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DEKANI\RAZPISNA DOKUMENTACIJA\"/>
    </mc:Choice>
  </mc:AlternateContent>
  <xr:revisionPtr revIDLastSave="0" documentId="13_ncr:1_{72257AC7-1898-405A-AD74-9220238B2282}" xr6:coauthVersionLast="47" xr6:coauthVersionMax="47" xr10:uidLastSave="{00000000-0000-0000-0000-000000000000}"/>
  <bookViews>
    <workbookView xWindow="-120" yWindow="-120" windowWidth="38640" windowHeight="21120" tabRatio="81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_ZELENJAVA" sheetId="33" r:id="rId7"/>
    <sheet name="5_RIBE" sheetId="35" r:id="rId8"/>
    <sheet name="6_ZAMRZNJENO SADJE IN ZELENJAVA" sheetId="87" r:id="rId9"/>
    <sheet name="7_HOMO.MLEKO" sheetId="36" r:id="rId10"/>
    <sheet name="8_MLEČNI IZDELKI" sheetId="37" r:id="rId11"/>
    <sheet name="9_KRUH" sheetId="39" r:id="rId12"/>
    <sheet name="10_PEKOVSKI IZDELKI IN SLAŠČICE" sheetId="86" r:id="rId13"/>
    <sheet name="11_ZAMRZNJENI IZDELKI IZ TESTA" sheetId="85" r:id="rId14"/>
    <sheet name="12_TESTENINE" sheetId="40" r:id="rId15"/>
    <sheet name="13_RIŽ" sheetId="41" r:id="rId16"/>
    <sheet name="14_ SOKOVI" sheetId="42" r:id="rId17"/>
    <sheet name="15_SIRUPI ZA AVTOMATE" sheetId="84" r:id="rId18"/>
    <sheet name="16_PREHRAMBENO BLAGO" sheetId="44" r:id="rId19"/>
    <sheet name="17_EKO JUNEČE MESO" sheetId="45" r:id="rId20"/>
    <sheet name="18_EKO ŽITA" sheetId="47" r:id="rId21"/>
    <sheet name="19_EKO MLEKO" sheetId="48" r:id="rId22"/>
    <sheet name="20_EKO JABOLKA" sheetId="49" r:id="rId23"/>
    <sheet name="21_EKO JUŽNO SADJE" sheetId="50" r:id="rId24"/>
    <sheet name="22_EKO MED" sheetId="52" r:id="rId25"/>
    <sheet name="23_EKO JAJCA" sheetId="54" r:id="rId26"/>
    <sheet name="24_EKO MARMELADA" sheetId="55" r:id="rId27"/>
  </sheets>
  <definedNames>
    <definedName name="_Hlk15366980" localSheetId="1">'Navodila za izpolnjevanje'!#REF!</definedName>
    <definedName name="_xlnm.Print_Area" localSheetId="3">'1_MESO'!$A$1:$W$81</definedName>
    <definedName name="_xlnm.Print_Area" localSheetId="14">'12_TESTENINE'!$A$1:$W$78</definedName>
    <definedName name="_xlnm.Print_Area" localSheetId="15">'13_RIŽ'!$A$1:$W$45</definedName>
    <definedName name="_xlnm.Print_Area" localSheetId="16">'14_ SOKOVI'!$A$1:$W$64</definedName>
    <definedName name="_xlnm.Print_Area" localSheetId="18">'16_PREHRAMBENO BLAGO'!$A$1:$W$201</definedName>
    <definedName name="_xlnm.Print_Area" localSheetId="19">'17_EKO JUNEČE MESO'!$A$1:$W$35</definedName>
    <definedName name="_xlnm.Print_Area" localSheetId="20">'18_EKO ŽITA'!$A$1:$U$34</definedName>
    <definedName name="_xlnm.Print_Area" localSheetId="21">'19_EKO MLEKO'!$A$1:$W$38</definedName>
    <definedName name="_xlnm.Print_Area" localSheetId="4">'2_PERUTNINA'!$A$1:$W$38</definedName>
    <definedName name="_xlnm.Print_Area" localSheetId="22">'20_EKO JABOLKA'!$A$1:$W$26</definedName>
    <definedName name="_xlnm.Print_Area" localSheetId="23">'21_EKO JUŽNO SADJE'!$A$1:$W$28</definedName>
    <definedName name="_xlnm.Print_Area" localSheetId="24">'22_EKO MED'!$A$1:$W$29</definedName>
    <definedName name="_xlnm.Print_Area" localSheetId="25">'23_EKO JAJCA'!$A$1:$W$26</definedName>
    <definedName name="_xlnm.Print_Area" localSheetId="26">'24_EKO MARMELADA'!$A$1:$W$29</definedName>
    <definedName name="_xlnm.Print_Area" localSheetId="5">'3_JAJCA'!$A$1:$W$27</definedName>
    <definedName name="_xlnm.Print_Area" localSheetId="6">'4_SADJE_ZELENJAVA'!$A$1:$W$155</definedName>
    <definedName name="_xlnm.Print_Area" localSheetId="7">'5_RIBE'!$A$1:$W$58</definedName>
    <definedName name="_xlnm.Print_Area" localSheetId="9">'7_HOMO.MLEKO'!$A$1:$W$33</definedName>
    <definedName name="_xlnm.Print_Area" localSheetId="10">'8_MLEČNI IZDELKI'!$A$1:$W$85</definedName>
    <definedName name="_xlnm.Print_Area" localSheetId="11">'9_KRUH'!$A$1:$W$87</definedName>
    <definedName name="_xlnm.Print_Area" localSheetId="1">'Navodila za izpolnjevanje'!$A$1:$C$30</definedName>
    <definedName name="_xlnm.Print_Area" localSheetId="2">'Ponudbeni pred_rekapitulacija'!$A$1:$H$45</definedName>
    <definedName name="_xlnm.Print_Titles" localSheetId="3">'1_MESO'!$15:$15</definedName>
    <definedName name="_xlnm.Print_Titles" localSheetId="14">'12_TESTENINE'!$15:$15</definedName>
    <definedName name="_xlnm.Print_Titles" localSheetId="15">'13_RIŽ'!$15:$15</definedName>
    <definedName name="_xlnm.Print_Titles" localSheetId="16">'14_ SOKOVI'!$15:$15</definedName>
    <definedName name="_xlnm.Print_Titles" localSheetId="18">'16_PREHRAMBENO BLAGO'!$15:$15</definedName>
    <definedName name="_xlnm.Print_Titles" localSheetId="19">'17_EKO JUNEČE MESO'!$15:$15</definedName>
    <definedName name="_xlnm.Print_Titles" localSheetId="20">'18_EKO ŽITA'!$15:$15</definedName>
    <definedName name="_xlnm.Print_Titles" localSheetId="21">'19_EKO MLEKO'!$15:$15</definedName>
    <definedName name="_xlnm.Print_Titles" localSheetId="4">'2_PERUTNINA'!$15:$15</definedName>
    <definedName name="_xlnm.Print_Titles" localSheetId="22">'20_EKO JABOLKA'!$15:$15</definedName>
    <definedName name="_xlnm.Print_Titles" localSheetId="23">'21_EKO JUŽNO SADJE'!$15:$15</definedName>
    <definedName name="_xlnm.Print_Titles" localSheetId="24">'22_EKO MED'!$15:$15</definedName>
    <definedName name="_xlnm.Print_Titles" localSheetId="25">'23_EKO JAJCA'!$15:$15</definedName>
    <definedName name="_xlnm.Print_Titles" localSheetId="26">'24_EKO MARMELADA'!$15:$15</definedName>
    <definedName name="_xlnm.Print_Titles" localSheetId="5">'3_JAJCA'!$15:$15</definedName>
    <definedName name="_xlnm.Print_Titles" localSheetId="6">'4_SADJE_ZELENJAVA'!$15:$15</definedName>
    <definedName name="_xlnm.Print_Titles" localSheetId="7">'5_RIBE'!$15:$15</definedName>
    <definedName name="_xlnm.Print_Titles" localSheetId="9">'7_HOMO.MLEKO'!$15:$15</definedName>
    <definedName name="_xlnm.Print_Titles" localSheetId="10">'8_MLEČNI IZDELKI'!$15:$15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C25" i="28" l="1"/>
  <c r="E25" i="28"/>
  <c r="D25" i="28" s="1"/>
  <c r="F25" i="28"/>
  <c r="C22" i="28" l="1"/>
  <c r="E22" i="28"/>
  <c r="F22" i="28"/>
  <c r="D22" i="28" l="1"/>
  <c r="C3" i="28"/>
  <c r="C2" i="28"/>
  <c r="F37" i="28" l="1"/>
  <c r="F36" i="28"/>
  <c r="F35" i="28"/>
  <c r="F34" i="28"/>
  <c r="F33" i="28"/>
  <c r="F32" i="28"/>
  <c r="F31" i="28"/>
  <c r="F30" i="28"/>
  <c r="F29" i="28"/>
  <c r="F28" i="28"/>
  <c r="F27" i="28"/>
  <c r="F26" i="28"/>
  <c r="F24" i="28"/>
  <c r="F23" i="28"/>
  <c r="F21" i="28"/>
  <c r="F20" i="28"/>
  <c r="F19" i="28"/>
  <c r="E37" i="28"/>
  <c r="E36" i="28"/>
  <c r="D36" i="28" s="1"/>
  <c r="E35" i="28"/>
  <c r="E34" i="28"/>
  <c r="E33" i="28"/>
  <c r="E32" i="28"/>
  <c r="D32" i="28" s="1"/>
  <c r="E31" i="28"/>
  <c r="E30" i="28"/>
  <c r="E28" i="28"/>
  <c r="E27" i="28"/>
  <c r="E26" i="28"/>
  <c r="E24" i="28"/>
  <c r="E23" i="28"/>
  <c r="E21" i="28"/>
  <c r="E20" i="28"/>
  <c r="E19" i="28"/>
  <c r="C37" i="28"/>
  <c r="C36" i="28"/>
  <c r="C35" i="28"/>
  <c r="C34" i="28"/>
  <c r="C33" i="28"/>
  <c r="C32" i="28"/>
  <c r="C31" i="28"/>
  <c r="D13" i="55"/>
  <c r="D12" i="55"/>
  <c r="D13" i="54"/>
  <c r="D12" i="54"/>
  <c r="D13" i="52"/>
  <c r="D12" i="52"/>
  <c r="D13" i="50"/>
  <c r="D12" i="50"/>
  <c r="D13" i="49"/>
  <c r="D12" i="49"/>
  <c r="D13" i="48"/>
  <c r="D12" i="48"/>
  <c r="B13" i="47"/>
  <c r="B12" i="47"/>
  <c r="D13" i="45"/>
  <c r="D12" i="45"/>
  <c r="D13" i="44"/>
  <c r="D12" i="44"/>
  <c r="D12" i="84"/>
  <c r="D13" i="84"/>
  <c r="C28" i="28"/>
  <c r="D13" i="42"/>
  <c r="D12" i="42"/>
  <c r="D12" i="41"/>
  <c r="C30" i="28"/>
  <c r="C27" i="28"/>
  <c r="C26" i="28"/>
  <c r="D13" i="40"/>
  <c r="D12" i="40"/>
  <c r="D13" i="85"/>
  <c r="D12" i="85"/>
  <c r="D13" i="86"/>
  <c r="D12" i="86"/>
  <c r="D13" i="39"/>
  <c r="D12" i="39"/>
  <c r="D13" i="37"/>
  <c r="D12" i="37"/>
  <c r="D13" i="36"/>
  <c r="D12" i="36"/>
  <c r="D13" i="87"/>
  <c r="D12" i="87"/>
  <c r="D13" i="35"/>
  <c r="C19" i="28"/>
  <c r="D19" i="28" s="1"/>
  <c r="C23" i="28"/>
  <c r="C21" i="28"/>
  <c r="C20" i="28"/>
  <c r="T17" i="84"/>
  <c r="J18" i="84"/>
  <c r="J16" i="84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54" i="39"/>
  <c r="J55" i="39"/>
  <c r="J21" i="39"/>
  <c r="W75" i="37"/>
  <c r="J25" i="37"/>
  <c r="J17" i="37"/>
  <c r="J30" i="33"/>
  <c r="J29" i="33"/>
  <c r="J27" i="33"/>
  <c r="J20" i="33"/>
  <c r="D35" i="28" l="1"/>
  <c r="D33" i="28"/>
  <c r="D34" i="28"/>
  <c r="D20" i="28"/>
  <c r="D21" i="28"/>
  <c r="D23" i="28"/>
  <c r="D37" i="28"/>
  <c r="D26" i="28"/>
  <c r="D27" i="28"/>
  <c r="D28" i="28"/>
  <c r="D30" i="28"/>
  <c r="D31" i="28"/>
  <c r="J23" i="42" l="1"/>
  <c r="K23" i="42"/>
  <c r="S23" i="42"/>
  <c r="T23" i="42"/>
  <c r="V23" i="42" s="1"/>
  <c r="U23" i="42"/>
  <c r="J22" i="42"/>
  <c r="K22" i="42"/>
  <c r="S22" i="42"/>
  <c r="T22" i="42" s="1"/>
  <c r="V22" i="42" s="1"/>
  <c r="U22" i="42"/>
  <c r="J37" i="42"/>
  <c r="K37" i="42" s="1"/>
  <c r="S37" i="42"/>
  <c r="T37" i="42" s="1"/>
  <c r="V37" i="42" s="1"/>
  <c r="U37" i="42"/>
  <c r="J20" i="84"/>
  <c r="K20" i="84"/>
  <c r="S20" i="84"/>
  <c r="T20" i="84" s="1"/>
  <c r="V20" i="84" s="1"/>
  <c r="U20" i="84"/>
  <c r="J21" i="42"/>
  <c r="K21" i="42"/>
  <c r="S21" i="42"/>
  <c r="T21" i="42" s="1"/>
  <c r="V21" i="42" s="1"/>
  <c r="U21" i="42"/>
  <c r="J17" i="84" l="1"/>
  <c r="K17" i="84"/>
  <c r="S17" i="84"/>
  <c r="U17" i="84"/>
  <c r="V17" i="84"/>
  <c r="J174" i="44" l="1"/>
  <c r="K174" i="44"/>
  <c r="S174" i="44"/>
  <c r="T174" i="44" s="1"/>
  <c r="V174" i="44" s="1"/>
  <c r="U174" i="44"/>
  <c r="J175" i="44"/>
  <c r="K175" i="44"/>
  <c r="S175" i="44"/>
  <c r="T175" i="44" s="1"/>
  <c r="V175" i="44" s="1"/>
  <c r="U175" i="44"/>
  <c r="J179" i="44"/>
  <c r="K179" i="44" s="1"/>
  <c r="S179" i="44"/>
  <c r="T179" i="44" s="1"/>
  <c r="V179" i="44" s="1"/>
  <c r="U179" i="44"/>
  <c r="J178" i="44"/>
  <c r="K178" i="44"/>
  <c r="S178" i="44"/>
  <c r="T178" i="44" s="1"/>
  <c r="V178" i="44" s="1"/>
  <c r="U178" i="44"/>
  <c r="J173" i="44"/>
  <c r="K173" i="44"/>
  <c r="S173" i="44"/>
  <c r="T173" i="44" s="1"/>
  <c r="V173" i="44" s="1"/>
  <c r="U173" i="44"/>
  <c r="J181" i="44"/>
  <c r="K181" i="44" s="1"/>
  <c r="S181" i="44"/>
  <c r="T181" i="44" s="1"/>
  <c r="V181" i="44" s="1"/>
  <c r="U181" i="44"/>
  <c r="J180" i="44"/>
  <c r="K180" i="44" s="1"/>
  <c r="S180" i="44"/>
  <c r="T180" i="44" s="1"/>
  <c r="V180" i="44" s="1"/>
  <c r="U180" i="44"/>
  <c r="J176" i="44"/>
  <c r="K176" i="44"/>
  <c r="S176" i="44"/>
  <c r="T176" i="44" s="1"/>
  <c r="V176" i="44" s="1"/>
  <c r="U176" i="44"/>
  <c r="J177" i="44"/>
  <c r="K177" i="44"/>
  <c r="S177" i="44"/>
  <c r="T177" i="44" s="1"/>
  <c r="V177" i="44" s="1"/>
  <c r="U177" i="44"/>
  <c r="J184" i="44"/>
  <c r="K184" i="44"/>
  <c r="S184" i="44"/>
  <c r="T184" i="44" s="1"/>
  <c r="V184" i="44" s="1"/>
  <c r="U184" i="44"/>
  <c r="J182" i="44"/>
  <c r="K182" i="44" s="1"/>
  <c r="S182" i="44"/>
  <c r="T182" i="44" s="1"/>
  <c r="V182" i="44" s="1"/>
  <c r="U182" i="44"/>
  <c r="J183" i="44"/>
  <c r="K183" i="44"/>
  <c r="S183" i="44"/>
  <c r="T183" i="44" s="1"/>
  <c r="V183" i="44" s="1"/>
  <c r="U183" i="44"/>
  <c r="J172" i="44"/>
  <c r="K172" i="44"/>
  <c r="S172" i="44"/>
  <c r="T172" i="44" s="1"/>
  <c r="V172" i="44" s="1"/>
  <c r="U172" i="44"/>
  <c r="J186" i="44"/>
  <c r="K186" i="44"/>
  <c r="S186" i="44"/>
  <c r="T186" i="44" s="1"/>
  <c r="V186" i="44" s="1"/>
  <c r="U186" i="44"/>
  <c r="J185" i="44"/>
  <c r="K185" i="44"/>
  <c r="S185" i="44"/>
  <c r="T185" i="44" s="1"/>
  <c r="V185" i="44" s="1"/>
  <c r="U185" i="44"/>
  <c r="J171" i="44"/>
  <c r="K171" i="44"/>
  <c r="S171" i="44"/>
  <c r="T171" i="44" s="1"/>
  <c r="V171" i="44" s="1"/>
  <c r="U171" i="44"/>
  <c r="J187" i="44"/>
  <c r="K187" i="44"/>
  <c r="S187" i="44"/>
  <c r="T187" i="44" s="1"/>
  <c r="V187" i="44" s="1"/>
  <c r="U187" i="44"/>
  <c r="J188" i="44"/>
  <c r="K188" i="44"/>
  <c r="S188" i="44"/>
  <c r="T188" i="44" s="1"/>
  <c r="V188" i="44" s="1"/>
  <c r="U188" i="44"/>
  <c r="J190" i="44"/>
  <c r="K190" i="44"/>
  <c r="S190" i="44"/>
  <c r="T190" i="44" s="1"/>
  <c r="V190" i="44" s="1"/>
  <c r="U190" i="44"/>
  <c r="J189" i="44"/>
  <c r="K189" i="44"/>
  <c r="S189" i="44"/>
  <c r="T189" i="44" s="1"/>
  <c r="V189" i="44" s="1"/>
  <c r="U189" i="44"/>
  <c r="J170" i="44"/>
  <c r="K170" i="44"/>
  <c r="S170" i="44"/>
  <c r="T170" i="44" s="1"/>
  <c r="V170" i="44" s="1"/>
  <c r="U170" i="44"/>
  <c r="W42" i="87"/>
  <c r="U41" i="87"/>
  <c r="S41" i="87"/>
  <c r="T41" i="87" s="1"/>
  <c r="V41" i="87" s="1"/>
  <c r="K41" i="87"/>
  <c r="J41" i="87"/>
  <c r="U40" i="87"/>
  <c r="S40" i="87"/>
  <c r="T40" i="87" s="1"/>
  <c r="V40" i="87" s="1"/>
  <c r="K40" i="87"/>
  <c r="J40" i="87"/>
  <c r="U39" i="87"/>
  <c r="S39" i="87"/>
  <c r="T39" i="87" s="1"/>
  <c r="V39" i="87" s="1"/>
  <c r="K39" i="87"/>
  <c r="J39" i="87"/>
  <c r="U38" i="87"/>
  <c r="S38" i="87"/>
  <c r="T38" i="87" s="1"/>
  <c r="V38" i="87" s="1"/>
  <c r="K38" i="87"/>
  <c r="J38" i="87"/>
  <c r="U37" i="87"/>
  <c r="S37" i="87"/>
  <c r="T37" i="87" s="1"/>
  <c r="V37" i="87" s="1"/>
  <c r="K37" i="87"/>
  <c r="J37" i="87"/>
  <c r="U36" i="87"/>
  <c r="S36" i="87"/>
  <c r="T36" i="87" s="1"/>
  <c r="V36" i="87" s="1"/>
  <c r="K36" i="87"/>
  <c r="J36" i="87"/>
  <c r="U35" i="87"/>
  <c r="S35" i="87"/>
  <c r="T35" i="87" s="1"/>
  <c r="V35" i="87" s="1"/>
  <c r="K35" i="87"/>
  <c r="J35" i="87"/>
  <c r="U34" i="87"/>
  <c r="S34" i="87"/>
  <c r="T34" i="87" s="1"/>
  <c r="V34" i="87" s="1"/>
  <c r="K34" i="87"/>
  <c r="J34" i="87"/>
  <c r="U33" i="87"/>
  <c r="S33" i="87"/>
  <c r="T33" i="87" s="1"/>
  <c r="V33" i="87" s="1"/>
  <c r="K33" i="87"/>
  <c r="J33" i="87"/>
  <c r="U32" i="87"/>
  <c r="S32" i="87"/>
  <c r="T32" i="87" s="1"/>
  <c r="V32" i="87" s="1"/>
  <c r="K32" i="87"/>
  <c r="J32" i="87"/>
  <c r="U31" i="87"/>
  <c r="S31" i="87"/>
  <c r="T31" i="87" s="1"/>
  <c r="V31" i="87" s="1"/>
  <c r="K31" i="87"/>
  <c r="J31" i="87"/>
  <c r="U30" i="87"/>
  <c r="S30" i="87"/>
  <c r="T30" i="87" s="1"/>
  <c r="V30" i="87" s="1"/>
  <c r="K30" i="87"/>
  <c r="J30" i="87"/>
  <c r="U29" i="87"/>
  <c r="S29" i="87"/>
  <c r="T29" i="87" s="1"/>
  <c r="V29" i="87" s="1"/>
  <c r="K29" i="87"/>
  <c r="J29" i="87"/>
  <c r="U28" i="87"/>
  <c r="S28" i="87"/>
  <c r="T28" i="87" s="1"/>
  <c r="V28" i="87" s="1"/>
  <c r="K28" i="87"/>
  <c r="J28" i="87"/>
  <c r="U27" i="87"/>
  <c r="S27" i="87"/>
  <c r="T27" i="87" s="1"/>
  <c r="V27" i="87" s="1"/>
  <c r="K27" i="87"/>
  <c r="J27" i="87"/>
  <c r="U26" i="87"/>
  <c r="S26" i="87"/>
  <c r="T26" i="87" s="1"/>
  <c r="V26" i="87" s="1"/>
  <c r="K26" i="87"/>
  <c r="J26" i="87"/>
  <c r="U25" i="87"/>
  <c r="S25" i="87"/>
  <c r="T25" i="87" s="1"/>
  <c r="V25" i="87" s="1"/>
  <c r="K25" i="87"/>
  <c r="J25" i="87"/>
  <c r="U24" i="87"/>
  <c r="S24" i="87"/>
  <c r="T24" i="87" s="1"/>
  <c r="V24" i="87" s="1"/>
  <c r="K24" i="87"/>
  <c r="J24" i="87"/>
  <c r="U23" i="87"/>
  <c r="S23" i="87"/>
  <c r="T23" i="87" s="1"/>
  <c r="V23" i="87" s="1"/>
  <c r="K23" i="87"/>
  <c r="J23" i="87"/>
  <c r="U22" i="87"/>
  <c r="S22" i="87"/>
  <c r="T22" i="87" s="1"/>
  <c r="V22" i="87" s="1"/>
  <c r="K22" i="87"/>
  <c r="J22" i="87"/>
  <c r="U21" i="87"/>
  <c r="S21" i="87"/>
  <c r="T21" i="87" s="1"/>
  <c r="V21" i="87" s="1"/>
  <c r="K21" i="87"/>
  <c r="J21" i="87"/>
  <c r="U20" i="87"/>
  <c r="S20" i="87"/>
  <c r="T20" i="87" s="1"/>
  <c r="V20" i="87" s="1"/>
  <c r="K20" i="87"/>
  <c r="J20" i="87"/>
  <c r="U19" i="87"/>
  <c r="S19" i="87"/>
  <c r="T19" i="87" s="1"/>
  <c r="V19" i="87" s="1"/>
  <c r="K19" i="87"/>
  <c r="J19" i="87"/>
  <c r="U18" i="87"/>
  <c r="S18" i="87"/>
  <c r="T18" i="87" s="1"/>
  <c r="V18" i="87" s="1"/>
  <c r="K18" i="87"/>
  <c r="J18" i="87"/>
  <c r="U17" i="87"/>
  <c r="S17" i="87"/>
  <c r="T17" i="87" s="1"/>
  <c r="V17" i="87" s="1"/>
  <c r="K17" i="87"/>
  <c r="J17" i="87"/>
  <c r="U16" i="87"/>
  <c r="S16" i="87"/>
  <c r="T16" i="87" s="1"/>
  <c r="V16" i="87" s="1"/>
  <c r="K16" i="87"/>
  <c r="J16" i="87"/>
  <c r="E9" i="87"/>
  <c r="E8" i="87"/>
  <c r="E7" i="87"/>
  <c r="E6" i="87"/>
  <c r="U42" i="87" l="1"/>
  <c r="J42" i="87"/>
  <c r="K42" i="87"/>
  <c r="V42" i="87"/>
  <c r="J70" i="33"/>
  <c r="K70" i="33"/>
  <c r="S70" i="33"/>
  <c r="T70" i="33" s="1"/>
  <c r="V70" i="33" s="1"/>
  <c r="U70" i="33"/>
  <c r="J67" i="33"/>
  <c r="J68" i="33"/>
  <c r="J69" i="33"/>
  <c r="J71" i="33"/>
  <c r="J56" i="44"/>
  <c r="K56" i="44"/>
  <c r="S56" i="44"/>
  <c r="T56" i="44" s="1"/>
  <c r="V56" i="44" s="1"/>
  <c r="U56" i="44"/>
  <c r="J110" i="44"/>
  <c r="K110" i="44"/>
  <c r="S110" i="44"/>
  <c r="T110" i="44" s="1"/>
  <c r="V110" i="44" s="1"/>
  <c r="U110" i="44"/>
  <c r="J26" i="37" l="1"/>
  <c r="K26" i="37" s="1"/>
  <c r="S26" i="37"/>
  <c r="T26" i="37" s="1"/>
  <c r="V26" i="37" s="1"/>
  <c r="U26" i="37"/>
  <c r="J19" i="36"/>
  <c r="K19" i="36"/>
  <c r="S19" i="36"/>
  <c r="T19" i="36" s="1"/>
  <c r="V19" i="36" s="1"/>
  <c r="U19" i="36"/>
  <c r="J24" i="45" l="1"/>
  <c r="K24" i="45" s="1"/>
  <c r="S24" i="45"/>
  <c r="T24" i="45" s="1"/>
  <c r="V24" i="45" s="1"/>
  <c r="U24" i="45"/>
  <c r="J25" i="45"/>
  <c r="K25" i="45" s="1"/>
  <c r="S25" i="45"/>
  <c r="T25" i="45" s="1"/>
  <c r="V25" i="45" s="1"/>
  <c r="U25" i="45"/>
  <c r="J44" i="29" l="1"/>
  <c r="K44" i="29"/>
  <c r="S44" i="29"/>
  <c r="T44" i="29" s="1"/>
  <c r="V44" i="29" s="1"/>
  <c r="U44" i="29"/>
  <c r="J45" i="29"/>
  <c r="K45" i="29"/>
  <c r="S45" i="29"/>
  <c r="T45" i="29" s="1"/>
  <c r="V45" i="29" s="1"/>
  <c r="U45" i="29"/>
  <c r="J40" i="44"/>
  <c r="K40" i="44"/>
  <c r="S40" i="44"/>
  <c r="T40" i="44" s="1"/>
  <c r="V40" i="44" s="1"/>
  <c r="U40" i="44"/>
  <c r="J41" i="44"/>
  <c r="K41" i="44"/>
  <c r="S41" i="44"/>
  <c r="T41" i="44" s="1"/>
  <c r="V41" i="44" s="1"/>
  <c r="U41" i="44"/>
  <c r="J50" i="42" l="1"/>
  <c r="K50" i="42"/>
  <c r="S50" i="42"/>
  <c r="T50" i="42" s="1"/>
  <c r="V50" i="42" s="1"/>
  <c r="U50" i="42"/>
  <c r="J51" i="42"/>
  <c r="K51" i="42"/>
  <c r="S51" i="42"/>
  <c r="T51" i="42" s="1"/>
  <c r="V51" i="42" s="1"/>
  <c r="U51" i="42"/>
  <c r="J53" i="42"/>
  <c r="K53" i="42"/>
  <c r="S53" i="42"/>
  <c r="T53" i="42" s="1"/>
  <c r="V53" i="42" s="1"/>
  <c r="U53" i="42"/>
  <c r="J52" i="42"/>
  <c r="K52" i="42"/>
  <c r="S52" i="42"/>
  <c r="T52" i="42" s="1"/>
  <c r="V52" i="42" s="1"/>
  <c r="U52" i="42"/>
  <c r="J49" i="42"/>
  <c r="K49" i="42"/>
  <c r="S49" i="42"/>
  <c r="T49" i="42" s="1"/>
  <c r="V49" i="42" s="1"/>
  <c r="U49" i="42"/>
  <c r="J48" i="42"/>
  <c r="K48" i="42"/>
  <c r="S48" i="42"/>
  <c r="T48" i="42" s="1"/>
  <c r="V48" i="42" s="1"/>
  <c r="U48" i="42"/>
  <c r="J51" i="86" l="1"/>
  <c r="K51" i="86"/>
  <c r="S51" i="86"/>
  <c r="T51" i="86"/>
  <c r="V51" i="86" s="1"/>
  <c r="U51" i="86"/>
  <c r="J52" i="86"/>
  <c r="K52" i="86"/>
  <c r="S52" i="86"/>
  <c r="T52" i="86" s="1"/>
  <c r="V52" i="86" s="1"/>
  <c r="U52" i="86"/>
  <c r="J20" i="85"/>
  <c r="K20" i="85"/>
  <c r="S20" i="85"/>
  <c r="T20" i="85" s="1"/>
  <c r="V20" i="85" s="1"/>
  <c r="U20" i="85"/>
  <c r="J19" i="85"/>
  <c r="K19" i="85"/>
  <c r="S19" i="85"/>
  <c r="T19" i="85" s="1"/>
  <c r="V19" i="85" s="1"/>
  <c r="U19" i="85"/>
  <c r="J18" i="85"/>
  <c r="K18" i="85"/>
  <c r="S18" i="85"/>
  <c r="T18" i="85" s="1"/>
  <c r="V18" i="85" s="1"/>
  <c r="U18" i="85"/>
  <c r="J17" i="85"/>
  <c r="K17" i="85"/>
  <c r="S17" i="85"/>
  <c r="T17" i="85" s="1"/>
  <c r="V17" i="85" s="1"/>
  <c r="U17" i="85"/>
  <c r="J35" i="85"/>
  <c r="K35" i="85"/>
  <c r="S35" i="85"/>
  <c r="T35" i="85" s="1"/>
  <c r="V35" i="85" s="1"/>
  <c r="U35" i="85"/>
  <c r="J34" i="85"/>
  <c r="K34" i="85"/>
  <c r="S34" i="85"/>
  <c r="T34" i="85" s="1"/>
  <c r="V34" i="85" s="1"/>
  <c r="U34" i="85"/>
  <c r="J36" i="85"/>
  <c r="K36" i="85"/>
  <c r="S36" i="85"/>
  <c r="T36" i="85" s="1"/>
  <c r="V36" i="85" s="1"/>
  <c r="U36" i="85"/>
  <c r="J29" i="85"/>
  <c r="K29" i="85"/>
  <c r="S29" i="85"/>
  <c r="T29" i="85" s="1"/>
  <c r="V29" i="85" s="1"/>
  <c r="U29" i="85"/>
  <c r="J30" i="85" l="1"/>
  <c r="K30" i="85"/>
  <c r="S30" i="85"/>
  <c r="T30" i="85" s="1"/>
  <c r="V30" i="85" s="1"/>
  <c r="U30" i="85"/>
  <c r="J28" i="85"/>
  <c r="K28" i="85"/>
  <c r="S28" i="85"/>
  <c r="T28" i="85" s="1"/>
  <c r="V28" i="85" s="1"/>
  <c r="U28" i="85"/>
  <c r="J27" i="85"/>
  <c r="K27" i="85"/>
  <c r="S27" i="85"/>
  <c r="T27" i="85" s="1"/>
  <c r="V27" i="85" s="1"/>
  <c r="U27" i="85"/>
  <c r="J26" i="85"/>
  <c r="K26" i="85"/>
  <c r="S26" i="85"/>
  <c r="T26" i="85" s="1"/>
  <c r="V26" i="85" s="1"/>
  <c r="U26" i="85"/>
  <c r="J40" i="86"/>
  <c r="K40" i="86"/>
  <c r="S40" i="86"/>
  <c r="T40" i="86" s="1"/>
  <c r="V40" i="86" s="1"/>
  <c r="U40" i="86"/>
  <c r="J42" i="86"/>
  <c r="K42" i="86"/>
  <c r="S42" i="86"/>
  <c r="T42" i="86" s="1"/>
  <c r="V42" i="86" s="1"/>
  <c r="U42" i="86"/>
  <c r="J42" i="85"/>
  <c r="K42" i="85"/>
  <c r="S42" i="85"/>
  <c r="T42" i="85" s="1"/>
  <c r="V42" i="85" s="1"/>
  <c r="U42" i="85"/>
  <c r="J41" i="85"/>
  <c r="K41" i="85"/>
  <c r="S41" i="85"/>
  <c r="T41" i="85" s="1"/>
  <c r="V41" i="85" s="1"/>
  <c r="U41" i="85"/>
  <c r="J18" i="86"/>
  <c r="K18" i="86"/>
  <c r="S18" i="86"/>
  <c r="T18" i="86" s="1"/>
  <c r="V18" i="86" s="1"/>
  <c r="U18" i="86"/>
  <c r="J17" i="86"/>
  <c r="K17" i="86"/>
  <c r="S17" i="86"/>
  <c r="T17" i="86" s="1"/>
  <c r="V17" i="86" s="1"/>
  <c r="U17" i="86"/>
  <c r="J21" i="86"/>
  <c r="K21" i="86"/>
  <c r="S21" i="86"/>
  <c r="T21" i="86" s="1"/>
  <c r="V21" i="86" s="1"/>
  <c r="U21" i="86"/>
  <c r="J35" i="86"/>
  <c r="K35" i="86"/>
  <c r="S35" i="86"/>
  <c r="T35" i="86" s="1"/>
  <c r="V35" i="86" s="1"/>
  <c r="U35" i="86"/>
  <c r="J34" i="86"/>
  <c r="K34" i="86"/>
  <c r="S34" i="86"/>
  <c r="T34" i="86" s="1"/>
  <c r="V34" i="86" s="1"/>
  <c r="U34" i="86"/>
  <c r="J33" i="86"/>
  <c r="K33" i="86"/>
  <c r="S33" i="86"/>
  <c r="T33" i="86" s="1"/>
  <c r="V33" i="86" s="1"/>
  <c r="U33" i="86"/>
  <c r="J32" i="86"/>
  <c r="K32" i="86"/>
  <c r="S32" i="86"/>
  <c r="T32" i="86" s="1"/>
  <c r="V32" i="86" s="1"/>
  <c r="U32" i="86"/>
  <c r="J31" i="86"/>
  <c r="K31" i="86"/>
  <c r="S31" i="86"/>
  <c r="T31" i="86" s="1"/>
  <c r="V31" i="86" s="1"/>
  <c r="U31" i="86"/>
  <c r="J30" i="86"/>
  <c r="K30" i="86"/>
  <c r="S30" i="86"/>
  <c r="T30" i="86" s="1"/>
  <c r="V30" i="86" s="1"/>
  <c r="U30" i="86"/>
  <c r="J29" i="86"/>
  <c r="K29" i="86"/>
  <c r="S29" i="86"/>
  <c r="T29" i="86" s="1"/>
  <c r="V29" i="86" s="1"/>
  <c r="U29" i="86"/>
  <c r="J28" i="86"/>
  <c r="K28" i="86"/>
  <c r="S28" i="86"/>
  <c r="T28" i="86" s="1"/>
  <c r="V28" i="86" s="1"/>
  <c r="U28" i="86"/>
  <c r="J45" i="85"/>
  <c r="K45" i="85"/>
  <c r="S45" i="85"/>
  <c r="T45" i="85" s="1"/>
  <c r="V45" i="85" s="1"/>
  <c r="U45" i="85"/>
  <c r="J44" i="85"/>
  <c r="K44" i="85"/>
  <c r="S44" i="85"/>
  <c r="T44" i="85" s="1"/>
  <c r="V44" i="85" s="1"/>
  <c r="U44" i="85"/>
  <c r="J22" i="86"/>
  <c r="K22" i="86"/>
  <c r="S22" i="86"/>
  <c r="T22" i="86" s="1"/>
  <c r="V22" i="86" s="1"/>
  <c r="U22" i="86"/>
  <c r="J20" i="86"/>
  <c r="K20" i="86"/>
  <c r="S20" i="86"/>
  <c r="T20" i="86" s="1"/>
  <c r="V20" i="86" s="1"/>
  <c r="U20" i="86"/>
  <c r="J40" i="85"/>
  <c r="K40" i="85"/>
  <c r="S40" i="85"/>
  <c r="T40" i="85" s="1"/>
  <c r="V40" i="85" s="1"/>
  <c r="U40" i="85"/>
  <c r="J37" i="86"/>
  <c r="K37" i="86"/>
  <c r="S37" i="86"/>
  <c r="T37" i="86" s="1"/>
  <c r="V37" i="86" s="1"/>
  <c r="U37" i="86"/>
  <c r="J43" i="85"/>
  <c r="K43" i="85"/>
  <c r="S43" i="85"/>
  <c r="T43" i="85" s="1"/>
  <c r="V43" i="85" s="1"/>
  <c r="U43" i="85"/>
  <c r="J51" i="85"/>
  <c r="K51" i="85"/>
  <c r="S51" i="85"/>
  <c r="T51" i="85" s="1"/>
  <c r="V51" i="85" s="1"/>
  <c r="U51" i="85"/>
  <c r="J25" i="86"/>
  <c r="K25" i="86"/>
  <c r="S25" i="86"/>
  <c r="T25" i="86" s="1"/>
  <c r="V25" i="86" s="1"/>
  <c r="U25" i="86"/>
  <c r="J26" i="86"/>
  <c r="K26" i="86"/>
  <c r="S26" i="86"/>
  <c r="T26" i="86" s="1"/>
  <c r="V26" i="86" s="1"/>
  <c r="U26" i="86"/>
  <c r="J24" i="86"/>
  <c r="K24" i="86"/>
  <c r="S24" i="86"/>
  <c r="T24" i="86" s="1"/>
  <c r="V24" i="86" s="1"/>
  <c r="U24" i="86"/>
  <c r="J48" i="86"/>
  <c r="K48" i="86"/>
  <c r="S48" i="86"/>
  <c r="T48" i="86" s="1"/>
  <c r="V48" i="86" s="1"/>
  <c r="U48" i="86"/>
  <c r="J47" i="86"/>
  <c r="K47" i="86"/>
  <c r="S47" i="86"/>
  <c r="T47" i="86" s="1"/>
  <c r="V47" i="86" s="1"/>
  <c r="U47" i="86"/>
  <c r="J50" i="86"/>
  <c r="K50" i="86"/>
  <c r="S50" i="86"/>
  <c r="T50" i="86" s="1"/>
  <c r="V50" i="86" s="1"/>
  <c r="U50" i="86"/>
  <c r="J53" i="86"/>
  <c r="K53" i="86"/>
  <c r="S53" i="86"/>
  <c r="T53" i="86" s="1"/>
  <c r="V53" i="86" s="1"/>
  <c r="U53" i="86"/>
  <c r="J45" i="86"/>
  <c r="K45" i="86"/>
  <c r="S45" i="86"/>
  <c r="T45" i="86" s="1"/>
  <c r="V45" i="86" s="1"/>
  <c r="U45" i="86"/>
  <c r="J46" i="86"/>
  <c r="K46" i="86"/>
  <c r="S46" i="86"/>
  <c r="T46" i="86" s="1"/>
  <c r="V46" i="86" s="1"/>
  <c r="U46" i="86"/>
  <c r="J49" i="86"/>
  <c r="K49" i="86"/>
  <c r="S49" i="86"/>
  <c r="T49" i="86" s="1"/>
  <c r="V49" i="86" s="1"/>
  <c r="U49" i="86"/>
  <c r="J27" i="86"/>
  <c r="K27" i="86"/>
  <c r="S27" i="86"/>
  <c r="T27" i="86" s="1"/>
  <c r="V27" i="86" s="1"/>
  <c r="U27" i="86"/>
  <c r="W55" i="86"/>
  <c r="U54" i="86"/>
  <c r="S54" i="86"/>
  <c r="T54" i="86" s="1"/>
  <c r="V54" i="86" s="1"/>
  <c r="K54" i="86"/>
  <c r="J54" i="86"/>
  <c r="U44" i="86"/>
  <c r="S44" i="86"/>
  <c r="T44" i="86" s="1"/>
  <c r="V44" i="86" s="1"/>
  <c r="K44" i="86"/>
  <c r="J44" i="86"/>
  <c r="U43" i="86"/>
  <c r="S43" i="86"/>
  <c r="T43" i="86" s="1"/>
  <c r="V43" i="86" s="1"/>
  <c r="K43" i="86"/>
  <c r="J43" i="86"/>
  <c r="U41" i="86"/>
  <c r="S41" i="86"/>
  <c r="T41" i="86" s="1"/>
  <c r="V41" i="86" s="1"/>
  <c r="K41" i="86"/>
  <c r="J41" i="86"/>
  <c r="U39" i="86"/>
  <c r="S39" i="86"/>
  <c r="T39" i="86" s="1"/>
  <c r="V39" i="86" s="1"/>
  <c r="K39" i="86"/>
  <c r="J39" i="86"/>
  <c r="U38" i="86"/>
  <c r="S38" i="86"/>
  <c r="T38" i="86" s="1"/>
  <c r="V38" i="86" s="1"/>
  <c r="K38" i="86"/>
  <c r="J38" i="86"/>
  <c r="U36" i="86"/>
  <c r="S36" i="86"/>
  <c r="T36" i="86" s="1"/>
  <c r="V36" i="86" s="1"/>
  <c r="K36" i="86"/>
  <c r="J36" i="86"/>
  <c r="U23" i="86"/>
  <c r="S23" i="86"/>
  <c r="T23" i="86" s="1"/>
  <c r="V23" i="86" s="1"/>
  <c r="K23" i="86"/>
  <c r="J23" i="86"/>
  <c r="U19" i="86"/>
  <c r="S19" i="86"/>
  <c r="T19" i="86" s="1"/>
  <c r="V19" i="86" s="1"/>
  <c r="K19" i="86"/>
  <c r="J19" i="86"/>
  <c r="U16" i="86"/>
  <c r="S16" i="86"/>
  <c r="T16" i="86" s="1"/>
  <c r="V16" i="86" s="1"/>
  <c r="K16" i="86"/>
  <c r="J16" i="86"/>
  <c r="E9" i="86"/>
  <c r="E8" i="86"/>
  <c r="E7" i="86"/>
  <c r="E6" i="86"/>
  <c r="W52" i="85"/>
  <c r="U50" i="85"/>
  <c r="S50" i="85"/>
  <c r="T50" i="85" s="1"/>
  <c r="V50" i="85" s="1"/>
  <c r="K50" i="85"/>
  <c r="J50" i="85"/>
  <c r="U49" i="85"/>
  <c r="S49" i="85"/>
  <c r="T49" i="85" s="1"/>
  <c r="V49" i="85" s="1"/>
  <c r="K49" i="85"/>
  <c r="J49" i="85"/>
  <c r="U48" i="85"/>
  <c r="S48" i="85"/>
  <c r="T48" i="85" s="1"/>
  <c r="V48" i="85" s="1"/>
  <c r="K48" i="85"/>
  <c r="J48" i="85"/>
  <c r="U47" i="85"/>
  <c r="S47" i="85"/>
  <c r="T47" i="85" s="1"/>
  <c r="V47" i="85" s="1"/>
  <c r="K47" i="85"/>
  <c r="J47" i="85"/>
  <c r="U46" i="85"/>
  <c r="S46" i="85"/>
  <c r="T46" i="85" s="1"/>
  <c r="V46" i="85" s="1"/>
  <c r="K46" i="85"/>
  <c r="J46" i="85"/>
  <c r="U39" i="85"/>
  <c r="S39" i="85"/>
  <c r="T39" i="85" s="1"/>
  <c r="V39" i="85" s="1"/>
  <c r="K39" i="85"/>
  <c r="J39" i="85"/>
  <c r="U38" i="85"/>
  <c r="S38" i="85"/>
  <c r="T38" i="85" s="1"/>
  <c r="V38" i="85" s="1"/>
  <c r="K38" i="85"/>
  <c r="J38" i="85"/>
  <c r="U37" i="85"/>
  <c r="S37" i="85"/>
  <c r="T37" i="85" s="1"/>
  <c r="V37" i="85" s="1"/>
  <c r="K37" i="85"/>
  <c r="J37" i="85"/>
  <c r="U33" i="85"/>
  <c r="S33" i="85"/>
  <c r="T33" i="85" s="1"/>
  <c r="V33" i="85" s="1"/>
  <c r="K33" i="85"/>
  <c r="J33" i="85"/>
  <c r="U32" i="85"/>
  <c r="S32" i="85"/>
  <c r="T32" i="85" s="1"/>
  <c r="V32" i="85" s="1"/>
  <c r="K32" i="85"/>
  <c r="J32" i="85"/>
  <c r="U31" i="85"/>
  <c r="S31" i="85"/>
  <c r="T31" i="85" s="1"/>
  <c r="V31" i="85" s="1"/>
  <c r="K31" i="85"/>
  <c r="J31" i="85"/>
  <c r="U25" i="85"/>
  <c r="S25" i="85"/>
  <c r="T25" i="85" s="1"/>
  <c r="V25" i="85" s="1"/>
  <c r="K25" i="85"/>
  <c r="J25" i="85"/>
  <c r="U24" i="85"/>
  <c r="S24" i="85"/>
  <c r="T24" i="85" s="1"/>
  <c r="V24" i="85" s="1"/>
  <c r="K24" i="85"/>
  <c r="J24" i="85"/>
  <c r="U23" i="85"/>
  <c r="S23" i="85"/>
  <c r="T23" i="85" s="1"/>
  <c r="V23" i="85" s="1"/>
  <c r="K23" i="85"/>
  <c r="J23" i="85"/>
  <c r="U22" i="85"/>
  <c r="S22" i="85"/>
  <c r="T22" i="85" s="1"/>
  <c r="V22" i="85" s="1"/>
  <c r="K22" i="85"/>
  <c r="J22" i="85"/>
  <c r="U21" i="85"/>
  <c r="S21" i="85"/>
  <c r="T21" i="85" s="1"/>
  <c r="V21" i="85" s="1"/>
  <c r="K21" i="85"/>
  <c r="J21" i="85"/>
  <c r="U16" i="85"/>
  <c r="S16" i="85"/>
  <c r="T16" i="85" s="1"/>
  <c r="V16" i="85" s="1"/>
  <c r="K16" i="85"/>
  <c r="J16" i="85"/>
  <c r="E9" i="85"/>
  <c r="E8" i="85"/>
  <c r="E7" i="85"/>
  <c r="E6" i="85"/>
  <c r="V52" i="85" l="1"/>
  <c r="J52" i="85"/>
  <c r="U52" i="85"/>
  <c r="C24" i="28" s="1"/>
  <c r="D24" i="28" s="1"/>
  <c r="V55" i="86"/>
  <c r="U55" i="86"/>
  <c r="J55" i="86"/>
  <c r="K55" i="86"/>
  <c r="K52" i="85"/>
  <c r="J108" i="44"/>
  <c r="K108" i="44"/>
  <c r="S108" i="44"/>
  <c r="T108" i="44" s="1"/>
  <c r="V108" i="44" s="1"/>
  <c r="U108" i="44"/>
  <c r="J107" i="44"/>
  <c r="K107" i="44"/>
  <c r="S107" i="44"/>
  <c r="T107" i="44" s="1"/>
  <c r="V107" i="44" s="1"/>
  <c r="U107" i="44"/>
  <c r="J28" i="41"/>
  <c r="K28" i="41"/>
  <c r="S28" i="41"/>
  <c r="T28" i="41" s="1"/>
  <c r="V28" i="41" s="1"/>
  <c r="U28" i="41"/>
  <c r="J30" i="41"/>
  <c r="K30" i="41"/>
  <c r="S30" i="41"/>
  <c r="T30" i="41" s="1"/>
  <c r="V30" i="41" s="1"/>
  <c r="U30" i="41"/>
  <c r="J160" i="44"/>
  <c r="K160" i="44"/>
  <c r="S160" i="44"/>
  <c r="T160" i="44" s="1"/>
  <c r="V160" i="44" s="1"/>
  <c r="U160" i="44"/>
  <c r="J36" i="44"/>
  <c r="K36" i="44"/>
  <c r="S36" i="44"/>
  <c r="T36" i="44" s="1"/>
  <c r="V36" i="44" s="1"/>
  <c r="U36" i="44"/>
  <c r="J121" i="44"/>
  <c r="K121" i="44"/>
  <c r="S121" i="44"/>
  <c r="T121" i="44" s="1"/>
  <c r="V121" i="44" s="1"/>
  <c r="U121" i="44"/>
  <c r="J46" i="44"/>
  <c r="K46" i="44"/>
  <c r="S46" i="44"/>
  <c r="T46" i="44" s="1"/>
  <c r="V46" i="44" s="1"/>
  <c r="U46" i="44"/>
  <c r="J38" i="44"/>
  <c r="K38" i="44"/>
  <c r="S38" i="44"/>
  <c r="T38" i="44" s="1"/>
  <c r="V38" i="44" s="1"/>
  <c r="U38" i="44"/>
  <c r="J146" i="44"/>
  <c r="K146" i="44"/>
  <c r="S146" i="44"/>
  <c r="T146" i="44" s="1"/>
  <c r="V146" i="44" s="1"/>
  <c r="U146" i="44"/>
  <c r="J42" i="44"/>
  <c r="K42" i="44"/>
  <c r="S42" i="44"/>
  <c r="T42" i="44" s="1"/>
  <c r="V42" i="44" s="1"/>
  <c r="U42" i="44"/>
  <c r="J39" i="44"/>
  <c r="K39" i="44"/>
  <c r="S39" i="44"/>
  <c r="T39" i="44" s="1"/>
  <c r="V39" i="44" s="1"/>
  <c r="U39" i="44"/>
  <c r="J136" i="44"/>
  <c r="K136" i="44"/>
  <c r="S136" i="44"/>
  <c r="T136" i="44" s="1"/>
  <c r="V136" i="44" s="1"/>
  <c r="U136" i="44"/>
  <c r="J24" i="44"/>
  <c r="K24" i="44"/>
  <c r="S24" i="44"/>
  <c r="T24" i="44" s="1"/>
  <c r="V24" i="44" s="1"/>
  <c r="U24" i="44"/>
  <c r="J163" i="44"/>
  <c r="K163" i="44"/>
  <c r="S163" i="44"/>
  <c r="T163" i="44" s="1"/>
  <c r="V163" i="44" s="1"/>
  <c r="U163" i="44"/>
  <c r="J37" i="44"/>
  <c r="K37" i="44"/>
  <c r="S37" i="44"/>
  <c r="T37" i="44" s="1"/>
  <c r="V37" i="44" s="1"/>
  <c r="U37" i="44"/>
  <c r="J52" i="44"/>
  <c r="K52" i="44"/>
  <c r="S52" i="44"/>
  <c r="T52" i="44" s="1"/>
  <c r="V52" i="44" s="1"/>
  <c r="U52" i="44"/>
  <c r="J122" i="44" l="1"/>
  <c r="K122" i="44"/>
  <c r="S122" i="44"/>
  <c r="T122" i="44" s="1"/>
  <c r="V122" i="44" s="1"/>
  <c r="U122" i="44"/>
  <c r="J120" i="44"/>
  <c r="K120" i="44"/>
  <c r="S120" i="44"/>
  <c r="T120" i="44" s="1"/>
  <c r="V120" i="44" s="1"/>
  <c r="U120" i="44"/>
  <c r="J119" i="44"/>
  <c r="K119" i="44"/>
  <c r="S119" i="44"/>
  <c r="T119" i="44" s="1"/>
  <c r="V119" i="44" s="1"/>
  <c r="U119" i="44"/>
  <c r="J106" i="44"/>
  <c r="K106" i="44"/>
  <c r="S106" i="44"/>
  <c r="T106" i="44" s="1"/>
  <c r="V106" i="44" s="1"/>
  <c r="U106" i="44"/>
  <c r="J105" i="44"/>
  <c r="K105" i="44"/>
  <c r="S105" i="44"/>
  <c r="T105" i="44" s="1"/>
  <c r="V105" i="44" s="1"/>
  <c r="U105" i="44"/>
  <c r="J104" i="44"/>
  <c r="K104" i="44"/>
  <c r="S104" i="44"/>
  <c r="T104" i="44" s="1"/>
  <c r="V104" i="44" s="1"/>
  <c r="U104" i="44"/>
  <c r="J103" i="44"/>
  <c r="K103" i="44"/>
  <c r="S103" i="44"/>
  <c r="T103" i="44" s="1"/>
  <c r="V103" i="44" s="1"/>
  <c r="U103" i="44"/>
  <c r="J102" i="44"/>
  <c r="K102" i="44"/>
  <c r="S102" i="44"/>
  <c r="T102" i="44" s="1"/>
  <c r="V102" i="44" s="1"/>
  <c r="U102" i="44"/>
  <c r="J101" i="44"/>
  <c r="K101" i="44"/>
  <c r="S101" i="44"/>
  <c r="T101" i="44" s="1"/>
  <c r="V101" i="44" s="1"/>
  <c r="U101" i="44"/>
  <c r="J100" i="44"/>
  <c r="K100" i="44"/>
  <c r="S100" i="44"/>
  <c r="T100" i="44" s="1"/>
  <c r="V100" i="44" s="1"/>
  <c r="U100" i="44"/>
  <c r="J97" i="44"/>
  <c r="K97" i="44"/>
  <c r="S97" i="44"/>
  <c r="T97" i="44" s="1"/>
  <c r="V97" i="44" s="1"/>
  <c r="U97" i="44"/>
  <c r="J18" i="44"/>
  <c r="K18" i="44"/>
  <c r="S18" i="44"/>
  <c r="T18" i="44" s="1"/>
  <c r="V18" i="44" s="1"/>
  <c r="U18" i="44"/>
  <c r="J20" i="45"/>
  <c r="K20" i="45" s="1"/>
  <c r="S20" i="45"/>
  <c r="T20" i="45" s="1"/>
  <c r="V20" i="45" s="1"/>
  <c r="U20" i="45"/>
  <c r="J17" i="45"/>
  <c r="K17" i="45" s="1"/>
  <c r="S17" i="45"/>
  <c r="T17" i="45" s="1"/>
  <c r="V17" i="45" s="1"/>
  <c r="U17" i="45"/>
  <c r="J22" i="45"/>
  <c r="K22" i="45" s="1"/>
  <c r="S22" i="45"/>
  <c r="T22" i="45" s="1"/>
  <c r="V22" i="45" s="1"/>
  <c r="U22" i="45"/>
  <c r="J19" i="45"/>
  <c r="K19" i="45" s="1"/>
  <c r="S19" i="45"/>
  <c r="T19" i="45" s="1"/>
  <c r="V19" i="45" s="1"/>
  <c r="U19" i="45"/>
  <c r="J21" i="45"/>
  <c r="K21" i="45" s="1"/>
  <c r="S21" i="45"/>
  <c r="T21" i="45" s="1"/>
  <c r="V21" i="45" s="1"/>
  <c r="U21" i="45"/>
  <c r="K16" i="84"/>
  <c r="S16" i="84"/>
  <c r="T16" i="84" s="1"/>
  <c r="V16" i="84" s="1"/>
  <c r="U16" i="84"/>
  <c r="K18" i="84"/>
  <c r="S18" i="84"/>
  <c r="T18" i="84" s="1"/>
  <c r="V18" i="84" s="1"/>
  <c r="U18" i="84"/>
  <c r="J19" i="84"/>
  <c r="K19" i="84"/>
  <c r="S19" i="84"/>
  <c r="T19" i="84" s="1"/>
  <c r="V19" i="84" s="1"/>
  <c r="U19" i="84"/>
  <c r="E37" i="84"/>
  <c r="E9" i="84"/>
  <c r="E8" i="84"/>
  <c r="E7" i="84"/>
  <c r="E6" i="84"/>
  <c r="J46" i="42"/>
  <c r="K46" i="42"/>
  <c r="S46" i="42"/>
  <c r="T46" i="42" s="1"/>
  <c r="V46" i="42" s="1"/>
  <c r="U46" i="42"/>
  <c r="J45" i="42"/>
  <c r="K45" i="42"/>
  <c r="S45" i="42"/>
  <c r="T45" i="42" s="1"/>
  <c r="V45" i="42" s="1"/>
  <c r="U45" i="42"/>
  <c r="J44" i="42"/>
  <c r="K44" i="42"/>
  <c r="S44" i="42"/>
  <c r="T44" i="42" s="1"/>
  <c r="V44" i="42" s="1"/>
  <c r="U44" i="42"/>
  <c r="J43" i="42"/>
  <c r="K43" i="42"/>
  <c r="S43" i="42"/>
  <c r="T43" i="42" s="1"/>
  <c r="V43" i="42" s="1"/>
  <c r="U43" i="42"/>
  <c r="J36" i="42"/>
  <c r="K36" i="42" s="1"/>
  <c r="S36" i="42"/>
  <c r="T36" i="42" s="1"/>
  <c r="V36" i="42" s="1"/>
  <c r="U36" i="42"/>
  <c r="J47" i="42"/>
  <c r="K47" i="42"/>
  <c r="S47" i="42"/>
  <c r="T47" i="42" s="1"/>
  <c r="V47" i="42" s="1"/>
  <c r="U47" i="42"/>
  <c r="J29" i="41"/>
  <c r="K29" i="41"/>
  <c r="S29" i="41"/>
  <c r="T29" i="41" s="1"/>
  <c r="V29" i="41" s="1"/>
  <c r="U29" i="41"/>
  <c r="J26" i="41"/>
  <c r="K26" i="41"/>
  <c r="S26" i="41"/>
  <c r="T26" i="41" s="1"/>
  <c r="V26" i="41" s="1"/>
  <c r="U26" i="41"/>
  <c r="J24" i="41"/>
  <c r="K24" i="41"/>
  <c r="S24" i="41"/>
  <c r="T24" i="41" s="1"/>
  <c r="V24" i="41" s="1"/>
  <c r="U24" i="41"/>
  <c r="J42" i="40"/>
  <c r="K42" i="40"/>
  <c r="S42" i="40"/>
  <c r="T42" i="40" s="1"/>
  <c r="V42" i="40" s="1"/>
  <c r="U42" i="40"/>
  <c r="J40" i="40"/>
  <c r="K40" i="40"/>
  <c r="S40" i="40"/>
  <c r="T40" i="40" s="1"/>
  <c r="V40" i="40" s="1"/>
  <c r="U40" i="40"/>
  <c r="J49" i="40"/>
  <c r="K49" i="40"/>
  <c r="S49" i="40"/>
  <c r="T49" i="40" s="1"/>
  <c r="V49" i="40" s="1"/>
  <c r="U49" i="40"/>
  <c r="J41" i="40"/>
  <c r="K41" i="40"/>
  <c r="S41" i="40"/>
  <c r="T41" i="40" s="1"/>
  <c r="V41" i="40" s="1"/>
  <c r="U41" i="40"/>
  <c r="J21" i="40"/>
  <c r="K21" i="40"/>
  <c r="S21" i="40"/>
  <c r="T21" i="40" s="1"/>
  <c r="V21" i="40" s="1"/>
  <c r="U21" i="40"/>
  <c r="J39" i="40"/>
  <c r="K39" i="40"/>
  <c r="S39" i="40"/>
  <c r="T39" i="40" s="1"/>
  <c r="V39" i="40" s="1"/>
  <c r="U39" i="40"/>
  <c r="J38" i="40"/>
  <c r="K38" i="40"/>
  <c r="S38" i="40"/>
  <c r="T38" i="40" s="1"/>
  <c r="V38" i="40" s="1"/>
  <c r="U38" i="40"/>
  <c r="J44" i="40"/>
  <c r="K44" i="40"/>
  <c r="S44" i="40"/>
  <c r="T44" i="40" s="1"/>
  <c r="V44" i="40" s="1"/>
  <c r="U44" i="40"/>
  <c r="K70" i="39"/>
  <c r="S70" i="39"/>
  <c r="T70" i="39" s="1"/>
  <c r="V70" i="39" s="1"/>
  <c r="U70" i="39"/>
  <c r="K69" i="39"/>
  <c r="S69" i="39"/>
  <c r="T69" i="39" s="1"/>
  <c r="V69" i="39" s="1"/>
  <c r="U69" i="39"/>
  <c r="K68" i="39"/>
  <c r="S68" i="39"/>
  <c r="T68" i="39" s="1"/>
  <c r="V68" i="39" s="1"/>
  <c r="U68" i="39"/>
  <c r="K67" i="39"/>
  <c r="S67" i="39"/>
  <c r="T67" i="39" s="1"/>
  <c r="V67" i="39" s="1"/>
  <c r="U67" i="39"/>
  <c r="K66" i="39"/>
  <c r="S66" i="39"/>
  <c r="T66" i="39" s="1"/>
  <c r="V66" i="39" s="1"/>
  <c r="U66" i="39"/>
  <c r="K65" i="39"/>
  <c r="S65" i="39"/>
  <c r="T65" i="39" s="1"/>
  <c r="V65" i="39" s="1"/>
  <c r="U65" i="39"/>
  <c r="K64" i="39"/>
  <c r="S64" i="39"/>
  <c r="T64" i="39" s="1"/>
  <c r="V64" i="39" s="1"/>
  <c r="U64" i="39"/>
  <c r="K63" i="39"/>
  <c r="S63" i="39"/>
  <c r="T63" i="39" s="1"/>
  <c r="V63" i="39" s="1"/>
  <c r="U63" i="39"/>
  <c r="K62" i="39"/>
  <c r="S62" i="39"/>
  <c r="T62" i="39" s="1"/>
  <c r="V62" i="39" s="1"/>
  <c r="U62" i="39"/>
  <c r="K61" i="39"/>
  <c r="S61" i="39"/>
  <c r="T61" i="39" s="1"/>
  <c r="V61" i="39" s="1"/>
  <c r="U61" i="39"/>
  <c r="K60" i="39"/>
  <c r="S60" i="39"/>
  <c r="T60" i="39" s="1"/>
  <c r="V60" i="39" s="1"/>
  <c r="U60" i="39"/>
  <c r="K59" i="39"/>
  <c r="S59" i="39"/>
  <c r="T59" i="39" s="1"/>
  <c r="V59" i="39" s="1"/>
  <c r="U59" i="39"/>
  <c r="K58" i="39"/>
  <c r="S58" i="39"/>
  <c r="T58" i="39" s="1"/>
  <c r="V58" i="39" s="1"/>
  <c r="U58" i="39"/>
  <c r="J57" i="39"/>
  <c r="K57" i="39"/>
  <c r="S57" i="39"/>
  <c r="T57" i="39" s="1"/>
  <c r="V57" i="39" s="1"/>
  <c r="U57" i="39"/>
  <c r="J56" i="39"/>
  <c r="K56" i="39"/>
  <c r="S56" i="39"/>
  <c r="T56" i="39" s="1"/>
  <c r="V56" i="39" s="1"/>
  <c r="U56" i="39"/>
  <c r="K54" i="39"/>
  <c r="S54" i="39"/>
  <c r="T54" i="39" s="1"/>
  <c r="V54" i="39" s="1"/>
  <c r="U54" i="39"/>
  <c r="K55" i="39"/>
  <c r="S55" i="39"/>
  <c r="T55" i="39" s="1"/>
  <c r="V55" i="39" s="1"/>
  <c r="U55" i="39"/>
  <c r="J53" i="39"/>
  <c r="K53" i="39"/>
  <c r="S53" i="39"/>
  <c r="T53" i="39" s="1"/>
  <c r="V53" i="39" s="1"/>
  <c r="U53" i="39"/>
  <c r="J52" i="39"/>
  <c r="K52" i="39"/>
  <c r="S52" i="39"/>
  <c r="T52" i="39" s="1"/>
  <c r="V52" i="39" s="1"/>
  <c r="U52" i="39"/>
  <c r="J51" i="39"/>
  <c r="K51" i="39"/>
  <c r="S51" i="39"/>
  <c r="T51" i="39" s="1"/>
  <c r="V51" i="39" s="1"/>
  <c r="U51" i="39"/>
  <c r="J50" i="39"/>
  <c r="K50" i="39"/>
  <c r="S50" i="39"/>
  <c r="T50" i="39" s="1"/>
  <c r="V50" i="39" s="1"/>
  <c r="U50" i="39"/>
  <c r="J49" i="39"/>
  <c r="K49" i="39"/>
  <c r="S49" i="39"/>
  <c r="T49" i="39" s="1"/>
  <c r="V49" i="39" s="1"/>
  <c r="U49" i="39"/>
  <c r="J48" i="39"/>
  <c r="K48" i="39"/>
  <c r="S48" i="39"/>
  <c r="T48" i="39" s="1"/>
  <c r="V48" i="39" s="1"/>
  <c r="U48" i="39"/>
  <c r="J27" i="39"/>
  <c r="K27" i="39"/>
  <c r="S27" i="39"/>
  <c r="T27" i="39" s="1"/>
  <c r="V27" i="39" s="1"/>
  <c r="U27" i="39"/>
  <c r="J25" i="39"/>
  <c r="K25" i="39"/>
  <c r="S25" i="39"/>
  <c r="T25" i="39" s="1"/>
  <c r="V25" i="39" s="1"/>
  <c r="U25" i="39"/>
  <c r="J24" i="39"/>
  <c r="K24" i="39"/>
  <c r="S24" i="39"/>
  <c r="T24" i="39" s="1"/>
  <c r="V24" i="39" s="1"/>
  <c r="U24" i="39"/>
  <c r="J18" i="39"/>
  <c r="K18" i="39"/>
  <c r="S18" i="39"/>
  <c r="T18" i="39" s="1"/>
  <c r="V18" i="39" s="1"/>
  <c r="U18" i="39"/>
  <c r="J17" i="39"/>
  <c r="K17" i="39"/>
  <c r="S17" i="39"/>
  <c r="T17" i="39" s="1"/>
  <c r="V17" i="39" s="1"/>
  <c r="U17" i="39"/>
  <c r="U21" i="84" l="1"/>
  <c r="J21" i="84"/>
  <c r="V21" i="84"/>
  <c r="K21" i="84"/>
  <c r="K25" i="37"/>
  <c r="S25" i="37"/>
  <c r="T25" i="37" s="1"/>
  <c r="V25" i="37" s="1"/>
  <c r="U25" i="37"/>
  <c r="J24" i="37"/>
  <c r="K24" i="37" s="1"/>
  <c r="S24" i="37"/>
  <c r="T24" i="37" s="1"/>
  <c r="V24" i="37" s="1"/>
  <c r="U24" i="37"/>
  <c r="J23" i="37"/>
  <c r="K23" i="37" s="1"/>
  <c r="S23" i="37"/>
  <c r="T23" i="37" s="1"/>
  <c r="V23" i="37" s="1"/>
  <c r="U23" i="37"/>
  <c r="J22" i="37"/>
  <c r="K22" i="37" s="1"/>
  <c r="S22" i="37"/>
  <c r="T22" i="37" s="1"/>
  <c r="V22" i="37" s="1"/>
  <c r="U22" i="37"/>
  <c r="J70" i="37"/>
  <c r="K70" i="37"/>
  <c r="S70" i="37"/>
  <c r="T70" i="37" s="1"/>
  <c r="V70" i="37" s="1"/>
  <c r="U70" i="37"/>
  <c r="J71" i="37"/>
  <c r="K71" i="37"/>
  <c r="S71" i="37"/>
  <c r="T71" i="37" s="1"/>
  <c r="V71" i="37" s="1"/>
  <c r="U71" i="37"/>
  <c r="J72" i="37"/>
  <c r="K72" i="37"/>
  <c r="S72" i="37"/>
  <c r="T72" i="37" s="1"/>
  <c r="V72" i="37" s="1"/>
  <c r="U72" i="37"/>
  <c r="J73" i="37"/>
  <c r="K73" i="37"/>
  <c r="S73" i="37"/>
  <c r="T73" i="37" s="1"/>
  <c r="V73" i="37" s="1"/>
  <c r="U73" i="37"/>
  <c r="J74" i="37"/>
  <c r="K74" i="37"/>
  <c r="S74" i="37"/>
  <c r="T74" i="37" s="1"/>
  <c r="V74" i="37" s="1"/>
  <c r="U74" i="37"/>
  <c r="J28" i="37"/>
  <c r="K28" i="37" s="1"/>
  <c r="S28" i="37"/>
  <c r="T28" i="37" s="1"/>
  <c r="V28" i="37" s="1"/>
  <c r="U28" i="37"/>
  <c r="J61" i="37"/>
  <c r="K61" i="37"/>
  <c r="S61" i="37"/>
  <c r="T61" i="37" s="1"/>
  <c r="V61" i="37" s="1"/>
  <c r="U61" i="37"/>
  <c r="J62" i="37"/>
  <c r="K62" i="37"/>
  <c r="S62" i="37"/>
  <c r="T62" i="37" s="1"/>
  <c r="V62" i="37" s="1"/>
  <c r="U62" i="37"/>
  <c r="J46" i="37"/>
  <c r="K46" i="37"/>
  <c r="S46" i="37"/>
  <c r="T46" i="37" s="1"/>
  <c r="V46" i="37" s="1"/>
  <c r="U46" i="37"/>
  <c r="J42" i="37"/>
  <c r="K42" i="37" s="1"/>
  <c r="S42" i="37"/>
  <c r="T42" i="37" s="1"/>
  <c r="V42" i="37" s="1"/>
  <c r="U42" i="37"/>
  <c r="J41" i="37"/>
  <c r="K41" i="37" s="1"/>
  <c r="S41" i="37"/>
  <c r="T41" i="37" s="1"/>
  <c r="V41" i="37" s="1"/>
  <c r="U41" i="37"/>
  <c r="J34" i="37"/>
  <c r="K34" i="37"/>
  <c r="S34" i="37"/>
  <c r="T34" i="37" s="1"/>
  <c r="V34" i="37" s="1"/>
  <c r="U34" i="37"/>
  <c r="J33" i="37"/>
  <c r="K33" i="37"/>
  <c r="S33" i="37"/>
  <c r="T33" i="37" s="1"/>
  <c r="V33" i="37" s="1"/>
  <c r="U33" i="37"/>
  <c r="J19" i="35"/>
  <c r="K19" i="35"/>
  <c r="S19" i="35"/>
  <c r="T19" i="35" s="1"/>
  <c r="V19" i="35" s="1"/>
  <c r="U19" i="35"/>
  <c r="J41" i="35"/>
  <c r="K41" i="35"/>
  <c r="S41" i="35"/>
  <c r="T41" i="35" s="1"/>
  <c r="V41" i="35" s="1"/>
  <c r="U41" i="35"/>
  <c r="J42" i="35"/>
  <c r="K42" i="35"/>
  <c r="S42" i="35"/>
  <c r="T42" i="35" s="1"/>
  <c r="V42" i="35" s="1"/>
  <c r="U42" i="35"/>
  <c r="J44" i="35"/>
  <c r="K44" i="35"/>
  <c r="S44" i="35"/>
  <c r="T44" i="35" s="1"/>
  <c r="V44" i="35" s="1"/>
  <c r="U44" i="35"/>
  <c r="J30" i="35"/>
  <c r="K30" i="35"/>
  <c r="S30" i="35"/>
  <c r="T30" i="35" s="1"/>
  <c r="V30" i="35" s="1"/>
  <c r="U30" i="35"/>
  <c r="J29" i="35"/>
  <c r="K29" i="35"/>
  <c r="S29" i="35"/>
  <c r="T29" i="35" s="1"/>
  <c r="V29" i="35" s="1"/>
  <c r="U29" i="35"/>
  <c r="J46" i="35"/>
  <c r="K46" i="35"/>
  <c r="S46" i="35"/>
  <c r="T46" i="35" s="1"/>
  <c r="V46" i="35" s="1"/>
  <c r="U46" i="35"/>
  <c r="J40" i="35"/>
  <c r="K40" i="35"/>
  <c r="S40" i="35"/>
  <c r="T40" i="35" s="1"/>
  <c r="V40" i="35" s="1"/>
  <c r="U40" i="35"/>
  <c r="J45" i="35"/>
  <c r="K45" i="35"/>
  <c r="S45" i="35"/>
  <c r="T45" i="35" s="1"/>
  <c r="V45" i="35" s="1"/>
  <c r="U45" i="35"/>
  <c r="J43" i="35"/>
  <c r="K43" i="35"/>
  <c r="S43" i="35"/>
  <c r="T43" i="35" s="1"/>
  <c r="V43" i="35" s="1"/>
  <c r="U43" i="35"/>
  <c r="J25" i="35"/>
  <c r="K25" i="35"/>
  <c r="S25" i="35"/>
  <c r="T25" i="35" s="1"/>
  <c r="V25" i="35" s="1"/>
  <c r="U25" i="35"/>
  <c r="J121" i="33" l="1"/>
  <c r="K121" i="33"/>
  <c r="S121" i="33"/>
  <c r="T121" i="33" s="1"/>
  <c r="V121" i="33" s="1"/>
  <c r="U121" i="33"/>
  <c r="J46" i="33"/>
  <c r="K46" i="33"/>
  <c r="S46" i="33"/>
  <c r="T46" i="33" s="1"/>
  <c r="V46" i="33" s="1"/>
  <c r="U46" i="33"/>
  <c r="J31" i="31" l="1"/>
  <c r="K31" i="31"/>
  <c r="S31" i="31"/>
  <c r="T31" i="31" s="1"/>
  <c r="V31" i="31" s="1"/>
  <c r="U31" i="31"/>
  <c r="J25" i="31"/>
  <c r="K25" i="31" s="1"/>
  <c r="S25" i="31"/>
  <c r="T25" i="31" s="1"/>
  <c r="V25" i="31" s="1"/>
  <c r="U25" i="31"/>
  <c r="J35" i="31"/>
  <c r="K35" i="31" s="1"/>
  <c r="S35" i="31"/>
  <c r="T35" i="31" s="1"/>
  <c r="V35" i="31" s="1"/>
  <c r="U35" i="31"/>
  <c r="J24" i="31"/>
  <c r="K24" i="31" s="1"/>
  <c r="S24" i="31"/>
  <c r="T24" i="31" s="1"/>
  <c r="V24" i="31" s="1"/>
  <c r="U24" i="31"/>
  <c r="J18" i="31"/>
  <c r="K18" i="31" s="1"/>
  <c r="S18" i="31"/>
  <c r="T18" i="31" s="1"/>
  <c r="V18" i="31" s="1"/>
  <c r="U18" i="31"/>
  <c r="S17" i="31"/>
  <c r="S19" i="31"/>
  <c r="J52" i="29" l="1"/>
  <c r="K52" i="29" s="1"/>
  <c r="S52" i="29"/>
  <c r="T52" i="29" s="1"/>
  <c r="V52" i="29" s="1"/>
  <c r="U52" i="29"/>
  <c r="J51" i="29"/>
  <c r="K51" i="29"/>
  <c r="S51" i="29"/>
  <c r="T51" i="29" s="1"/>
  <c r="V51" i="29" s="1"/>
  <c r="U51" i="29"/>
  <c r="J70" i="29"/>
  <c r="K70" i="29"/>
  <c r="S70" i="29"/>
  <c r="T70" i="29" s="1"/>
  <c r="V70" i="29" s="1"/>
  <c r="U70" i="29"/>
  <c r="J69" i="29"/>
  <c r="K69" i="29"/>
  <c r="S69" i="29"/>
  <c r="T69" i="29" s="1"/>
  <c r="V69" i="29" s="1"/>
  <c r="U69" i="29"/>
  <c r="J68" i="29"/>
  <c r="K68" i="29"/>
  <c r="S68" i="29"/>
  <c r="T68" i="29" s="1"/>
  <c r="V68" i="29" s="1"/>
  <c r="U68" i="29"/>
  <c r="J67" i="29"/>
  <c r="K67" i="29"/>
  <c r="S67" i="29"/>
  <c r="T67" i="29" s="1"/>
  <c r="V67" i="29" s="1"/>
  <c r="U67" i="29"/>
  <c r="J66" i="29"/>
  <c r="K66" i="29"/>
  <c r="S66" i="29"/>
  <c r="T66" i="29" s="1"/>
  <c r="V66" i="29" s="1"/>
  <c r="U66" i="29"/>
  <c r="J65" i="29"/>
  <c r="K65" i="29"/>
  <c r="S65" i="29"/>
  <c r="T65" i="29" s="1"/>
  <c r="V65" i="29" s="1"/>
  <c r="U65" i="29"/>
  <c r="J64" i="29"/>
  <c r="K64" i="29"/>
  <c r="S64" i="29"/>
  <c r="T64" i="29" s="1"/>
  <c r="V64" i="29" s="1"/>
  <c r="U64" i="29"/>
  <c r="J63" i="29"/>
  <c r="K63" i="29"/>
  <c r="S63" i="29"/>
  <c r="T63" i="29" s="1"/>
  <c r="V63" i="29" s="1"/>
  <c r="U63" i="29"/>
  <c r="J62" i="29"/>
  <c r="K62" i="29"/>
  <c r="S62" i="29"/>
  <c r="T62" i="29" s="1"/>
  <c r="V62" i="29" s="1"/>
  <c r="U62" i="29"/>
  <c r="J61" i="29"/>
  <c r="K61" i="29"/>
  <c r="S61" i="29"/>
  <c r="T61" i="29" s="1"/>
  <c r="V61" i="29" s="1"/>
  <c r="U61" i="29"/>
  <c r="J60" i="29"/>
  <c r="K60" i="29"/>
  <c r="S60" i="29"/>
  <c r="T60" i="29" s="1"/>
  <c r="V60" i="29" s="1"/>
  <c r="U60" i="29"/>
  <c r="J59" i="29"/>
  <c r="K59" i="29"/>
  <c r="S59" i="29"/>
  <c r="T59" i="29" s="1"/>
  <c r="V59" i="29" s="1"/>
  <c r="U59" i="29"/>
  <c r="J58" i="29"/>
  <c r="K58" i="29"/>
  <c r="S58" i="29"/>
  <c r="T58" i="29" s="1"/>
  <c r="V58" i="29" s="1"/>
  <c r="U58" i="29"/>
  <c r="J57" i="29"/>
  <c r="K57" i="29"/>
  <c r="S57" i="29"/>
  <c r="T57" i="29" s="1"/>
  <c r="V57" i="29" s="1"/>
  <c r="U57" i="29"/>
  <c r="J56" i="29"/>
  <c r="K56" i="29"/>
  <c r="S56" i="29"/>
  <c r="T56" i="29" s="1"/>
  <c r="V56" i="29" s="1"/>
  <c r="U56" i="29"/>
  <c r="J55" i="29"/>
  <c r="K55" i="29"/>
  <c r="S55" i="29"/>
  <c r="T55" i="29" s="1"/>
  <c r="V55" i="29" s="1"/>
  <c r="U55" i="29"/>
  <c r="J54" i="29"/>
  <c r="K54" i="29"/>
  <c r="S54" i="29"/>
  <c r="T54" i="29" s="1"/>
  <c r="V54" i="29" s="1"/>
  <c r="U54" i="29"/>
  <c r="J50" i="29"/>
  <c r="K50" i="29"/>
  <c r="S50" i="29"/>
  <c r="T50" i="29" s="1"/>
  <c r="V50" i="29" s="1"/>
  <c r="U50" i="29"/>
  <c r="J49" i="29"/>
  <c r="K49" i="29"/>
  <c r="S49" i="29"/>
  <c r="T49" i="29" s="1"/>
  <c r="V49" i="29" s="1"/>
  <c r="U49" i="29"/>
  <c r="J47" i="29"/>
  <c r="K47" i="29"/>
  <c r="S47" i="29"/>
  <c r="T47" i="29" s="1"/>
  <c r="V47" i="29" s="1"/>
  <c r="U47" i="29"/>
  <c r="J46" i="29"/>
  <c r="K46" i="29"/>
  <c r="S46" i="29"/>
  <c r="T46" i="29" s="1"/>
  <c r="V46" i="29" s="1"/>
  <c r="U46" i="29"/>
  <c r="J43" i="29"/>
  <c r="K43" i="29"/>
  <c r="S43" i="29"/>
  <c r="T43" i="29" s="1"/>
  <c r="V43" i="29" s="1"/>
  <c r="U43" i="29"/>
  <c r="J42" i="29"/>
  <c r="K42" i="29" s="1"/>
  <c r="S42" i="29"/>
  <c r="T42" i="29" s="1"/>
  <c r="V42" i="29" s="1"/>
  <c r="U42" i="29"/>
  <c r="J36" i="29"/>
  <c r="K36" i="29"/>
  <c r="S36" i="29"/>
  <c r="T36" i="29" s="1"/>
  <c r="V36" i="29" s="1"/>
  <c r="U36" i="29"/>
  <c r="J38" i="29"/>
  <c r="K38" i="29"/>
  <c r="S38" i="29"/>
  <c r="T38" i="29" s="1"/>
  <c r="V38" i="29" s="1"/>
  <c r="U38" i="29"/>
  <c r="J25" i="29"/>
  <c r="K25" i="29" s="1"/>
  <c r="S25" i="29"/>
  <c r="T25" i="29" s="1"/>
  <c r="V25" i="29" s="1"/>
  <c r="U25" i="29"/>
  <c r="J24" i="29"/>
  <c r="K24" i="29" s="1"/>
  <c r="S24" i="29"/>
  <c r="T24" i="29" s="1"/>
  <c r="V24" i="29" s="1"/>
  <c r="U24" i="29"/>
  <c r="J21" i="29"/>
  <c r="K21" i="29" s="1"/>
  <c r="S21" i="29"/>
  <c r="T21" i="29" s="1"/>
  <c r="V21" i="29" s="1"/>
  <c r="U21" i="29"/>
  <c r="J20" i="29"/>
  <c r="K20" i="29" s="1"/>
  <c r="S20" i="29"/>
  <c r="T20" i="29" s="1"/>
  <c r="V20" i="29" s="1"/>
  <c r="U20" i="29"/>
  <c r="J27" i="29"/>
  <c r="K27" i="29" s="1"/>
  <c r="S27" i="29"/>
  <c r="T27" i="29" s="1"/>
  <c r="V27" i="29" s="1"/>
  <c r="U27" i="29"/>
  <c r="J29" i="29"/>
  <c r="K29" i="29" s="1"/>
  <c r="S29" i="29"/>
  <c r="T29" i="29" s="1"/>
  <c r="V29" i="29" s="1"/>
  <c r="U29" i="29"/>
  <c r="J32" i="29"/>
  <c r="K32" i="29" s="1"/>
  <c r="S32" i="29"/>
  <c r="T32" i="29" s="1"/>
  <c r="V32" i="29" s="1"/>
  <c r="U32" i="29"/>
  <c r="J31" i="29"/>
  <c r="K31" i="29" s="1"/>
  <c r="S31" i="29"/>
  <c r="T31" i="29" s="1"/>
  <c r="V31" i="29" s="1"/>
  <c r="U31" i="29"/>
  <c r="J30" i="29"/>
  <c r="K30" i="29" s="1"/>
  <c r="S30" i="29"/>
  <c r="T30" i="29" s="1"/>
  <c r="V30" i="29" s="1"/>
  <c r="U30" i="29"/>
  <c r="E70" i="42" l="1"/>
  <c r="J19" i="55" l="1"/>
  <c r="K19" i="55" s="1"/>
  <c r="S19" i="55"/>
  <c r="T19" i="55" s="1"/>
  <c r="V19" i="55" s="1"/>
  <c r="U19" i="55"/>
  <c r="J18" i="55"/>
  <c r="K18" i="55"/>
  <c r="S18" i="55"/>
  <c r="T18" i="55" s="1"/>
  <c r="V18" i="55" s="1"/>
  <c r="U18" i="55"/>
  <c r="J17" i="55"/>
  <c r="K17" i="55" s="1"/>
  <c r="S17" i="55"/>
  <c r="T17" i="55" s="1"/>
  <c r="V17" i="55" s="1"/>
  <c r="U17" i="55"/>
  <c r="J24" i="48"/>
  <c r="K24" i="48" s="1"/>
  <c r="J25" i="48"/>
  <c r="K25" i="48" s="1"/>
  <c r="J26" i="48"/>
  <c r="K26" i="48" s="1"/>
  <c r="S24" i="48"/>
  <c r="T24" i="48" s="1"/>
  <c r="V24" i="48" s="1"/>
  <c r="S25" i="48"/>
  <c r="T25" i="48" s="1"/>
  <c r="V25" i="48" s="1"/>
  <c r="S26" i="48"/>
  <c r="T26" i="48" s="1"/>
  <c r="V26" i="48" s="1"/>
  <c r="U24" i="48"/>
  <c r="U25" i="48"/>
  <c r="U26" i="48"/>
  <c r="J17" i="44"/>
  <c r="J19" i="44"/>
  <c r="J20" i="44"/>
  <c r="J21" i="44"/>
  <c r="J22" i="44"/>
  <c r="J23" i="44"/>
  <c r="J25" i="44"/>
  <c r="J26" i="44"/>
  <c r="J27" i="44"/>
  <c r="J28" i="44"/>
  <c r="J29" i="44"/>
  <c r="J30" i="44"/>
  <c r="J31" i="44"/>
  <c r="J32" i="44"/>
  <c r="J33" i="44"/>
  <c r="J34" i="44"/>
  <c r="J35" i="44"/>
  <c r="J43" i="44"/>
  <c r="J44" i="44"/>
  <c r="J45" i="44"/>
  <c r="K17" i="44"/>
  <c r="K19" i="44"/>
  <c r="K20" i="44"/>
  <c r="K21" i="44"/>
  <c r="K22" i="44"/>
  <c r="K23" i="44"/>
  <c r="K25" i="44"/>
  <c r="K26" i="44"/>
  <c r="K27" i="44"/>
  <c r="K28" i="44"/>
  <c r="K29" i="44"/>
  <c r="K30" i="44"/>
  <c r="K31" i="44"/>
  <c r="K32" i="44"/>
  <c r="K33" i="44"/>
  <c r="K34" i="44"/>
  <c r="K35" i="44"/>
  <c r="K43" i="44"/>
  <c r="K44" i="44"/>
  <c r="K45" i="44"/>
  <c r="S17" i="44"/>
  <c r="S19" i="44"/>
  <c r="S20" i="44"/>
  <c r="S21" i="44"/>
  <c r="S22" i="44"/>
  <c r="T22" i="44" s="1"/>
  <c r="V22" i="44" s="1"/>
  <c r="S23" i="44"/>
  <c r="T23" i="44" s="1"/>
  <c r="V23" i="44" s="1"/>
  <c r="S25" i="44"/>
  <c r="T25" i="44" s="1"/>
  <c r="V25" i="44" s="1"/>
  <c r="S26" i="44"/>
  <c r="T26" i="44" s="1"/>
  <c r="V26" i="44" s="1"/>
  <c r="S27" i="44"/>
  <c r="T27" i="44" s="1"/>
  <c r="V27" i="44" s="1"/>
  <c r="S28" i="44"/>
  <c r="T28" i="44" s="1"/>
  <c r="V28" i="44" s="1"/>
  <c r="S29" i="44"/>
  <c r="T29" i="44" s="1"/>
  <c r="V29" i="44" s="1"/>
  <c r="S30" i="44"/>
  <c r="T30" i="44" s="1"/>
  <c r="V30" i="44" s="1"/>
  <c r="S31" i="44"/>
  <c r="T31" i="44" s="1"/>
  <c r="V31" i="44" s="1"/>
  <c r="S32" i="44"/>
  <c r="T32" i="44" s="1"/>
  <c r="V32" i="44" s="1"/>
  <c r="S33" i="44"/>
  <c r="T33" i="44" s="1"/>
  <c r="V33" i="44" s="1"/>
  <c r="S34" i="44"/>
  <c r="T34" i="44" s="1"/>
  <c r="V34" i="44" s="1"/>
  <c r="S35" i="44"/>
  <c r="T35" i="44" s="1"/>
  <c r="V35" i="44" s="1"/>
  <c r="S43" i="44"/>
  <c r="T43" i="44" s="1"/>
  <c r="V43" i="44" s="1"/>
  <c r="S44" i="44"/>
  <c r="T44" i="44" s="1"/>
  <c r="V44" i="44" s="1"/>
  <c r="S45" i="44"/>
  <c r="T45" i="44" s="1"/>
  <c r="V45" i="44" s="1"/>
  <c r="T17" i="44"/>
  <c r="V17" i="44" s="1"/>
  <c r="T19" i="44"/>
  <c r="V19" i="44" s="1"/>
  <c r="T20" i="44"/>
  <c r="V20" i="44" s="1"/>
  <c r="T21" i="44"/>
  <c r="V21" i="44" s="1"/>
  <c r="U17" i="44"/>
  <c r="U19" i="44"/>
  <c r="U20" i="44"/>
  <c r="U21" i="44"/>
  <c r="U22" i="44"/>
  <c r="U23" i="44"/>
  <c r="U25" i="44"/>
  <c r="U26" i="44"/>
  <c r="U27" i="44"/>
  <c r="U28" i="44"/>
  <c r="U29" i="44"/>
  <c r="U30" i="44"/>
  <c r="U31" i="44"/>
  <c r="U32" i="44"/>
  <c r="U33" i="44"/>
  <c r="U34" i="44"/>
  <c r="U35" i="44"/>
  <c r="U43" i="44"/>
  <c r="U44" i="44"/>
  <c r="U45" i="44"/>
  <c r="J47" i="44"/>
  <c r="J48" i="44"/>
  <c r="J49" i="44"/>
  <c r="J50" i="44"/>
  <c r="J51" i="44"/>
  <c r="J53" i="44"/>
  <c r="J54" i="44"/>
  <c r="J55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K47" i="44"/>
  <c r="K48" i="44"/>
  <c r="K49" i="44"/>
  <c r="K50" i="44"/>
  <c r="K51" i="44"/>
  <c r="K53" i="44"/>
  <c r="K54" i="44"/>
  <c r="K55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S47" i="44"/>
  <c r="S48" i="44"/>
  <c r="T48" i="44" s="1"/>
  <c r="V48" i="44" s="1"/>
  <c r="S49" i="44"/>
  <c r="T49" i="44" s="1"/>
  <c r="V49" i="44" s="1"/>
  <c r="S50" i="44"/>
  <c r="T50" i="44" s="1"/>
  <c r="V50" i="44" s="1"/>
  <c r="S51" i="44"/>
  <c r="T51" i="44" s="1"/>
  <c r="V51" i="44" s="1"/>
  <c r="S53" i="44"/>
  <c r="T53" i="44" s="1"/>
  <c r="V53" i="44" s="1"/>
  <c r="S54" i="44"/>
  <c r="T54" i="44" s="1"/>
  <c r="V54" i="44" s="1"/>
  <c r="S55" i="44"/>
  <c r="T55" i="44" s="1"/>
  <c r="V55" i="44" s="1"/>
  <c r="S57" i="44"/>
  <c r="T57" i="44" s="1"/>
  <c r="V57" i="44" s="1"/>
  <c r="S58" i="44"/>
  <c r="T58" i="44" s="1"/>
  <c r="V58" i="44" s="1"/>
  <c r="S59" i="44"/>
  <c r="T59" i="44" s="1"/>
  <c r="V59" i="44" s="1"/>
  <c r="S60" i="44"/>
  <c r="T60" i="44" s="1"/>
  <c r="V60" i="44" s="1"/>
  <c r="S61" i="44"/>
  <c r="T61" i="44" s="1"/>
  <c r="V61" i="44" s="1"/>
  <c r="S62" i="44"/>
  <c r="T62" i="44" s="1"/>
  <c r="V62" i="44" s="1"/>
  <c r="S63" i="44"/>
  <c r="T63" i="44" s="1"/>
  <c r="V63" i="44" s="1"/>
  <c r="S64" i="44"/>
  <c r="T64" i="44" s="1"/>
  <c r="V64" i="44" s="1"/>
  <c r="S65" i="44"/>
  <c r="T65" i="44" s="1"/>
  <c r="V65" i="44" s="1"/>
  <c r="S66" i="44"/>
  <c r="T66" i="44" s="1"/>
  <c r="V66" i="44" s="1"/>
  <c r="S67" i="44"/>
  <c r="T67" i="44" s="1"/>
  <c r="V67" i="44" s="1"/>
  <c r="S68" i="44"/>
  <c r="T68" i="44" s="1"/>
  <c r="V68" i="44" s="1"/>
  <c r="T47" i="44"/>
  <c r="V47" i="44" s="1"/>
  <c r="U47" i="44"/>
  <c r="U48" i="44"/>
  <c r="U49" i="44"/>
  <c r="U50" i="44"/>
  <c r="U51" i="44"/>
  <c r="U53" i="44"/>
  <c r="U54" i="44"/>
  <c r="U55" i="44"/>
  <c r="U57" i="44"/>
  <c r="U58" i="44"/>
  <c r="U59" i="44"/>
  <c r="U60" i="44"/>
  <c r="U61" i="44"/>
  <c r="U62" i="44"/>
  <c r="U63" i="44"/>
  <c r="U64" i="44"/>
  <c r="U65" i="44"/>
  <c r="U66" i="44"/>
  <c r="U67" i="44"/>
  <c r="U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S69" i="44"/>
  <c r="T69" i="44" s="1"/>
  <c r="V69" i="44" s="1"/>
  <c r="S70" i="44"/>
  <c r="T70" i="44" s="1"/>
  <c r="V70" i="44" s="1"/>
  <c r="S71" i="44"/>
  <c r="T71" i="44" s="1"/>
  <c r="V71" i="44" s="1"/>
  <c r="S72" i="44"/>
  <c r="S73" i="44"/>
  <c r="T73" i="44" s="1"/>
  <c r="V73" i="44" s="1"/>
  <c r="S74" i="44"/>
  <c r="T74" i="44" s="1"/>
  <c r="V74" i="44" s="1"/>
  <c r="S75" i="44"/>
  <c r="T75" i="44" s="1"/>
  <c r="V75" i="44" s="1"/>
  <c r="S76" i="44"/>
  <c r="T76" i="44" s="1"/>
  <c r="V76" i="44" s="1"/>
  <c r="S77" i="44"/>
  <c r="T77" i="44" s="1"/>
  <c r="V77" i="44" s="1"/>
  <c r="S78" i="44"/>
  <c r="T78" i="44" s="1"/>
  <c r="V78" i="44" s="1"/>
  <c r="S79" i="44"/>
  <c r="T79" i="44" s="1"/>
  <c r="V79" i="44" s="1"/>
  <c r="S80" i="44"/>
  <c r="T80" i="44" s="1"/>
  <c r="V80" i="44" s="1"/>
  <c r="S81" i="44"/>
  <c r="T81" i="44" s="1"/>
  <c r="V81" i="44" s="1"/>
  <c r="S82" i="44"/>
  <c r="T82" i="44" s="1"/>
  <c r="V82" i="44" s="1"/>
  <c r="S83" i="44"/>
  <c r="T83" i="44" s="1"/>
  <c r="V83" i="44" s="1"/>
  <c r="S84" i="44"/>
  <c r="T84" i="44" s="1"/>
  <c r="V84" i="44" s="1"/>
  <c r="S85" i="44"/>
  <c r="T85" i="44" s="1"/>
  <c r="V85" i="44" s="1"/>
  <c r="S86" i="44"/>
  <c r="T86" i="44" s="1"/>
  <c r="V86" i="44" s="1"/>
  <c r="S87" i="44"/>
  <c r="T87" i="44" s="1"/>
  <c r="V87" i="44" s="1"/>
  <c r="T72" i="44"/>
  <c r="V72" i="44" s="1"/>
  <c r="U69" i="44"/>
  <c r="U70" i="44"/>
  <c r="U71" i="44"/>
  <c r="U72" i="44"/>
  <c r="U73" i="44"/>
  <c r="U74" i="44"/>
  <c r="U75" i="44"/>
  <c r="U76" i="44"/>
  <c r="U77" i="44"/>
  <c r="U78" i="44"/>
  <c r="U79" i="44"/>
  <c r="U80" i="44"/>
  <c r="U81" i="44"/>
  <c r="U82" i="44"/>
  <c r="U83" i="44"/>
  <c r="U84" i="44"/>
  <c r="U85" i="44"/>
  <c r="U86" i="44"/>
  <c r="U87" i="44"/>
  <c r="J88" i="44"/>
  <c r="J89" i="44"/>
  <c r="J90" i="44"/>
  <c r="J91" i="44"/>
  <c r="J92" i="44"/>
  <c r="J93" i="44"/>
  <c r="J94" i="44"/>
  <c r="J95" i="44"/>
  <c r="J96" i="44"/>
  <c r="J98" i="44"/>
  <c r="J99" i="44"/>
  <c r="J109" i="44"/>
  <c r="J111" i="44"/>
  <c r="J112" i="44"/>
  <c r="J113" i="44"/>
  <c r="J114" i="44"/>
  <c r="J115" i="44"/>
  <c r="J116" i="44"/>
  <c r="J117" i="44"/>
  <c r="J118" i="44"/>
  <c r="K88" i="44"/>
  <c r="K89" i="44"/>
  <c r="K90" i="44"/>
  <c r="K91" i="44"/>
  <c r="K92" i="44"/>
  <c r="K93" i="44"/>
  <c r="K94" i="44"/>
  <c r="K95" i="44"/>
  <c r="K96" i="44"/>
  <c r="K98" i="44"/>
  <c r="K99" i="44"/>
  <c r="K109" i="44"/>
  <c r="K111" i="44"/>
  <c r="K112" i="44"/>
  <c r="K113" i="44"/>
  <c r="K114" i="44"/>
  <c r="K115" i="44"/>
  <c r="K116" i="44"/>
  <c r="K117" i="44"/>
  <c r="K118" i="44"/>
  <c r="S88" i="44"/>
  <c r="T88" i="44" s="1"/>
  <c r="V88" i="44" s="1"/>
  <c r="S89" i="44"/>
  <c r="T89" i="44" s="1"/>
  <c r="V89" i="44" s="1"/>
  <c r="S90" i="44"/>
  <c r="T90" i="44" s="1"/>
  <c r="V90" i="44" s="1"/>
  <c r="S91" i="44"/>
  <c r="T91" i="44" s="1"/>
  <c r="V91" i="44" s="1"/>
  <c r="S92" i="44"/>
  <c r="T92" i="44" s="1"/>
  <c r="V92" i="44" s="1"/>
  <c r="S93" i="44"/>
  <c r="T93" i="44" s="1"/>
  <c r="V93" i="44" s="1"/>
  <c r="S94" i="44"/>
  <c r="T94" i="44" s="1"/>
  <c r="V94" i="44" s="1"/>
  <c r="S95" i="44"/>
  <c r="T95" i="44" s="1"/>
  <c r="V95" i="44" s="1"/>
  <c r="S96" i="44"/>
  <c r="T96" i="44" s="1"/>
  <c r="V96" i="44" s="1"/>
  <c r="S98" i="44"/>
  <c r="T98" i="44" s="1"/>
  <c r="V98" i="44" s="1"/>
  <c r="S99" i="44"/>
  <c r="T99" i="44" s="1"/>
  <c r="V99" i="44" s="1"/>
  <c r="S109" i="44"/>
  <c r="T109" i="44" s="1"/>
  <c r="V109" i="44" s="1"/>
  <c r="S111" i="44"/>
  <c r="T111" i="44" s="1"/>
  <c r="V111" i="44" s="1"/>
  <c r="S112" i="44"/>
  <c r="T112" i="44" s="1"/>
  <c r="V112" i="44" s="1"/>
  <c r="S113" i="44"/>
  <c r="T113" i="44" s="1"/>
  <c r="V113" i="44" s="1"/>
  <c r="S114" i="44"/>
  <c r="T114" i="44" s="1"/>
  <c r="V114" i="44" s="1"/>
  <c r="S115" i="44"/>
  <c r="T115" i="44" s="1"/>
  <c r="V115" i="44" s="1"/>
  <c r="S116" i="44"/>
  <c r="T116" i="44" s="1"/>
  <c r="V116" i="44" s="1"/>
  <c r="S117" i="44"/>
  <c r="T117" i="44" s="1"/>
  <c r="V117" i="44" s="1"/>
  <c r="S118" i="44"/>
  <c r="T118" i="44" s="1"/>
  <c r="V118" i="44" s="1"/>
  <c r="U88" i="44"/>
  <c r="U89" i="44"/>
  <c r="U90" i="44"/>
  <c r="U91" i="44"/>
  <c r="U92" i="44"/>
  <c r="U93" i="44"/>
  <c r="U94" i="44"/>
  <c r="U95" i="44"/>
  <c r="U96" i="44"/>
  <c r="U98" i="44"/>
  <c r="U99" i="44"/>
  <c r="U109" i="44"/>
  <c r="U111" i="44"/>
  <c r="U112" i="44"/>
  <c r="U113" i="44"/>
  <c r="U114" i="44"/>
  <c r="U115" i="44"/>
  <c r="U116" i="44"/>
  <c r="U117" i="44"/>
  <c r="U118" i="44"/>
  <c r="J123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7" i="44"/>
  <c r="J138" i="44"/>
  <c r="J139" i="44"/>
  <c r="J140" i="44"/>
  <c r="J141" i="44"/>
  <c r="J142" i="44"/>
  <c r="K123" i="44"/>
  <c r="K124" i="44"/>
  <c r="K125" i="44"/>
  <c r="K126" i="44"/>
  <c r="K127" i="44"/>
  <c r="K128" i="44"/>
  <c r="K129" i="44"/>
  <c r="K130" i="44"/>
  <c r="K131" i="44"/>
  <c r="K132" i="44"/>
  <c r="K133" i="44"/>
  <c r="K134" i="44"/>
  <c r="K135" i="44"/>
  <c r="K137" i="44"/>
  <c r="K138" i="44"/>
  <c r="K139" i="44"/>
  <c r="K140" i="44"/>
  <c r="K141" i="44"/>
  <c r="K142" i="44"/>
  <c r="S123" i="44"/>
  <c r="T123" i="44" s="1"/>
  <c r="V123" i="44" s="1"/>
  <c r="S124" i="44"/>
  <c r="T124" i="44" s="1"/>
  <c r="V124" i="44" s="1"/>
  <c r="S125" i="44"/>
  <c r="T125" i="44" s="1"/>
  <c r="V125" i="44" s="1"/>
  <c r="S126" i="44"/>
  <c r="T126" i="44" s="1"/>
  <c r="V126" i="44" s="1"/>
  <c r="S127" i="44"/>
  <c r="T127" i="44" s="1"/>
  <c r="V127" i="44" s="1"/>
  <c r="S128" i="44"/>
  <c r="T128" i="44" s="1"/>
  <c r="V128" i="44" s="1"/>
  <c r="S129" i="44"/>
  <c r="T129" i="44" s="1"/>
  <c r="V129" i="44" s="1"/>
  <c r="S130" i="44"/>
  <c r="T130" i="44" s="1"/>
  <c r="V130" i="44" s="1"/>
  <c r="S131" i="44"/>
  <c r="T131" i="44" s="1"/>
  <c r="V131" i="44" s="1"/>
  <c r="S132" i="44"/>
  <c r="T132" i="44" s="1"/>
  <c r="V132" i="44" s="1"/>
  <c r="S133" i="44"/>
  <c r="T133" i="44" s="1"/>
  <c r="V133" i="44" s="1"/>
  <c r="S134" i="44"/>
  <c r="T134" i="44" s="1"/>
  <c r="V134" i="44" s="1"/>
  <c r="S135" i="44"/>
  <c r="T135" i="44" s="1"/>
  <c r="V135" i="44" s="1"/>
  <c r="S137" i="44"/>
  <c r="T137" i="44" s="1"/>
  <c r="V137" i="44" s="1"/>
  <c r="S138" i="44"/>
  <c r="T138" i="44" s="1"/>
  <c r="V138" i="44" s="1"/>
  <c r="S139" i="44"/>
  <c r="T139" i="44" s="1"/>
  <c r="V139" i="44" s="1"/>
  <c r="S140" i="44"/>
  <c r="T140" i="44" s="1"/>
  <c r="V140" i="44" s="1"/>
  <c r="S141" i="44"/>
  <c r="T141" i="44" s="1"/>
  <c r="V141" i="44" s="1"/>
  <c r="S142" i="44"/>
  <c r="T142" i="44" s="1"/>
  <c r="V142" i="44" s="1"/>
  <c r="U123" i="44"/>
  <c r="U124" i="44"/>
  <c r="U125" i="44"/>
  <c r="U126" i="44"/>
  <c r="U127" i="44"/>
  <c r="U128" i="44"/>
  <c r="U129" i="44"/>
  <c r="U130" i="44"/>
  <c r="U131" i="44"/>
  <c r="U132" i="44"/>
  <c r="U133" i="44"/>
  <c r="U134" i="44"/>
  <c r="U135" i="44"/>
  <c r="U137" i="44"/>
  <c r="U138" i="44"/>
  <c r="U139" i="44"/>
  <c r="U140" i="44"/>
  <c r="U141" i="44"/>
  <c r="U142" i="44"/>
  <c r="J143" i="44"/>
  <c r="J144" i="44"/>
  <c r="J145" i="44"/>
  <c r="J147" i="44"/>
  <c r="J148" i="44"/>
  <c r="J149" i="44"/>
  <c r="J150" i="44"/>
  <c r="J151" i="44"/>
  <c r="J152" i="44"/>
  <c r="J153" i="44"/>
  <c r="J154" i="44"/>
  <c r="J155" i="44"/>
  <c r="J156" i="44"/>
  <c r="J157" i="44"/>
  <c r="J158" i="44"/>
  <c r="J159" i="44"/>
  <c r="J161" i="44"/>
  <c r="J162" i="44"/>
  <c r="J164" i="44"/>
  <c r="K143" i="44"/>
  <c r="K144" i="44"/>
  <c r="K145" i="44"/>
  <c r="K147" i="44"/>
  <c r="K148" i="44"/>
  <c r="K149" i="44"/>
  <c r="K150" i="44"/>
  <c r="K151" i="44"/>
  <c r="K152" i="44"/>
  <c r="K153" i="44"/>
  <c r="K154" i="44"/>
  <c r="K155" i="44"/>
  <c r="K156" i="44"/>
  <c r="K157" i="44"/>
  <c r="K158" i="44"/>
  <c r="K159" i="44"/>
  <c r="K161" i="44"/>
  <c r="K162" i="44"/>
  <c r="K164" i="44"/>
  <c r="S143" i="44"/>
  <c r="T143" i="44" s="1"/>
  <c r="V143" i="44" s="1"/>
  <c r="S144" i="44"/>
  <c r="T144" i="44" s="1"/>
  <c r="V144" i="44" s="1"/>
  <c r="S145" i="44"/>
  <c r="T145" i="44" s="1"/>
  <c r="V145" i="44" s="1"/>
  <c r="S147" i="44"/>
  <c r="T147" i="44" s="1"/>
  <c r="V147" i="44" s="1"/>
  <c r="S148" i="44"/>
  <c r="T148" i="44" s="1"/>
  <c r="V148" i="44" s="1"/>
  <c r="S149" i="44"/>
  <c r="T149" i="44" s="1"/>
  <c r="V149" i="44" s="1"/>
  <c r="S150" i="44"/>
  <c r="T150" i="44" s="1"/>
  <c r="V150" i="44" s="1"/>
  <c r="S151" i="44"/>
  <c r="T151" i="44" s="1"/>
  <c r="V151" i="44" s="1"/>
  <c r="S152" i="44"/>
  <c r="T152" i="44" s="1"/>
  <c r="V152" i="44" s="1"/>
  <c r="S153" i="44"/>
  <c r="T153" i="44" s="1"/>
  <c r="V153" i="44" s="1"/>
  <c r="S154" i="44"/>
  <c r="T154" i="44" s="1"/>
  <c r="V154" i="44" s="1"/>
  <c r="S155" i="44"/>
  <c r="T155" i="44" s="1"/>
  <c r="V155" i="44" s="1"/>
  <c r="S156" i="44"/>
  <c r="T156" i="44" s="1"/>
  <c r="V156" i="44" s="1"/>
  <c r="S157" i="44"/>
  <c r="T157" i="44" s="1"/>
  <c r="V157" i="44" s="1"/>
  <c r="S158" i="44"/>
  <c r="T158" i="44" s="1"/>
  <c r="V158" i="44" s="1"/>
  <c r="S159" i="44"/>
  <c r="T159" i="44" s="1"/>
  <c r="V159" i="44" s="1"/>
  <c r="S161" i="44"/>
  <c r="T161" i="44" s="1"/>
  <c r="V161" i="44" s="1"/>
  <c r="S162" i="44"/>
  <c r="T162" i="44" s="1"/>
  <c r="V162" i="44" s="1"/>
  <c r="S164" i="44"/>
  <c r="T164" i="44" s="1"/>
  <c r="V164" i="44" s="1"/>
  <c r="U143" i="44"/>
  <c r="U144" i="44"/>
  <c r="U145" i="44"/>
  <c r="U147" i="44"/>
  <c r="U148" i="44"/>
  <c r="U149" i="44"/>
  <c r="U150" i="44"/>
  <c r="U151" i="44"/>
  <c r="U152" i="44"/>
  <c r="U153" i="44"/>
  <c r="U154" i="44"/>
  <c r="U155" i="44"/>
  <c r="U156" i="44"/>
  <c r="U157" i="44"/>
  <c r="U158" i="44"/>
  <c r="U159" i="44"/>
  <c r="U161" i="44"/>
  <c r="U162" i="44"/>
  <c r="U164" i="44"/>
  <c r="J67" i="40"/>
  <c r="K67" i="40"/>
  <c r="S67" i="40"/>
  <c r="T67" i="40" s="1"/>
  <c r="V67" i="40" s="1"/>
  <c r="U67" i="40"/>
  <c r="J22" i="39"/>
  <c r="J23" i="39"/>
  <c r="J26" i="39"/>
  <c r="J28" i="39"/>
  <c r="J29" i="39"/>
  <c r="J30" i="39"/>
  <c r="J31" i="39"/>
  <c r="J32" i="39"/>
  <c r="J33" i="39"/>
  <c r="J34" i="39"/>
  <c r="J35" i="39"/>
  <c r="J36" i="39"/>
  <c r="J37" i="39"/>
  <c r="K21" i="39"/>
  <c r="K22" i="39"/>
  <c r="K23" i="39"/>
  <c r="K26" i="39"/>
  <c r="K28" i="39"/>
  <c r="K29" i="39"/>
  <c r="K30" i="39"/>
  <c r="K31" i="39"/>
  <c r="K32" i="39"/>
  <c r="K33" i="39"/>
  <c r="K34" i="39"/>
  <c r="K35" i="39"/>
  <c r="K36" i="39"/>
  <c r="K37" i="39"/>
  <c r="S21" i="39"/>
  <c r="T21" i="39" s="1"/>
  <c r="V21" i="39" s="1"/>
  <c r="S22" i="39"/>
  <c r="T22" i="39" s="1"/>
  <c r="V22" i="39" s="1"/>
  <c r="S23" i="39"/>
  <c r="T23" i="39" s="1"/>
  <c r="V23" i="39" s="1"/>
  <c r="S26" i="39"/>
  <c r="T26" i="39" s="1"/>
  <c r="V26" i="39" s="1"/>
  <c r="S28" i="39"/>
  <c r="T28" i="39" s="1"/>
  <c r="V28" i="39" s="1"/>
  <c r="S29" i="39"/>
  <c r="T29" i="39" s="1"/>
  <c r="V29" i="39" s="1"/>
  <c r="S30" i="39"/>
  <c r="T30" i="39" s="1"/>
  <c r="V30" i="39" s="1"/>
  <c r="S31" i="39"/>
  <c r="T31" i="39" s="1"/>
  <c r="V31" i="39" s="1"/>
  <c r="S32" i="39"/>
  <c r="T32" i="39" s="1"/>
  <c r="V32" i="39" s="1"/>
  <c r="S33" i="39"/>
  <c r="T33" i="39" s="1"/>
  <c r="V33" i="39" s="1"/>
  <c r="S34" i="39"/>
  <c r="T34" i="39" s="1"/>
  <c r="V34" i="39" s="1"/>
  <c r="S35" i="39"/>
  <c r="T35" i="39" s="1"/>
  <c r="V35" i="39" s="1"/>
  <c r="S36" i="39"/>
  <c r="T36" i="39" s="1"/>
  <c r="V36" i="39" s="1"/>
  <c r="S37" i="39"/>
  <c r="T37" i="39" s="1"/>
  <c r="V37" i="39" s="1"/>
  <c r="U21" i="39"/>
  <c r="U22" i="39"/>
  <c r="U23" i="39"/>
  <c r="U26" i="39"/>
  <c r="U28" i="39"/>
  <c r="U29" i="39"/>
  <c r="U30" i="39"/>
  <c r="U31" i="39"/>
  <c r="U32" i="39"/>
  <c r="U33" i="39"/>
  <c r="U34" i="39"/>
  <c r="U35" i="39"/>
  <c r="U36" i="39"/>
  <c r="U37" i="39"/>
  <c r="J38" i="39"/>
  <c r="J39" i="39"/>
  <c r="J40" i="39"/>
  <c r="J41" i="39"/>
  <c r="J42" i="39"/>
  <c r="J43" i="39"/>
  <c r="J44" i="39"/>
  <c r="J45" i="39"/>
  <c r="J46" i="39"/>
  <c r="J47" i="39"/>
  <c r="J71" i="39"/>
  <c r="J72" i="39"/>
  <c r="J73" i="39"/>
  <c r="K38" i="39"/>
  <c r="K39" i="39"/>
  <c r="K40" i="39"/>
  <c r="K41" i="39"/>
  <c r="K42" i="39"/>
  <c r="K43" i="39"/>
  <c r="K44" i="39"/>
  <c r="K45" i="39"/>
  <c r="K46" i="39"/>
  <c r="K47" i="39"/>
  <c r="K71" i="39"/>
  <c r="K72" i="39"/>
  <c r="K73" i="39"/>
  <c r="S38" i="39"/>
  <c r="T38" i="39" s="1"/>
  <c r="V38" i="39" s="1"/>
  <c r="S39" i="39"/>
  <c r="T39" i="39" s="1"/>
  <c r="V39" i="39" s="1"/>
  <c r="S40" i="39"/>
  <c r="T40" i="39" s="1"/>
  <c r="V40" i="39" s="1"/>
  <c r="S41" i="39"/>
  <c r="T41" i="39" s="1"/>
  <c r="V41" i="39" s="1"/>
  <c r="S42" i="39"/>
  <c r="T42" i="39" s="1"/>
  <c r="V42" i="39" s="1"/>
  <c r="S43" i="39"/>
  <c r="T43" i="39" s="1"/>
  <c r="V43" i="39" s="1"/>
  <c r="S44" i="39"/>
  <c r="T44" i="39" s="1"/>
  <c r="V44" i="39" s="1"/>
  <c r="S45" i="39"/>
  <c r="T45" i="39" s="1"/>
  <c r="V45" i="39" s="1"/>
  <c r="S46" i="39"/>
  <c r="T46" i="39" s="1"/>
  <c r="V46" i="39" s="1"/>
  <c r="S47" i="39"/>
  <c r="T47" i="39" s="1"/>
  <c r="V47" i="39" s="1"/>
  <c r="S71" i="39"/>
  <c r="T71" i="39" s="1"/>
  <c r="V71" i="39" s="1"/>
  <c r="S72" i="39"/>
  <c r="T72" i="39" s="1"/>
  <c r="V72" i="39" s="1"/>
  <c r="S73" i="39"/>
  <c r="T73" i="39" s="1"/>
  <c r="V73" i="39" s="1"/>
  <c r="U38" i="39"/>
  <c r="U39" i="39"/>
  <c r="U40" i="39"/>
  <c r="U41" i="39"/>
  <c r="U42" i="39"/>
  <c r="U43" i="39"/>
  <c r="U44" i="39"/>
  <c r="U45" i="39"/>
  <c r="U46" i="39"/>
  <c r="U47" i="39"/>
  <c r="U71" i="39"/>
  <c r="U72" i="39"/>
  <c r="U73" i="39"/>
  <c r="J20" i="39"/>
  <c r="J74" i="39"/>
  <c r="J75" i="39"/>
  <c r="J76" i="39"/>
  <c r="K20" i="39"/>
  <c r="K74" i="39"/>
  <c r="K75" i="39"/>
  <c r="K76" i="39"/>
  <c r="S20" i="39"/>
  <c r="T20" i="39" s="1"/>
  <c r="V20" i="39" s="1"/>
  <c r="S74" i="39"/>
  <c r="T74" i="39" s="1"/>
  <c r="V74" i="39" s="1"/>
  <c r="S75" i="39"/>
  <c r="T75" i="39" s="1"/>
  <c r="V75" i="39" s="1"/>
  <c r="S76" i="39"/>
  <c r="T76" i="39" s="1"/>
  <c r="V76" i="39" s="1"/>
  <c r="U20" i="39"/>
  <c r="U74" i="39"/>
  <c r="U75" i="39"/>
  <c r="U76" i="39"/>
  <c r="J17" i="36"/>
  <c r="K17" i="36" s="1"/>
  <c r="J18" i="36"/>
  <c r="K18" i="36" s="1"/>
  <c r="J20" i="36"/>
  <c r="K20" i="36" s="1"/>
  <c r="S17" i="36"/>
  <c r="T17" i="36" s="1"/>
  <c r="V17" i="36" s="1"/>
  <c r="S18" i="36"/>
  <c r="T18" i="36" s="1"/>
  <c r="V18" i="36" s="1"/>
  <c r="S20" i="36"/>
  <c r="T20" i="36" s="1"/>
  <c r="V20" i="36" s="1"/>
  <c r="U17" i="36"/>
  <c r="U18" i="36"/>
  <c r="U20" i="36"/>
  <c r="J22" i="36"/>
  <c r="K22" i="36"/>
  <c r="S22" i="36"/>
  <c r="T22" i="36" s="1"/>
  <c r="V22" i="36" s="1"/>
  <c r="U22" i="36"/>
  <c r="J21" i="36"/>
  <c r="K21" i="36" s="1"/>
  <c r="S21" i="36"/>
  <c r="T21" i="36" s="1"/>
  <c r="V21" i="36" s="1"/>
  <c r="U21" i="36"/>
  <c r="J17" i="35"/>
  <c r="J18" i="35"/>
  <c r="J20" i="35"/>
  <c r="J21" i="35"/>
  <c r="J22" i="35"/>
  <c r="J23" i="35"/>
  <c r="J24" i="35"/>
  <c r="J26" i="35"/>
  <c r="J27" i="35"/>
  <c r="J28" i="35"/>
  <c r="J31" i="35"/>
  <c r="J32" i="35"/>
  <c r="J33" i="35"/>
  <c r="J34" i="35"/>
  <c r="J35" i="35"/>
  <c r="J36" i="35"/>
  <c r="J37" i="35"/>
  <c r="J38" i="35"/>
  <c r="K17" i="35"/>
  <c r="K18" i="35"/>
  <c r="K20" i="35"/>
  <c r="K21" i="35"/>
  <c r="K22" i="35"/>
  <c r="K23" i="35"/>
  <c r="K24" i="35"/>
  <c r="K26" i="35"/>
  <c r="K27" i="35"/>
  <c r="K28" i="35"/>
  <c r="K31" i="35"/>
  <c r="K32" i="35"/>
  <c r="K33" i="35"/>
  <c r="K34" i="35"/>
  <c r="K35" i="35"/>
  <c r="K36" i="35"/>
  <c r="K37" i="35"/>
  <c r="K38" i="35"/>
  <c r="S17" i="35"/>
  <c r="T17" i="35" s="1"/>
  <c r="V17" i="35" s="1"/>
  <c r="S18" i="35"/>
  <c r="T18" i="35" s="1"/>
  <c r="V18" i="35" s="1"/>
  <c r="S20" i="35"/>
  <c r="T20" i="35" s="1"/>
  <c r="V20" i="35" s="1"/>
  <c r="S21" i="35"/>
  <c r="T21" i="35" s="1"/>
  <c r="V21" i="35" s="1"/>
  <c r="S22" i="35"/>
  <c r="T22" i="35" s="1"/>
  <c r="V22" i="35" s="1"/>
  <c r="S23" i="35"/>
  <c r="T23" i="35" s="1"/>
  <c r="V23" i="35" s="1"/>
  <c r="S24" i="35"/>
  <c r="T24" i="35" s="1"/>
  <c r="V24" i="35" s="1"/>
  <c r="S26" i="35"/>
  <c r="T26" i="35" s="1"/>
  <c r="V26" i="35" s="1"/>
  <c r="S27" i="35"/>
  <c r="T27" i="35" s="1"/>
  <c r="V27" i="35" s="1"/>
  <c r="S28" i="35"/>
  <c r="T28" i="35" s="1"/>
  <c r="V28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T34" i="35" s="1"/>
  <c r="V34" i="35" s="1"/>
  <c r="S35" i="35"/>
  <c r="T35" i="35" s="1"/>
  <c r="V35" i="35" s="1"/>
  <c r="S36" i="35"/>
  <c r="T36" i="35" s="1"/>
  <c r="V36" i="35" s="1"/>
  <c r="S37" i="35"/>
  <c r="T37" i="35" s="1"/>
  <c r="V37" i="35" s="1"/>
  <c r="S38" i="35"/>
  <c r="T38" i="35" s="1"/>
  <c r="V38" i="35" s="1"/>
  <c r="U17" i="35"/>
  <c r="U18" i="35"/>
  <c r="U20" i="35"/>
  <c r="U21" i="35"/>
  <c r="U22" i="35"/>
  <c r="U23" i="35"/>
  <c r="U24" i="35"/>
  <c r="U26" i="35"/>
  <c r="U27" i="35"/>
  <c r="U28" i="35"/>
  <c r="U31" i="35"/>
  <c r="U32" i="35"/>
  <c r="U33" i="35"/>
  <c r="U34" i="35"/>
  <c r="U35" i="35"/>
  <c r="U36" i="35"/>
  <c r="U37" i="35"/>
  <c r="U38" i="35"/>
  <c r="J39" i="35"/>
  <c r="J47" i="35"/>
  <c r="K39" i="35"/>
  <c r="K47" i="35"/>
  <c r="S39" i="35"/>
  <c r="T39" i="35" s="1"/>
  <c r="V39" i="35" s="1"/>
  <c r="S47" i="35"/>
  <c r="T47" i="35" s="1"/>
  <c r="V47" i="35" s="1"/>
  <c r="U39" i="35"/>
  <c r="U47" i="35"/>
  <c r="J18" i="33"/>
  <c r="J19" i="33"/>
  <c r="J21" i="33"/>
  <c r="J22" i="33"/>
  <c r="J23" i="33"/>
  <c r="J24" i="33"/>
  <c r="J25" i="33"/>
  <c r="J26" i="33"/>
  <c r="J28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7" i="33"/>
  <c r="J48" i="33"/>
  <c r="J49" i="33"/>
  <c r="J50" i="33"/>
  <c r="J51" i="33"/>
  <c r="J52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72" i="33"/>
  <c r="J73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2" i="33"/>
  <c r="J123" i="33"/>
  <c r="J124" i="33"/>
  <c r="J125" i="33"/>
  <c r="J126" i="33"/>
  <c r="J127" i="33"/>
  <c r="J128" i="33"/>
  <c r="J129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7" i="33"/>
  <c r="K48" i="33"/>
  <c r="K49" i="33"/>
  <c r="K50" i="33"/>
  <c r="K51" i="33"/>
  <c r="K52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1" i="33"/>
  <c r="K72" i="33"/>
  <c r="K73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K111" i="33"/>
  <c r="K112" i="33"/>
  <c r="K113" i="33"/>
  <c r="K114" i="33"/>
  <c r="K115" i="33"/>
  <c r="K116" i="33"/>
  <c r="K117" i="33"/>
  <c r="K118" i="33"/>
  <c r="K119" i="33"/>
  <c r="K120" i="33"/>
  <c r="K122" i="33"/>
  <c r="K123" i="33"/>
  <c r="K124" i="33"/>
  <c r="K125" i="33"/>
  <c r="K126" i="33"/>
  <c r="K127" i="33"/>
  <c r="K128" i="33"/>
  <c r="K129" i="33"/>
  <c r="S18" i="33"/>
  <c r="T18" i="33" s="1"/>
  <c r="V18" i="33" s="1"/>
  <c r="S19" i="33"/>
  <c r="S20" i="33"/>
  <c r="T20" i="33" s="1"/>
  <c r="V20" i="33" s="1"/>
  <c r="S21" i="33"/>
  <c r="T21" i="33" s="1"/>
  <c r="V21" i="33" s="1"/>
  <c r="S22" i="33"/>
  <c r="T22" i="33" s="1"/>
  <c r="V22" i="33" s="1"/>
  <c r="S23" i="33"/>
  <c r="T23" i="33" s="1"/>
  <c r="V23" i="33" s="1"/>
  <c r="S24" i="33"/>
  <c r="T24" i="33" s="1"/>
  <c r="V24" i="33" s="1"/>
  <c r="S25" i="33"/>
  <c r="T25" i="33" s="1"/>
  <c r="V25" i="33" s="1"/>
  <c r="S26" i="33"/>
  <c r="T26" i="33" s="1"/>
  <c r="V26" i="33" s="1"/>
  <c r="S27" i="33"/>
  <c r="T27" i="33" s="1"/>
  <c r="V27" i="33" s="1"/>
  <c r="S28" i="33"/>
  <c r="T28" i="33" s="1"/>
  <c r="V28" i="33" s="1"/>
  <c r="S29" i="33"/>
  <c r="T29" i="33" s="1"/>
  <c r="V29" i="33" s="1"/>
  <c r="S30" i="33"/>
  <c r="T30" i="33" s="1"/>
  <c r="V30" i="33" s="1"/>
  <c r="S31" i="33"/>
  <c r="T31" i="33" s="1"/>
  <c r="V31" i="33" s="1"/>
  <c r="S32" i="33"/>
  <c r="T32" i="33" s="1"/>
  <c r="V32" i="33" s="1"/>
  <c r="S33" i="33"/>
  <c r="T33" i="33" s="1"/>
  <c r="V33" i="33" s="1"/>
  <c r="S34" i="33"/>
  <c r="T34" i="33" s="1"/>
  <c r="V34" i="33" s="1"/>
  <c r="S35" i="33"/>
  <c r="T35" i="33" s="1"/>
  <c r="V35" i="33" s="1"/>
  <c r="S36" i="33"/>
  <c r="T36" i="33" s="1"/>
  <c r="V36" i="33" s="1"/>
  <c r="S37" i="33"/>
  <c r="T37" i="33" s="1"/>
  <c r="V37" i="33" s="1"/>
  <c r="S38" i="33"/>
  <c r="T38" i="33" s="1"/>
  <c r="V38" i="33" s="1"/>
  <c r="S39" i="33"/>
  <c r="T39" i="33" s="1"/>
  <c r="V39" i="33" s="1"/>
  <c r="S40" i="33"/>
  <c r="T40" i="33" s="1"/>
  <c r="V40" i="33" s="1"/>
  <c r="S41" i="33"/>
  <c r="T41" i="33" s="1"/>
  <c r="V41" i="33" s="1"/>
  <c r="S42" i="33"/>
  <c r="T42" i="33" s="1"/>
  <c r="V42" i="33" s="1"/>
  <c r="S43" i="33"/>
  <c r="T43" i="33" s="1"/>
  <c r="V43" i="33" s="1"/>
  <c r="S44" i="33"/>
  <c r="T44" i="33" s="1"/>
  <c r="V44" i="33" s="1"/>
  <c r="S45" i="33"/>
  <c r="T45" i="33" s="1"/>
  <c r="V45" i="33" s="1"/>
  <c r="S47" i="33"/>
  <c r="T47" i="33" s="1"/>
  <c r="V47" i="33" s="1"/>
  <c r="S48" i="33"/>
  <c r="T48" i="33" s="1"/>
  <c r="V48" i="33" s="1"/>
  <c r="S49" i="33"/>
  <c r="T49" i="33" s="1"/>
  <c r="V49" i="33" s="1"/>
  <c r="S50" i="33"/>
  <c r="T50" i="33" s="1"/>
  <c r="V50" i="33" s="1"/>
  <c r="S51" i="33"/>
  <c r="T51" i="33" s="1"/>
  <c r="V51" i="33" s="1"/>
  <c r="S52" i="33"/>
  <c r="T52" i="33" s="1"/>
  <c r="V52" i="33" s="1"/>
  <c r="S54" i="33"/>
  <c r="T54" i="33" s="1"/>
  <c r="V54" i="33" s="1"/>
  <c r="S55" i="33"/>
  <c r="T55" i="33" s="1"/>
  <c r="V55" i="33" s="1"/>
  <c r="S56" i="33"/>
  <c r="T56" i="33" s="1"/>
  <c r="V56" i="33" s="1"/>
  <c r="S57" i="33"/>
  <c r="T57" i="33" s="1"/>
  <c r="V57" i="33" s="1"/>
  <c r="S58" i="33"/>
  <c r="T58" i="33" s="1"/>
  <c r="V58" i="33" s="1"/>
  <c r="S59" i="33"/>
  <c r="T59" i="33" s="1"/>
  <c r="V59" i="33" s="1"/>
  <c r="S60" i="33"/>
  <c r="T60" i="33" s="1"/>
  <c r="V60" i="33" s="1"/>
  <c r="S61" i="33"/>
  <c r="T61" i="33" s="1"/>
  <c r="V61" i="33" s="1"/>
  <c r="S62" i="33"/>
  <c r="T62" i="33" s="1"/>
  <c r="V62" i="33" s="1"/>
  <c r="S63" i="33"/>
  <c r="T63" i="33" s="1"/>
  <c r="V63" i="33" s="1"/>
  <c r="S64" i="33"/>
  <c r="T64" i="33" s="1"/>
  <c r="V64" i="33" s="1"/>
  <c r="S65" i="33"/>
  <c r="T65" i="33" s="1"/>
  <c r="V65" i="33" s="1"/>
  <c r="S66" i="33"/>
  <c r="T66" i="33" s="1"/>
  <c r="V66" i="33" s="1"/>
  <c r="S67" i="33"/>
  <c r="T67" i="33" s="1"/>
  <c r="V67" i="33" s="1"/>
  <c r="S68" i="33"/>
  <c r="T68" i="33" s="1"/>
  <c r="V68" i="33" s="1"/>
  <c r="S69" i="33"/>
  <c r="T69" i="33" s="1"/>
  <c r="V69" i="33" s="1"/>
  <c r="S71" i="33"/>
  <c r="T71" i="33" s="1"/>
  <c r="V71" i="33" s="1"/>
  <c r="S72" i="33"/>
  <c r="T72" i="33" s="1"/>
  <c r="V72" i="33" s="1"/>
  <c r="S73" i="33"/>
  <c r="T73" i="33" s="1"/>
  <c r="V73" i="33" s="1"/>
  <c r="S75" i="33"/>
  <c r="T75" i="33" s="1"/>
  <c r="V75" i="33" s="1"/>
  <c r="S76" i="33"/>
  <c r="T76" i="33" s="1"/>
  <c r="V76" i="33" s="1"/>
  <c r="S77" i="33"/>
  <c r="T77" i="33" s="1"/>
  <c r="V77" i="33" s="1"/>
  <c r="S78" i="33"/>
  <c r="T78" i="33" s="1"/>
  <c r="V78" i="33" s="1"/>
  <c r="S79" i="33"/>
  <c r="T79" i="33" s="1"/>
  <c r="V79" i="33" s="1"/>
  <c r="S80" i="33"/>
  <c r="T80" i="33" s="1"/>
  <c r="V80" i="33" s="1"/>
  <c r="S81" i="33"/>
  <c r="T81" i="33" s="1"/>
  <c r="V81" i="33" s="1"/>
  <c r="S82" i="33"/>
  <c r="T82" i="33" s="1"/>
  <c r="V82" i="33" s="1"/>
  <c r="S83" i="33"/>
  <c r="T83" i="33" s="1"/>
  <c r="V83" i="33" s="1"/>
  <c r="S84" i="33"/>
  <c r="T84" i="33" s="1"/>
  <c r="V84" i="33" s="1"/>
  <c r="S85" i="33"/>
  <c r="T85" i="33" s="1"/>
  <c r="V85" i="33" s="1"/>
  <c r="S86" i="33"/>
  <c r="T86" i="33" s="1"/>
  <c r="V86" i="33" s="1"/>
  <c r="S87" i="33"/>
  <c r="T87" i="33" s="1"/>
  <c r="V87" i="33" s="1"/>
  <c r="S88" i="33"/>
  <c r="T88" i="33" s="1"/>
  <c r="V88" i="33" s="1"/>
  <c r="S89" i="33"/>
  <c r="T89" i="33" s="1"/>
  <c r="V89" i="33" s="1"/>
  <c r="S90" i="33"/>
  <c r="T90" i="33" s="1"/>
  <c r="V90" i="33" s="1"/>
  <c r="S91" i="33"/>
  <c r="T91" i="33" s="1"/>
  <c r="V91" i="33" s="1"/>
  <c r="S92" i="33"/>
  <c r="T92" i="33" s="1"/>
  <c r="V92" i="33" s="1"/>
  <c r="S93" i="33"/>
  <c r="T93" i="33" s="1"/>
  <c r="V93" i="33" s="1"/>
  <c r="S94" i="33"/>
  <c r="T94" i="33" s="1"/>
  <c r="V94" i="33" s="1"/>
  <c r="S95" i="33"/>
  <c r="T95" i="33" s="1"/>
  <c r="V95" i="33" s="1"/>
  <c r="S96" i="33"/>
  <c r="T96" i="33" s="1"/>
  <c r="V96" i="33" s="1"/>
  <c r="S97" i="33"/>
  <c r="T97" i="33" s="1"/>
  <c r="V97" i="33" s="1"/>
  <c r="S98" i="33"/>
  <c r="T98" i="33" s="1"/>
  <c r="V98" i="33" s="1"/>
  <c r="S99" i="33"/>
  <c r="T99" i="33" s="1"/>
  <c r="V99" i="33" s="1"/>
  <c r="S100" i="33"/>
  <c r="T100" i="33" s="1"/>
  <c r="V100" i="33" s="1"/>
  <c r="S101" i="33"/>
  <c r="T101" i="33" s="1"/>
  <c r="V101" i="33" s="1"/>
  <c r="S102" i="33"/>
  <c r="T102" i="33" s="1"/>
  <c r="V102" i="33" s="1"/>
  <c r="S103" i="33"/>
  <c r="T103" i="33" s="1"/>
  <c r="V103" i="33" s="1"/>
  <c r="S104" i="33"/>
  <c r="T104" i="33" s="1"/>
  <c r="V104" i="33" s="1"/>
  <c r="S105" i="33"/>
  <c r="T105" i="33" s="1"/>
  <c r="V105" i="33" s="1"/>
  <c r="S106" i="33"/>
  <c r="T106" i="33" s="1"/>
  <c r="V106" i="33" s="1"/>
  <c r="S107" i="33"/>
  <c r="T107" i="33" s="1"/>
  <c r="V107" i="33" s="1"/>
  <c r="S108" i="33"/>
  <c r="T108" i="33" s="1"/>
  <c r="V108" i="33" s="1"/>
  <c r="S109" i="33"/>
  <c r="T109" i="33" s="1"/>
  <c r="V109" i="33" s="1"/>
  <c r="S110" i="33"/>
  <c r="T110" i="33" s="1"/>
  <c r="V110" i="33" s="1"/>
  <c r="S111" i="33"/>
  <c r="T111" i="33" s="1"/>
  <c r="V111" i="33" s="1"/>
  <c r="S112" i="33"/>
  <c r="T112" i="33" s="1"/>
  <c r="V112" i="33" s="1"/>
  <c r="S113" i="33"/>
  <c r="T113" i="33" s="1"/>
  <c r="V113" i="33" s="1"/>
  <c r="S114" i="33"/>
  <c r="T114" i="33" s="1"/>
  <c r="V114" i="33" s="1"/>
  <c r="S115" i="33"/>
  <c r="T115" i="33" s="1"/>
  <c r="V115" i="33" s="1"/>
  <c r="S116" i="33"/>
  <c r="T116" i="33" s="1"/>
  <c r="V116" i="33" s="1"/>
  <c r="S117" i="33"/>
  <c r="T117" i="33" s="1"/>
  <c r="V117" i="33" s="1"/>
  <c r="S118" i="33"/>
  <c r="T118" i="33" s="1"/>
  <c r="V118" i="33" s="1"/>
  <c r="S119" i="33"/>
  <c r="T119" i="33" s="1"/>
  <c r="V119" i="33" s="1"/>
  <c r="S120" i="33"/>
  <c r="T120" i="33" s="1"/>
  <c r="V120" i="33" s="1"/>
  <c r="S122" i="33"/>
  <c r="T122" i="33" s="1"/>
  <c r="V122" i="33" s="1"/>
  <c r="S123" i="33"/>
  <c r="T123" i="33" s="1"/>
  <c r="V123" i="33" s="1"/>
  <c r="S124" i="33"/>
  <c r="T124" i="33" s="1"/>
  <c r="V124" i="33" s="1"/>
  <c r="S125" i="33"/>
  <c r="T125" i="33" s="1"/>
  <c r="V125" i="33" s="1"/>
  <c r="S126" i="33"/>
  <c r="T126" i="33" s="1"/>
  <c r="V126" i="33" s="1"/>
  <c r="S127" i="33"/>
  <c r="T127" i="33" s="1"/>
  <c r="V127" i="33" s="1"/>
  <c r="S128" i="33"/>
  <c r="T128" i="33" s="1"/>
  <c r="V128" i="33" s="1"/>
  <c r="S129" i="33"/>
  <c r="T129" i="33" s="1"/>
  <c r="V129" i="33" s="1"/>
  <c r="T19" i="33"/>
  <c r="V19" i="33" s="1"/>
  <c r="U18" i="33"/>
  <c r="U19" i="33"/>
  <c r="U20" i="33"/>
  <c r="U21" i="33"/>
  <c r="U22" i="33"/>
  <c r="U23" i="33"/>
  <c r="U24" i="33"/>
  <c r="U25" i="33"/>
  <c r="U26" i="33"/>
  <c r="U27" i="33"/>
  <c r="U28" i="33"/>
  <c r="U29" i="33"/>
  <c r="U30" i="33"/>
  <c r="U31" i="33"/>
  <c r="U32" i="33"/>
  <c r="U33" i="33"/>
  <c r="U34" i="33"/>
  <c r="U35" i="33"/>
  <c r="U36" i="33"/>
  <c r="U37" i="33"/>
  <c r="U38" i="33"/>
  <c r="U39" i="33"/>
  <c r="U40" i="33"/>
  <c r="U41" i="33"/>
  <c r="U42" i="33"/>
  <c r="U43" i="33"/>
  <c r="U44" i="33"/>
  <c r="U45" i="33"/>
  <c r="U47" i="33"/>
  <c r="U48" i="33"/>
  <c r="U49" i="33"/>
  <c r="U50" i="33"/>
  <c r="U51" i="33"/>
  <c r="U52" i="33"/>
  <c r="U54" i="33"/>
  <c r="U55" i="33"/>
  <c r="U56" i="33"/>
  <c r="U57" i="33"/>
  <c r="U58" i="33"/>
  <c r="U59" i="33"/>
  <c r="U60" i="33"/>
  <c r="U61" i="33"/>
  <c r="U62" i="33"/>
  <c r="U63" i="33"/>
  <c r="U64" i="33"/>
  <c r="U65" i="33"/>
  <c r="U66" i="33"/>
  <c r="U67" i="33"/>
  <c r="U68" i="33"/>
  <c r="U69" i="33"/>
  <c r="U71" i="33"/>
  <c r="U72" i="33"/>
  <c r="U73" i="33"/>
  <c r="U75" i="33"/>
  <c r="U76" i="33"/>
  <c r="U77" i="33"/>
  <c r="U78" i="33"/>
  <c r="U79" i="33"/>
  <c r="U80" i="33"/>
  <c r="U81" i="33"/>
  <c r="U82" i="33"/>
  <c r="U83" i="33"/>
  <c r="U84" i="33"/>
  <c r="U85" i="33"/>
  <c r="U86" i="33"/>
  <c r="U87" i="33"/>
  <c r="U88" i="33"/>
  <c r="U89" i="33"/>
  <c r="U90" i="33"/>
  <c r="U91" i="33"/>
  <c r="U92" i="33"/>
  <c r="U93" i="33"/>
  <c r="U94" i="33"/>
  <c r="U95" i="33"/>
  <c r="U96" i="33"/>
  <c r="U97" i="33"/>
  <c r="U98" i="33"/>
  <c r="U99" i="33"/>
  <c r="U100" i="33"/>
  <c r="U101" i="33"/>
  <c r="U102" i="33"/>
  <c r="U103" i="33"/>
  <c r="U104" i="33"/>
  <c r="U105" i="33"/>
  <c r="U106" i="33"/>
  <c r="U107" i="33"/>
  <c r="U108" i="33"/>
  <c r="U109" i="33"/>
  <c r="U110" i="33"/>
  <c r="U111" i="33"/>
  <c r="U112" i="33"/>
  <c r="U113" i="33"/>
  <c r="U114" i="33"/>
  <c r="U115" i="33"/>
  <c r="U116" i="33"/>
  <c r="U117" i="33"/>
  <c r="U118" i="33"/>
  <c r="U119" i="33"/>
  <c r="U120" i="33"/>
  <c r="U122" i="33"/>
  <c r="U123" i="33"/>
  <c r="U124" i="33"/>
  <c r="U125" i="33"/>
  <c r="U126" i="33"/>
  <c r="U127" i="33"/>
  <c r="U128" i="33"/>
  <c r="U129" i="33"/>
  <c r="J17" i="33"/>
  <c r="J130" i="33"/>
  <c r="J131" i="33"/>
  <c r="J132" i="33"/>
  <c r="J133" i="33"/>
  <c r="J134" i="33"/>
  <c r="J135" i="33"/>
  <c r="J137" i="33"/>
  <c r="J138" i="33"/>
  <c r="J139" i="33"/>
  <c r="J140" i="33"/>
  <c r="J141" i="33"/>
  <c r="J142" i="33"/>
  <c r="J143" i="33"/>
  <c r="J144" i="33"/>
  <c r="K17" i="33"/>
  <c r="K130" i="33"/>
  <c r="K131" i="33"/>
  <c r="K132" i="33"/>
  <c r="K133" i="33"/>
  <c r="K134" i="33"/>
  <c r="K135" i="33"/>
  <c r="K137" i="33"/>
  <c r="K138" i="33"/>
  <c r="K139" i="33"/>
  <c r="K140" i="33"/>
  <c r="K141" i="33"/>
  <c r="K142" i="33"/>
  <c r="K143" i="33"/>
  <c r="K144" i="33"/>
  <c r="S17" i="33"/>
  <c r="S130" i="33"/>
  <c r="T130" i="33" s="1"/>
  <c r="V130" i="33" s="1"/>
  <c r="S131" i="33"/>
  <c r="T131" i="33" s="1"/>
  <c r="V131" i="33" s="1"/>
  <c r="S132" i="33"/>
  <c r="T132" i="33" s="1"/>
  <c r="V132" i="33" s="1"/>
  <c r="S133" i="33"/>
  <c r="T133" i="33" s="1"/>
  <c r="V133" i="33" s="1"/>
  <c r="S134" i="33"/>
  <c r="T134" i="33" s="1"/>
  <c r="V134" i="33" s="1"/>
  <c r="S135" i="33"/>
  <c r="T135" i="33" s="1"/>
  <c r="V135" i="33" s="1"/>
  <c r="S137" i="33"/>
  <c r="T137" i="33" s="1"/>
  <c r="V137" i="33" s="1"/>
  <c r="S138" i="33"/>
  <c r="T138" i="33" s="1"/>
  <c r="V138" i="33" s="1"/>
  <c r="S139" i="33"/>
  <c r="T139" i="33" s="1"/>
  <c r="V139" i="33" s="1"/>
  <c r="S140" i="33"/>
  <c r="T140" i="33" s="1"/>
  <c r="V140" i="33" s="1"/>
  <c r="S141" i="33"/>
  <c r="T141" i="33" s="1"/>
  <c r="V141" i="33" s="1"/>
  <c r="S142" i="33"/>
  <c r="T142" i="33" s="1"/>
  <c r="V142" i="33" s="1"/>
  <c r="S143" i="33"/>
  <c r="T143" i="33" s="1"/>
  <c r="V143" i="33" s="1"/>
  <c r="S144" i="33"/>
  <c r="T144" i="33" s="1"/>
  <c r="V144" i="33" s="1"/>
  <c r="T17" i="33"/>
  <c r="V17" i="33" s="1"/>
  <c r="U17" i="33"/>
  <c r="U130" i="33"/>
  <c r="U131" i="33"/>
  <c r="U132" i="33"/>
  <c r="U133" i="33"/>
  <c r="U134" i="33"/>
  <c r="U135" i="33"/>
  <c r="U137" i="33"/>
  <c r="U138" i="33"/>
  <c r="U139" i="33"/>
  <c r="U140" i="33"/>
  <c r="U141" i="33"/>
  <c r="U142" i="33"/>
  <c r="U143" i="33"/>
  <c r="U144" i="33"/>
  <c r="J23" i="29"/>
  <c r="K23" i="29" s="1"/>
  <c r="J26" i="29"/>
  <c r="K26" i="29" s="1"/>
  <c r="J28" i="29"/>
  <c r="K28" i="29" s="1"/>
  <c r="J33" i="29"/>
  <c r="J34" i="29"/>
  <c r="J35" i="29"/>
  <c r="J37" i="29"/>
  <c r="J39" i="29"/>
  <c r="J41" i="29"/>
  <c r="K33" i="29"/>
  <c r="K34" i="29"/>
  <c r="K35" i="29"/>
  <c r="K37" i="29"/>
  <c r="K39" i="29"/>
  <c r="K40" i="29"/>
  <c r="K41" i="29"/>
  <c r="S23" i="29"/>
  <c r="T23" i="29" s="1"/>
  <c r="V23" i="29" s="1"/>
  <c r="S26" i="29"/>
  <c r="T26" i="29" s="1"/>
  <c r="V26" i="29" s="1"/>
  <c r="S28" i="29"/>
  <c r="T28" i="29" s="1"/>
  <c r="V28" i="29" s="1"/>
  <c r="S33" i="29"/>
  <c r="T33" i="29" s="1"/>
  <c r="V33" i="29" s="1"/>
  <c r="S34" i="29"/>
  <c r="T34" i="29" s="1"/>
  <c r="V34" i="29" s="1"/>
  <c r="S35" i="29"/>
  <c r="T35" i="29" s="1"/>
  <c r="V35" i="29" s="1"/>
  <c r="S37" i="29"/>
  <c r="T37" i="29" s="1"/>
  <c r="V37" i="29" s="1"/>
  <c r="S39" i="29"/>
  <c r="T39" i="29" s="1"/>
  <c r="V39" i="29" s="1"/>
  <c r="S41" i="29"/>
  <c r="T41" i="29" s="1"/>
  <c r="V41" i="29" s="1"/>
  <c r="U23" i="29"/>
  <c r="U26" i="29"/>
  <c r="U28" i="29"/>
  <c r="U33" i="29"/>
  <c r="U34" i="29"/>
  <c r="U35" i="29"/>
  <c r="U37" i="29"/>
  <c r="U39" i="29"/>
  <c r="U41" i="29"/>
  <c r="J17" i="29"/>
  <c r="K17" i="29" s="1"/>
  <c r="J18" i="29"/>
  <c r="K18" i="29" s="1"/>
  <c r="J19" i="29"/>
  <c r="K19" i="29" s="1"/>
  <c r="J22" i="29"/>
  <c r="K22" i="29" s="1"/>
  <c r="S17" i="29"/>
  <c r="S18" i="29"/>
  <c r="S19" i="29"/>
  <c r="T19" i="29" s="1"/>
  <c r="V19" i="29" s="1"/>
  <c r="S22" i="29"/>
  <c r="T22" i="29" s="1"/>
  <c r="V22" i="29" s="1"/>
  <c r="T17" i="29"/>
  <c r="V17" i="29" s="1"/>
  <c r="T18" i="29"/>
  <c r="V18" i="29" s="1"/>
  <c r="U17" i="29"/>
  <c r="U18" i="29"/>
  <c r="U19" i="29"/>
  <c r="U22" i="29"/>
  <c r="J48" i="29"/>
  <c r="K48" i="29" s="1"/>
  <c r="J53" i="29"/>
  <c r="K53" i="29"/>
  <c r="S48" i="29"/>
  <c r="T48" i="29" s="1"/>
  <c r="V48" i="29" s="1"/>
  <c r="S53" i="29"/>
  <c r="T53" i="29" s="1"/>
  <c r="V53" i="29" s="1"/>
  <c r="U48" i="29"/>
  <c r="U53" i="29"/>
  <c r="J19" i="52"/>
  <c r="K19" i="52" s="1"/>
  <c r="S19" i="52"/>
  <c r="T19" i="52" s="1"/>
  <c r="V19" i="52" s="1"/>
  <c r="U19" i="52"/>
  <c r="J29" i="42"/>
  <c r="K29" i="42"/>
  <c r="S29" i="42"/>
  <c r="T29" i="42" s="1"/>
  <c r="V29" i="42" s="1"/>
  <c r="U29" i="42"/>
  <c r="J18" i="42"/>
  <c r="J19" i="42"/>
  <c r="J20" i="42"/>
  <c r="J24" i="42"/>
  <c r="J25" i="42"/>
  <c r="J27" i="42"/>
  <c r="J28" i="42"/>
  <c r="K18" i="42"/>
  <c r="K19" i="42"/>
  <c r="K20" i="42"/>
  <c r="K24" i="42"/>
  <c r="K25" i="42"/>
  <c r="K27" i="42"/>
  <c r="K28" i="42"/>
  <c r="S18" i="42"/>
  <c r="T18" i="42" s="1"/>
  <c r="V18" i="42" s="1"/>
  <c r="S19" i="42"/>
  <c r="T19" i="42" s="1"/>
  <c r="V19" i="42" s="1"/>
  <c r="S20" i="42"/>
  <c r="T20" i="42" s="1"/>
  <c r="V20" i="42" s="1"/>
  <c r="S24" i="42"/>
  <c r="T24" i="42" s="1"/>
  <c r="V24" i="42" s="1"/>
  <c r="S25" i="42"/>
  <c r="T25" i="42" s="1"/>
  <c r="V25" i="42" s="1"/>
  <c r="S27" i="42"/>
  <c r="T27" i="42" s="1"/>
  <c r="V27" i="42" s="1"/>
  <c r="S28" i="42"/>
  <c r="T28" i="42" s="1"/>
  <c r="V28" i="42" s="1"/>
  <c r="U18" i="42"/>
  <c r="U19" i="42"/>
  <c r="U20" i="42"/>
  <c r="U24" i="42"/>
  <c r="U25" i="42"/>
  <c r="U27" i="42"/>
  <c r="U28" i="42"/>
  <c r="W48" i="35"/>
  <c r="J16" i="54"/>
  <c r="K16" i="54" s="1"/>
  <c r="J17" i="52"/>
  <c r="J18" i="52"/>
  <c r="J17" i="50"/>
  <c r="J18" i="50"/>
  <c r="J16" i="50"/>
  <c r="J17" i="48"/>
  <c r="J18" i="48"/>
  <c r="J19" i="48"/>
  <c r="J20" i="48"/>
  <c r="J21" i="48"/>
  <c r="J22" i="48"/>
  <c r="J23" i="48"/>
  <c r="J27" i="48"/>
  <c r="J28" i="48"/>
  <c r="J16" i="48"/>
  <c r="J17" i="40"/>
  <c r="J18" i="40"/>
  <c r="J19" i="40"/>
  <c r="J20" i="40"/>
  <c r="J22" i="40"/>
  <c r="J23" i="40"/>
  <c r="J24" i="40"/>
  <c r="J25" i="40"/>
  <c r="J26" i="40"/>
  <c r="J27" i="40"/>
  <c r="J28" i="40"/>
  <c r="J30" i="40"/>
  <c r="J31" i="40"/>
  <c r="J32" i="40"/>
  <c r="J33" i="40"/>
  <c r="J34" i="40"/>
  <c r="J35" i="40"/>
  <c r="J36" i="40"/>
  <c r="J37" i="40"/>
  <c r="J43" i="40"/>
  <c r="J45" i="40"/>
  <c r="J46" i="40"/>
  <c r="J47" i="40"/>
  <c r="J48" i="40"/>
  <c r="J50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18" i="37"/>
  <c r="J19" i="37"/>
  <c r="J20" i="37"/>
  <c r="J21" i="37"/>
  <c r="J27" i="37"/>
  <c r="J29" i="37"/>
  <c r="J30" i="37"/>
  <c r="J31" i="37"/>
  <c r="J32" i="37"/>
  <c r="J35" i="37"/>
  <c r="J36" i="37"/>
  <c r="J37" i="37"/>
  <c r="J38" i="37"/>
  <c r="J39" i="37"/>
  <c r="J40" i="37"/>
  <c r="J43" i="37"/>
  <c r="J44" i="37"/>
  <c r="J45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3" i="37"/>
  <c r="J64" i="37"/>
  <c r="J65" i="37"/>
  <c r="J66" i="37"/>
  <c r="J67" i="37"/>
  <c r="J68" i="37"/>
  <c r="J69" i="37"/>
  <c r="J17" i="31"/>
  <c r="K17" i="31" s="1"/>
  <c r="J19" i="31"/>
  <c r="J20" i="31"/>
  <c r="K20" i="31" s="1"/>
  <c r="J21" i="31"/>
  <c r="K21" i="31" s="1"/>
  <c r="J22" i="31"/>
  <c r="K22" i="31" s="1"/>
  <c r="J23" i="31"/>
  <c r="K23" i="31" s="1"/>
  <c r="J26" i="31"/>
  <c r="K26" i="31" s="1"/>
  <c r="J27" i="31"/>
  <c r="K27" i="31" s="1"/>
  <c r="J28" i="31"/>
  <c r="J30" i="31"/>
  <c r="K30" i="31" s="1"/>
  <c r="J32" i="31"/>
  <c r="K32" i="31" s="1"/>
  <c r="J33" i="31"/>
  <c r="K33" i="31" s="1"/>
  <c r="J34" i="31"/>
  <c r="K34" i="31" s="1"/>
  <c r="K28" i="31"/>
  <c r="J16" i="37"/>
  <c r="J19" i="50" l="1"/>
  <c r="K19" i="48" l="1"/>
  <c r="S19" i="48"/>
  <c r="T19" i="48" s="1"/>
  <c r="V19" i="48" s="1"/>
  <c r="U19" i="48"/>
  <c r="K20" i="48"/>
  <c r="S20" i="48"/>
  <c r="T20" i="48" s="1"/>
  <c r="V20" i="48" s="1"/>
  <c r="U20" i="48"/>
  <c r="H17" i="47"/>
  <c r="H18" i="47"/>
  <c r="I18" i="47" s="1"/>
  <c r="H19" i="47"/>
  <c r="I19" i="47" s="1"/>
  <c r="H20" i="47"/>
  <c r="I20" i="47" s="1"/>
  <c r="H21" i="47"/>
  <c r="I21" i="47" s="1"/>
  <c r="H22" i="47"/>
  <c r="I22" i="47" s="1"/>
  <c r="H23" i="47"/>
  <c r="I23" i="47" s="1"/>
  <c r="H24" i="47"/>
  <c r="I24" i="47" s="1"/>
  <c r="I17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S17" i="47"/>
  <c r="S18" i="47"/>
  <c r="S19" i="47"/>
  <c r="S20" i="47"/>
  <c r="S21" i="47"/>
  <c r="S22" i="47"/>
  <c r="S23" i="47"/>
  <c r="S24" i="47"/>
  <c r="J18" i="45"/>
  <c r="J23" i="45"/>
  <c r="K23" i="45" s="1"/>
  <c r="K18" i="45"/>
  <c r="S18" i="45"/>
  <c r="T18" i="45" s="1"/>
  <c r="V18" i="45" s="1"/>
  <c r="S23" i="45"/>
  <c r="T23" i="45" s="1"/>
  <c r="V23" i="45" s="1"/>
  <c r="U18" i="45"/>
  <c r="U23" i="45"/>
  <c r="J17" i="42"/>
  <c r="J30" i="42"/>
  <c r="J31" i="42"/>
  <c r="J32" i="42"/>
  <c r="J33" i="42"/>
  <c r="J35" i="42"/>
  <c r="K35" i="42" s="1"/>
  <c r="J38" i="42"/>
  <c r="K38" i="42" s="1"/>
  <c r="J39" i="42"/>
  <c r="K39" i="42" s="1"/>
  <c r="J40" i="42"/>
  <c r="K40" i="42" s="1"/>
  <c r="J42" i="42"/>
  <c r="K17" i="42"/>
  <c r="K30" i="42"/>
  <c r="K31" i="42"/>
  <c r="K32" i="42"/>
  <c r="K33" i="42"/>
  <c r="K42" i="42"/>
  <c r="S17" i="42"/>
  <c r="T17" i="42" s="1"/>
  <c r="V17" i="42" s="1"/>
  <c r="S30" i="42"/>
  <c r="T30" i="42" s="1"/>
  <c r="V30" i="42" s="1"/>
  <c r="S31" i="42"/>
  <c r="T31" i="42" s="1"/>
  <c r="V31" i="42" s="1"/>
  <c r="S32" i="42"/>
  <c r="T32" i="42" s="1"/>
  <c r="V32" i="42" s="1"/>
  <c r="S33" i="42"/>
  <c r="T33" i="42" s="1"/>
  <c r="V33" i="42" s="1"/>
  <c r="S35" i="42"/>
  <c r="T35" i="42" s="1"/>
  <c r="V35" i="42" s="1"/>
  <c r="S38" i="42"/>
  <c r="T38" i="42" s="1"/>
  <c r="V38" i="42" s="1"/>
  <c r="S39" i="42"/>
  <c r="T39" i="42" s="1"/>
  <c r="V39" i="42" s="1"/>
  <c r="S40" i="42"/>
  <c r="T40" i="42" s="1"/>
  <c r="V40" i="42" s="1"/>
  <c r="S42" i="42"/>
  <c r="T42" i="42" s="1"/>
  <c r="V42" i="42" s="1"/>
  <c r="U17" i="42"/>
  <c r="U30" i="42"/>
  <c r="U31" i="42"/>
  <c r="U32" i="42"/>
  <c r="U33" i="42"/>
  <c r="U35" i="42"/>
  <c r="U38" i="42"/>
  <c r="U39" i="42"/>
  <c r="U40" i="42"/>
  <c r="U42" i="42"/>
  <c r="K17" i="40"/>
  <c r="K18" i="40"/>
  <c r="K19" i="40"/>
  <c r="K20" i="40"/>
  <c r="K22" i="40"/>
  <c r="K23" i="40"/>
  <c r="K24" i="40"/>
  <c r="K25" i="40"/>
  <c r="K26" i="40"/>
  <c r="K27" i="40"/>
  <c r="K28" i="40"/>
  <c r="K30" i="40"/>
  <c r="K31" i="40"/>
  <c r="S17" i="40"/>
  <c r="T17" i="40" s="1"/>
  <c r="V17" i="40" s="1"/>
  <c r="S18" i="40"/>
  <c r="T18" i="40" s="1"/>
  <c r="V18" i="40" s="1"/>
  <c r="S19" i="40"/>
  <c r="T19" i="40" s="1"/>
  <c r="V19" i="40" s="1"/>
  <c r="S20" i="40"/>
  <c r="T20" i="40" s="1"/>
  <c r="V20" i="40" s="1"/>
  <c r="S22" i="40"/>
  <c r="T22" i="40" s="1"/>
  <c r="V22" i="40" s="1"/>
  <c r="S23" i="40"/>
  <c r="T23" i="40" s="1"/>
  <c r="V23" i="40" s="1"/>
  <c r="S24" i="40"/>
  <c r="T24" i="40" s="1"/>
  <c r="V24" i="40" s="1"/>
  <c r="S25" i="40"/>
  <c r="T25" i="40" s="1"/>
  <c r="V25" i="40" s="1"/>
  <c r="S26" i="40"/>
  <c r="T26" i="40" s="1"/>
  <c r="V26" i="40" s="1"/>
  <c r="S27" i="40"/>
  <c r="T27" i="40" s="1"/>
  <c r="V27" i="40" s="1"/>
  <c r="S28" i="40"/>
  <c r="T28" i="40" s="1"/>
  <c r="V28" i="40" s="1"/>
  <c r="S30" i="40"/>
  <c r="T30" i="40" s="1"/>
  <c r="V30" i="40" s="1"/>
  <c r="S31" i="40"/>
  <c r="T31" i="40" s="1"/>
  <c r="V31" i="40" s="1"/>
  <c r="U17" i="40"/>
  <c r="U18" i="40"/>
  <c r="U19" i="40"/>
  <c r="U20" i="40"/>
  <c r="U22" i="40"/>
  <c r="U23" i="40"/>
  <c r="U24" i="40"/>
  <c r="U25" i="40"/>
  <c r="U26" i="40"/>
  <c r="U27" i="40"/>
  <c r="U28" i="40"/>
  <c r="U30" i="40"/>
  <c r="U31" i="40"/>
  <c r="K32" i="40"/>
  <c r="K33" i="40"/>
  <c r="K34" i="40"/>
  <c r="K35" i="40"/>
  <c r="K36" i="40"/>
  <c r="K37" i="40"/>
  <c r="K43" i="40"/>
  <c r="K45" i="40"/>
  <c r="K46" i="40"/>
  <c r="K47" i="40"/>
  <c r="K48" i="40"/>
  <c r="K50" i="40"/>
  <c r="K52" i="40"/>
  <c r="K53" i="40"/>
  <c r="S32" i="40"/>
  <c r="T32" i="40" s="1"/>
  <c r="V32" i="40" s="1"/>
  <c r="S33" i="40"/>
  <c r="T33" i="40" s="1"/>
  <c r="V33" i="40" s="1"/>
  <c r="S34" i="40"/>
  <c r="T34" i="40" s="1"/>
  <c r="V34" i="40" s="1"/>
  <c r="S35" i="40"/>
  <c r="T35" i="40" s="1"/>
  <c r="V35" i="40" s="1"/>
  <c r="S36" i="40"/>
  <c r="T36" i="40" s="1"/>
  <c r="V36" i="40" s="1"/>
  <c r="S37" i="40"/>
  <c r="T37" i="40" s="1"/>
  <c r="V37" i="40" s="1"/>
  <c r="S43" i="40"/>
  <c r="T43" i="40" s="1"/>
  <c r="V43" i="40" s="1"/>
  <c r="S45" i="40"/>
  <c r="T45" i="40" s="1"/>
  <c r="V45" i="40" s="1"/>
  <c r="S46" i="40"/>
  <c r="T46" i="40" s="1"/>
  <c r="V46" i="40" s="1"/>
  <c r="S47" i="40"/>
  <c r="T47" i="40" s="1"/>
  <c r="V47" i="40" s="1"/>
  <c r="S48" i="40"/>
  <c r="T48" i="40" s="1"/>
  <c r="V48" i="40" s="1"/>
  <c r="S50" i="40"/>
  <c r="T50" i="40" s="1"/>
  <c r="V50" i="40" s="1"/>
  <c r="S52" i="40"/>
  <c r="T52" i="40" s="1"/>
  <c r="V52" i="40" s="1"/>
  <c r="S53" i="40"/>
  <c r="T53" i="40" s="1"/>
  <c r="V53" i="40" s="1"/>
  <c r="U32" i="40"/>
  <c r="U33" i="40"/>
  <c r="U34" i="40"/>
  <c r="U35" i="40"/>
  <c r="U36" i="40"/>
  <c r="U37" i="40"/>
  <c r="U43" i="40"/>
  <c r="U45" i="40"/>
  <c r="U46" i="40"/>
  <c r="U47" i="40"/>
  <c r="U48" i="40"/>
  <c r="U50" i="40"/>
  <c r="U52" i="40"/>
  <c r="U53" i="40"/>
  <c r="K19" i="31"/>
  <c r="T17" i="31"/>
  <c r="V17" i="31" s="1"/>
  <c r="T19" i="31"/>
  <c r="V19" i="31" s="1"/>
  <c r="S20" i="31"/>
  <c r="T20" i="31" s="1"/>
  <c r="V20" i="31" s="1"/>
  <c r="S21" i="31"/>
  <c r="T21" i="31" s="1"/>
  <c r="V21" i="31" s="1"/>
  <c r="S22" i="31"/>
  <c r="T22" i="31" s="1"/>
  <c r="V22" i="31" s="1"/>
  <c r="S23" i="31"/>
  <c r="T23" i="31" s="1"/>
  <c r="V23" i="31" s="1"/>
  <c r="S26" i="31"/>
  <c r="T26" i="31" s="1"/>
  <c r="V26" i="31" s="1"/>
  <c r="S27" i="31"/>
  <c r="T27" i="31" s="1"/>
  <c r="V27" i="31" s="1"/>
  <c r="S28" i="31"/>
  <c r="T28" i="31" s="1"/>
  <c r="V28" i="31" s="1"/>
  <c r="S30" i="31"/>
  <c r="T30" i="31" s="1"/>
  <c r="V30" i="31" s="1"/>
  <c r="S32" i="31"/>
  <c r="T32" i="31" s="1"/>
  <c r="V32" i="31" s="1"/>
  <c r="S33" i="31"/>
  <c r="T33" i="31" s="1"/>
  <c r="V33" i="31" s="1"/>
  <c r="S34" i="31"/>
  <c r="T34" i="31" s="1"/>
  <c r="V34" i="31" s="1"/>
  <c r="U17" i="31"/>
  <c r="U19" i="31"/>
  <c r="U20" i="31"/>
  <c r="U21" i="31"/>
  <c r="U22" i="31"/>
  <c r="U23" i="31"/>
  <c r="U26" i="31"/>
  <c r="U27" i="31"/>
  <c r="U28" i="31"/>
  <c r="U30" i="31"/>
  <c r="U32" i="31"/>
  <c r="U33" i="31"/>
  <c r="U34" i="31"/>
  <c r="W35" i="41" l="1"/>
  <c r="W68" i="40"/>
  <c r="H23" i="36" l="1"/>
  <c r="H71" i="29"/>
  <c r="K17" i="52" l="1"/>
  <c r="K18" i="52"/>
  <c r="S17" i="52"/>
  <c r="T17" i="52" s="1"/>
  <c r="V17" i="52" s="1"/>
  <c r="S18" i="52"/>
  <c r="T18" i="52" s="1"/>
  <c r="V18" i="52" s="1"/>
  <c r="U17" i="52"/>
  <c r="U18" i="52"/>
  <c r="K23" i="48" l="1"/>
  <c r="K22" i="48"/>
  <c r="S22" i="48"/>
  <c r="T22" i="48" s="1"/>
  <c r="V22" i="48" s="1"/>
  <c r="S23" i="48"/>
  <c r="T23" i="48" s="1"/>
  <c r="V23" i="48" s="1"/>
  <c r="U22" i="48"/>
  <c r="U23" i="48"/>
  <c r="H16" i="47"/>
  <c r="I16" i="47" s="1"/>
  <c r="Q16" i="47"/>
  <c r="R16" i="47" s="1"/>
  <c r="T16" i="47" s="1"/>
  <c r="S16" i="47"/>
  <c r="U16" i="55"/>
  <c r="U20" i="55" s="1"/>
  <c r="S16" i="55"/>
  <c r="T16" i="55" s="1"/>
  <c r="V16" i="55" s="1"/>
  <c r="V20" i="55" s="1"/>
  <c r="J16" i="55"/>
  <c r="J20" i="55" s="1"/>
  <c r="E9" i="55"/>
  <c r="E8" i="55"/>
  <c r="E7" i="55"/>
  <c r="E6" i="55"/>
  <c r="U16" i="54"/>
  <c r="S16" i="54"/>
  <c r="T16" i="54" s="1"/>
  <c r="V16" i="54" s="1"/>
  <c r="E9" i="54"/>
  <c r="E8" i="54"/>
  <c r="E7" i="54"/>
  <c r="E6" i="54"/>
  <c r="U16" i="52"/>
  <c r="S16" i="52"/>
  <c r="T16" i="52" s="1"/>
  <c r="V16" i="52" s="1"/>
  <c r="J16" i="52"/>
  <c r="K16" i="52" s="1"/>
  <c r="E9" i="52"/>
  <c r="E8" i="52"/>
  <c r="E7" i="52"/>
  <c r="E6" i="52"/>
  <c r="U18" i="50"/>
  <c r="S18" i="50"/>
  <c r="T18" i="50" s="1"/>
  <c r="V18" i="50" s="1"/>
  <c r="K18" i="50"/>
  <c r="U17" i="50"/>
  <c r="S17" i="50"/>
  <c r="T17" i="50" s="1"/>
  <c r="V17" i="50" s="1"/>
  <c r="K17" i="50"/>
  <c r="U16" i="50"/>
  <c r="S16" i="50"/>
  <c r="T16" i="50" s="1"/>
  <c r="V16" i="50" s="1"/>
  <c r="K16" i="50"/>
  <c r="E9" i="50"/>
  <c r="E8" i="50"/>
  <c r="E7" i="50"/>
  <c r="E6" i="50"/>
  <c r="U16" i="49"/>
  <c r="S16" i="49"/>
  <c r="T16" i="49" s="1"/>
  <c r="V16" i="49" s="1"/>
  <c r="K16" i="49"/>
  <c r="E9" i="49"/>
  <c r="E8" i="49"/>
  <c r="E7" i="49"/>
  <c r="E6" i="49"/>
  <c r="K16" i="55" l="1"/>
  <c r="K20" i="55" s="1"/>
  <c r="V17" i="54"/>
  <c r="U17" i="54"/>
  <c r="K17" i="54"/>
  <c r="K19" i="50"/>
  <c r="K20" i="52"/>
  <c r="V20" i="52"/>
  <c r="V19" i="50"/>
  <c r="U19" i="50"/>
  <c r="U20" i="52"/>
  <c r="J20" i="52"/>
  <c r="J17" i="54"/>
  <c r="J17" i="49"/>
  <c r="K17" i="49"/>
  <c r="U17" i="49"/>
  <c r="V17" i="49"/>
  <c r="J165" i="44"/>
  <c r="J166" i="44"/>
  <c r="J167" i="44"/>
  <c r="J168" i="44"/>
  <c r="J169" i="44"/>
  <c r="K165" i="44"/>
  <c r="K166" i="44"/>
  <c r="K167" i="44"/>
  <c r="K168" i="44"/>
  <c r="K169" i="44"/>
  <c r="S165" i="44"/>
  <c r="T165" i="44" s="1"/>
  <c r="V165" i="44" s="1"/>
  <c r="S166" i="44"/>
  <c r="T166" i="44" s="1"/>
  <c r="V166" i="44" s="1"/>
  <c r="S167" i="44"/>
  <c r="T167" i="44" s="1"/>
  <c r="V167" i="44" s="1"/>
  <c r="S168" i="44"/>
  <c r="T168" i="44" s="1"/>
  <c r="V168" i="44" s="1"/>
  <c r="S169" i="44"/>
  <c r="T169" i="44" s="1"/>
  <c r="V169" i="44" s="1"/>
  <c r="U165" i="44"/>
  <c r="U166" i="44"/>
  <c r="U167" i="44"/>
  <c r="U168" i="44"/>
  <c r="U169" i="44"/>
  <c r="J33" i="41"/>
  <c r="J34" i="41"/>
  <c r="K33" i="41"/>
  <c r="K34" i="41"/>
  <c r="S33" i="41"/>
  <c r="T33" i="41" s="1"/>
  <c r="V33" i="41" s="1"/>
  <c r="S34" i="41"/>
  <c r="T34" i="41" s="1"/>
  <c r="V34" i="41" s="1"/>
  <c r="U33" i="41"/>
  <c r="U34" i="41"/>
  <c r="J17" i="41"/>
  <c r="K17" i="41" s="1"/>
  <c r="J18" i="41"/>
  <c r="J19" i="41"/>
  <c r="J20" i="41"/>
  <c r="J21" i="41"/>
  <c r="J22" i="41"/>
  <c r="J23" i="41"/>
  <c r="J25" i="41"/>
  <c r="K18" i="41"/>
  <c r="K19" i="41"/>
  <c r="K20" i="41"/>
  <c r="K21" i="41"/>
  <c r="K22" i="41"/>
  <c r="K23" i="41"/>
  <c r="K25" i="41"/>
  <c r="S17" i="41"/>
  <c r="T17" i="41" s="1"/>
  <c r="V17" i="41" s="1"/>
  <c r="S18" i="41"/>
  <c r="T18" i="41" s="1"/>
  <c r="V18" i="41" s="1"/>
  <c r="S19" i="41"/>
  <c r="T19" i="41" s="1"/>
  <c r="V19" i="41" s="1"/>
  <c r="S20" i="41"/>
  <c r="T20" i="41" s="1"/>
  <c r="V20" i="41" s="1"/>
  <c r="S21" i="41"/>
  <c r="T21" i="41" s="1"/>
  <c r="V21" i="41" s="1"/>
  <c r="S22" i="41"/>
  <c r="T22" i="41" s="1"/>
  <c r="V22" i="41" s="1"/>
  <c r="S23" i="41"/>
  <c r="T23" i="41" s="1"/>
  <c r="V23" i="41" s="1"/>
  <c r="S25" i="41"/>
  <c r="T25" i="41" s="1"/>
  <c r="V25" i="41" s="1"/>
  <c r="U17" i="41"/>
  <c r="U18" i="41"/>
  <c r="U19" i="41"/>
  <c r="U20" i="41"/>
  <c r="U21" i="41"/>
  <c r="U22" i="41"/>
  <c r="U23" i="41"/>
  <c r="U25" i="41"/>
  <c r="J27" i="41"/>
  <c r="J31" i="41"/>
  <c r="J32" i="41"/>
  <c r="K27" i="41"/>
  <c r="K31" i="41"/>
  <c r="K32" i="41"/>
  <c r="S27" i="41"/>
  <c r="T27" i="41" s="1"/>
  <c r="V27" i="41" s="1"/>
  <c r="S31" i="41"/>
  <c r="T31" i="41" s="1"/>
  <c r="V31" i="41" s="1"/>
  <c r="S32" i="41"/>
  <c r="T32" i="41" s="1"/>
  <c r="V32" i="41" s="1"/>
  <c r="U27" i="41"/>
  <c r="U31" i="41"/>
  <c r="U32" i="41"/>
  <c r="K54" i="40"/>
  <c r="K55" i="40"/>
  <c r="K56" i="40"/>
  <c r="K57" i="40"/>
  <c r="K58" i="40"/>
  <c r="K59" i="40"/>
  <c r="K60" i="40"/>
  <c r="K61" i="40"/>
  <c r="K62" i="40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U54" i="40"/>
  <c r="U55" i="40"/>
  <c r="U56" i="40"/>
  <c r="U57" i="40"/>
  <c r="U58" i="40"/>
  <c r="U59" i="40"/>
  <c r="U60" i="40"/>
  <c r="U61" i="40"/>
  <c r="U62" i="40"/>
  <c r="K63" i="40"/>
  <c r="K64" i="40"/>
  <c r="K65" i="40"/>
  <c r="S63" i="40"/>
  <c r="T63" i="40" s="1"/>
  <c r="V63" i="40" s="1"/>
  <c r="S64" i="40"/>
  <c r="T64" i="40" s="1"/>
  <c r="V64" i="40" s="1"/>
  <c r="S65" i="40"/>
  <c r="T65" i="40" s="1"/>
  <c r="V65" i="40" s="1"/>
  <c r="U63" i="40"/>
  <c r="U64" i="40"/>
  <c r="U65" i="40"/>
  <c r="K66" i="40"/>
  <c r="S66" i="40"/>
  <c r="T66" i="40" s="1"/>
  <c r="V66" i="40" s="1"/>
  <c r="U66" i="40"/>
  <c r="J19" i="39"/>
  <c r="K19" i="39"/>
  <c r="S19" i="39"/>
  <c r="T19" i="39" s="1"/>
  <c r="V19" i="39" s="1"/>
  <c r="U19" i="39"/>
  <c r="K17" i="37"/>
  <c r="K18" i="37"/>
  <c r="K19" i="37"/>
  <c r="K20" i="37"/>
  <c r="K21" i="37"/>
  <c r="K27" i="37"/>
  <c r="K29" i="37"/>
  <c r="K30" i="37"/>
  <c r="K31" i="37"/>
  <c r="K32" i="37"/>
  <c r="K35" i="37"/>
  <c r="K36" i="37"/>
  <c r="K37" i="37"/>
  <c r="K38" i="37"/>
  <c r="K39" i="37"/>
  <c r="K40" i="37"/>
  <c r="K43" i="37"/>
  <c r="K44" i="37"/>
  <c r="K45" i="37"/>
  <c r="K47" i="37"/>
  <c r="K48" i="37"/>
  <c r="K49" i="37"/>
  <c r="K50" i="37"/>
  <c r="K51" i="37"/>
  <c r="K52" i="37"/>
  <c r="K53" i="37"/>
  <c r="K54" i="37"/>
  <c r="K55" i="37"/>
  <c r="K56" i="37"/>
  <c r="S17" i="37"/>
  <c r="T17" i="37" s="1"/>
  <c r="V17" i="37" s="1"/>
  <c r="S18" i="37"/>
  <c r="T18" i="37" s="1"/>
  <c r="V18" i="37" s="1"/>
  <c r="S19" i="37"/>
  <c r="T19" i="37" s="1"/>
  <c r="V19" i="37" s="1"/>
  <c r="S20" i="37"/>
  <c r="T20" i="37" s="1"/>
  <c r="V20" i="37" s="1"/>
  <c r="S21" i="37"/>
  <c r="T21" i="37" s="1"/>
  <c r="V21" i="37" s="1"/>
  <c r="S27" i="37"/>
  <c r="T27" i="37" s="1"/>
  <c r="V27" i="37" s="1"/>
  <c r="S29" i="37"/>
  <c r="T29" i="37" s="1"/>
  <c r="V29" i="37" s="1"/>
  <c r="S30" i="37"/>
  <c r="T30" i="37" s="1"/>
  <c r="V30" i="37" s="1"/>
  <c r="S31" i="37"/>
  <c r="T31" i="37" s="1"/>
  <c r="V31" i="37" s="1"/>
  <c r="S32" i="37"/>
  <c r="T32" i="37" s="1"/>
  <c r="V32" i="37" s="1"/>
  <c r="S35" i="37"/>
  <c r="T35" i="37" s="1"/>
  <c r="V35" i="37" s="1"/>
  <c r="S36" i="37"/>
  <c r="T36" i="37" s="1"/>
  <c r="V36" i="37" s="1"/>
  <c r="S37" i="37"/>
  <c r="T37" i="37" s="1"/>
  <c r="V37" i="37" s="1"/>
  <c r="S38" i="37"/>
  <c r="T38" i="37" s="1"/>
  <c r="V38" i="37" s="1"/>
  <c r="S39" i="37"/>
  <c r="T39" i="37" s="1"/>
  <c r="V39" i="37" s="1"/>
  <c r="S40" i="37"/>
  <c r="T40" i="37" s="1"/>
  <c r="V40" i="37" s="1"/>
  <c r="S43" i="37"/>
  <c r="T43" i="37" s="1"/>
  <c r="V43" i="37" s="1"/>
  <c r="S44" i="37"/>
  <c r="T44" i="37" s="1"/>
  <c r="V44" i="37" s="1"/>
  <c r="S45" i="37"/>
  <c r="T45" i="37" s="1"/>
  <c r="V45" i="37" s="1"/>
  <c r="S47" i="37"/>
  <c r="T47" i="37" s="1"/>
  <c r="V47" i="37" s="1"/>
  <c r="S48" i="37"/>
  <c r="T48" i="37" s="1"/>
  <c r="V48" i="37" s="1"/>
  <c r="S49" i="37"/>
  <c r="T49" i="37" s="1"/>
  <c r="V49" i="37" s="1"/>
  <c r="S50" i="37"/>
  <c r="T50" i="37" s="1"/>
  <c r="V50" i="37" s="1"/>
  <c r="S51" i="37"/>
  <c r="T51" i="37" s="1"/>
  <c r="V51" i="37" s="1"/>
  <c r="S52" i="37"/>
  <c r="T52" i="37" s="1"/>
  <c r="V52" i="37" s="1"/>
  <c r="S53" i="37"/>
  <c r="T53" i="37" s="1"/>
  <c r="V53" i="37" s="1"/>
  <c r="S54" i="37"/>
  <c r="T54" i="37" s="1"/>
  <c r="V54" i="37" s="1"/>
  <c r="S55" i="37"/>
  <c r="T55" i="37" s="1"/>
  <c r="V55" i="37" s="1"/>
  <c r="S56" i="37"/>
  <c r="T56" i="37" s="1"/>
  <c r="V56" i="37" s="1"/>
  <c r="U17" i="37"/>
  <c r="U18" i="37"/>
  <c r="U19" i="37"/>
  <c r="U20" i="37"/>
  <c r="U21" i="37"/>
  <c r="U27" i="37"/>
  <c r="U29" i="37"/>
  <c r="U30" i="37"/>
  <c r="U31" i="37"/>
  <c r="U32" i="37"/>
  <c r="U35" i="37"/>
  <c r="U36" i="37"/>
  <c r="U37" i="37"/>
  <c r="U38" i="37"/>
  <c r="U39" i="37"/>
  <c r="U40" i="37"/>
  <c r="U43" i="37"/>
  <c r="U44" i="37"/>
  <c r="U45" i="37"/>
  <c r="U47" i="37"/>
  <c r="U48" i="37"/>
  <c r="U49" i="37"/>
  <c r="U50" i="37"/>
  <c r="U51" i="37"/>
  <c r="U52" i="37"/>
  <c r="U53" i="37"/>
  <c r="U54" i="37"/>
  <c r="U55" i="37"/>
  <c r="U56" i="37"/>
  <c r="K57" i="37"/>
  <c r="K58" i="37"/>
  <c r="K59" i="37"/>
  <c r="K60" i="37"/>
  <c r="K63" i="37"/>
  <c r="K64" i="37"/>
  <c r="K65" i="37"/>
  <c r="K66" i="37"/>
  <c r="K67" i="37"/>
  <c r="K68" i="37"/>
  <c r="K69" i="37"/>
  <c r="S57" i="37"/>
  <c r="T57" i="37" s="1"/>
  <c r="V57" i="37" s="1"/>
  <c r="S58" i="37"/>
  <c r="T58" i="37" s="1"/>
  <c r="V58" i="37" s="1"/>
  <c r="S59" i="37"/>
  <c r="T59" i="37" s="1"/>
  <c r="V59" i="37" s="1"/>
  <c r="S60" i="37"/>
  <c r="T60" i="37" s="1"/>
  <c r="V60" i="37" s="1"/>
  <c r="S63" i="37"/>
  <c r="T63" i="37" s="1"/>
  <c r="V63" i="37" s="1"/>
  <c r="S64" i="37"/>
  <c r="T64" i="37" s="1"/>
  <c r="V64" i="37" s="1"/>
  <c r="S65" i="37"/>
  <c r="T65" i="37" s="1"/>
  <c r="V65" i="37" s="1"/>
  <c r="S66" i="37"/>
  <c r="T66" i="37" s="1"/>
  <c r="V66" i="37" s="1"/>
  <c r="S67" i="37"/>
  <c r="T67" i="37" s="1"/>
  <c r="V67" i="37" s="1"/>
  <c r="S68" i="37"/>
  <c r="T68" i="37" s="1"/>
  <c r="V68" i="37" s="1"/>
  <c r="S69" i="37"/>
  <c r="T69" i="37" s="1"/>
  <c r="V69" i="37" s="1"/>
  <c r="U57" i="37"/>
  <c r="U58" i="37"/>
  <c r="U59" i="37"/>
  <c r="U60" i="37"/>
  <c r="U63" i="37"/>
  <c r="U64" i="37"/>
  <c r="U65" i="37"/>
  <c r="U66" i="37"/>
  <c r="U67" i="37"/>
  <c r="U68" i="37"/>
  <c r="U69" i="37"/>
  <c r="U28" i="48"/>
  <c r="S28" i="48"/>
  <c r="T28" i="48" s="1"/>
  <c r="V28" i="48" s="1"/>
  <c r="K28" i="48"/>
  <c r="U27" i="48"/>
  <c r="S27" i="48"/>
  <c r="T27" i="48" s="1"/>
  <c r="V27" i="48" s="1"/>
  <c r="K27" i="48"/>
  <c r="U21" i="48"/>
  <c r="S21" i="48"/>
  <c r="T21" i="48" s="1"/>
  <c r="V21" i="48" s="1"/>
  <c r="K21" i="48"/>
  <c r="U18" i="48"/>
  <c r="S18" i="48"/>
  <c r="T18" i="48" s="1"/>
  <c r="V18" i="48" s="1"/>
  <c r="K18" i="48"/>
  <c r="U17" i="48"/>
  <c r="S17" i="48"/>
  <c r="T17" i="48" s="1"/>
  <c r="V17" i="48" s="1"/>
  <c r="K17" i="48"/>
  <c r="U16" i="48"/>
  <c r="S16" i="48"/>
  <c r="T16" i="48" s="1"/>
  <c r="V16" i="48" s="1"/>
  <c r="E9" i="48"/>
  <c r="E8" i="48"/>
  <c r="E7" i="48"/>
  <c r="E6" i="48"/>
  <c r="T25" i="47"/>
  <c r="C9" i="47"/>
  <c r="C8" i="47"/>
  <c r="C7" i="47"/>
  <c r="C6" i="47"/>
  <c r="J16" i="39"/>
  <c r="V29" i="48" l="1"/>
  <c r="H25" i="47"/>
  <c r="I25" i="47"/>
  <c r="J29" i="48"/>
  <c r="S25" i="47"/>
  <c r="K16" i="48"/>
  <c r="K29" i="48" s="1"/>
  <c r="U29" i="48"/>
  <c r="J16" i="32"/>
  <c r="K16" i="32" s="1"/>
  <c r="S16" i="32"/>
  <c r="T16" i="32" s="1"/>
  <c r="V16" i="32" s="1"/>
  <c r="U16" i="32"/>
  <c r="W17" i="32"/>
  <c r="J71" i="29" l="1"/>
  <c r="K16" i="29"/>
  <c r="J17" i="32"/>
  <c r="U17" i="32"/>
  <c r="C16" i="28" s="1"/>
  <c r="V17" i="32"/>
  <c r="E16" i="28" s="1"/>
  <c r="D16" i="28" s="1"/>
  <c r="K17" i="32"/>
  <c r="K16" i="37" l="1"/>
  <c r="J75" i="37" l="1"/>
  <c r="K75" i="37"/>
  <c r="J16" i="45" l="1"/>
  <c r="K16" i="45" s="1"/>
  <c r="K71" i="29" l="1"/>
  <c r="J16" i="44" l="1"/>
  <c r="J191" i="44" s="1"/>
  <c r="J16" i="35" l="1"/>
  <c r="K16" i="35"/>
  <c r="S16" i="35"/>
  <c r="T16" i="35" s="1"/>
  <c r="V16" i="35" s="1"/>
  <c r="U16" i="35"/>
  <c r="U16" i="45" l="1"/>
  <c r="U26" i="45" s="1"/>
  <c r="S16" i="45"/>
  <c r="T16" i="45" s="1"/>
  <c r="V16" i="45" s="1"/>
  <c r="E9" i="45"/>
  <c r="E8" i="45"/>
  <c r="E7" i="45"/>
  <c r="E6" i="45"/>
  <c r="U16" i="44"/>
  <c r="S16" i="44"/>
  <c r="T16" i="44" s="1"/>
  <c r="V16" i="44" s="1"/>
  <c r="K16" i="44"/>
  <c r="E9" i="44"/>
  <c r="E8" i="44"/>
  <c r="E7" i="44"/>
  <c r="E6" i="44"/>
  <c r="E9" i="42"/>
  <c r="E8" i="42"/>
  <c r="E7" i="42"/>
  <c r="E6" i="42"/>
  <c r="U16" i="41"/>
  <c r="S16" i="41"/>
  <c r="T16" i="41" s="1"/>
  <c r="V16" i="41" s="1"/>
  <c r="K16" i="41"/>
  <c r="K35" i="41" s="1"/>
  <c r="J16" i="41"/>
  <c r="J35" i="41" s="1"/>
  <c r="E9" i="41"/>
  <c r="E8" i="41"/>
  <c r="E7" i="41"/>
  <c r="E6" i="41"/>
  <c r="E9" i="40"/>
  <c r="E8" i="40"/>
  <c r="E7" i="40"/>
  <c r="E6" i="40"/>
  <c r="U16" i="39"/>
  <c r="S16" i="39"/>
  <c r="T16" i="39" s="1"/>
  <c r="V16" i="39" s="1"/>
  <c r="K16" i="39"/>
  <c r="E9" i="39"/>
  <c r="E8" i="39"/>
  <c r="E7" i="39"/>
  <c r="E6" i="39"/>
  <c r="U16" i="37"/>
  <c r="S16" i="37"/>
  <c r="T16" i="37" s="1"/>
  <c r="V16" i="37" s="1"/>
  <c r="E9" i="37"/>
  <c r="E8" i="37"/>
  <c r="E7" i="37"/>
  <c r="E6" i="37"/>
  <c r="U16" i="36"/>
  <c r="S16" i="36"/>
  <c r="T16" i="36" s="1"/>
  <c r="V16" i="36" s="1"/>
  <c r="J16" i="36"/>
  <c r="K16" i="36" s="1"/>
  <c r="E9" i="36"/>
  <c r="E8" i="36"/>
  <c r="E7" i="36"/>
  <c r="E6" i="36"/>
  <c r="D12" i="35"/>
  <c r="F18" i="28"/>
  <c r="E9" i="35"/>
  <c r="E8" i="35"/>
  <c r="E7" i="35"/>
  <c r="E6" i="35"/>
  <c r="D13" i="33"/>
  <c r="D12" i="33"/>
  <c r="F17" i="28"/>
  <c r="E9" i="33"/>
  <c r="E8" i="33"/>
  <c r="E7" i="33"/>
  <c r="E6" i="33"/>
  <c r="D13" i="32"/>
  <c r="D12" i="32"/>
  <c r="U191" i="44" l="1"/>
  <c r="C29" i="28" s="1"/>
  <c r="V145" i="33"/>
  <c r="E17" i="28" s="1"/>
  <c r="U75" i="37"/>
  <c r="K145" i="33"/>
  <c r="J26" i="45"/>
  <c r="K26" i="45"/>
  <c r="V26" i="45"/>
  <c r="K191" i="44"/>
  <c r="V191" i="44"/>
  <c r="E29" i="28" s="1"/>
  <c r="D29" i="28" s="1"/>
  <c r="U54" i="42"/>
  <c r="J54" i="42"/>
  <c r="K54" i="42"/>
  <c r="V54" i="42"/>
  <c r="U35" i="41"/>
  <c r="V35" i="41"/>
  <c r="J68" i="40"/>
  <c r="K68" i="40"/>
  <c r="U68" i="40"/>
  <c r="V68" i="40"/>
  <c r="J77" i="39"/>
  <c r="K77" i="39"/>
  <c r="U77" i="39"/>
  <c r="V77" i="39"/>
  <c r="V75" i="37"/>
  <c r="U23" i="36"/>
  <c r="K23" i="36"/>
  <c r="V23" i="36"/>
  <c r="J23" i="36"/>
  <c r="J48" i="35"/>
  <c r="U48" i="35"/>
  <c r="C18" i="28" s="1"/>
  <c r="V48" i="35"/>
  <c r="E18" i="28" s="1"/>
  <c r="D18" i="28" s="1"/>
  <c r="K48" i="35"/>
  <c r="J145" i="33"/>
  <c r="U145" i="33"/>
  <c r="C17" i="28" s="1"/>
  <c r="D17" i="28" l="1"/>
  <c r="F16" i="28"/>
  <c r="E9" i="32"/>
  <c r="E8" i="32"/>
  <c r="E7" i="32"/>
  <c r="E6" i="32"/>
  <c r="D13" i="31"/>
  <c r="D12" i="31"/>
  <c r="F15" i="28"/>
  <c r="V36" i="31"/>
  <c r="K16" i="31"/>
  <c r="E9" i="31"/>
  <c r="E8" i="31"/>
  <c r="E7" i="31"/>
  <c r="E6" i="31"/>
  <c r="C9" i="28"/>
  <c r="C8" i="28"/>
  <c r="C7" i="28"/>
  <c r="C6" i="28"/>
  <c r="J36" i="31" l="1"/>
  <c r="U36" i="31"/>
  <c r="C15" i="28" s="1"/>
  <c r="E15" i="28"/>
  <c r="D15" i="28" s="1"/>
  <c r="K36" i="31"/>
  <c r="W71" i="29" l="1"/>
  <c r="D12" i="29"/>
  <c r="D13" i="29"/>
  <c r="E9" i="29" l="1"/>
  <c r="E8" i="29"/>
  <c r="E7" i="29"/>
  <c r="E6" i="29"/>
  <c r="F14" i="28" l="1"/>
  <c r="F38" i="28" s="1"/>
  <c r="U71" i="29" l="1"/>
  <c r="C14" i="28" s="1"/>
  <c r="C38" i="28" s="1"/>
  <c r="V71" i="29"/>
  <c r="E14" i="28" s="1"/>
  <c r="E38" i="28" s="1"/>
  <c r="D14" i="28" l="1"/>
  <c r="D38" i="28" s="1"/>
</calcChain>
</file>

<file path=xl/sharedStrings.xml><?xml version="1.0" encoding="utf-8"?>
<sst xmlns="http://schemas.openxmlformats.org/spreadsheetml/2006/main" count="5334" uniqueCount="1055">
  <si>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</si>
  <si>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</si>
  <si>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</si>
  <si>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</si>
  <si>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</si>
  <si>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</si>
  <si>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</si>
  <si>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</si>
  <si>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</si>
  <si>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</si>
  <si>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</si>
  <si>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</si>
  <si>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</si>
  <si>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</si>
  <si>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</si>
  <si>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</si>
  <si>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</si>
  <si>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</si>
  <si>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</si>
  <si>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</si>
  <si>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</si>
  <si>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</si>
  <si>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</si>
  <si>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</si>
  <si>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</si>
  <si>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</si>
  <si>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</si>
  <si>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</si>
  <si>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</si>
  <si>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</si>
  <si>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</si>
  <si>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</si>
  <si>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</si>
  <si>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</si>
  <si>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</si>
  <si>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</si>
  <si>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</si>
  <si>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</si>
  <si>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</si>
  <si>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</si>
  <si>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</si>
  <si>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</si>
  <si>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</si>
  <si>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</si>
  <si>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</si>
  <si>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</si>
  <si>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</si>
  <si>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</si>
  <si>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</si>
  <si>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</si>
  <si>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</si>
  <si>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</si>
  <si>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</si>
  <si>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</si>
  <si>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</si>
  <si>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</si>
  <si>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</si>
  <si>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</si>
  <si>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</si>
  <si>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</si>
  <si>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</si>
  <si>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</si>
  <si>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</si>
  <si>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</si>
  <si>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</si>
  <si>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</si>
  <si>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</si>
  <si>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</si>
  <si>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</si>
  <si>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</si>
  <si>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</si>
  <si>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</si>
  <si>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</si>
  <si>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</si>
  <si>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</si>
  <si>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</si>
  <si>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</si>
  <si>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</si>
  <si>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</si>
  <si>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</si>
  <si>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</si>
  <si>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</si>
  <si>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</si>
  <si>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</si>
  <si>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</si>
  <si>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</si>
  <si>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</si>
  <si>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</si>
  <si>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</si>
  <si>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</si>
  <si>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</si>
  <si>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</si>
  <si>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</si>
  <si>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</si>
  <si>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</si>
  <si>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</si>
  <si>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</si>
  <si>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</si>
  <si>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</si>
  <si>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</si>
  <si>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</si>
  <si>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</si>
  <si>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</si>
  <si>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</si>
  <si>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</si>
  <si>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</si>
  <si>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</si>
  <si>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</si>
  <si>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</si>
  <si>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</si>
  <si>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</si>
  <si>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</si>
  <si>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</si>
  <si>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</si>
  <si>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</si>
  <si>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</si>
  <si>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</si>
  <si>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</si>
  <si>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</si>
  <si>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</si>
  <si>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</si>
  <si>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</si>
  <si>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</si>
  <si>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</si>
  <si>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</si>
  <si>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</si>
  <si>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</si>
  <si>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</si>
  <si>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</si>
  <si>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</si>
  <si>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</si>
  <si>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</si>
  <si>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</si>
  <si>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</si>
  <si>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</si>
  <si>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</si>
  <si>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</si>
  <si>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</si>
  <si>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</si>
  <si>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</si>
  <si>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</si>
  <si>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</si>
  <si>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</si>
  <si>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</si>
  <si>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</si>
  <si>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</si>
  <si>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</si>
  <si>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</si>
  <si>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</si>
  <si>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</si>
  <si>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</si>
  <si>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</si>
  <si>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</si>
  <si>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</si>
  <si>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</si>
  <si>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</si>
  <si>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</si>
  <si>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</si>
  <si>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</si>
  <si>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</si>
  <si>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</si>
  <si>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kos</t>
  </si>
  <si>
    <t>BIO</t>
  </si>
  <si>
    <t>500-1000</t>
  </si>
  <si>
    <t>20. sklop:</t>
  </si>
  <si>
    <t>21. sklop:</t>
  </si>
  <si>
    <t>22. sklop:</t>
  </si>
  <si>
    <t>23. sklop:</t>
  </si>
  <si>
    <t>24. sklop:</t>
  </si>
  <si>
    <t>ZGO</t>
  </si>
  <si>
    <t>jagode</t>
  </si>
  <si>
    <t>bučke</t>
  </si>
  <si>
    <t>cvetača</t>
  </si>
  <si>
    <t>lubenica</t>
  </si>
  <si>
    <t>MESO IN MESNI IZDELKI</t>
  </si>
  <si>
    <t>JAJCA</t>
  </si>
  <si>
    <t>breskve</t>
  </si>
  <si>
    <t>češnje</t>
  </si>
  <si>
    <t>marelice</t>
  </si>
  <si>
    <t>maline</t>
  </si>
  <si>
    <t>nektarine</t>
  </si>
  <si>
    <t>ringlo</t>
  </si>
  <si>
    <t>avokado</t>
  </si>
  <si>
    <t>banane</t>
  </si>
  <si>
    <t>kivi</t>
  </si>
  <si>
    <t>limone</t>
  </si>
  <si>
    <t>klementine</t>
  </si>
  <si>
    <t>nashi</t>
  </si>
  <si>
    <t>pomaranče</t>
  </si>
  <si>
    <t>granatno jabolko</t>
  </si>
  <si>
    <t>brokoli</t>
  </si>
  <si>
    <t>čebula rdeča</t>
  </si>
  <si>
    <t>česen</t>
  </si>
  <si>
    <t>drobnjak</t>
  </si>
  <si>
    <t>motovilec</t>
  </si>
  <si>
    <t>ohrovt</t>
  </si>
  <si>
    <t>por</t>
  </si>
  <si>
    <t>solata berivka</t>
  </si>
  <si>
    <t>krompir</t>
  </si>
  <si>
    <t>rozine</t>
  </si>
  <si>
    <t>suhe fige</t>
  </si>
  <si>
    <t>suhe marelice</t>
  </si>
  <si>
    <t>suhe slive brez koščic</t>
  </si>
  <si>
    <t>suhe hruške</t>
  </si>
  <si>
    <t>mandarine</t>
  </si>
  <si>
    <t>kumina mleta</t>
  </si>
  <si>
    <t>soda bikarbona</t>
  </si>
  <si>
    <t>limonin sladkor</t>
  </si>
  <si>
    <t>sladkor v prahu</t>
  </si>
  <si>
    <t>margarina za peko</t>
  </si>
  <si>
    <t>poper mleti</t>
  </si>
  <si>
    <t>brusnice</t>
  </si>
  <si>
    <t>krompir mladi</t>
  </si>
  <si>
    <t>PERUTNINA IN PERUTNINSKI IZDELKI</t>
  </si>
  <si>
    <t>SADJE IN ZELENJAVA</t>
  </si>
  <si>
    <t>HOMOGENIZIRANO MLEKO</t>
  </si>
  <si>
    <t>MLEČNI IZDELKI</t>
  </si>
  <si>
    <t>EKOLOŠKA JABOLKA</t>
  </si>
  <si>
    <t>EKOLOŠKI MED</t>
  </si>
  <si>
    <t>EKOLOŠKA JAJCA</t>
  </si>
  <si>
    <t>EKOLOŠKA MARMELADA</t>
  </si>
  <si>
    <t>Sveže meso</t>
  </si>
  <si>
    <t>Mesni izdelki</t>
  </si>
  <si>
    <t>Junetina - rebra</t>
  </si>
  <si>
    <t>Junetina - kosti</t>
  </si>
  <si>
    <t>Junetina-stegno, brez kosti, v kosu</t>
  </si>
  <si>
    <t>Junetina pleče, brez kosti, v kosu</t>
  </si>
  <si>
    <t>Teletina - stegno, brez kosti, v kosu</t>
  </si>
  <si>
    <t>Teletina - pleče, brez kosti, v kosu</t>
  </si>
  <si>
    <t>Svinjina - stegno, brez kosti, v kosu</t>
  </si>
  <si>
    <t>Svinjina - ombolo (laks), brez kosti, v kosu</t>
  </si>
  <si>
    <t>Svinjina - pleče, brez kosti, v kosu</t>
  </si>
  <si>
    <t>Svinjski vrat sveži, brez kosti, v kosu</t>
  </si>
  <si>
    <t>Primorska klobasa</t>
  </si>
  <si>
    <t>Šunka v ovitku</t>
  </si>
  <si>
    <t>Perutninski izdelki</t>
  </si>
  <si>
    <t>Piščančja prsa, brez kosti in kože, v kosu</t>
  </si>
  <si>
    <t>Piščančje krače</t>
  </si>
  <si>
    <t xml:space="preserve">Piščančja bedra </t>
  </si>
  <si>
    <t>Piščančja bedra, brez kosti in kože, v kosu</t>
  </si>
  <si>
    <t>Piščančja stegna, brez kosti in kože, v kosu</t>
  </si>
  <si>
    <t>Puranja prsa, brez kosti in kože, v kosu</t>
  </si>
  <si>
    <t>Puranja stegna, brez kosti in kože, v kosu</t>
  </si>
  <si>
    <t>Puranja šunka</t>
  </si>
  <si>
    <t>Puranja prsa v ovitku</t>
  </si>
  <si>
    <t>Piščančja prsa v ovitku</t>
  </si>
  <si>
    <t>Piščančja posebna salama (enakovredno Poli salama)</t>
  </si>
  <si>
    <t xml:space="preserve">Sveža kokošja jajca, razred A, talna reja, velikost L </t>
  </si>
  <si>
    <t>Sveže sadje</t>
  </si>
  <si>
    <t>Suho sadje in oreščki - MAXIMALNO PAKIRANJE 1 KG</t>
  </si>
  <si>
    <t>Zelenjava</t>
  </si>
  <si>
    <t>Stročnice - MAXIMALNO PAKIRANJE 1 KG</t>
  </si>
  <si>
    <t>grozdje belo, namizno</t>
  </si>
  <si>
    <t>grozdje črno, namizno</t>
  </si>
  <si>
    <t>hruške, različne sorte, porcijske 120 - 150 g</t>
  </si>
  <si>
    <t>jabolka, različne sorte, porcijska 120-150 g</t>
  </si>
  <si>
    <t>melona</t>
  </si>
  <si>
    <t xml:space="preserve">slive </t>
  </si>
  <si>
    <t>kaki vanilja</t>
  </si>
  <si>
    <t xml:space="preserve">fige </t>
  </si>
  <si>
    <t>ribez</t>
  </si>
  <si>
    <t>borovnice ameriške</t>
  </si>
  <si>
    <t>kostanj</t>
  </si>
  <si>
    <t>mandore</t>
  </si>
  <si>
    <t>pomaranče rdeče</t>
  </si>
  <si>
    <t>grenivke</t>
  </si>
  <si>
    <t>mineola</t>
  </si>
  <si>
    <t>klemenvile</t>
  </si>
  <si>
    <t>limeta</t>
  </si>
  <si>
    <t xml:space="preserve">suha jabolka olupljena </t>
  </si>
  <si>
    <t>suha jabolka neolupljena</t>
  </si>
  <si>
    <t>suha jabolka brez konzervansov</t>
  </si>
  <si>
    <t>suhe fige brez konzervansov</t>
  </si>
  <si>
    <t>suhe marelice brez konzervansov</t>
  </si>
  <si>
    <t>datelji</t>
  </si>
  <si>
    <t>orehi, mleti</t>
  </si>
  <si>
    <t>orehi, jedrca, ne smejo biti starejši od dveh let</t>
  </si>
  <si>
    <t>praženi lešniki, jedrca, ne smejo biti starejši od dveh let</t>
  </si>
  <si>
    <t>nepraženi lešniki, jedrca, ne smejo biti starejši od dveh let</t>
  </si>
  <si>
    <t>mandeljni, jedrca, ne smejo biti starejši od dveh let</t>
  </si>
  <si>
    <t>bučna semena oluščena</t>
  </si>
  <si>
    <t>pinjole</t>
  </si>
  <si>
    <t>bazilika sveža</t>
  </si>
  <si>
    <t>beluši, gojeni</t>
  </si>
  <si>
    <t>blitva</t>
  </si>
  <si>
    <t>buča muškatna</t>
  </si>
  <si>
    <t>buča maslenka</t>
  </si>
  <si>
    <t>buča hokaido</t>
  </si>
  <si>
    <t>brstični ohrovt</t>
  </si>
  <si>
    <t xml:space="preserve">čebula rumena </t>
  </si>
  <si>
    <t>čebula mlada</t>
  </si>
  <si>
    <t>čebula srebrnjak</t>
  </si>
  <si>
    <t>fižol stročji</t>
  </si>
  <si>
    <t>grah sveži</t>
  </si>
  <si>
    <t>kisla repa v rinfuzi</t>
  </si>
  <si>
    <t>kislo zelje v rinfuzi</t>
  </si>
  <si>
    <t>koleraba nadzemna</t>
  </si>
  <si>
    <t>koleraba podzemna rumena</t>
  </si>
  <si>
    <t>korenje običajno</t>
  </si>
  <si>
    <t>korenje rumeno</t>
  </si>
  <si>
    <t>koromač - janežev gomolj</t>
  </si>
  <si>
    <t>krompir očiščen-olupljen</t>
  </si>
  <si>
    <t>kumare sveže</t>
  </si>
  <si>
    <t>melancane</t>
  </si>
  <si>
    <t>paprika zelena</t>
  </si>
  <si>
    <t>paprika rumena</t>
  </si>
  <si>
    <t>paprika rdeča</t>
  </si>
  <si>
    <t>paradižnik svež</t>
  </si>
  <si>
    <t>paradižnik češnjevec</t>
  </si>
  <si>
    <t>pastinak</t>
  </si>
  <si>
    <t>peteršilj - korenina</t>
  </si>
  <si>
    <t>peteršilj listi</t>
  </si>
  <si>
    <t>radič rdeči v šopkih</t>
  </si>
  <si>
    <t>radič rdeči v glavah</t>
  </si>
  <si>
    <t>radič zeleni</t>
  </si>
  <si>
    <t>redkvica</t>
  </si>
  <si>
    <t>repa sveža</t>
  </si>
  <si>
    <t>rdeča pesa</t>
  </si>
  <si>
    <t>krhkolistna rozetasta solata</t>
  </si>
  <si>
    <t>krhkolistna glavnata solata </t>
  </si>
  <si>
    <t>solata endivja</t>
  </si>
  <si>
    <t>mehkolistna glavnata solata</t>
  </si>
  <si>
    <t>špinača, sveža</t>
  </si>
  <si>
    <t>zelena listi</t>
  </si>
  <si>
    <t>zelena gomolj</t>
  </si>
  <si>
    <t>zelje rdeče</t>
  </si>
  <si>
    <t>zelje mlado</t>
  </si>
  <si>
    <t>grah suhi</t>
  </si>
  <si>
    <t>stročnice suhe, mešane</t>
  </si>
  <si>
    <t>čičerika</t>
  </si>
  <si>
    <t>leča rjava, posušena</t>
  </si>
  <si>
    <t>leča rdeča, posušena</t>
  </si>
  <si>
    <t>leča zelena, posušena</t>
  </si>
  <si>
    <t xml:space="preserve">Vitki som (panga), file brez kosti (170 - 220 g), zamrznjen, meso 80 %, glazura 20 % </t>
  </si>
  <si>
    <t>Kapski file, brez kosti in kože, zamrznjen</t>
  </si>
  <si>
    <t xml:space="preserve">Morski pes, file brez kosti, zamrznjen </t>
  </si>
  <si>
    <t>Argentinski oslič, file brez kosti, zamrznjen</t>
  </si>
  <si>
    <t>Atlantski losos, file brez kosti in kože, zamrznjen</t>
  </si>
  <si>
    <t>Rdeči okun, file brez kosti, zamrznjen</t>
  </si>
  <si>
    <t>Tilapije (pisani ostriž), file brez kosti in kože, zamrznjen</t>
  </si>
  <si>
    <t>Kozice Solenocera melantho, zamrznjene</t>
  </si>
  <si>
    <t>Lignji patagonski-Loligo patagonica, FAO 41, velikost lignjev 10-12cm, očiščeni, celi, zamrznjeni</t>
  </si>
  <si>
    <t>Lignji patagonski-Loligo patagonica, FAO 41, velikost lignjev 10-12cm, neočiščeni, celi, zamrznjeni</t>
  </si>
  <si>
    <t>Sipa, očiščena, cela, zamrznjena</t>
  </si>
  <si>
    <t>Severnoafriški čopovec (som,) file brez kosti, sveži</t>
  </si>
  <si>
    <t>Šarenka postrv, file brez kosti, sveža</t>
  </si>
  <si>
    <t>Bakala, manj začinjen</t>
  </si>
  <si>
    <t>10,0-15</t>
  </si>
  <si>
    <t>Sveže mleko, 3,5 % m.m., pasterizirano, homogenizirano</t>
  </si>
  <si>
    <t>Trajno mleko, 3,5 % m.m., toplotna obdelava po UVT postopku</t>
  </si>
  <si>
    <t>Čokoladno mleko, topl. obdelava po UVT postopku</t>
  </si>
  <si>
    <t>Vanilijevo mleko, topl. obdelava po UVT postopku</t>
  </si>
  <si>
    <t>Sir EDAMEC</t>
  </si>
  <si>
    <t>Sir GAUDA</t>
  </si>
  <si>
    <t>Sir TRAPIST</t>
  </si>
  <si>
    <t>Riban sir (24-45 % m.m. v suhi snovi)</t>
  </si>
  <si>
    <t>Sirni namaz v rinfuzi</t>
  </si>
  <si>
    <t>Trdi sir za ribanje, enakovredno parmezan, riban</t>
  </si>
  <si>
    <t>Trdi sir za ribanje, enakovredno parmezan, v kosu</t>
  </si>
  <si>
    <t>Alpsko mleko brez laktoze z 1,5-3,5% m.m., kos=3x0,2l</t>
  </si>
  <si>
    <t>150-180</t>
  </si>
  <si>
    <t>100-150</t>
  </si>
  <si>
    <t>120-150</t>
  </si>
  <si>
    <t>250-1000</t>
  </si>
  <si>
    <t>100-500</t>
  </si>
  <si>
    <t>50-150</t>
  </si>
  <si>
    <t>140-200</t>
  </si>
  <si>
    <t>1000-5000</t>
  </si>
  <si>
    <t>200-1000</t>
  </si>
  <si>
    <t>Jogurt navadni 3,2 % m.m.</t>
  </si>
  <si>
    <t>Jogurt sadni  2,0-3,2 % m.m.</t>
  </si>
  <si>
    <t>Jogurt tekoči navadni 3,2 % m.m.</t>
  </si>
  <si>
    <t>Jogurt tekoči navadni  3,2 % m.m.</t>
  </si>
  <si>
    <t>Jogurt tekoči sadni  1,1-3,2 % m.m.</t>
  </si>
  <si>
    <t>Mlečni izdelek s podloženim sadjem</t>
  </si>
  <si>
    <t xml:space="preserve">Puding čokoladni </t>
  </si>
  <si>
    <t xml:space="preserve">Puding vaniljin  </t>
  </si>
  <si>
    <t>Surovo maslo I. vrste</t>
  </si>
  <si>
    <t>Mascarpone</t>
  </si>
  <si>
    <t>Kislo mleko 3,2 % m.m.</t>
  </si>
  <si>
    <t xml:space="preserve">Sir mozzarella </t>
  </si>
  <si>
    <t xml:space="preserve">Feta sir </t>
  </si>
  <si>
    <t xml:space="preserve">Sirni namaz </t>
  </si>
  <si>
    <t xml:space="preserve">Topljeni sir </t>
  </si>
  <si>
    <t>Sadna skuta v lončku</t>
  </si>
  <si>
    <t>Mlečni namaz</t>
  </si>
  <si>
    <t>Smetana sladka pasterizirana, 35 % m.m.</t>
  </si>
  <si>
    <t>Smetana kisla pasterizirana, 18 % -20 % m.m.</t>
  </si>
  <si>
    <t>Smetana kisla 18 % - 20 % m.m.</t>
  </si>
  <si>
    <t>Alpsko mleko brez laktoze z 1,5-3,5 % m.m</t>
  </si>
  <si>
    <t>Naravni tekoči jogurt z 1,3- 1,6 % m.m., brez laktoze</t>
  </si>
  <si>
    <t>Sadni tekoči jogurt z 1,1-3,6 % m.m., brez laktoze</t>
  </si>
  <si>
    <t>Jogurt navadni z 2,5-3,5 % m.m., brez laktoze</t>
  </si>
  <si>
    <t>Jogurt sadni z  2,5-3,5 % m.m., brez laktoze</t>
  </si>
  <si>
    <t>Kruh star</t>
  </si>
  <si>
    <t>Drobtine v rinfuzi</t>
  </si>
  <si>
    <t>60-140</t>
  </si>
  <si>
    <t>60-80</t>
  </si>
  <si>
    <t>Rogljič ali kifelj-naravni-različne oblike</t>
  </si>
  <si>
    <t>Rogljiček z marmelado</t>
  </si>
  <si>
    <t xml:space="preserve">Rogljiček s čokolado </t>
  </si>
  <si>
    <t>Pinca v štampu</t>
  </si>
  <si>
    <t xml:space="preserve">Krof z marmelado </t>
  </si>
  <si>
    <t xml:space="preserve">Štručka tematska (Miklavž, Božič, Velika noč) </t>
  </si>
  <si>
    <t xml:space="preserve">Štručka s sirom </t>
  </si>
  <si>
    <t xml:space="preserve">Mlečna štručka </t>
  </si>
  <si>
    <t>Žemlja s sezamom (bela žemlja posuta s sezamom)</t>
  </si>
  <si>
    <t>Makovka (bela žemlja posuta z makom)</t>
  </si>
  <si>
    <t>Žemlja koruzna</t>
  </si>
  <si>
    <t>Žemlja ajdova</t>
  </si>
  <si>
    <t xml:space="preserve">Žemlja s semeni </t>
  </si>
  <si>
    <t xml:space="preserve">Žemlja graham </t>
  </si>
  <si>
    <t xml:space="preserve">Žemlja črna </t>
  </si>
  <si>
    <t>Žemlja polbela</t>
  </si>
  <si>
    <t>Šifra v rač. Programu</t>
  </si>
  <si>
    <t>Skupina artikla</t>
  </si>
  <si>
    <t xml:space="preserve">Žemlja bela </t>
  </si>
  <si>
    <t>TESTENINE BREZ JAJC</t>
  </si>
  <si>
    <t>TESTENINE Z JAJCI</t>
  </si>
  <si>
    <t>MLEVSKI IZDELKI</t>
  </si>
  <si>
    <t>0,45-0,5</t>
  </si>
  <si>
    <t>0,45-0,6</t>
  </si>
  <si>
    <t>0,45-0,7</t>
  </si>
  <si>
    <t>0,45-0,8</t>
  </si>
  <si>
    <t>1,0-5</t>
  </si>
  <si>
    <t>0,4-1</t>
  </si>
  <si>
    <t>0,25-1</t>
  </si>
  <si>
    <t>0,5-10</t>
  </si>
  <si>
    <t>0,5-12</t>
  </si>
  <si>
    <t>0,45-5</t>
  </si>
  <si>
    <t>0,25-5</t>
  </si>
  <si>
    <t>0,4-0,5</t>
  </si>
  <si>
    <t>4,0-5</t>
  </si>
  <si>
    <t>3,0-5</t>
  </si>
  <si>
    <t>0,5-1</t>
  </si>
  <si>
    <t>Testenine peresniki  enakovredno Mlinotest</t>
  </si>
  <si>
    <t>Testenine vretena (svedri, kitke) enakovredno Mlinotest</t>
  </si>
  <si>
    <t>Testenine polžki enakovredno Mlinotest</t>
  </si>
  <si>
    <t>Špageti  enakovredno Mlinotest</t>
  </si>
  <si>
    <t>Testenine polžki  enakovredno Mlinotest</t>
  </si>
  <si>
    <t>Testenine vretena (svedri, kitke)  enakovredno Mlinotest</t>
  </si>
  <si>
    <t>Peresniki pirini enakovredno Mlinotest</t>
  </si>
  <si>
    <t>Peresniki pšenični polnozrnati , enakovredno Mlinotest</t>
  </si>
  <si>
    <t>Testenine rezanci široki, enakovredno Mlinotest</t>
  </si>
  <si>
    <t>Testenine rezanci valoviti , enakovredno Mlinotest</t>
  </si>
  <si>
    <t>Testenine peresniki, enakovredno Mlinotest</t>
  </si>
  <si>
    <t>Testenine polžki, enakovredno Mlinotest</t>
  </si>
  <si>
    <t>Testenine vretena (svedri, kitke), enakovredno Mlinotest</t>
  </si>
  <si>
    <t>Testenine školjke  enakovredno Mlinotest</t>
  </si>
  <si>
    <t>Testenine zvezdice  enakovredno Mlinotest</t>
  </si>
  <si>
    <t>Šibioti enakovredno Mlinotest</t>
  </si>
  <si>
    <t>Testenine rezanci široki enakovredno Mlinotest</t>
  </si>
  <si>
    <t>Rezanci jušni enakovredno Mlinotest</t>
  </si>
  <si>
    <t>Testenine rezanci valoviti  enakovredno Mlinotest</t>
  </si>
  <si>
    <t>Ribana kaša, enakovredno Mlinotest</t>
  </si>
  <si>
    <t xml:space="preserve">Pšenična bela moka T 500 (gladka) </t>
  </si>
  <si>
    <t>Pšenična bela moka T 500 (gladka)</t>
  </si>
  <si>
    <t xml:space="preserve">Pšenična bela moka T 400 (posebna) </t>
  </si>
  <si>
    <t xml:space="preserve">Pšenična bela moka T 400 (ostra) </t>
  </si>
  <si>
    <t xml:space="preserve">Pšenična bela moka  400 (namenska za domače pecivo) </t>
  </si>
  <si>
    <t xml:space="preserve">Pšenična polbela moka T 850 </t>
  </si>
  <si>
    <t>Pšenična moka polnozrnata</t>
  </si>
  <si>
    <t xml:space="preserve">Moka ajdova </t>
  </si>
  <si>
    <t>Moka pirina polnozrnata</t>
  </si>
  <si>
    <t xml:space="preserve">Moka koruzna </t>
  </si>
  <si>
    <t xml:space="preserve">Zdrob pšenični </t>
  </si>
  <si>
    <t>Zdrob pirin</t>
  </si>
  <si>
    <t xml:space="preserve">Zdrob koruzni </t>
  </si>
  <si>
    <t>Zdrob koruzni</t>
  </si>
  <si>
    <t>Polenta instant</t>
  </si>
  <si>
    <t xml:space="preserve">Polenta instant </t>
  </si>
  <si>
    <t>0,5-5</t>
  </si>
  <si>
    <t>5,0-10</t>
  </si>
  <si>
    <t>Riž brušen beli  enakovreden Zlato polje</t>
  </si>
  <si>
    <t>Riž BIO beli  enakovreden Zlato polje</t>
  </si>
  <si>
    <t>3 riži enakovreden Zlato polje</t>
  </si>
  <si>
    <t xml:space="preserve">Kosmiči ovseni </t>
  </si>
  <si>
    <t>Kosmiči koruzni  brez dodanega sladkorja, kvaliteta kot DENEL</t>
  </si>
  <si>
    <t>Kosmiči koruzni, kvaliteta kot DENEL</t>
  </si>
  <si>
    <t xml:space="preserve">Kosmiči ječmenovi </t>
  </si>
  <si>
    <t xml:space="preserve">Kaša ječmenova (ješprenj) </t>
  </si>
  <si>
    <t>Bela polenta</t>
  </si>
  <si>
    <t xml:space="preserve">Pirina kaša </t>
  </si>
  <si>
    <t xml:space="preserve">Ajdova kaša </t>
  </si>
  <si>
    <t xml:space="preserve">Kaša prosena </t>
  </si>
  <si>
    <t>Mešanica 3 žit (riž, ječmen, pira), enakovreden Zlato polje</t>
  </si>
  <si>
    <t>sadni sokovi - 100 % sadni delež brez dodanih konzervansov, sladkorja, medu in umentnih sladil, pasteriziran</t>
  </si>
  <si>
    <t>Sadni nektarji - najvišji dovoljen dodatek sladkorja oziroma medu je 20 % na skupno maso končnega izdelka, pasteriziran</t>
  </si>
  <si>
    <t>Bio sok</t>
  </si>
  <si>
    <t xml:space="preserve">Sok jabolčni 100 % sadni delež  </t>
  </si>
  <si>
    <t xml:space="preserve">Sok jabolčni  100 %  sadni delež </t>
  </si>
  <si>
    <t xml:space="preserve">Sok pomarančni 100 % sadni delež  </t>
  </si>
  <si>
    <t xml:space="preserve">Sok pomarančni 100 % sadni delež </t>
  </si>
  <si>
    <t xml:space="preserve">Sok ananas 100 % sadni delež  </t>
  </si>
  <si>
    <t>Sok ananas 100 %  sadni delež</t>
  </si>
  <si>
    <t xml:space="preserve">Nektar breskov (min 50 % soka/kaše breskev v % od volumna končnega izdelka) </t>
  </si>
  <si>
    <t>Nektar iz breskev in jabolk z min. 50 % sadnim deležem ( od tega min 32% breskove kaše)</t>
  </si>
  <si>
    <t>Nektar iz jagod, jabolk in grozdja z min. 45% sadnim deležem (od tega min 30% jagodne kaše)</t>
  </si>
  <si>
    <t xml:space="preserve">Nektar črni ribez (min 25 % soka/kaše v % od volumna končnega izdelka) </t>
  </si>
  <si>
    <t>Nektar črni ribez (min 25 % soka/kaše v % od volumna končnega izdelka)</t>
  </si>
  <si>
    <t xml:space="preserve">Bio jabolčni sok  100 % sadni delež  </t>
  </si>
  <si>
    <t xml:space="preserve">Bio sok jabolko, granatno jabolko, črni ribez, grozdje 100 % sadni delež  </t>
  </si>
  <si>
    <t xml:space="preserve">Bio sok jabolko, breskev, korenje 100 % sadni delež  </t>
  </si>
  <si>
    <t>Sok limonin - koncentrat</t>
  </si>
  <si>
    <t>preliv, sadni</t>
  </si>
  <si>
    <t>preliv, čokoladni</t>
  </si>
  <si>
    <t>sladoledni kornet</t>
  </si>
  <si>
    <t>moka riževa</t>
  </si>
  <si>
    <t>moka prosena</t>
  </si>
  <si>
    <t>moka ovsena</t>
  </si>
  <si>
    <t>moka čičerika</t>
  </si>
  <si>
    <t>moka rožičeva</t>
  </si>
  <si>
    <t xml:space="preserve">kg </t>
  </si>
  <si>
    <t>50-200</t>
  </si>
  <si>
    <t>38-100</t>
  </si>
  <si>
    <t>25-50</t>
  </si>
  <si>
    <t>30-50</t>
  </si>
  <si>
    <t>100-1000</t>
  </si>
  <si>
    <t>40-50</t>
  </si>
  <si>
    <t>10-1000</t>
  </si>
  <si>
    <t>10,0-30</t>
  </si>
  <si>
    <t>300-1000</t>
  </si>
  <si>
    <t>2000-3000</t>
  </si>
  <si>
    <t>400-1000</t>
  </si>
  <si>
    <t>300-1100</t>
  </si>
  <si>
    <t>2000-4000</t>
  </si>
  <si>
    <t>2000-5000</t>
  </si>
  <si>
    <t>1,0-2</t>
  </si>
  <si>
    <t>1000-3000</t>
  </si>
  <si>
    <t>160-240</t>
  </si>
  <si>
    <t>90-200</t>
  </si>
  <si>
    <t>3000-5000</t>
  </si>
  <si>
    <t>100-250</t>
  </si>
  <si>
    <t>800-1000</t>
  </si>
  <si>
    <t>750-1000</t>
  </si>
  <si>
    <t>30-60</t>
  </si>
  <si>
    <t>250-500</t>
  </si>
  <si>
    <t xml:space="preserve">Sadno žitna rezina iz 7 sadežev s čokoladnim prelivom brez sladkorja, kakovost kot Frutabela </t>
  </si>
  <si>
    <t xml:space="preserve">Sadno žitna rezina z marelicami in jogurtovim prelivom, jogurtov obliv min. 33%,  kakovost kot Frutabela </t>
  </si>
  <si>
    <t xml:space="preserve">Sadno žitna rezina z jagodami in jogurtovim prelivom, jogurtov obliv min. 33%,kakovost kot Frutabela </t>
  </si>
  <si>
    <t xml:space="preserve">Sadno žitna rezina z gozdnimi sadeži in jogurtovim prelivom, jogurtov obliv min. 33%, kakovost kot Frutabela </t>
  </si>
  <si>
    <t>voda izvirska, PVC embalaža</t>
  </si>
  <si>
    <t>mleti mak</t>
  </si>
  <si>
    <t>kokosova moka</t>
  </si>
  <si>
    <t>puding v prahu sadni (različni okusi)</t>
  </si>
  <si>
    <t>puding v prahu čokolada</t>
  </si>
  <si>
    <t>puding v prahu vanilija</t>
  </si>
  <si>
    <t xml:space="preserve">puding v prahu sadni (različni okusi) </t>
  </si>
  <si>
    <t>gustin</t>
  </si>
  <si>
    <t>želatina v lističih</t>
  </si>
  <si>
    <t>pecilni prašek</t>
  </si>
  <si>
    <t xml:space="preserve">želatina </t>
  </si>
  <si>
    <t>kremfix</t>
  </si>
  <si>
    <t xml:space="preserve">rumov sladkor </t>
  </si>
  <si>
    <t>vanilin sladkor</t>
  </si>
  <si>
    <t xml:space="preserve">kvas sveži </t>
  </si>
  <si>
    <t>citronka</t>
  </si>
  <si>
    <t>keksi linške oči</t>
  </si>
  <si>
    <t>medenjaki</t>
  </si>
  <si>
    <t>keksi čajni obročki</t>
  </si>
  <si>
    <t>keksi zlati obročki</t>
  </si>
  <si>
    <t>keksi masleni, enakovredni Petit beurre keksom,  ne smejo biti polomljeni, brez konzervansov</t>
  </si>
  <si>
    <t>čokolada v prahu</t>
  </si>
  <si>
    <t xml:space="preserve">čokolada v prahu </t>
  </si>
  <si>
    <t>čokolada jedilna</t>
  </si>
  <si>
    <t xml:space="preserve">kakav v prahu  vsebuje min. 20 % kakavovega masla ali praha </t>
  </si>
  <si>
    <t>kava prava mleta, z minimalno 75% kave sorte Arabica in 25% robusta,  ("v kvaliteti Barcaffe ali enakovredni")</t>
  </si>
  <si>
    <t>kavovine enakovredno Franck, Divka, Proja, Kneipp</t>
  </si>
  <si>
    <t>čaj metin  brez konzervansov in aditivov, z naravnimi aromami</t>
  </si>
  <si>
    <t>čaj šipek , brez konzervansov in aditivov, z naravnimi aromami</t>
  </si>
  <si>
    <t>čaj lipa  brez konzervansov in aditivov, z naravnimi aromami</t>
  </si>
  <si>
    <t>čaj otroški brez konzervansov in aditivov, z naravnimi aromami</t>
  </si>
  <si>
    <t>čaj bezeg , brez konzervansov in aditivov, z naravnimi aromami</t>
  </si>
  <si>
    <t>čaj kamilični brez konzervansov in aditivov, z naravnimi aromami</t>
  </si>
  <si>
    <t>čaj planinski, brez konzervansov in aditivov, z naravnimi aromami</t>
  </si>
  <si>
    <t>Tuna v rastlinskem olju , enakovredno Rio mare</t>
  </si>
  <si>
    <t>Sardine v konzervi</t>
  </si>
  <si>
    <t>Tuna v oljčnem olju,  vsebuje tuno vrste tunnus albacares,  enakovredno Rio mare</t>
  </si>
  <si>
    <t>Tuna v oljčnem olju,  vsebuje tuno vrste tunnus albacares, enakovredno Rio mare</t>
  </si>
  <si>
    <t>Olje oljčno (100%), hladno stiskano, v stekleni emabalaži</t>
  </si>
  <si>
    <t>Olje bučno (100%), v stekleni embalaži</t>
  </si>
  <si>
    <t>Olje za cvrtje, jedilno rafinirano PVC embalaža</t>
  </si>
  <si>
    <t>Olje za cvrtje, jedilno rafinirano,PVC embalaža</t>
  </si>
  <si>
    <t>Olje sončnično, jedilno rafinirano, PVC embalaža</t>
  </si>
  <si>
    <t>Olje sončnično, jedilno rafinirano,   PVC embalaža</t>
  </si>
  <si>
    <t>gorčica v steklenem kozarcu</t>
  </si>
  <si>
    <t>leča v konzervi</t>
  </si>
  <si>
    <t>grah v konzervi</t>
  </si>
  <si>
    <t>čičerika v konzervi</t>
  </si>
  <si>
    <t>paradižnik - pelati, brez konzervansov</t>
  </si>
  <si>
    <t>paradižnikov pire, v steklenici</t>
  </si>
  <si>
    <t>paradižnikova mezga, v steklenem kozarcu</t>
  </si>
  <si>
    <t>olive, črne, razkoščičene, brez konzervansov</t>
  </si>
  <si>
    <t>olive, zelene, brez koščic, v slanici, v stekl. kozarcu, brez konzervansov</t>
  </si>
  <si>
    <t>vložena rdeča pesa  kvaliteta kot Natureta</t>
  </si>
  <si>
    <t>paprika kisla v steklenem kozarcu,  brez konzervansov</t>
  </si>
  <si>
    <t>kumarice kisle v steklenem kozarcu, brez konzervansov, velikost posamezne kumarice do 5 cm</t>
  </si>
  <si>
    <t>koruza sladka v slani raztopini, vložena,  brez konzervansov</t>
  </si>
  <si>
    <t>koruza sladka v slani raztopini, vložena, brez konzervansov</t>
  </si>
  <si>
    <t>šetraj</t>
  </si>
  <si>
    <t>rožmarin</t>
  </si>
  <si>
    <t>sol morska groba</t>
  </si>
  <si>
    <t>timijan drobljeni</t>
  </si>
  <si>
    <t>janež v zrnju</t>
  </si>
  <si>
    <t>muškatni oreh mleti</t>
  </si>
  <si>
    <t>kumina v zrnju</t>
  </si>
  <si>
    <t>paprika sladka mleta</t>
  </si>
  <si>
    <t>klinčki</t>
  </si>
  <si>
    <t>sol morska fino mleta</t>
  </si>
  <si>
    <t xml:space="preserve">poper v zrnu </t>
  </si>
  <si>
    <t>origano drobljeni</t>
  </si>
  <si>
    <t>majaron drobljeni</t>
  </si>
  <si>
    <t>cimet mleti</t>
  </si>
  <si>
    <t>bazilika drobljena</t>
  </si>
  <si>
    <t>Moka brez glutena za kruh, enakovredno Schar</t>
  </si>
  <si>
    <t xml:space="preserve">Keksi brez glutena, mleka in jajc </t>
  </si>
  <si>
    <t>Kruh brez glutena, polnozrnat, 2 x 200 g, enakovredno Schar</t>
  </si>
  <si>
    <t>Kruh brez glutena, v rezinah, 2 x 200 g, enakovredno Schar</t>
  </si>
  <si>
    <t>Kruh brez glutena, različne oblike, 2 x 200 g, enakovredno Schar</t>
  </si>
  <si>
    <t>Sojin kremni namaz z lešniki in kakavom, enakovredno Valsoia</t>
  </si>
  <si>
    <t>Bio desert rižev, okus vanilija, 100 % rastilnski proizvod, ekološke predelave, brez umetnih barvil, konzervansov, arom, kos = 4 x 110 g</t>
  </si>
  <si>
    <t>Bio desert rižev, okus čokolada, 100 % rastilnski proizvod, ekološke predelave, brez umetnih barvil, konzervansov, arom, kos = 4 x 110 g</t>
  </si>
  <si>
    <t>Koruzni kosmiči, brez glutena</t>
  </si>
  <si>
    <t>Ovseni kosmiči brez glutena</t>
  </si>
  <si>
    <t>100-200</t>
  </si>
  <si>
    <t>0,2-0,25</t>
  </si>
  <si>
    <t>Koruzne testenine - svedri, brez glutena, enakovredno Veneziana</t>
  </si>
  <si>
    <t>Koruzne testenine - peresniki brez glutena,enakovredno Veneziana</t>
  </si>
  <si>
    <t xml:space="preserve">Rezanci riževi </t>
  </si>
  <si>
    <t>Napitek rižev  enakovreden Isola Bio</t>
  </si>
  <si>
    <t>Napitek rižev, enakovreden Isola Bio</t>
  </si>
  <si>
    <t>Ovseno mleko</t>
  </si>
  <si>
    <t>Mandljevo mleko</t>
  </si>
  <si>
    <t xml:space="preserve">Vaflji riževi </t>
  </si>
  <si>
    <t>Sirni namaz brez laktoze</t>
  </si>
  <si>
    <t>Maslo brez laktoze</t>
  </si>
  <si>
    <t>Juneče meso - stegno, v kosu, brez kosti</t>
  </si>
  <si>
    <t>Juneče meso - pleče, v kosu, brez kosti</t>
  </si>
  <si>
    <t>Mleto juneče meso</t>
  </si>
  <si>
    <t xml:space="preserve">Pšenični zbrob </t>
  </si>
  <si>
    <t>Koruzni zdrob</t>
  </si>
  <si>
    <t xml:space="preserve">Pirin zdrob </t>
  </si>
  <si>
    <t>Koruzna polenta</t>
  </si>
  <si>
    <t>Ajdova kaša</t>
  </si>
  <si>
    <t>Ješprenj</t>
  </si>
  <si>
    <t>Prosena kaša</t>
  </si>
  <si>
    <t>Ječmenovi kosmiči</t>
  </si>
  <si>
    <t>Ovseni kosmiči</t>
  </si>
  <si>
    <t>Skuta, nepasirana</t>
  </si>
  <si>
    <t>Skuta, albuminska</t>
  </si>
  <si>
    <t>150-200</t>
  </si>
  <si>
    <t>Mleko, pasterizirano</t>
  </si>
  <si>
    <t>Navadni kefir, izdelan s kefirnimi zrni</t>
  </si>
  <si>
    <t>Sadni kefir z okusom breskve ali jagode  izdelan s kefirnimi zrni</t>
  </si>
  <si>
    <t xml:space="preserve">Navadni jogurt </t>
  </si>
  <si>
    <t>Navadni jogurt</t>
  </si>
  <si>
    <t xml:space="preserve">Sadni jogurt z okusom breskve ali jagode </t>
  </si>
  <si>
    <t>Jabolka, porcijska 120-150 g</t>
  </si>
  <si>
    <t>Gozdni med  v steklenem kozarcu</t>
  </si>
  <si>
    <t>Cvetlični med  v steklenem kozarcu</t>
  </si>
  <si>
    <t>Akacijev med  v steklenem kozarcu</t>
  </si>
  <si>
    <t>Kostanjev med v steklenem kozarcu</t>
  </si>
  <si>
    <t xml:space="preserve">Sveža kokošja jajca, razred A, velikost L </t>
  </si>
  <si>
    <t>Slivova marmelada (minimalno 50% delež sadja), brez konzervansov, dodatnih arom in barvil</t>
  </si>
  <si>
    <t xml:space="preserve">Marelična marmelada  (minimalno 50% delež sadja), brez konzervansov, dodatnih arom in barvil </t>
  </si>
  <si>
    <t>Malinova marmelada  (minimalno 50% delež sadja), brez konzervansov, dodatnih arom in barvil</t>
  </si>
  <si>
    <t>Jagodna marmelada  (minimalno 50% delež sadja), brez konzervansov, dodatnih arom in barvil</t>
  </si>
  <si>
    <t>Pecilni prašek iz vinskega kamna</t>
  </si>
  <si>
    <t>kislo zelje</t>
  </si>
  <si>
    <t xml:space="preserve">kisla repa </t>
  </si>
  <si>
    <t>fižol češnjevec</t>
  </si>
  <si>
    <t xml:space="preserve">fižol beli </t>
  </si>
  <si>
    <t>bela čokolada za kuhanje</t>
  </si>
  <si>
    <t>500-3000</t>
  </si>
  <si>
    <t xml:space="preserve">Jogurt navadni s probiotičnimi kulturami 1,1-3,6 % m.m. </t>
  </si>
  <si>
    <t xml:space="preserve">Jogurt sadni s probiotičnimi kulturami  1,1-3,6 % m.m. </t>
  </si>
  <si>
    <t xml:space="preserve">Jogurt navadni s probiotičnimi kulturami   1,1-3,6 % m.m. </t>
  </si>
  <si>
    <t>OŠ Dekani</t>
  </si>
  <si>
    <t>Dekani 32, 6271 DEKANI</t>
  </si>
  <si>
    <t>Teletina - pleče, narezano</t>
  </si>
  <si>
    <t>Teletina - stegno, narezano</t>
  </si>
  <si>
    <t>Teletina - stegno, zrezki</t>
  </si>
  <si>
    <t>Teletina - zarebrnica</t>
  </si>
  <si>
    <t>Teletina - ledja-vrat, narezano</t>
  </si>
  <si>
    <t>Junetina-stegno, zrezki</t>
  </si>
  <si>
    <t>Junetina-stegno, narezano</t>
  </si>
  <si>
    <t>Junetina pleče, narezano</t>
  </si>
  <si>
    <t>Mleto meso - goveje</t>
  </si>
  <si>
    <t>Mleto meso - mešano</t>
  </si>
  <si>
    <t xml:space="preserve">Svinjina - stegno, zrezki </t>
  </si>
  <si>
    <t>Svinjina - rebra</t>
  </si>
  <si>
    <t>Svinjina - ombolo (laks), zrezki</t>
  </si>
  <si>
    <t>Pečenice</t>
  </si>
  <si>
    <t>Hrenovke-svinjske v naravnem ovoju</t>
  </si>
  <si>
    <t>Hrenovke-telečje v naravnem ovoju</t>
  </si>
  <si>
    <t>Pršut, kuhan, v kosu</t>
  </si>
  <si>
    <t>Pršut, pečen, v kosu</t>
  </si>
  <si>
    <t>Šunka kuhana</t>
  </si>
  <si>
    <t>Pica šunka, v kosu</t>
  </si>
  <si>
    <t>Pica šunka, narezana</t>
  </si>
  <si>
    <t>Dimljena šunka, v kosu</t>
  </si>
  <si>
    <t>Salama-trajna ogrska</t>
  </si>
  <si>
    <t>Salama-trajna ogrska, narezana</t>
  </si>
  <si>
    <t>Salama-poltrajna mortadela</t>
  </si>
  <si>
    <t>Salama-poltrajna mortadela, narezana</t>
  </si>
  <si>
    <t>Salama-trajna zimska</t>
  </si>
  <si>
    <t>Salama-trajna zimska, narezana</t>
  </si>
  <si>
    <t>Slanina-hamburška rolana</t>
  </si>
  <si>
    <t>Slanina- suha panceta</t>
  </si>
  <si>
    <t>Slanina-pečena, v kosu</t>
  </si>
  <si>
    <t>Rebra, prekajena</t>
  </si>
  <si>
    <t>Kosti, prekajene</t>
  </si>
  <si>
    <t>Vrat-prekajeni, brez kosti</t>
  </si>
  <si>
    <t>Vršički-prekajeni</t>
  </si>
  <si>
    <t>Kraški mesni zavitek</t>
  </si>
  <si>
    <t>Kraški zašinek</t>
  </si>
  <si>
    <t>Piščančja prsa, brez kosti in kože, zrezki</t>
  </si>
  <si>
    <t>Piščančja nabodala</t>
  </si>
  <si>
    <t>Piščančje perutničke</t>
  </si>
  <si>
    <t>Piščančje hrenovke hot-dog</t>
  </si>
  <si>
    <t>Piščančje meso, kosi brez kosti in kože</t>
  </si>
  <si>
    <t>Puranja prsa, brez kosti in kože, zrezki</t>
  </si>
  <si>
    <t>Puranji šink</t>
  </si>
  <si>
    <t>ananas, sveži</t>
  </si>
  <si>
    <t>mango</t>
  </si>
  <si>
    <t>rukola</t>
  </si>
  <si>
    <t>Argentinski oslič, file brez kosti, paniran, zamrznjen</t>
  </si>
  <si>
    <t>Sardele, očiščene, brez glave in kosti, zamrznjene</t>
  </si>
  <si>
    <t>Sardoni, očiščeni, zamrznjeni</t>
  </si>
  <si>
    <t>Morski sadeži, zamrznjeni, brez surimija</t>
  </si>
  <si>
    <t>Morski list, file brez kosti, zamrznjen</t>
  </si>
  <si>
    <t>Losos, file brez kosti in kože, zamrznjen</t>
  </si>
  <si>
    <t>Losos, file brez kosti, zamrznjen</t>
  </si>
  <si>
    <t>Girice, zamrznjene</t>
  </si>
  <si>
    <t>Brancin, file brez kosti, zamrznjen</t>
  </si>
  <si>
    <t>Sardele, file s kožo, zamrznjen</t>
  </si>
  <si>
    <t>Orada, file brez kosti, zamrznjen</t>
  </si>
  <si>
    <t>Skuša, file brez kosti, zamrznjen</t>
  </si>
  <si>
    <t>Šarneka postrv, file brez kosti, zamrznjen</t>
  </si>
  <si>
    <t>Novozelandski repak/morska ščuka, file brez kosti, zamrznjen</t>
  </si>
  <si>
    <t>Rumenoplavuta limanda, file brez kosti in kože, zamrznjen</t>
  </si>
  <si>
    <t>Vitki som (panga v bloku), file brez kosti (170 - 220 g), brez glazure, zamrznjen, 1. kvaliteta</t>
  </si>
  <si>
    <t>Platesa (morska plošča)-file brez kosti, zamrznjen</t>
  </si>
  <si>
    <t>Rumenoplavuta tuna, file brez kosti in kože, zamrznjen</t>
  </si>
  <si>
    <t>Mešanica korenja in graha</t>
  </si>
  <si>
    <t>Mešanica korenja, cvetače in brokolija</t>
  </si>
  <si>
    <t>Beluši zeleni</t>
  </si>
  <si>
    <t>Beluši beli</t>
  </si>
  <si>
    <t>Blitva</t>
  </si>
  <si>
    <t xml:space="preserve">Brokoli </t>
  </si>
  <si>
    <t>Cvetača</t>
  </si>
  <si>
    <t>Čebula, narezana</t>
  </si>
  <si>
    <t>Gozdni sadeži</t>
  </si>
  <si>
    <t>Borovnice gozdne</t>
  </si>
  <si>
    <t>Jagode</t>
  </si>
  <si>
    <t>Maline</t>
  </si>
  <si>
    <t>Višnje brez koščic</t>
  </si>
  <si>
    <t>Grah mlad</t>
  </si>
  <si>
    <t>Koruza</t>
  </si>
  <si>
    <t xml:space="preserve">Korenček BABY </t>
  </si>
  <si>
    <t xml:space="preserve">Korenček </t>
  </si>
  <si>
    <t>Pommes frites</t>
  </si>
  <si>
    <t>Por</t>
  </si>
  <si>
    <t>Stročji fižol-zelen</t>
  </si>
  <si>
    <t>Stročji fižol-rumen</t>
  </si>
  <si>
    <t>Špinača v listih (v bloku)</t>
  </si>
  <si>
    <t>Špinača pasirana (v briketih)</t>
  </si>
  <si>
    <t>Zelenjavna mešanica za priloge</t>
  </si>
  <si>
    <t>Zelenjava mešana, jušna</t>
  </si>
  <si>
    <t>Brstični ohrovt</t>
  </si>
  <si>
    <t>160-180</t>
  </si>
  <si>
    <t>Sir, brez laktoze</t>
  </si>
  <si>
    <t>Skuta (40 % m.m.), v rinfuzi</t>
  </si>
  <si>
    <t>Skuta (40 % m.m.)</t>
  </si>
  <si>
    <t>Skuta pasirana (40 % m.m.)</t>
  </si>
  <si>
    <t>Mlečni namaz (različni okusi)</t>
  </si>
  <si>
    <t>Sir, slani, sveži</t>
  </si>
  <si>
    <t>Sir gorgonzola</t>
  </si>
  <si>
    <t xml:space="preserve">Smetana za kuhanje </t>
  </si>
  <si>
    <t>Smetana rastlinska, za stepanje</t>
  </si>
  <si>
    <t>Desert, vanilija</t>
  </si>
  <si>
    <t>Sladoledni desert kot brr sveder (različni okusi)</t>
  </si>
  <si>
    <t>100-120</t>
  </si>
  <si>
    <t>Sladoled, kornet (različni okusi)</t>
  </si>
  <si>
    <t>50-100</t>
  </si>
  <si>
    <t>50-80</t>
  </si>
  <si>
    <t>40-60</t>
  </si>
  <si>
    <t>Sladoled, lonček (različni okusi)</t>
  </si>
  <si>
    <t>Sladoled, lučka (različni okusi)</t>
  </si>
  <si>
    <t>Sladoled, banjica (različni okusi)</t>
  </si>
  <si>
    <t>Sir EMENTALEC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</si>
  <si>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</si>
  <si>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</si>
  <si>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</si>
  <si>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</si>
  <si>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</si>
  <si>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</si>
  <si>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</si>
  <si>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</si>
  <si>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</si>
  <si>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</si>
  <si>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</si>
  <si>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</si>
  <si>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</si>
  <si>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</si>
  <si>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</si>
  <si>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</si>
  <si>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</si>
  <si>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</si>
  <si>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Kruh beli  (100 % pšenična moka T 500), hlebec</t>
  </si>
  <si>
    <t>Kruh beli  (100 % pšenična moka T 500), štruca</t>
  </si>
  <si>
    <t>Kruh beli  (100 % pšenična moka T 500), v modelu</t>
  </si>
  <si>
    <t>Kruh polbeli (100 % pšenična moka T 850), hlebec</t>
  </si>
  <si>
    <t>Kruh polbeli (100 % pšenična moka T 850), štruca</t>
  </si>
  <si>
    <t>Kruh polbeli (100 % pšenična moka T 850), v modelu</t>
  </si>
  <si>
    <t>Kruh črni (100 % pšenična moka T 1110), hlebec</t>
  </si>
  <si>
    <t>Kruh črni (100 % pšenična moka T 1110), štruca</t>
  </si>
  <si>
    <t>Kruh črni (100 % pšenična moka T 1110), v modelu</t>
  </si>
  <si>
    <t>Kruh ajdov  (min 30 % ajdove moke), v modelu</t>
  </si>
  <si>
    <t>Kruh koruzni (min 30 % koruzne moke), v modelu</t>
  </si>
  <si>
    <t>Kruh graham (polnozrnati) (80 % polnozrnata moka, 20 % moka T 850), v modelu</t>
  </si>
  <si>
    <t>Kruh rženi (80 % ržene moke, 20 % pšenične moke T 1110), v modelu</t>
  </si>
  <si>
    <t>Kruh pirin  (min 30 % pirine moke), v modelu</t>
  </si>
  <si>
    <t>600-800</t>
  </si>
  <si>
    <t xml:space="preserve">Francoska štruca </t>
  </si>
  <si>
    <t>Kruh s semeni (min. 70% moka tip 1100, dodana semena: sončnično, laneno in ovseni kosmiči), v modelu</t>
  </si>
  <si>
    <t>Kruh ovseni (min 30 % ovsenih kosmičev), v modelu</t>
  </si>
  <si>
    <t>Ajdov hlebec (min 30 % ajdove moke)</t>
  </si>
  <si>
    <t>40-80</t>
  </si>
  <si>
    <t>Štručka graham</t>
  </si>
  <si>
    <t>Štručka koruzna</t>
  </si>
  <si>
    <t>Štručka makova</t>
  </si>
  <si>
    <t>Štručka sezamova</t>
  </si>
  <si>
    <t>Štručka maslena</t>
  </si>
  <si>
    <t>Štručka s semeni</t>
  </si>
  <si>
    <t>Štručka ržena</t>
  </si>
  <si>
    <t>Štručka hot dog</t>
  </si>
  <si>
    <t>Štručka pirina</t>
  </si>
  <si>
    <t>Bombeta bela</t>
  </si>
  <si>
    <t>Bombeta polbela</t>
  </si>
  <si>
    <t>Bombeta črna</t>
  </si>
  <si>
    <t>Bombeta koruzna</t>
  </si>
  <si>
    <t>Bombeta s sezamom</t>
  </si>
  <si>
    <t>Bombeta z makom</t>
  </si>
  <si>
    <t>Bombeta ovsena</t>
  </si>
  <si>
    <t>Bombeta s semeni</t>
  </si>
  <si>
    <t>Bombeta ržena</t>
  </si>
  <si>
    <t>Bombeta graham</t>
  </si>
  <si>
    <t>Bombeta s sirom</t>
  </si>
  <si>
    <t>Kajzerica bela</t>
  </si>
  <si>
    <t>Kajzerica polbela</t>
  </si>
  <si>
    <t>Kajzerica črna</t>
  </si>
  <si>
    <t>Pica šunka, sir</t>
  </si>
  <si>
    <t>80-150</t>
  </si>
  <si>
    <t>Testenine fidelini enakovredno Mlinotest</t>
  </si>
  <si>
    <t>Testenine metuljčki</t>
  </si>
  <si>
    <t>Testenine za lazanjo</t>
  </si>
  <si>
    <t>Špageti polnozrnati enakovredno Mlinotest</t>
  </si>
  <si>
    <t>Testenine vodni vlivanci za juho</t>
  </si>
  <si>
    <t>Mlinci</t>
  </si>
  <si>
    <t>Testenine krpice</t>
  </si>
  <si>
    <t>0,4-12</t>
  </si>
  <si>
    <t>Testenine vodni vlivanci za prilogo</t>
  </si>
  <si>
    <t>Riž dolgozrnati parboiled enakovreden Zlato polje</t>
  </si>
  <si>
    <t>Riž dolgozrnati parboiled  enakovreden Zlato polje</t>
  </si>
  <si>
    <t>Kosmiči riževi</t>
  </si>
  <si>
    <t>Kosmiči pšenični</t>
  </si>
  <si>
    <t xml:space="preserve">Kus kus </t>
  </si>
  <si>
    <t>Smoothie breskev</t>
  </si>
  <si>
    <t>Sadni sirupi, sadne kaše in drugo</t>
  </si>
  <si>
    <t>100% sadni sirup bezeg, brez sladkorja, konzervansov in citronske kisline</t>
  </si>
  <si>
    <t>100% sadni sirup aronija-borovnica, brez sladkorja, konzervansov in citronske kisline</t>
  </si>
  <si>
    <t>100% sadni sirup jabolko, brez sladkorja, konzervansov in citronske kisline</t>
  </si>
  <si>
    <t>100% sadni sirup gozdni sadeži, brez sladkorja, konzervansov in citronske kisline</t>
  </si>
  <si>
    <t>SIRUPI ZA AVTOMATE</t>
  </si>
  <si>
    <t>Zgoščen sadni sok-100% sd, jabolko</t>
  </si>
  <si>
    <t>Zgoščen sadni sok-100% sd, pomaranča</t>
  </si>
  <si>
    <t>Zgoščen sadni sok-100% sd, gozdni sadeži</t>
  </si>
  <si>
    <t>Zgoščen sadni sok-100% sd, bezeg</t>
  </si>
  <si>
    <t>Mleto goveje meso</t>
  </si>
  <si>
    <t>Goveje meso - stegno, v kosu, brez kosti</t>
  </si>
  <si>
    <t>Goveje meso - pleče, v kosu, brez kosti</t>
  </si>
  <si>
    <t>EKOLOŠKO GOVEJE IN JUNEČE MESO IZBRANA KAKOVOST</t>
  </si>
  <si>
    <t>Juneče meso - stegno, zrezki</t>
  </si>
  <si>
    <t>Goveje meso - stegno, zrezki</t>
  </si>
  <si>
    <t>cimet skorja</t>
  </si>
  <si>
    <t>čaj šipek-hibiskus , brez konzervansov in aditivov, z naravnimi aromami</t>
  </si>
  <si>
    <t>čaj božični, v filter vrečkah</t>
  </si>
  <si>
    <t>čaj šipek-hibiskus, v filter vrečkah</t>
  </si>
  <si>
    <t>čaj breskev, v filter vrečkah</t>
  </si>
  <si>
    <t>čaj jagoda-vanilija, v filter vrečkah</t>
  </si>
  <si>
    <t>čaj kamilica, v filter vrečkah</t>
  </si>
  <si>
    <t>gobe, šampinjoni v slanici, pakirano v konzervi</t>
  </si>
  <si>
    <t>1000-4000</t>
  </si>
  <si>
    <t>2000-4500</t>
  </si>
  <si>
    <t>jurčki, suhi</t>
  </si>
  <si>
    <t>50-1000</t>
  </si>
  <si>
    <t>kakav v zrncih</t>
  </si>
  <si>
    <t>kis balzamični</t>
  </si>
  <si>
    <t>klinčki, mleti</t>
  </si>
  <si>
    <t>20-50</t>
  </si>
  <si>
    <t>sladkor beli kristalni</t>
  </si>
  <si>
    <t>sladkor rjavi</t>
  </si>
  <si>
    <t>1000-2000</t>
  </si>
  <si>
    <t>prepečenec, zavit v folijo</t>
  </si>
  <si>
    <t>300-330</t>
  </si>
  <si>
    <t>vafelj listi</t>
  </si>
  <si>
    <t>kremin, za kremne rezine</t>
  </si>
  <si>
    <t>kruhove kocke</t>
  </si>
  <si>
    <t>kumarice kisle v steklenem kozarcu, brez konzervansov</t>
  </si>
  <si>
    <t>30-100</t>
  </si>
  <si>
    <t>50-250</t>
  </si>
  <si>
    <t>marmelada porcijska</t>
  </si>
  <si>
    <t>napolitanke</t>
  </si>
  <si>
    <t>zlate kroglice</t>
  </si>
  <si>
    <t>pehtran</t>
  </si>
  <si>
    <t>zdrobovi žličniki</t>
  </si>
  <si>
    <t>3,0-5,0</t>
  </si>
  <si>
    <t>Riž in žitne kaše</t>
  </si>
  <si>
    <t>krem rezina</t>
  </si>
  <si>
    <t>rolada sadna</t>
  </si>
  <si>
    <t>torta, cela dekorat.</t>
  </si>
  <si>
    <t>zavitek jabolčni</t>
  </si>
  <si>
    <t>zavitek skutin</t>
  </si>
  <si>
    <t>burek skutin</t>
  </si>
  <si>
    <t>svaljki krompirjevi brez skute</t>
  </si>
  <si>
    <t>svaljki rženi</t>
  </si>
  <si>
    <t>svaljki kmečki brez skute</t>
  </si>
  <si>
    <t>svaljki pirini</t>
  </si>
  <si>
    <t>tortelini sirovi</t>
  </si>
  <si>
    <t>tortelini mesni</t>
  </si>
  <si>
    <t>tortelini špinačni</t>
  </si>
  <si>
    <t>štruklji gluhi</t>
  </si>
  <si>
    <t>štruklji skutni</t>
  </si>
  <si>
    <t>cmoki z mareličnim nadevom</t>
  </si>
  <si>
    <t>cmoki s slivovim nadevom</t>
  </si>
  <si>
    <t>cmoki z borovničevim nadevom</t>
  </si>
  <si>
    <t>cmoki z jagodnim nadevom</t>
  </si>
  <si>
    <t>cmoki zdrobovi</t>
  </si>
  <si>
    <t>cmoki kruhovi</t>
  </si>
  <si>
    <t>palačinke</t>
  </si>
  <si>
    <t>štruklji orehovi</t>
  </si>
  <si>
    <t>200-2000</t>
  </si>
  <si>
    <t>keksi čajni</t>
  </si>
  <si>
    <t>keksi vanilijevi rogljički</t>
  </si>
  <si>
    <t>ocvrtki zdrobovi</t>
  </si>
  <si>
    <t>ocvrtki s sirom</t>
  </si>
  <si>
    <t>kuštravčki</t>
  </si>
  <si>
    <t>rešetko čokolada-vanilija</t>
  </si>
  <si>
    <t>rešetko jogurt-malina</t>
  </si>
  <si>
    <t>pizza žepek</t>
  </si>
  <si>
    <t>keksi masleni rogljički</t>
  </si>
  <si>
    <t>navihančki čokoladni</t>
  </si>
  <si>
    <t>navihančki marmeladni</t>
  </si>
  <si>
    <t>rogljiček francoski masleni</t>
  </si>
  <si>
    <t>rogljiček francoski s šunko in sirom</t>
  </si>
  <si>
    <t>rogljiček francoski s čokolado</t>
  </si>
  <si>
    <t>rogljiček francoski z marmelado</t>
  </si>
  <si>
    <t>kaneloni  s sirovim nadevom</t>
  </si>
  <si>
    <t>kaneloni s šunko in sirom</t>
  </si>
  <si>
    <t>kaneloni z mesnim nadevom</t>
  </si>
  <si>
    <t>burek skutni</t>
  </si>
  <si>
    <t>pizza margerita, brez glutena</t>
  </si>
  <si>
    <t>polpeti sirovi</t>
  </si>
  <si>
    <t>polpeti zelenjavni</t>
  </si>
  <si>
    <t>polpeti sojini</t>
  </si>
  <si>
    <t>testo listnato</t>
  </si>
  <si>
    <t>testo listnato razvaljano</t>
  </si>
  <si>
    <t>testo vlečeno rolice</t>
  </si>
  <si>
    <t>testo za lazanjo</t>
  </si>
  <si>
    <t>testo za pizzo</t>
  </si>
  <si>
    <t>zavitek višnjev</t>
  </si>
  <si>
    <t>testo sveže vlečeno</t>
  </si>
  <si>
    <t>potica orehova</t>
  </si>
  <si>
    <t>buhtelj z marmelado</t>
  </si>
  <si>
    <t>keksi linški</t>
  </si>
  <si>
    <t>špirala čokoladna</t>
  </si>
  <si>
    <t>500-2000</t>
  </si>
  <si>
    <t>500-5000</t>
  </si>
  <si>
    <t>400-2000</t>
  </si>
  <si>
    <t>80-200</t>
  </si>
  <si>
    <t>500-2500</t>
  </si>
  <si>
    <t>IK ALI VK</t>
  </si>
  <si>
    <t>SADNI SOKOVI, SADNI NEKTARJI in DRUGO</t>
  </si>
  <si>
    <t xml:space="preserve">naravna gazirana mineralna voda, PVC emabalaža, kvaliteta kot Radenska </t>
  </si>
  <si>
    <t>grisini klasični</t>
  </si>
  <si>
    <t>krekerji klasični</t>
  </si>
  <si>
    <t>Čevapčiči (39%-50% goveje meso, 47%-58% svinjsko meso)</t>
  </si>
  <si>
    <t>Pleskavice (39%-50% goveje meso, 47%-58% svinjsko meso)</t>
  </si>
  <si>
    <t>zelje belo</t>
  </si>
  <si>
    <t>Goveje kosti</t>
  </si>
  <si>
    <t>juneče kosti</t>
  </si>
  <si>
    <t xml:space="preserve">Jogurt žitni s probiotičnimi kulturami  1,1-3,6 % m.m. </t>
  </si>
  <si>
    <t>15-200</t>
  </si>
  <si>
    <t>1,0-5,0</t>
  </si>
  <si>
    <t>majoneza</t>
  </si>
  <si>
    <t>500-4000</t>
  </si>
  <si>
    <t>žitna kava s cikorijo (kavni nadomestek) enakovredno Bianka Franck</t>
  </si>
  <si>
    <t>paradižnikov nepekoč ketchup</t>
  </si>
  <si>
    <t>450-5000</t>
  </si>
  <si>
    <t>indijski oreški, cela jedrca</t>
  </si>
  <si>
    <t>60-100</t>
  </si>
  <si>
    <t>ZAMRZNJENO SADJE IN ZELENJAVA</t>
  </si>
  <si>
    <t>8. sklop:</t>
  </si>
  <si>
    <t>200-500</t>
  </si>
  <si>
    <t>150-250</t>
  </si>
  <si>
    <t>10,0-20,0</t>
  </si>
  <si>
    <t>400-5000</t>
  </si>
  <si>
    <t>svaljki krompirjevi s skuto</t>
  </si>
  <si>
    <t>kompot hruške</t>
  </si>
  <si>
    <t>kompot jagoda</t>
  </si>
  <si>
    <t>kompot marelice</t>
  </si>
  <si>
    <t>kompot višnja brez koščic</t>
  </si>
  <si>
    <t>kompot ananas</t>
  </si>
  <si>
    <t>kompot breskov</t>
  </si>
  <si>
    <t>kompot mešan</t>
  </si>
  <si>
    <t>marmelada mešana, sadni delež min. 45%</t>
  </si>
  <si>
    <t>marmelada šipkova, brez konzervansov, sadni delež min. 55 %</t>
  </si>
  <si>
    <t>marmelada marelična, sadni delež min. 45 %</t>
  </si>
  <si>
    <t>marmelada slivova, brez konzervansov, sadni delež min. 55 %</t>
  </si>
  <si>
    <t>čaj sadni - različni okusi, z naravnimi aromami</t>
  </si>
  <si>
    <t>Desert sadni, različni okusi</t>
  </si>
  <si>
    <t xml:space="preserve">Sok hruškov 100 % sadni delež </t>
  </si>
  <si>
    <t>Zgoščen sadno-zelenjavni sok-100% sd</t>
  </si>
  <si>
    <t>Nektar iz marelic z min. 40 % sadnim deležem</t>
  </si>
  <si>
    <t xml:space="preserve">Bio pomarančni sok  100 % sadni delež  </t>
  </si>
  <si>
    <t xml:space="preserve">Sok multivitamin 100 % sadni delež </t>
  </si>
  <si>
    <t xml:space="preserve">Nektar iz jagod, jabolk in grozdja z min. 45% sadnim deležem (od tega min 24% jagodne kaše) </t>
  </si>
  <si>
    <t xml:space="preserve">Sadno žitna rezina z borovnicami in jogurtovim prelivom, jogurtov obliv min. 18%,  kakovost kot Frutabela </t>
  </si>
  <si>
    <t xml:space="preserve">Sadno žitna rezina z višnjami in jogurtovim prelivom, jogurtov obliv min. 33%,  kakovost kot Frutabela </t>
  </si>
  <si>
    <t>predracun2a_OSNOVNA_SOLA_DEKANI</t>
  </si>
  <si>
    <t>OSNOVNA ŠOLA DEKANI</t>
  </si>
  <si>
    <t>Dekani 32, 3271 DEKANI</t>
  </si>
  <si>
    <t>ZAMRZNJENI IZDELKI IZ TESTA</t>
  </si>
  <si>
    <t>RIŽ IN ŽITNE KAŠE</t>
  </si>
  <si>
    <t>Pršut suh, kraški, brez kosti, v kosu</t>
  </si>
  <si>
    <t>Klobasa za kuhanje kot Kranjska klobasa</t>
  </si>
  <si>
    <t>pašteta kokošja, kuhano kokošje meso min. 29% , brez aditivov,kvaliteta kot Argeta junior</t>
  </si>
  <si>
    <t>pašteta kokošja, kuhano kokošje meso min. 29%, brez aditivov, kvaliteta kot Argeta junior</t>
  </si>
  <si>
    <t>pašteta tunina, kuhano tunino meso min 32 %, brez aditivov, kvaliteta kot Argeta</t>
  </si>
  <si>
    <t xml:space="preserve">pašteta tunina, kuhano tunino meso min 32 %, brez aditivov, kvaliteta kot Argeta </t>
  </si>
  <si>
    <t>čokoladni namaz, min. 13% lešnik, posneto mleko min. 6,60%, kvaliteta kot Nutella</t>
  </si>
  <si>
    <t>mešanica kakavovega kremnega izdelka z dodatki, sirotka v prahu min. 9,4%, manj masten kakav v prahu min. 5,5%, lešniki, kvaliteta kot Viki krema</t>
  </si>
  <si>
    <t xml:space="preserve">kis vinski, naravni, brez konzervansov arom, barvil </t>
  </si>
  <si>
    <t xml:space="preserve">kis jabolčni naravni brez konzervansov arom, barvil </t>
  </si>
  <si>
    <t xml:space="preserve">kis alkoholni naravni 9 %, brez konzervansov arom, barvil </t>
  </si>
  <si>
    <t>margarina za konvektomat, kot CombiProfi</t>
  </si>
  <si>
    <t>SVEŽE IN ZAMRZNJENE RIBE, GLAVONOŽCI IN MEHKUŽCI</t>
  </si>
  <si>
    <t xml:space="preserve">KRUH, PEKOVSKI IN SLAŠČIČARSKI IZDELKI									</t>
  </si>
  <si>
    <t>PEKOVSKI IZDELKI IN SLAŠČICE</t>
  </si>
  <si>
    <t>TESTENINE IN MLEVSKI IZDELKI</t>
  </si>
  <si>
    <t>RAZNO PREHRAMBENO BLAGO</t>
  </si>
  <si>
    <t>EKOLOŠKA ŽITA IN IZDELKI</t>
  </si>
  <si>
    <t>EKOLOŠKO MLEKO IN MLEČNI IZDELKI IZBRANA KAKOVOST</t>
  </si>
  <si>
    <t>EKOLOŠKO JUŽNO IN TROPSKO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</si>
</sst>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10"/>
      <color theme="1"/>
      <name val="Calibri"/>
      <scheme val="minor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rgb="FFFFFFFF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44" fontId="1" fillId="0" borderId="0" applyFont="0" applyFill="0" applyBorder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0" fontId="71" fillId="55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38" borderId="104" applyNumberForma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30" fillId="38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30" fillId="44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3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30" fillId="9" borderId="104" applyNumberFormat="0" applyAlignment="0" applyProtection="0"/>
    <xf numFmtId="0" fontId="3" fillId="24" borderId="106" applyNumberFormat="0" applyFon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28" fillId="53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71" fillId="55" borderId="106" applyNumberFormat="0" applyAlignment="0" applyProtection="0"/>
    <xf numFmtId="0" fontId="30" fillId="9" borderId="104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</cellStyleXfs>
  <cellXfs count="60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33" fillId="27" borderId="88" xfId="0" applyFont="1" applyFill="1" applyBorder="1" applyAlignment="1">
      <alignment vertical="center" wrapText="1" shrinkToFit="1"/>
    </xf>
    <xf numFmtId="0" fontId="33" fillId="27" borderId="88" xfId="0" applyFont="1" applyFill="1" applyBorder="1" applyAlignment="1">
      <alignment horizontal="center" vertical="center" wrapText="1"/>
    </xf>
    <xf numFmtId="0" fontId="41" fillId="27" borderId="88" xfId="0" applyFont="1" applyFill="1" applyBorder="1" applyAlignment="1">
      <alignment horizontal="center" vertical="center" wrapText="1"/>
    </xf>
    <xf numFmtId="0" fontId="36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1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5" fillId="27" borderId="88" xfId="0" applyFont="1" applyFill="1" applyBorder="1" applyAlignment="1">
      <alignment horizontal="center" vertical="center"/>
    </xf>
    <xf numFmtId="166" fontId="41" fillId="27" borderId="88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center" vertical="center" wrapText="1"/>
    </xf>
    <xf numFmtId="1" fontId="105" fillId="2" borderId="85" xfId="55" applyNumberFormat="1" applyFont="1" applyFill="1" applyBorder="1" applyAlignment="1">
      <alignment horizontal="left" vertical="center" wrapText="1"/>
    </xf>
    <xf numFmtId="44" fontId="103" fillId="2" borderId="85" xfId="55" applyFont="1" applyFill="1" applyBorder="1" applyAlignment="1">
      <alignment horizontal="left" vertical="center" wrapText="1"/>
    </xf>
    <xf numFmtId="44" fontId="106" fillId="3" borderId="85" xfId="55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left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7" fillId="31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horizontal="left" vertical="center"/>
    </xf>
    <xf numFmtId="0" fontId="107" fillId="34" borderId="1" xfId="0" applyFont="1" applyFill="1" applyBorder="1" applyAlignment="1">
      <alignment vertical="center"/>
    </xf>
    <xf numFmtId="0" fontId="108" fillId="31" borderId="1" xfId="0" applyFont="1" applyFill="1" applyBorder="1" applyAlignment="1">
      <alignment horizontal="center" vertical="center" wrapText="1"/>
    </xf>
    <xf numFmtId="0" fontId="108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left" vertical="center" wrapText="1"/>
    </xf>
    <xf numFmtId="44" fontId="112" fillId="3" borderId="85" xfId="55" applyFont="1" applyFill="1" applyBorder="1" applyAlignment="1">
      <alignment horizontal="center" vertical="center" wrapText="1"/>
    </xf>
    <xf numFmtId="166" fontId="111" fillId="3" borderId="85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10" fontId="111" fillId="2" borderId="85" xfId="0" applyNumberFormat="1" applyFont="1" applyFill="1" applyBorder="1" applyAlignment="1">
      <alignment horizontal="center" vertical="center" wrapText="1"/>
    </xf>
    <xf numFmtId="44" fontId="111" fillId="3" borderId="85" xfId="55" applyFont="1" applyFill="1" applyBorder="1" applyAlignment="1">
      <alignment horizontal="left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1" fontId="113" fillId="3" borderId="85" xfId="55" applyNumberFormat="1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9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5" xfId="55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5" xfId="0" applyNumberFormat="1" applyFont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4" fontId="116" fillId="2" borderId="85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left" vertical="center" wrapText="1"/>
    </xf>
    <xf numFmtId="44" fontId="118" fillId="2" borderId="85" xfId="55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center" vertical="center" wrapText="1"/>
    </xf>
    <xf numFmtId="166" fontId="118" fillId="2" borderId="85" xfId="0" applyNumberFormat="1" applyFont="1" applyFill="1" applyBorder="1" applyAlignment="1">
      <alignment horizontal="center" vertical="center" wrapText="1"/>
    </xf>
    <xf numFmtId="10" fontId="118" fillId="2" borderId="85" xfId="0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0" borderId="85" xfId="55" applyNumberFormat="1" applyFont="1" applyFill="1" applyBorder="1" applyAlignment="1">
      <alignment horizontal="left" vertical="center" wrapText="1"/>
    </xf>
    <xf numFmtId="44" fontId="118" fillId="0" borderId="85" xfId="55" applyFont="1" applyFill="1" applyBorder="1" applyAlignment="1">
      <alignment horizontal="left" vertical="center" wrapText="1"/>
    </xf>
    <xf numFmtId="166" fontId="118" fillId="0" borderId="85" xfId="0" applyNumberFormat="1" applyFont="1" applyBorder="1" applyAlignment="1">
      <alignment horizontal="center" vertical="center" wrapText="1"/>
    </xf>
    <xf numFmtId="2" fontId="0" fillId="0" borderId="0" xfId="0" applyNumberFormat="1"/>
    <xf numFmtId="44" fontId="119" fillId="0" borderId="85" xfId="55" applyFont="1" applyFill="1" applyBorder="1" applyAlignment="1">
      <alignment horizontal="center" vertical="center" wrapText="1"/>
    </xf>
    <xf numFmtId="10" fontId="118" fillId="0" borderId="85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1" fillId="2" borderId="83" xfId="0" applyFont="1" applyFill="1" applyBorder="1" applyAlignment="1">
      <alignment horizontal="center" vertical="center"/>
    </xf>
    <xf numFmtId="0" fontId="121" fillId="90" borderId="81" xfId="0" applyFont="1" applyFill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73" fontId="123" fillId="28" borderId="81" xfId="0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center" vertical="center" wrapText="1"/>
    </xf>
    <xf numFmtId="1" fontId="117" fillId="2" borderId="83" xfId="55" applyNumberFormat="1" applyFont="1" applyFill="1" applyBorder="1" applyAlignment="1">
      <alignment horizontal="left" vertical="center" wrapText="1"/>
    </xf>
    <xf numFmtId="44" fontId="118" fillId="2" borderId="83" xfId="55" applyFont="1" applyFill="1" applyBorder="1" applyAlignment="1">
      <alignment horizontal="left" vertical="center" wrapText="1"/>
    </xf>
    <xf numFmtId="166" fontId="118" fillId="3" borderId="83" xfId="0" applyNumberFormat="1" applyFont="1" applyFill="1" applyBorder="1" applyAlignment="1">
      <alignment horizontal="center" vertical="center" wrapText="1"/>
    </xf>
    <xf numFmtId="10" fontId="118" fillId="2" borderId="83" xfId="0" applyNumberFormat="1" applyFont="1" applyFill="1" applyBorder="1" applyAlignment="1">
      <alignment horizontal="center" vertical="center" wrapText="1"/>
    </xf>
    <xf numFmtId="166" fontId="118" fillId="2" borderId="83" xfId="0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0" fontId="117" fillId="2" borderId="83" xfId="0" applyFont="1" applyFill="1" applyBorder="1" applyAlignment="1">
      <alignment horizontal="center" vertical="center" wrapText="1"/>
    </xf>
    <xf numFmtId="0" fontId="59" fillId="31" borderId="83" xfId="0" applyFont="1" applyFill="1" applyBorder="1" applyAlignment="1">
      <alignment horizontal="center" vertical="center" wrapText="1"/>
    </xf>
    <xf numFmtId="0" fontId="124" fillId="0" borderId="83" xfId="0" applyFont="1" applyBorder="1"/>
    <xf numFmtId="0" fontId="125" fillId="90" borderId="81" xfId="0" applyFont="1" applyFill="1" applyBorder="1" applyAlignment="1">
      <alignment horizontal="center" vertical="center" wrapText="1"/>
    </xf>
    <xf numFmtId="0" fontId="125" fillId="28" borderId="81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44" fontId="12" fillId="3" borderId="83" xfId="55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4" fillId="3" borderId="84" xfId="0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24" fillId="0" borderId="83" xfId="0" applyFont="1" applyBorder="1" applyAlignment="1">
      <alignment horizontal="center"/>
    </xf>
    <xf numFmtId="1" fontId="12" fillId="2" borderId="83" xfId="55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6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17" fontId="13" fillId="3" borderId="18" xfId="0" applyNumberFormat="1" applyFont="1" applyFill="1" applyBorder="1" applyAlignment="1">
      <alignment horizontal="center" vertical="center" wrapText="1"/>
    </xf>
    <xf numFmtId="0" fontId="11" fillId="0" borderId="84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16" fontId="13" fillId="0" borderId="85" xfId="0" applyNumberFormat="1" applyFont="1" applyBorder="1" applyAlignment="1">
      <alignment horizontal="center" vertical="center" wrapText="1"/>
    </xf>
    <xf numFmtId="4" fontId="11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17" fontId="13" fillId="3" borderId="83" xfId="0" applyNumberFormat="1" applyFont="1" applyFill="1" applyBorder="1" applyAlignment="1">
      <alignment horizontal="center" vertical="center" wrapText="1"/>
    </xf>
    <xf numFmtId="0" fontId="124" fillId="0" borderId="83" xfId="0" applyFont="1" applyBorder="1" applyAlignment="1">
      <alignment vertical="center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/>
    </xf>
    <xf numFmtId="0" fontId="13" fillId="0" borderId="83" xfId="0" applyFont="1" applyBorder="1" applyAlignment="1">
      <alignment horizontal="center" vertical="center"/>
    </xf>
    <xf numFmtId="16" fontId="13" fillId="3" borderId="18" xfId="0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horizontal="center" vertical="center" wrapText="1"/>
    </xf>
    <xf numFmtId="0" fontId="116" fillId="3" borderId="83" xfId="0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44" fontId="119" fillId="3" borderId="83" xfId="55" applyFont="1" applyFill="1" applyBorder="1" applyAlignment="1">
      <alignment horizontal="center" vertical="center" wrapText="1"/>
    </xf>
    <xf numFmtId="1" fontId="117" fillId="3" borderId="83" xfId="55" applyNumberFormat="1" applyFont="1" applyFill="1" applyBorder="1" applyAlignment="1">
      <alignment horizontal="left" vertical="center" wrapText="1"/>
    </xf>
    <xf numFmtId="0" fontId="11" fillId="2" borderId="83" xfId="0" applyFont="1" applyFill="1" applyBorder="1" applyAlignment="1">
      <alignment horizontal="center" vertical="center" wrapText="1"/>
    </xf>
    <xf numFmtId="1" fontId="102" fillId="28" borderId="81" xfId="55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0" fontId="115" fillId="3" borderId="17" xfId="0" applyFont="1" applyFill="1" applyBorder="1" applyAlignment="1">
      <alignment horizontal="center" vertical="center" wrapText="1"/>
    </xf>
    <xf numFmtId="44" fontId="118" fillId="3" borderId="83" xfId="55" applyFont="1" applyFill="1" applyBorder="1" applyAlignment="1">
      <alignment horizontal="left" vertical="center" wrapText="1"/>
    </xf>
    <xf numFmtId="44" fontId="118" fillId="3" borderId="86" xfId="55" applyFont="1" applyFill="1" applyBorder="1" applyAlignment="1">
      <alignment horizontal="left" vertical="center" wrapText="1"/>
    </xf>
    <xf numFmtId="10" fontId="118" fillId="3" borderId="83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center" vertical="center" wrapText="1"/>
    </xf>
    <xf numFmtId="1" fontId="117" fillId="2" borderId="97" xfId="55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15" fillId="3" borderId="96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center" vertical="center" wrapText="1"/>
    </xf>
    <xf numFmtId="4" fontId="129" fillId="2" borderId="97" xfId="55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0" fontId="115" fillId="0" borderId="83" xfId="0" applyFont="1" applyBorder="1" applyAlignment="1">
      <alignment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166" fontId="117" fillId="3" borderId="14" xfId="0" applyNumberFormat="1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15" fillId="0" borderId="83" xfId="0" applyFont="1" applyBorder="1" applyAlignment="1">
      <alignment horizontal="center" vertical="center" wrapText="1"/>
    </xf>
    <xf numFmtId="0" fontId="115" fillId="3" borderId="17" xfId="0" applyFont="1" applyFill="1" applyBorder="1" applyAlignment="1">
      <alignment horizontal="center"/>
    </xf>
    <xf numFmtId="0" fontId="116" fillId="3" borderId="2" xfId="0" applyFont="1" applyFill="1" applyBorder="1" applyAlignment="1">
      <alignment horizontal="center" vertical="center" wrapText="1"/>
    </xf>
    <xf numFmtId="4" fontId="119" fillId="2" borderId="83" xfId="55" applyNumberFormat="1" applyFont="1" applyFill="1" applyBorder="1" applyAlignment="1">
      <alignment horizontal="center" vertical="center" wrapText="1"/>
    </xf>
    <xf numFmtId="1" fontId="118" fillId="2" borderId="97" xfId="55" applyNumberFormat="1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16" fontId="13" fillId="0" borderId="2" xfId="0" applyNumberFormat="1" applyFont="1" applyBorder="1" applyAlignment="1">
      <alignment horizontal="center" vertical="center" wrapText="1"/>
    </xf>
    <xf numFmtId="0" fontId="115" fillId="3" borderId="84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center" vertical="center" wrapText="1"/>
    </xf>
    <xf numFmtId="0" fontId="115" fillId="0" borderId="98" xfId="0" applyFont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center" vertical="center" wrapText="1"/>
    </xf>
    <xf numFmtId="1" fontId="117" fillId="3" borderId="98" xfId="55" applyNumberFormat="1" applyFont="1" applyFill="1" applyBorder="1" applyAlignment="1">
      <alignment horizontal="left" vertical="center" wrapText="1"/>
    </xf>
    <xf numFmtId="44" fontId="118" fillId="3" borderId="98" xfId="55" applyFont="1" applyFill="1" applyBorder="1" applyAlignment="1">
      <alignment horizontal="left" vertical="center" wrapText="1"/>
    </xf>
    <xf numFmtId="44" fontId="119" fillId="3" borderId="98" xfId="55" applyFont="1" applyFill="1" applyBorder="1" applyAlignment="1">
      <alignment horizontal="center" vertical="center" wrapText="1"/>
    </xf>
    <xf numFmtId="166" fontId="118" fillId="3" borderId="98" xfId="0" applyNumberFormat="1" applyFont="1" applyFill="1" applyBorder="1" applyAlignment="1">
      <alignment horizontal="center" vertical="center" wrapText="1"/>
    </xf>
    <xf numFmtId="10" fontId="118" fillId="2" borderId="98" xfId="0" applyNumberFormat="1" applyFont="1" applyFill="1" applyBorder="1" applyAlignment="1">
      <alignment horizontal="center" vertical="center" wrapText="1"/>
    </xf>
    <xf numFmtId="166" fontId="118" fillId="2" borderId="98" xfId="0" applyNumberFormat="1" applyFont="1" applyFill="1" applyBorder="1" applyAlignment="1">
      <alignment horizontal="center" vertical="center" wrapText="1"/>
    </xf>
    <xf numFmtId="0" fontId="117" fillId="3" borderId="100" xfId="0" applyFont="1" applyFill="1" applyBorder="1" applyAlignment="1">
      <alignment horizontal="center" vertical="center" wrapText="1"/>
    </xf>
    <xf numFmtId="0" fontId="126" fillId="27" borderId="101" xfId="0" applyFont="1" applyFill="1" applyBorder="1" applyAlignment="1">
      <alignment horizontal="left" vertical="center"/>
    </xf>
    <xf numFmtId="0" fontId="127" fillId="27" borderId="102" xfId="0" applyFont="1" applyFill="1" applyBorder="1" applyAlignment="1">
      <alignment vertical="center" wrapText="1" shrinkToFit="1"/>
    </xf>
    <xf numFmtId="0" fontId="127" fillId="27" borderId="102" xfId="0" applyFont="1" applyFill="1" applyBorder="1" applyAlignment="1">
      <alignment horizontal="center" vertical="center" wrapText="1"/>
    </xf>
    <xf numFmtId="0" fontId="126" fillId="27" borderId="102" xfId="0" applyFont="1" applyFill="1" applyBorder="1" applyAlignment="1">
      <alignment horizontal="center" vertical="center" wrapText="1"/>
    </xf>
    <xf numFmtId="0" fontId="128" fillId="27" borderId="102" xfId="0" applyFont="1" applyFill="1" applyBorder="1" applyAlignment="1">
      <alignment horizontal="center" vertical="center"/>
    </xf>
    <xf numFmtId="0" fontId="129" fillId="27" borderId="102" xfId="0" applyFont="1" applyFill="1" applyBorder="1" applyAlignment="1">
      <alignment horizontal="center" vertical="center"/>
    </xf>
    <xf numFmtId="1" fontId="126" fillId="27" borderId="102" xfId="0" applyNumberFormat="1" applyFont="1" applyFill="1" applyBorder="1" applyAlignment="1">
      <alignment horizontal="center" vertical="center"/>
    </xf>
    <xf numFmtId="0" fontId="118" fillId="27" borderId="102" xfId="0" applyFont="1" applyFill="1" applyBorder="1" applyAlignment="1">
      <alignment horizontal="left" vertical="center"/>
    </xf>
    <xf numFmtId="0" fontId="119" fillId="27" borderId="102" xfId="0" applyFont="1" applyFill="1" applyBorder="1" applyAlignment="1">
      <alignment horizontal="center" vertical="center"/>
    </xf>
    <xf numFmtId="0" fontId="130" fillId="27" borderId="102" xfId="0" applyFont="1" applyFill="1" applyBorder="1" applyAlignment="1">
      <alignment horizontal="center" vertical="center"/>
    </xf>
    <xf numFmtId="166" fontId="126" fillId="27" borderId="102" xfId="0" applyNumberFormat="1" applyFont="1" applyFill="1" applyBorder="1" applyAlignment="1">
      <alignment horizontal="center" vertical="center"/>
    </xf>
    <xf numFmtId="0" fontId="126" fillId="27" borderId="103" xfId="0" applyFont="1" applyFill="1" applyBorder="1" applyAlignment="1">
      <alignment horizontal="center" vertical="center"/>
    </xf>
    <xf numFmtId="4" fontId="112" fillId="3" borderId="85" xfId="55" applyNumberFormat="1" applyFont="1" applyFill="1" applyBorder="1" applyAlignment="1">
      <alignment horizontal="center" vertical="center" wrapText="1"/>
    </xf>
    <xf numFmtId="4" fontId="11" fillId="3" borderId="83" xfId="55" applyNumberFormat="1" applyFont="1" applyFill="1" applyBorder="1" applyAlignment="1">
      <alignment horizontal="center" vertical="center" wrapText="1"/>
    </xf>
    <xf numFmtId="4" fontId="11" fillId="3" borderId="85" xfId="55" applyNumberFormat="1" applyFont="1" applyFill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126" fillId="27" borderId="101" xfId="0" applyFont="1" applyFill="1" applyBorder="1" applyAlignment="1">
      <alignment horizontal="center" vertical="center"/>
    </xf>
    <xf numFmtId="1" fontId="14" fillId="2" borderId="99" xfId="55" applyNumberFormat="1" applyFont="1" applyFill="1" applyBorder="1" applyAlignment="1">
      <alignment horizontal="center" vertical="center" wrapText="1"/>
    </xf>
    <xf numFmtId="1" fontId="118" fillId="2" borderId="99" xfId="55" applyNumberFormat="1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1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3" xfId="0" applyFont="1" applyFill="1" applyBorder="1" applyAlignment="1">
      <alignment horizontal="center" vertical="center"/>
    </xf>
    <xf numFmtId="1" fontId="122" fillId="92" borderId="81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center" vertical="center" wrapText="1"/>
    </xf>
    <xf numFmtId="3" fontId="38" fillId="3" borderId="82" xfId="5" applyNumberFormat="1" applyFont="1" applyFill="1" applyBorder="1" applyAlignment="1">
      <alignment horizontal="center" vertical="center" wrapText="1"/>
    </xf>
    <xf numFmtId="1" fontId="12" fillId="3" borderId="85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/>
    </xf>
    <xf numFmtId="0" fontId="115" fillId="0" borderId="101" xfId="0" applyFont="1" applyBorder="1" applyAlignment="1">
      <alignment vertical="center" wrapText="1"/>
    </xf>
    <xf numFmtId="1" fontId="13" fillId="0" borderId="85" xfId="0" applyNumberFormat="1" applyFont="1" applyBorder="1" applyAlignment="1">
      <alignment horizontal="center" vertical="center" wrapText="1"/>
    </xf>
    <xf numFmtId="1" fontId="14" fillId="0" borderId="85" xfId="55" applyNumberFormat="1" applyFont="1" applyFill="1" applyBorder="1" applyAlignment="1">
      <alignment horizontal="center" vertical="center" wrapText="1"/>
    </xf>
    <xf numFmtId="0" fontId="119" fillId="0" borderId="83" xfId="0" applyFont="1" applyBorder="1" applyAlignment="1">
      <alignment horizontal="center" vertical="center"/>
    </xf>
    <xf numFmtId="0" fontId="115" fillId="3" borderId="99" xfId="0" applyFont="1" applyFill="1" applyBorder="1" applyAlignment="1">
      <alignment horizontal="center" vertical="center" wrapText="1"/>
    </xf>
    <xf numFmtId="16" fontId="13" fillId="3" borderId="83" xfId="0" applyNumberFormat="1" applyFont="1" applyFill="1" applyBorder="1" applyAlignment="1">
      <alignment horizontal="center" vertical="center" wrapText="1"/>
    </xf>
    <xf numFmtId="0" fontId="115" fillId="3" borderId="100" xfId="0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44" fontId="13" fillId="3" borderId="83" xfId="55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4" fontId="7" fillId="3" borderId="86" xfId="55" applyNumberFormat="1" applyFont="1" applyFill="1" applyBorder="1" applyAlignment="1">
      <alignment horizontal="center" vertical="center" wrapText="1"/>
    </xf>
    <xf numFmtId="0" fontId="115" fillId="3" borderId="83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vertical="center" wrapText="1" shrinkToFit="1"/>
    </xf>
    <xf numFmtId="0" fontId="12" fillId="3" borderId="18" xfId="0" applyFont="1" applyFill="1" applyBorder="1" applyAlignment="1">
      <alignment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13" fillId="3" borderId="19" xfId="50" applyFont="1" applyFill="1" applyBorder="1" applyAlignment="1">
      <alignment vertical="center" wrapText="1"/>
    </xf>
    <xf numFmtId="0" fontId="13" fillId="3" borderId="85" xfId="50" applyFont="1" applyFill="1" applyBorder="1" applyAlignment="1">
      <alignment vertical="center" wrapText="1" shrinkToFit="1"/>
    </xf>
    <xf numFmtId="0" fontId="13" fillId="3" borderId="83" xfId="5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vertical="center" wrapText="1"/>
    </xf>
    <xf numFmtId="0" fontId="115" fillId="3" borderId="83" xfId="0" applyFont="1" applyFill="1" applyBorder="1" applyAlignment="1">
      <alignment vertical="center" wrapText="1"/>
    </xf>
    <xf numFmtId="0" fontId="13" fillId="3" borderId="18" xfId="5" applyFont="1" applyFill="1" applyBorder="1" applyAlignment="1">
      <alignment horizontal="left" vertical="center" wrapText="1" readingOrder="1"/>
    </xf>
    <xf numFmtId="0" fontId="13" fillId="3" borderId="85" xfId="5" applyFont="1" applyFill="1" applyBorder="1" applyAlignment="1">
      <alignment vertical="center" wrapText="1" shrinkToFit="1"/>
    </xf>
    <xf numFmtId="0" fontId="13" fillId="3" borderId="83" xfId="5" applyFont="1" applyFill="1" applyBorder="1" applyAlignment="1">
      <alignment vertical="center" wrapText="1" shrinkToFit="1"/>
    </xf>
    <xf numFmtId="0" fontId="115" fillId="3" borderId="83" xfId="5" applyFont="1" applyFill="1" applyBorder="1" applyAlignment="1">
      <alignment vertical="center" wrapText="1" shrinkToFit="1"/>
    </xf>
    <xf numFmtId="0" fontId="115" fillId="3" borderId="98" xfId="5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752" applyFont="1" applyFill="1" applyBorder="1" applyAlignment="1">
      <alignment vertical="center" wrapText="1" shrinkToFit="1"/>
    </xf>
    <xf numFmtId="0" fontId="115" fillId="3" borderId="83" xfId="752" applyFont="1" applyFill="1" applyBorder="1" applyAlignment="1">
      <alignment vertical="center" wrapText="1" shrinkToFit="1"/>
    </xf>
    <xf numFmtId="0" fontId="13" fillId="3" borderId="83" xfId="0" applyFont="1" applyFill="1" applyBorder="1"/>
    <xf numFmtId="0" fontId="12" fillId="0" borderId="18" xfId="0" applyFont="1" applyBorder="1" applyAlignment="1">
      <alignment vertical="center" wrapText="1"/>
    </xf>
    <xf numFmtId="0" fontId="13" fillId="0" borderId="83" xfId="0" applyFont="1" applyBorder="1" applyAlignment="1">
      <alignment vertical="center" wrapText="1" shrinkToFit="1"/>
    </xf>
    <xf numFmtId="0" fontId="115" fillId="0" borderId="98" xfId="5" applyFont="1" applyBorder="1" applyAlignment="1">
      <alignment vertical="center" wrapText="1" shrinkToFit="1"/>
    </xf>
    <xf numFmtId="4" fontId="129" fillId="2" borderId="83" xfId="5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horizontal="center" vertical="center" wrapText="1" shrinkToFit="1"/>
    </xf>
    <xf numFmtId="44" fontId="6" fillId="0" borderId="0" xfId="55" applyFont="1" applyFill="1" applyAlignment="1">
      <alignment horizontal="center" vertical="center"/>
    </xf>
    <xf numFmtId="44" fontId="5" fillId="0" borderId="0" xfId="55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shrinkToFit="1"/>
    </xf>
    <xf numFmtId="0" fontId="13" fillId="0" borderId="83" xfId="0" applyFont="1" applyBorder="1" applyAlignment="1">
      <alignment wrapText="1"/>
    </xf>
    <xf numFmtId="0" fontId="13" fillId="0" borderId="83" xfId="0" applyFont="1" applyBorder="1" applyAlignment="1">
      <alignment horizontal="center" wrapText="1"/>
    </xf>
    <xf numFmtId="0" fontId="65" fillId="0" borderId="0" xfId="0" applyFont="1" applyAlignment="1">
      <alignment vertical="center" wrapText="1" shrinkToFit="1"/>
    </xf>
    <xf numFmtId="0" fontId="65" fillId="0" borderId="0" xfId="0" applyFont="1" applyAlignment="1">
      <alignment horizontal="center" vertical="center" wrapText="1" shrinkToFit="1"/>
    </xf>
    <xf numFmtId="44" fontId="65" fillId="0" borderId="0" xfId="55" applyFont="1" applyFill="1" applyAlignment="1">
      <alignment horizontal="center" vertical="center"/>
    </xf>
    <xf numFmtId="44" fontId="15" fillId="0" borderId="0" xfId="55" applyFont="1" applyFill="1" applyAlignment="1">
      <alignment horizontal="center" vertical="center"/>
    </xf>
    <xf numFmtId="0" fontId="6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 shrinkToFit="1"/>
    </xf>
    <xf numFmtId="4" fontId="7" fillId="3" borderId="83" xfId="55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11" fillId="0" borderId="85" xfId="55" applyFont="1" applyFill="1" applyBorder="1" applyAlignment="1">
      <alignment horizontal="left" vertical="center" wrapText="1"/>
    </xf>
    <xf numFmtId="44" fontId="12" fillId="0" borderId="83" xfId="55" applyFont="1" applyFill="1" applyBorder="1" applyAlignment="1">
      <alignment horizontal="left" vertical="center" wrapText="1"/>
    </xf>
    <xf numFmtId="44" fontId="13" fillId="0" borderId="2" xfId="55" applyFont="1" applyFill="1" applyBorder="1" applyAlignment="1">
      <alignment horizontal="center" vertical="center" wrapText="1"/>
    </xf>
    <xf numFmtId="44" fontId="11" fillId="0" borderId="83" xfId="55" applyFont="1" applyFill="1" applyBorder="1" applyAlignment="1">
      <alignment horizontal="center" vertical="center" wrapText="1"/>
    </xf>
    <xf numFmtId="44" fontId="118" fillId="0" borderId="83" xfId="55" applyFont="1" applyFill="1" applyBorder="1" applyAlignment="1">
      <alignment horizontal="left" vertical="center" wrapText="1"/>
    </xf>
    <xf numFmtId="44" fontId="115" fillId="0" borderId="2" xfId="55" applyFont="1" applyFill="1" applyBorder="1" applyAlignment="1">
      <alignment horizontal="center" vertical="center" wrapText="1"/>
    </xf>
    <xf numFmtId="44" fontId="119" fillId="0" borderId="83" xfId="55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66" fontId="115" fillId="0" borderId="2" xfId="0" applyNumberFormat="1" applyFont="1" applyBorder="1" applyAlignment="1">
      <alignment horizontal="center" vertical="center" wrapText="1"/>
    </xf>
    <xf numFmtId="0" fontId="116" fillId="0" borderId="2" xfId="0" applyFont="1" applyBorder="1" applyAlignment="1">
      <alignment horizontal="center" vertical="center" wrapText="1"/>
    </xf>
    <xf numFmtId="0" fontId="13" fillId="3" borderId="83" xfId="55" applyNumberFormat="1" applyFont="1" applyFill="1" applyBorder="1" applyAlignment="1">
      <alignment horizontal="center" vertical="center" wrapText="1"/>
    </xf>
    <xf numFmtId="0" fontId="115" fillId="3" borderId="83" xfId="5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3" borderId="0" xfId="0" applyFont="1" applyFill="1" applyAlignment="1">
      <alignment horizontal="center" vertical="center" wrapText="1" shrinkToFit="1"/>
    </xf>
    <xf numFmtId="44" fontId="6" fillId="3" borderId="0" xfId="55" applyFont="1" applyFill="1" applyAlignment="1">
      <alignment horizontal="center" vertical="center"/>
    </xf>
    <xf numFmtId="44" fontId="5" fillId="3" borderId="0" xfId="55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vertical="center" wrapText="1" shrinkToFit="1"/>
    </xf>
    <xf numFmtId="0" fontId="9" fillId="3" borderId="0" xfId="0" applyFont="1" applyFill="1" applyAlignment="1">
      <alignment vertical="center" wrapText="1"/>
    </xf>
    <xf numFmtId="0" fontId="7" fillId="93" borderId="18" xfId="0" applyFont="1" applyFill="1" applyBorder="1" applyAlignment="1">
      <alignment horizontal="left" vertical="center"/>
    </xf>
    <xf numFmtId="0" fontId="11" fillId="93" borderId="83" xfId="0" applyFont="1" applyFill="1" applyBorder="1" applyAlignment="1">
      <alignment horizontal="center" vertical="center"/>
    </xf>
    <xf numFmtId="0" fontId="115" fillId="93" borderId="83" xfId="0" applyFont="1" applyFill="1" applyBorder="1" applyAlignment="1">
      <alignment vertical="center" wrapText="1" shrinkToFit="1"/>
    </xf>
    <xf numFmtId="0" fontId="120" fillId="94" borderId="81" xfId="0" applyFont="1" applyFill="1" applyBorder="1" applyAlignment="1">
      <alignment horizontal="center" vertical="center" wrapText="1"/>
    </xf>
    <xf numFmtId="0" fontId="120" fillId="95" borderId="81" xfId="0" applyFont="1" applyFill="1" applyBorder="1" applyAlignment="1">
      <alignment horizontal="center" vertical="center" wrapText="1"/>
    </xf>
    <xf numFmtId="0" fontId="121" fillId="94" borderId="81" xfId="0" applyFont="1" applyFill="1" applyBorder="1" applyAlignment="1">
      <alignment horizontal="center" vertical="center" wrapText="1"/>
    </xf>
    <xf numFmtId="1" fontId="122" fillId="95" borderId="81" xfId="55" applyNumberFormat="1" applyFont="1" applyFill="1" applyBorder="1" applyAlignment="1">
      <alignment horizontal="center" vertical="center" wrapText="1"/>
    </xf>
    <xf numFmtId="173" fontId="123" fillId="95" borderId="81" xfId="0" applyNumberFormat="1" applyFont="1" applyFill="1" applyBorder="1" applyAlignment="1">
      <alignment horizontal="center" vertical="center" wrapText="1"/>
    </xf>
    <xf numFmtId="1" fontId="117" fillId="93" borderId="86" xfId="55" applyNumberFormat="1" applyFont="1" applyFill="1" applyBorder="1" applyAlignment="1">
      <alignment horizontal="center" vertical="center" wrapText="1"/>
    </xf>
    <xf numFmtId="1" fontId="117" fillId="93" borderId="83" xfId="55" applyNumberFormat="1" applyFont="1" applyFill="1" applyBorder="1" applyAlignment="1">
      <alignment horizontal="center" vertical="center" wrapText="1"/>
    </xf>
    <xf numFmtId="1" fontId="117" fillId="93" borderId="83" xfId="55" applyNumberFormat="1" applyFont="1" applyFill="1" applyBorder="1" applyAlignment="1">
      <alignment horizontal="left" vertical="center" wrapText="1"/>
    </xf>
    <xf numFmtId="44" fontId="118" fillId="93" borderId="83" xfId="55" applyFont="1" applyFill="1" applyBorder="1" applyAlignment="1">
      <alignment horizontal="left" vertical="center" wrapText="1"/>
    </xf>
    <xf numFmtId="0" fontId="12" fillId="93" borderId="2" xfId="0" applyFont="1" applyFill="1" applyBorder="1" applyAlignment="1">
      <alignment horizontal="center" vertical="center" wrapText="1"/>
    </xf>
    <xf numFmtId="166" fontId="12" fillId="93" borderId="2" xfId="0" applyNumberFormat="1" applyFont="1" applyFill="1" applyBorder="1" applyAlignment="1">
      <alignment horizontal="center" vertical="center" wrapText="1"/>
    </xf>
    <xf numFmtId="10" fontId="118" fillId="93" borderId="83" xfId="0" applyNumberFormat="1" applyFont="1" applyFill="1" applyBorder="1" applyAlignment="1">
      <alignment horizontal="center" vertical="center" wrapText="1"/>
    </xf>
    <xf numFmtId="166" fontId="118" fillId="93" borderId="83" xfId="0" applyNumberFormat="1" applyFont="1" applyFill="1" applyBorder="1" applyAlignment="1">
      <alignment horizontal="center" vertical="center" wrapText="1"/>
    </xf>
    <xf numFmtId="166" fontId="118" fillId="93" borderId="84" xfId="0" applyNumberFormat="1" applyFont="1" applyFill="1" applyBorder="1" applyAlignment="1">
      <alignment horizontal="center" vertical="center" wrapText="1"/>
    </xf>
    <xf numFmtId="0" fontId="117" fillId="93" borderId="83" xfId="0" applyFont="1" applyFill="1" applyBorder="1" applyAlignment="1">
      <alignment horizontal="center" vertical="center" wrapText="1"/>
    </xf>
    <xf numFmtId="0" fontId="11" fillId="93" borderId="18" xfId="0" applyFont="1" applyFill="1" applyBorder="1" applyAlignment="1">
      <alignment vertical="center" wrapText="1" shrinkToFit="1"/>
    </xf>
    <xf numFmtId="0" fontId="101" fillId="94" borderId="81" xfId="0" applyFont="1" applyFill="1" applyBorder="1" applyAlignment="1">
      <alignment horizontal="center" vertical="center" wrapText="1"/>
    </xf>
    <xf numFmtId="0" fontId="102" fillId="94" borderId="81" xfId="0" applyFont="1" applyFill="1" applyBorder="1" applyAlignment="1">
      <alignment horizontal="center" vertical="center" wrapText="1"/>
    </xf>
    <xf numFmtId="1" fontId="102" fillId="95" borderId="81" xfId="0" applyNumberFormat="1" applyFont="1" applyFill="1" applyBorder="1" applyAlignment="1">
      <alignment horizontal="center" vertical="center" wrapText="1"/>
    </xf>
    <xf numFmtId="173" fontId="45" fillId="95" borderId="81" xfId="0" applyNumberFormat="1" applyFont="1" applyFill="1" applyBorder="1" applyAlignment="1">
      <alignment horizontal="center" vertical="center" wrapText="1"/>
    </xf>
    <xf numFmtId="1" fontId="14" fillId="93" borderId="2" xfId="55" applyNumberFormat="1" applyFont="1" applyFill="1" applyBorder="1" applyAlignment="1">
      <alignment horizontal="center" vertical="center" wrapText="1"/>
    </xf>
    <xf numFmtId="1" fontId="110" fillId="93" borderId="85" xfId="55" applyNumberFormat="1" applyFont="1" applyFill="1" applyBorder="1" applyAlignment="1">
      <alignment horizontal="center" vertical="center" wrapText="1"/>
    </xf>
    <xf numFmtId="1" fontId="14" fillId="93" borderId="2" xfId="55" applyNumberFormat="1" applyFont="1" applyFill="1" applyBorder="1" applyAlignment="1">
      <alignment horizontal="left" vertical="center" wrapText="1"/>
    </xf>
    <xf numFmtId="0" fontId="12" fillId="93" borderId="2" xfId="0" applyFont="1" applyFill="1" applyBorder="1" applyAlignment="1">
      <alignment horizontal="left" vertical="center" wrapText="1"/>
    </xf>
    <xf numFmtId="10" fontId="12" fillId="93" borderId="2" xfId="0" applyNumberFormat="1" applyFont="1" applyFill="1" applyBorder="1" applyAlignment="1">
      <alignment horizontal="center" vertical="center" wrapText="1"/>
    </xf>
    <xf numFmtId="0" fontId="14" fillId="93" borderId="14" xfId="0" applyFont="1" applyFill="1" applyBorder="1" applyAlignment="1">
      <alignment horizontal="center" vertical="center" wrapText="1"/>
    </xf>
    <xf numFmtId="0" fontId="13" fillId="93" borderId="17" xfId="0" applyFont="1" applyFill="1" applyBorder="1" applyAlignment="1">
      <alignment horizontal="center" vertical="center" wrapText="1"/>
    </xf>
    <xf numFmtId="0" fontId="33" fillId="93" borderId="83" xfId="0" applyFont="1" applyFill="1" applyBorder="1" applyAlignment="1">
      <alignment horizontal="left" vertical="center" wrapText="1"/>
    </xf>
    <xf numFmtId="0" fontId="13" fillId="93" borderId="2" xfId="0" applyFont="1" applyFill="1" applyBorder="1" applyAlignment="1">
      <alignment horizontal="center" vertical="center" wrapText="1"/>
    </xf>
    <xf numFmtId="0" fontId="38" fillId="93" borderId="85" xfId="0" applyFont="1" applyFill="1" applyBorder="1" applyAlignment="1">
      <alignment horizontal="center" vertical="center" wrapText="1"/>
    </xf>
    <xf numFmtId="1" fontId="14" fillId="93" borderId="85" xfId="55" applyNumberFormat="1" applyFont="1" applyFill="1" applyBorder="1" applyAlignment="1">
      <alignment horizontal="center" vertical="center" wrapText="1"/>
    </xf>
    <xf numFmtId="0" fontId="41" fillId="93" borderId="85" xfId="0" applyFont="1" applyFill="1" applyBorder="1" applyAlignment="1">
      <alignment horizontal="center" vertical="center" wrapText="1"/>
    </xf>
    <xf numFmtId="0" fontId="14" fillId="93" borderId="85" xfId="0" applyFont="1" applyFill="1" applyBorder="1" applyAlignment="1">
      <alignment horizontal="center" vertical="center" wrapText="1"/>
    </xf>
    <xf numFmtId="10" fontId="12" fillId="93" borderId="85" xfId="0" applyNumberFormat="1" applyFont="1" applyFill="1" applyBorder="1" applyAlignment="1">
      <alignment horizontal="center" vertical="center" wrapText="1"/>
    </xf>
    <xf numFmtId="0" fontId="38" fillId="93" borderId="83" xfId="0" applyFont="1" applyFill="1" applyBorder="1"/>
    <xf numFmtId="0" fontId="13" fillId="93" borderId="85" xfId="0" applyFont="1" applyFill="1" applyBorder="1" applyAlignment="1">
      <alignment vertical="center" wrapText="1" shrinkToFit="1"/>
    </xf>
    <xf numFmtId="0" fontId="13" fillId="93" borderId="85" xfId="0" applyFont="1" applyFill="1" applyBorder="1" applyAlignment="1">
      <alignment horizontal="center" vertical="center" wrapText="1"/>
    </xf>
    <xf numFmtId="0" fontId="13" fillId="93" borderId="90" xfId="0" applyFont="1" applyFill="1" applyBorder="1" applyAlignment="1">
      <alignment horizontal="center" vertical="center" wrapText="1"/>
    </xf>
    <xf numFmtId="4" fontId="41" fillId="93" borderId="85" xfId="0" applyNumberFormat="1" applyFont="1" applyFill="1" applyBorder="1" applyAlignment="1">
      <alignment horizontal="center" vertical="center" wrapText="1"/>
    </xf>
    <xf numFmtId="1" fontId="14" fillId="93" borderId="85" xfId="55" applyNumberFormat="1" applyFont="1" applyFill="1" applyBorder="1" applyAlignment="1">
      <alignment horizontal="left" vertical="center" wrapText="1"/>
    </xf>
    <xf numFmtId="44" fontId="12" fillId="93" borderId="85" xfId="55" applyFont="1" applyFill="1" applyBorder="1" applyAlignment="1">
      <alignment horizontal="left" vertical="center" wrapText="1"/>
    </xf>
    <xf numFmtId="44" fontId="12" fillId="93" borderId="86" xfId="55" applyFont="1" applyFill="1" applyBorder="1" applyAlignment="1">
      <alignment horizontal="left" vertical="center" wrapText="1"/>
    </xf>
    <xf numFmtId="44" fontId="11" fillId="93" borderId="86" xfId="55" applyFont="1" applyFill="1" applyBorder="1" applyAlignment="1">
      <alignment horizontal="center" vertical="center" wrapText="1"/>
    </xf>
    <xf numFmtId="166" fontId="12" fillId="93" borderId="86" xfId="0" applyNumberFormat="1" applyFont="1" applyFill="1" applyBorder="1" applyAlignment="1">
      <alignment horizontal="center" vertical="center" wrapText="1"/>
    </xf>
    <xf numFmtId="166" fontId="14" fillId="93" borderId="85" xfId="0" applyNumberFormat="1" applyFont="1" applyFill="1" applyBorder="1" applyAlignment="1">
      <alignment horizontal="center" vertical="center" wrapText="1"/>
    </xf>
    <xf numFmtId="166" fontId="12" fillId="93" borderId="85" xfId="0" applyNumberFormat="1" applyFont="1" applyFill="1" applyBorder="1" applyAlignment="1">
      <alignment horizontal="center" vertical="center" wrapText="1"/>
    </xf>
    <xf numFmtId="0" fontId="14" fillId="93" borderId="90" xfId="0" applyFont="1" applyFill="1" applyBorder="1" applyAlignment="1">
      <alignment horizontal="center" vertical="center" wrapText="1"/>
    </xf>
    <xf numFmtId="0" fontId="13" fillId="93" borderId="18" xfId="0" applyFont="1" applyFill="1" applyBorder="1" applyAlignment="1">
      <alignment vertical="center" wrapText="1"/>
    </xf>
    <xf numFmtId="0" fontId="38" fillId="93" borderId="83" xfId="0" applyFont="1" applyFill="1" applyBorder="1" applyAlignment="1">
      <alignment horizontal="center" vertical="center" wrapText="1"/>
    </xf>
    <xf numFmtId="0" fontId="13" fillId="93" borderId="83" xfId="0" applyFont="1" applyFill="1" applyBorder="1" applyAlignment="1">
      <alignment vertical="center" wrapText="1" shrinkToFit="1"/>
    </xf>
    <xf numFmtId="0" fontId="13" fillId="93" borderId="83" xfId="0" applyFont="1" applyFill="1" applyBorder="1" applyAlignment="1">
      <alignment horizontal="center" vertical="center" wrapText="1"/>
    </xf>
    <xf numFmtId="0" fontId="13" fillId="93" borderId="84" xfId="0" applyFont="1" applyFill="1" applyBorder="1" applyAlignment="1">
      <alignment horizontal="center" vertical="center" wrapText="1"/>
    </xf>
    <xf numFmtId="1" fontId="14" fillId="93" borderId="83" xfId="55" applyNumberFormat="1" applyFont="1" applyFill="1" applyBorder="1" applyAlignment="1">
      <alignment horizontal="center" vertical="center" wrapText="1"/>
    </xf>
    <xf numFmtId="1" fontId="14" fillId="93" borderId="86" xfId="55" applyNumberFormat="1" applyFont="1" applyFill="1" applyBorder="1" applyAlignment="1">
      <alignment horizontal="center" vertical="center" wrapText="1"/>
    </xf>
    <xf numFmtId="1" fontId="14" fillId="93" borderId="83" xfId="55" applyNumberFormat="1" applyFont="1" applyFill="1" applyBorder="1" applyAlignment="1">
      <alignment horizontal="left" vertical="center" wrapText="1"/>
    </xf>
    <xf numFmtId="10" fontId="12" fillId="93" borderId="83" xfId="0" applyNumberFormat="1" applyFont="1" applyFill="1" applyBorder="1" applyAlignment="1">
      <alignment horizontal="center" vertical="center" wrapText="1"/>
    </xf>
    <xf numFmtId="166" fontId="12" fillId="93" borderId="83" xfId="0" applyNumberFormat="1" applyFont="1" applyFill="1" applyBorder="1" applyAlignment="1">
      <alignment horizontal="center" vertical="center" wrapText="1"/>
    </xf>
    <xf numFmtId="0" fontId="38" fillId="93" borderId="0" xfId="0" applyFont="1" applyFill="1"/>
    <xf numFmtId="0" fontId="13" fillId="93" borderId="0" xfId="0" applyFont="1" applyFill="1" applyAlignment="1">
      <alignment horizontal="center"/>
    </xf>
    <xf numFmtId="0" fontId="13" fillId="93" borderId="83" xfId="0" applyFont="1" applyFill="1" applyBorder="1" applyAlignment="1">
      <alignment horizontal="center"/>
    </xf>
    <xf numFmtId="0" fontId="15" fillId="93" borderId="0" xfId="0" applyFont="1" applyFill="1" applyAlignment="1">
      <alignment horizontal="center"/>
    </xf>
    <xf numFmtId="0" fontId="41" fillId="93" borderId="0" xfId="0" applyFont="1" applyFill="1"/>
    <xf numFmtId="0" fontId="13" fillId="93" borderId="0" xfId="0" applyFont="1" applyFill="1"/>
    <xf numFmtId="0" fontId="13" fillId="93" borderId="0" xfId="0" applyFont="1" applyFill="1" applyAlignment="1">
      <alignment wrapText="1"/>
    </xf>
    <xf numFmtId="0" fontId="38" fillId="93" borderId="2" xfId="0" applyFont="1" applyFill="1" applyBorder="1" applyAlignment="1">
      <alignment horizontal="center" vertical="center" wrapText="1"/>
    </xf>
    <xf numFmtId="0" fontId="38" fillId="93" borderId="18" xfId="0" applyFont="1" applyFill="1" applyBorder="1" applyAlignment="1">
      <alignment horizontal="center" vertical="center" wrapText="1"/>
    </xf>
    <xf numFmtId="44" fontId="7" fillId="93" borderId="2" xfId="55" applyFont="1" applyFill="1" applyBorder="1" applyAlignment="1">
      <alignment horizontal="center" vertical="center" wrapText="1"/>
    </xf>
    <xf numFmtId="0" fontId="38" fillId="93" borderId="14" xfId="0" applyFont="1" applyFill="1" applyBorder="1" applyAlignment="1">
      <alignment horizontal="center" vertical="center" wrapText="1"/>
    </xf>
    <xf numFmtId="1" fontId="38" fillId="93" borderId="85" xfId="55" applyNumberFormat="1" applyFont="1" applyFill="1" applyBorder="1" applyAlignment="1">
      <alignment horizontal="center" vertical="center" wrapText="1"/>
    </xf>
    <xf numFmtId="4" fontId="7" fillId="93" borderId="86" xfId="55" applyNumberFormat="1" applyFont="1" applyFill="1" applyBorder="1" applyAlignment="1">
      <alignment horizontal="center" vertical="center" wrapText="1"/>
    </xf>
    <xf numFmtId="44" fontId="14" fillId="93" borderId="2" xfId="55" applyFont="1" applyFill="1" applyBorder="1" applyAlignment="1">
      <alignment horizontal="center" vertical="center" wrapText="1"/>
    </xf>
    <xf numFmtId="166" fontId="14" fillId="93" borderId="14" xfId="0" applyNumberFormat="1" applyFont="1" applyFill="1" applyBorder="1" applyAlignment="1">
      <alignment horizontal="center" vertical="center" wrapText="1"/>
    </xf>
    <xf numFmtId="0" fontId="13" fillId="93" borderId="82" xfId="0" applyFont="1" applyFill="1" applyBorder="1" applyAlignment="1">
      <alignment horizontal="center" vertical="center" wrapText="1"/>
    </xf>
    <xf numFmtId="44" fontId="7" fillId="93" borderId="82" xfId="55" applyFont="1" applyFill="1" applyBorder="1" applyAlignment="1">
      <alignment horizontal="center" vertical="center" wrapText="1"/>
    </xf>
    <xf numFmtId="1" fontId="12" fillId="93" borderId="85" xfId="55" applyNumberFormat="1" applyFont="1" applyFill="1" applyBorder="1" applyAlignment="1">
      <alignment horizontal="center" vertical="center" wrapText="1"/>
    </xf>
    <xf numFmtId="4" fontId="7" fillId="93" borderId="85" xfId="55" applyNumberFormat="1" applyFont="1" applyFill="1" applyBorder="1" applyAlignment="1">
      <alignment horizontal="center" vertical="center" wrapText="1"/>
    </xf>
    <xf numFmtId="1" fontId="117" fillId="93" borderId="85" xfId="55" applyNumberFormat="1" applyFont="1" applyFill="1" applyBorder="1" applyAlignment="1">
      <alignment horizontal="center" vertical="center" wrapText="1"/>
    </xf>
    <xf numFmtId="1" fontId="117" fillId="93" borderId="85" xfId="55" applyNumberFormat="1" applyFont="1" applyFill="1" applyBorder="1" applyAlignment="1">
      <alignment horizontal="left" vertical="center" wrapText="1"/>
    </xf>
    <xf numFmtId="44" fontId="118" fillId="93" borderId="85" xfId="55" applyFont="1" applyFill="1" applyBorder="1" applyAlignment="1">
      <alignment horizontal="left" vertical="center" wrapText="1"/>
    </xf>
    <xf numFmtId="44" fontId="119" fillId="93" borderId="85" xfId="55" applyFont="1" applyFill="1" applyBorder="1" applyAlignment="1">
      <alignment horizontal="center" vertical="center" wrapText="1"/>
    </xf>
    <xf numFmtId="166" fontId="118" fillId="93" borderId="85" xfId="0" applyNumberFormat="1" applyFont="1" applyFill="1" applyBorder="1" applyAlignment="1">
      <alignment horizontal="center" vertical="center" wrapText="1"/>
    </xf>
    <xf numFmtId="10" fontId="118" fillId="93" borderId="85" xfId="0" applyNumberFormat="1" applyFont="1" applyFill="1" applyBorder="1" applyAlignment="1">
      <alignment horizontal="center" vertical="center" wrapText="1"/>
    </xf>
    <xf numFmtId="0" fontId="117" fillId="93" borderId="90" xfId="0" applyFont="1" applyFill="1" applyBorder="1" applyAlignment="1">
      <alignment horizontal="center" vertical="center" wrapText="1"/>
    </xf>
    <xf numFmtId="44" fontId="11" fillId="93" borderId="85" xfId="55" applyFont="1" applyFill="1" applyBorder="1" applyAlignment="1">
      <alignment horizontal="center" vertical="center" wrapText="1"/>
    </xf>
    <xf numFmtId="0" fontId="43" fillId="3" borderId="83" xfId="0" applyFont="1" applyFill="1" applyBorder="1" applyAlignment="1">
      <alignment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0" borderId="0" xfId="0" applyFont="1" applyAlignment="1">
      <alignment horizontal="left" vertical="center"/>
    </xf>
    <xf numFmtId="0" fontId="41" fillId="2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3" xfId="0" applyFont="1" applyFill="1" applyBorder="1" applyAlignment="1">
      <alignment horizontal="center" vertical="center" wrapText="1"/>
    </xf>
    <xf numFmtId="0" fontId="45" fillId="30" borderId="83" xfId="0" applyFont="1" applyFill="1" applyBorder="1" applyAlignment="1">
      <alignment horizontal="center" vertical="center" wrapText="1"/>
    </xf>
    <xf numFmtId="166" fontId="36" fillId="0" borderId="83" xfId="0" applyNumberFormat="1" applyFont="1" applyBorder="1" applyAlignment="1">
      <alignment horizontal="center" vertical="center" wrapText="1"/>
    </xf>
    <xf numFmtId="1" fontId="36" fillId="0" borderId="83" xfId="0" applyNumberFormat="1" applyFont="1" applyBorder="1" applyAlignment="1">
      <alignment horizontal="center" vertical="center" wrapText="1"/>
    </xf>
    <xf numFmtId="0" fontId="43" fillId="3" borderId="83" xfId="0" applyFont="1" applyFill="1" applyBorder="1" applyAlignment="1">
      <alignment vertical="center"/>
    </xf>
    <xf numFmtId="166" fontId="36" fillId="3" borderId="83" xfId="0" applyNumberFormat="1" applyFont="1" applyFill="1" applyBorder="1" applyAlignment="1">
      <alignment horizontal="center" vertical="center" wrapText="1"/>
    </xf>
    <xf numFmtId="1" fontId="36" fillId="3" borderId="83" xfId="0" applyNumberFormat="1" applyFont="1" applyFill="1" applyBorder="1" applyAlignment="1">
      <alignment horizontal="center" vertical="center" wrapText="1"/>
    </xf>
    <xf numFmtId="0" fontId="0" fillId="3" borderId="83" xfId="0" applyFill="1" applyBorder="1" applyAlignment="1">
      <alignment vertical="center" wrapText="1"/>
    </xf>
    <xf numFmtId="0" fontId="43" fillId="91" borderId="83" xfId="0" applyFont="1" applyFill="1" applyBorder="1" applyAlignment="1">
      <alignment vertical="center" wrapText="1"/>
    </xf>
    <xf numFmtId="166" fontId="36" fillId="91" borderId="83" xfId="0" applyNumberFormat="1" applyFont="1" applyFill="1" applyBorder="1" applyAlignment="1">
      <alignment horizontal="center" vertical="center" wrapText="1"/>
    </xf>
    <xf numFmtId="1" fontId="36" fillId="91" borderId="83" xfId="0" applyNumberFormat="1" applyFont="1" applyFill="1" applyBorder="1" applyAlignment="1">
      <alignment horizontal="center" vertical="center" wrapText="1"/>
    </xf>
    <xf numFmtId="0" fontId="10" fillId="27" borderId="83" xfId="0" applyFont="1" applyFill="1" applyBorder="1" applyAlignment="1">
      <alignment horizontal="center" vertical="center"/>
    </xf>
    <xf numFmtId="166" fontId="10" fillId="27" borderId="83" xfId="0" applyNumberFormat="1" applyFont="1" applyFill="1" applyBorder="1" applyAlignment="1">
      <alignment horizontal="center" vertical="center"/>
    </xf>
    <xf numFmtId="1" fontId="10" fillId="27" borderId="83" xfId="0" applyNumberFormat="1" applyFont="1" applyFill="1" applyBorder="1" applyAlignment="1">
      <alignment horizontal="center" vertical="center"/>
    </xf>
  </cellXfs>
  <cellStyles count="119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00000000-0005-0000-0000-00005C000000}"/>
    <cellStyle name="Calculation 2 2 10 2 2" xfId="9504" xr:uid="{B4B300F5-A9D7-4795-8108-9AC38CB85F1A}"/>
    <cellStyle name="Calculation 2 2 10 3" xfId="6606" xr:uid="{FB16D1FB-453B-4C4E-B1F3-7AACA2C84530}"/>
    <cellStyle name="Calculation 2 2 11" xfId="2188" xr:uid="{00000000-0005-0000-0000-00005D000000}"/>
    <cellStyle name="Calculation 2 2 11 2" xfId="5087" xr:uid="{00000000-0005-0000-0000-00005E000000}"/>
    <cellStyle name="Calculation 2 2 11 2 2" xfId="10884" xr:uid="{9984AC7C-10CC-45AA-B80C-DAFFCF41C564}"/>
    <cellStyle name="Calculation 2 2 11 3" xfId="7986" xr:uid="{A51AAA73-CFA8-477D-8F32-1680E215EA11}"/>
    <cellStyle name="Calculation 2 2 12" xfId="3404" xr:uid="{00000000-0005-0000-0000-00005F000000}"/>
    <cellStyle name="Calculation 2 2 12 2" xfId="9201" xr:uid="{CBF43B25-008E-48B2-BD09-BCF3B72F2DA1}"/>
    <cellStyle name="Calculation 2 2 13" xfId="6303" xr:uid="{E9941920-14FE-4BA1-B14D-64DB463D5962}"/>
    <cellStyle name="Calculation 2 2 2" xfId="692" xr:uid="{00000000-0005-0000-0000-000060000000}"/>
    <cellStyle name="Calculation 2 2 2 10" xfId="6495" xr:uid="{DAF4D76A-7CE1-4B63-AABF-BD640A3718A0}"/>
    <cellStyle name="Calculation 2 2 2 2" xfId="1696" xr:uid="{00000000-0005-0000-0000-000061000000}"/>
    <cellStyle name="Calculation 2 2 2 2 2" xfId="2701" xr:uid="{00000000-0005-0000-0000-000062000000}"/>
    <cellStyle name="Calculation 2 2 2 2 2 2" xfId="5600" xr:uid="{00000000-0005-0000-0000-000063000000}"/>
    <cellStyle name="Calculation 2 2 2 2 2 2 2" xfId="11397" xr:uid="{D0C03B1A-3BE5-4242-88EE-ABAA3648321E}"/>
    <cellStyle name="Calculation 2 2 2 2 2 3" xfId="8499" xr:uid="{4D738877-D84B-4099-A9AF-1C1D29917C9C}"/>
    <cellStyle name="Calculation 2 2 2 2 3" xfId="2654" xr:uid="{00000000-0005-0000-0000-000064000000}"/>
    <cellStyle name="Calculation 2 2 2 2 3 2" xfId="5553" xr:uid="{00000000-0005-0000-0000-000065000000}"/>
    <cellStyle name="Calculation 2 2 2 2 3 2 2" xfId="11350" xr:uid="{B3E9561C-E1DB-4251-AEEA-6C9902EF3DC8}"/>
    <cellStyle name="Calculation 2 2 2 2 3 3" xfId="8452" xr:uid="{AEDAF269-631B-4066-8934-CB0898C575E5}"/>
    <cellStyle name="Calculation 2 2 2 2 4" xfId="2595" xr:uid="{00000000-0005-0000-0000-000066000000}"/>
    <cellStyle name="Calculation 2 2 2 2 4 2" xfId="5494" xr:uid="{00000000-0005-0000-0000-000067000000}"/>
    <cellStyle name="Calculation 2 2 2 2 4 2 2" xfId="11291" xr:uid="{E802BC78-AD8F-4C7A-8129-752F2EAC29B6}"/>
    <cellStyle name="Calculation 2 2 2 2 4 3" xfId="8393" xr:uid="{120C16E0-9B8D-49AA-B93F-66E7699B3160}"/>
    <cellStyle name="Calculation 2 2 2 2 5" xfId="3029" xr:uid="{00000000-0005-0000-0000-000068000000}"/>
    <cellStyle name="Calculation 2 2 2 2 5 2" xfId="5928" xr:uid="{00000000-0005-0000-0000-000069000000}"/>
    <cellStyle name="Calculation 2 2 2 2 5 2 2" xfId="11725" xr:uid="{89C1DBC3-5D0E-4845-9E46-4618A3E010BA}"/>
    <cellStyle name="Calculation 2 2 2 2 5 3" xfId="8827" xr:uid="{24234987-6FD6-4AC1-8036-8BC06F290242}"/>
    <cellStyle name="Calculation 2 2 2 2 6" xfId="1106" xr:uid="{00000000-0005-0000-0000-00006A000000}"/>
    <cellStyle name="Calculation 2 2 2 2 6 2" xfId="4009" xr:uid="{00000000-0005-0000-0000-00006B000000}"/>
    <cellStyle name="Calculation 2 2 2 2 6 2 2" xfId="9806" xr:uid="{C93146F6-9C3B-4333-B067-102FE4DC56D1}"/>
    <cellStyle name="Calculation 2 2 2 2 6 3" xfId="6908" xr:uid="{D8EA9DF6-40AE-4100-A963-CAE7A6BC62E2}"/>
    <cellStyle name="Calculation 2 2 2 2 7" xfId="841" xr:uid="{00000000-0005-0000-0000-00006C000000}"/>
    <cellStyle name="Calculation 2 2 2 2 7 2" xfId="3744" xr:uid="{00000000-0005-0000-0000-00006D000000}"/>
    <cellStyle name="Calculation 2 2 2 2 7 2 2" xfId="9541" xr:uid="{F48F82B6-D0E3-41B9-8A2B-94052B5E5130}"/>
    <cellStyle name="Calculation 2 2 2 2 7 3" xfId="6643" xr:uid="{8C0B9418-D8CB-4C81-AE33-5637F610946D}"/>
    <cellStyle name="Calculation 2 2 2 2 8" xfId="4599" xr:uid="{00000000-0005-0000-0000-00006E000000}"/>
    <cellStyle name="Calculation 2 2 2 2 8 2" xfId="10396" xr:uid="{61612719-25BF-4516-BA43-E7728F258D8F}"/>
    <cellStyle name="Calculation 2 2 2 2 9" xfId="7498" xr:uid="{BA1B1D44-0E3E-43D4-B6BE-34FC9CD85796}"/>
    <cellStyle name="Calculation 2 2 2 3" xfId="2140" xr:uid="{00000000-0005-0000-0000-00006F000000}"/>
    <cellStyle name="Calculation 2 2 2 3 2" xfId="2744" xr:uid="{00000000-0005-0000-0000-000070000000}"/>
    <cellStyle name="Calculation 2 2 2 3 2 2" xfId="5643" xr:uid="{00000000-0005-0000-0000-000071000000}"/>
    <cellStyle name="Calculation 2 2 2 3 2 2 2" xfId="11440" xr:uid="{B1C6F43C-1BD5-4846-80B4-DE827541709B}"/>
    <cellStyle name="Calculation 2 2 2 3 2 3" xfId="8542" xr:uid="{5B9E1A4F-CEBD-4656-92BA-909B0D96FC16}"/>
    <cellStyle name="Calculation 2 2 2 3 3" xfId="2854" xr:uid="{00000000-0005-0000-0000-000072000000}"/>
    <cellStyle name="Calculation 2 2 2 3 3 2" xfId="5753" xr:uid="{00000000-0005-0000-0000-000073000000}"/>
    <cellStyle name="Calculation 2 2 2 3 3 2 2" xfId="11550" xr:uid="{C341761E-D979-4B29-BF53-E29BA76450AC}"/>
    <cellStyle name="Calculation 2 2 2 3 3 3" xfId="8652" xr:uid="{CE903F1B-F418-495B-9FE3-B4ECC31E80D5}"/>
    <cellStyle name="Calculation 2 2 2 3 4" xfId="2958" xr:uid="{00000000-0005-0000-0000-000074000000}"/>
    <cellStyle name="Calculation 2 2 2 3 4 2" xfId="5857" xr:uid="{00000000-0005-0000-0000-000075000000}"/>
    <cellStyle name="Calculation 2 2 2 3 4 2 2" xfId="11654" xr:uid="{FF86E49A-8BA9-42AA-B3C3-D22B9B51A2CA}"/>
    <cellStyle name="Calculation 2 2 2 3 4 3" xfId="8756" xr:uid="{CE0AC4A7-7727-4A0F-B58D-187B4E2CFF1B}"/>
    <cellStyle name="Calculation 2 2 2 3 5" xfId="3081" xr:uid="{00000000-0005-0000-0000-000076000000}"/>
    <cellStyle name="Calculation 2 2 2 3 5 2" xfId="5980" xr:uid="{00000000-0005-0000-0000-000077000000}"/>
    <cellStyle name="Calculation 2 2 2 3 5 2 2" xfId="11777" xr:uid="{4BC6BD6E-1024-43E8-B09E-0BBE354C118F}"/>
    <cellStyle name="Calculation 2 2 2 3 5 3" xfId="8879" xr:uid="{67BCBCC4-5307-479A-B7B4-2C7AE84F0A1E}"/>
    <cellStyle name="Calculation 2 2 2 3 6" xfId="3033" xr:uid="{00000000-0005-0000-0000-000078000000}"/>
    <cellStyle name="Calculation 2 2 2 3 6 2" xfId="5932" xr:uid="{00000000-0005-0000-0000-000079000000}"/>
    <cellStyle name="Calculation 2 2 2 3 6 2 2" xfId="11729" xr:uid="{4B4FA611-D36C-4CAE-B9AD-19D101CF8227}"/>
    <cellStyle name="Calculation 2 2 2 3 6 3" xfId="8831" xr:uid="{73E684E7-A50B-456B-897A-01BBAFE27B12}"/>
    <cellStyle name="Calculation 2 2 2 3 7" xfId="3230" xr:uid="{00000000-0005-0000-0000-00007A000000}"/>
    <cellStyle name="Calculation 2 2 2 3 7 2" xfId="6129" xr:uid="{00000000-0005-0000-0000-00007B000000}"/>
    <cellStyle name="Calculation 2 2 2 3 7 2 2" xfId="11926" xr:uid="{4E5B02BD-D244-41AD-B1C7-F31AFB3D11D1}"/>
    <cellStyle name="Calculation 2 2 2 3 7 3" xfId="9028" xr:uid="{6B8435DC-A111-40BE-B48C-59E66BD361B6}"/>
    <cellStyle name="Calculation 2 2 2 3 8" xfId="5039" xr:uid="{00000000-0005-0000-0000-00007C000000}"/>
    <cellStyle name="Calculation 2 2 2 3 8 2" xfId="10836" xr:uid="{A7CAE32A-60D8-4CD5-93CA-1DAB4D3B1CCC}"/>
    <cellStyle name="Calculation 2 2 2 3 9" xfId="7938" xr:uid="{49803A06-5035-4664-BE16-47DD7DF0C66F}"/>
    <cellStyle name="Calculation 2 2 2 4" xfId="1324" xr:uid="{00000000-0005-0000-0000-00007D000000}"/>
    <cellStyle name="Calculation 2 2 2 4 2" xfId="1065" xr:uid="{00000000-0005-0000-0000-00007E000000}"/>
    <cellStyle name="Calculation 2 2 2 4 2 2" xfId="3968" xr:uid="{00000000-0005-0000-0000-00007F000000}"/>
    <cellStyle name="Calculation 2 2 2 4 2 2 2" xfId="9765" xr:uid="{F8832459-3A6E-42FD-AC20-80D3539BFF11}"/>
    <cellStyle name="Calculation 2 2 2 4 2 3" xfId="6867" xr:uid="{BC347763-910F-4C01-B4BE-96553B19C5F0}"/>
    <cellStyle name="Calculation 2 2 2 4 3" xfId="2402" xr:uid="{00000000-0005-0000-0000-000080000000}"/>
    <cellStyle name="Calculation 2 2 2 4 3 2" xfId="5301" xr:uid="{00000000-0005-0000-0000-000081000000}"/>
    <cellStyle name="Calculation 2 2 2 4 3 2 2" xfId="11098" xr:uid="{438A4C29-B73B-4C19-9779-846F2C150D4B}"/>
    <cellStyle name="Calculation 2 2 2 4 3 3" xfId="8200" xr:uid="{BCAAEC30-9980-4519-8672-1536A3E02585}"/>
    <cellStyle name="Calculation 2 2 2 4 4" xfId="2233" xr:uid="{00000000-0005-0000-0000-000082000000}"/>
    <cellStyle name="Calculation 2 2 2 4 4 2" xfId="5132" xr:uid="{00000000-0005-0000-0000-000083000000}"/>
    <cellStyle name="Calculation 2 2 2 4 4 2 2" xfId="10929" xr:uid="{BFC48178-2E6D-406C-B7B4-C72282E72250}"/>
    <cellStyle name="Calculation 2 2 2 4 4 3" xfId="8031" xr:uid="{5CAA9327-9861-4B91-9530-9E8B3D1CDB6B}"/>
    <cellStyle name="Calculation 2 2 2 4 5" xfId="2908" xr:uid="{00000000-0005-0000-0000-000084000000}"/>
    <cellStyle name="Calculation 2 2 2 4 5 2" xfId="5807" xr:uid="{00000000-0005-0000-0000-000085000000}"/>
    <cellStyle name="Calculation 2 2 2 4 5 2 2" xfId="11604" xr:uid="{896166F3-4159-4E02-B69A-7B1B2950C176}"/>
    <cellStyle name="Calculation 2 2 2 4 5 3" xfId="8706" xr:uid="{DABB4EA4-8EDE-4996-97D4-DAB3359BEAC3}"/>
    <cellStyle name="Calculation 2 2 2 4 6" xfId="3025" xr:uid="{00000000-0005-0000-0000-000086000000}"/>
    <cellStyle name="Calculation 2 2 2 4 6 2" xfId="5924" xr:uid="{00000000-0005-0000-0000-000087000000}"/>
    <cellStyle name="Calculation 2 2 2 4 6 2 2" xfId="11721" xr:uid="{EA35AB70-A9C3-4499-B250-484BC3E9ED27}"/>
    <cellStyle name="Calculation 2 2 2 4 6 3" xfId="8823" xr:uid="{198F81D0-CA22-46AE-A9C1-C674A8B734A0}"/>
    <cellStyle name="Calculation 2 2 2 4 7" xfId="3011" xr:uid="{00000000-0005-0000-0000-000088000000}"/>
    <cellStyle name="Calculation 2 2 2 4 7 2" xfId="5910" xr:uid="{00000000-0005-0000-0000-000089000000}"/>
    <cellStyle name="Calculation 2 2 2 4 7 2 2" xfId="11707" xr:uid="{36ECE08F-9C80-42A1-B0D7-83B092D7B9ED}"/>
    <cellStyle name="Calculation 2 2 2 4 7 3" xfId="8809" xr:uid="{0DADB868-501F-46A3-B229-616B784DDBA3}"/>
    <cellStyle name="Calculation 2 2 2 4 8" xfId="4227" xr:uid="{00000000-0005-0000-0000-00008A000000}"/>
    <cellStyle name="Calculation 2 2 2 4 8 2" xfId="10024" xr:uid="{6C1C189C-68E4-4C5E-A46E-6CB1132AA577}"/>
    <cellStyle name="Calculation 2 2 2 4 9" xfId="7126" xr:uid="{C4388832-437B-4CF0-A9DE-2F811C5F8919}"/>
    <cellStyle name="Calculation 2 2 2 5" xfId="1263" xr:uid="{00000000-0005-0000-0000-00008B000000}"/>
    <cellStyle name="Calculation 2 2 2 5 2" xfId="4166" xr:uid="{00000000-0005-0000-0000-00008C000000}"/>
    <cellStyle name="Calculation 2 2 2 5 2 2" xfId="9963" xr:uid="{19EC028E-8222-4196-AEE7-9E06FD1C7523}"/>
    <cellStyle name="Calculation 2 2 2 5 3" xfId="7065" xr:uid="{42E49BCC-DCDC-4B08-B9D7-4A58027565C1}"/>
    <cellStyle name="Calculation 2 2 2 6" xfId="2330" xr:uid="{00000000-0005-0000-0000-00008D000000}"/>
    <cellStyle name="Calculation 2 2 2 6 2" xfId="5229" xr:uid="{00000000-0005-0000-0000-00008E000000}"/>
    <cellStyle name="Calculation 2 2 2 6 2 2" xfId="11026" xr:uid="{EA7580CA-CA81-4FEC-AC86-2D31304E657B}"/>
    <cellStyle name="Calculation 2 2 2 6 3" xfId="8128" xr:uid="{F2AFF799-61C1-4B38-A276-FFE2C9055043}"/>
    <cellStyle name="Calculation 2 2 2 7" xfId="2288" xr:uid="{00000000-0005-0000-0000-00008F000000}"/>
    <cellStyle name="Calculation 2 2 2 7 2" xfId="5187" xr:uid="{00000000-0005-0000-0000-000090000000}"/>
    <cellStyle name="Calculation 2 2 2 7 2 2" xfId="10984" xr:uid="{1EB984AF-CA85-4B3A-94E6-6268AE117625}"/>
    <cellStyle name="Calculation 2 2 2 7 3" xfId="8086" xr:uid="{40916240-935F-418D-9330-9D491E7BF6F0}"/>
    <cellStyle name="Calculation 2 2 2 8" xfId="2999" xr:uid="{00000000-0005-0000-0000-000091000000}"/>
    <cellStyle name="Calculation 2 2 2 8 2" xfId="5898" xr:uid="{00000000-0005-0000-0000-000092000000}"/>
    <cellStyle name="Calculation 2 2 2 8 2 2" xfId="11695" xr:uid="{CBC89FC7-D9C1-4710-B1C6-4471E6BC2B0F}"/>
    <cellStyle name="Calculation 2 2 2 8 3" xfId="8797" xr:uid="{7D2F1762-F05D-4F9C-A61D-C8854C7BEC27}"/>
    <cellStyle name="Calculation 2 2 2 9" xfId="3596" xr:uid="{00000000-0005-0000-0000-000093000000}"/>
    <cellStyle name="Calculation 2 2 2 9 2" xfId="9393" xr:uid="{61897384-8C40-4C68-BA98-2C943DDA03EE}"/>
    <cellStyle name="Calculation 2 2 3" xfId="1483" xr:uid="{00000000-0005-0000-0000-000094000000}"/>
    <cellStyle name="Calculation 2 2 3 2" xfId="2345" xr:uid="{00000000-0005-0000-0000-000095000000}"/>
    <cellStyle name="Calculation 2 2 3 2 2" xfId="5244" xr:uid="{00000000-0005-0000-0000-000096000000}"/>
    <cellStyle name="Calculation 2 2 3 2 2 2" xfId="11041" xr:uid="{42E2DFBC-7545-4FD2-A8AA-F623F7763244}"/>
    <cellStyle name="Calculation 2 2 3 2 3" xfId="8143" xr:uid="{213FECC2-D988-4AA1-B757-AC1D1E158878}"/>
    <cellStyle name="Calculation 2 2 3 3" xfId="2483" xr:uid="{00000000-0005-0000-0000-000097000000}"/>
    <cellStyle name="Calculation 2 2 3 3 2" xfId="5382" xr:uid="{00000000-0005-0000-0000-000098000000}"/>
    <cellStyle name="Calculation 2 2 3 3 2 2" xfId="11179" xr:uid="{B0FE0E03-EB4B-4D8B-AF9E-C4FD2E290E7D}"/>
    <cellStyle name="Calculation 2 2 3 3 3" xfId="8281" xr:uid="{8254C5FC-F1B7-4A8A-A2AA-C15056FF104B}"/>
    <cellStyle name="Calculation 2 2 3 4" xfId="2578" xr:uid="{00000000-0005-0000-0000-000099000000}"/>
    <cellStyle name="Calculation 2 2 3 4 2" xfId="5477" xr:uid="{00000000-0005-0000-0000-00009A000000}"/>
    <cellStyle name="Calculation 2 2 3 4 2 2" xfId="11274" xr:uid="{B5EE3EEB-4E2E-4AD8-AD18-EF486F6B4AAF}"/>
    <cellStyle name="Calculation 2 2 3 4 3" xfId="8376" xr:uid="{406E74DD-C389-47E5-99F2-794C0E514113}"/>
    <cellStyle name="Calculation 2 2 3 5" xfId="2351" xr:uid="{00000000-0005-0000-0000-00009B000000}"/>
    <cellStyle name="Calculation 2 2 3 5 2" xfId="5250" xr:uid="{00000000-0005-0000-0000-00009C000000}"/>
    <cellStyle name="Calculation 2 2 3 5 2 2" xfId="11047" xr:uid="{60DE42CD-616F-4A57-9773-E9B57DECA3D6}"/>
    <cellStyle name="Calculation 2 2 3 5 3" xfId="8149" xr:uid="{6AEB280D-EBFC-4225-951A-B138A887E0FC}"/>
    <cellStyle name="Calculation 2 2 3 6" xfId="2207" xr:uid="{00000000-0005-0000-0000-00009D000000}"/>
    <cellStyle name="Calculation 2 2 3 6 2" xfId="5106" xr:uid="{00000000-0005-0000-0000-00009E000000}"/>
    <cellStyle name="Calculation 2 2 3 6 2 2" xfId="10903" xr:uid="{6D2CC910-D12A-4D2F-A674-310E260E0DB4}"/>
    <cellStyle name="Calculation 2 2 3 6 3" xfId="8005" xr:uid="{490712F4-48B0-426E-9930-0FB38E4F36D6}"/>
    <cellStyle name="Calculation 2 2 3 7" xfId="1077" xr:uid="{00000000-0005-0000-0000-00009F000000}"/>
    <cellStyle name="Calculation 2 2 3 7 2" xfId="3980" xr:uid="{00000000-0005-0000-0000-0000A0000000}"/>
    <cellStyle name="Calculation 2 2 3 7 2 2" xfId="9777" xr:uid="{B0F8C5FA-3046-4BBF-AF6B-CD29C1EC53B7}"/>
    <cellStyle name="Calculation 2 2 3 7 3" xfId="6879" xr:uid="{7A100D1C-BE9D-4D41-A06E-C9EC293CB450}"/>
    <cellStyle name="Calculation 2 2 3 8" xfId="4386" xr:uid="{00000000-0005-0000-0000-0000A1000000}"/>
    <cellStyle name="Calculation 2 2 3 8 2" xfId="10183" xr:uid="{8F787B26-68F0-4C5A-A4AC-08D8F56934FC}"/>
    <cellStyle name="Calculation 2 2 3 9" xfId="7285" xr:uid="{6B5D8D6A-0435-4524-8693-AE8A52751849}"/>
    <cellStyle name="Calculation 2 2 4" xfId="1327" xr:uid="{00000000-0005-0000-0000-0000A2000000}"/>
    <cellStyle name="Calculation 2 2 4 2" xfId="2484" xr:uid="{00000000-0005-0000-0000-0000A3000000}"/>
    <cellStyle name="Calculation 2 2 4 2 2" xfId="5383" xr:uid="{00000000-0005-0000-0000-0000A4000000}"/>
    <cellStyle name="Calculation 2 2 4 2 2 2" xfId="11180" xr:uid="{0F07BEEE-29D4-474C-AA1E-B30FA4548E03}"/>
    <cellStyle name="Calculation 2 2 4 2 3" xfId="8282" xr:uid="{E46EED43-5453-4C45-B8D1-788ACAC738E2}"/>
    <cellStyle name="Calculation 2 2 4 3" xfId="2686" xr:uid="{00000000-0005-0000-0000-0000A5000000}"/>
    <cellStyle name="Calculation 2 2 4 3 2" xfId="5585" xr:uid="{00000000-0005-0000-0000-0000A6000000}"/>
    <cellStyle name="Calculation 2 2 4 3 2 2" xfId="11382" xr:uid="{A1E60E0B-7ED3-429E-A481-39B55FFBCCBE}"/>
    <cellStyle name="Calculation 2 2 4 3 3" xfId="8484" xr:uid="{903B4759-AD9B-4CBA-BD50-B75FFD1D58D8}"/>
    <cellStyle name="Calculation 2 2 4 4" xfId="2538" xr:uid="{00000000-0005-0000-0000-0000A7000000}"/>
    <cellStyle name="Calculation 2 2 4 4 2" xfId="5437" xr:uid="{00000000-0005-0000-0000-0000A8000000}"/>
    <cellStyle name="Calculation 2 2 4 4 2 2" xfId="11234" xr:uid="{501F5D9D-B4E1-433A-BE3C-78A56CB5574A}"/>
    <cellStyle name="Calculation 2 2 4 4 3" xfId="8336" xr:uid="{A681A2A4-0419-4B3D-9315-0B62133A36B3}"/>
    <cellStyle name="Calculation 2 2 4 5" xfId="2588" xr:uid="{00000000-0005-0000-0000-0000A9000000}"/>
    <cellStyle name="Calculation 2 2 4 5 2" xfId="5487" xr:uid="{00000000-0005-0000-0000-0000AA000000}"/>
    <cellStyle name="Calculation 2 2 4 5 2 2" xfId="11284" xr:uid="{3DDE642A-53D7-4508-BE03-9EB10AA6E91E}"/>
    <cellStyle name="Calculation 2 2 4 5 3" xfId="8386" xr:uid="{2BDF41BF-FB85-4A09-B5D0-396A60C0E9A3}"/>
    <cellStyle name="Calculation 2 2 4 6" xfId="3130" xr:uid="{00000000-0005-0000-0000-0000AB000000}"/>
    <cellStyle name="Calculation 2 2 4 6 2" xfId="6029" xr:uid="{00000000-0005-0000-0000-0000AC000000}"/>
    <cellStyle name="Calculation 2 2 4 6 2 2" xfId="11826" xr:uid="{53647322-F8E2-4062-8E45-696E15DF5B83}"/>
    <cellStyle name="Calculation 2 2 4 6 3" xfId="8928" xr:uid="{2F3E674B-1D49-4108-ABAF-20CC68FC867A}"/>
    <cellStyle name="Calculation 2 2 4 7" xfId="3120" xr:uid="{00000000-0005-0000-0000-0000AD000000}"/>
    <cellStyle name="Calculation 2 2 4 7 2" xfId="6019" xr:uid="{00000000-0005-0000-0000-0000AE000000}"/>
    <cellStyle name="Calculation 2 2 4 7 2 2" xfId="11816" xr:uid="{8EEC8170-976E-4409-87A7-AD6A4527182C}"/>
    <cellStyle name="Calculation 2 2 4 7 3" xfId="8918" xr:uid="{44C7997D-14A7-4F4C-9036-06CC7CCBBB67}"/>
    <cellStyle name="Calculation 2 2 4 8" xfId="4230" xr:uid="{00000000-0005-0000-0000-0000AF000000}"/>
    <cellStyle name="Calculation 2 2 4 8 2" xfId="10027" xr:uid="{68525D1F-9337-4386-8525-4D7CDE020A0F}"/>
    <cellStyle name="Calculation 2 2 4 9" xfId="7129" xr:uid="{766BC7E5-27E0-406A-BAF0-A7318955D816}"/>
    <cellStyle name="Calculation 2 2 5" xfId="2160" xr:uid="{00000000-0005-0000-0000-0000B0000000}"/>
    <cellStyle name="Calculation 2 2 5 2" xfId="2764" xr:uid="{00000000-0005-0000-0000-0000B1000000}"/>
    <cellStyle name="Calculation 2 2 5 2 2" xfId="5663" xr:uid="{00000000-0005-0000-0000-0000B2000000}"/>
    <cellStyle name="Calculation 2 2 5 2 2 2" xfId="11460" xr:uid="{D3531263-BCB5-40EC-B795-ECBAFD5DF1D2}"/>
    <cellStyle name="Calculation 2 2 5 2 3" xfId="8562" xr:uid="{5E2600FD-54F9-49F6-8A51-71D38522AF73}"/>
    <cellStyle name="Calculation 2 2 5 3" xfId="2874" xr:uid="{00000000-0005-0000-0000-0000B3000000}"/>
    <cellStyle name="Calculation 2 2 5 3 2" xfId="5773" xr:uid="{00000000-0005-0000-0000-0000B4000000}"/>
    <cellStyle name="Calculation 2 2 5 3 2 2" xfId="11570" xr:uid="{75B948F3-DF9D-4115-A50C-49C9764654FD}"/>
    <cellStyle name="Calculation 2 2 5 3 3" xfId="8672" xr:uid="{B2455442-F736-4FC6-BD39-D78895460177}"/>
    <cellStyle name="Calculation 2 2 5 4" xfId="2978" xr:uid="{00000000-0005-0000-0000-0000B5000000}"/>
    <cellStyle name="Calculation 2 2 5 4 2" xfId="5877" xr:uid="{00000000-0005-0000-0000-0000B6000000}"/>
    <cellStyle name="Calculation 2 2 5 4 2 2" xfId="11674" xr:uid="{AE6F6167-11F0-4CB8-A191-BCDDBD8B3461}"/>
    <cellStyle name="Calculation 2 2 5 4 3" xfId="8776" xr:uid="{6976DE5D-1BED-413D-99E2-73027286078A}"/>
    <cellStyle name="Calculation 2 2 5 5" xfId="3101" xr:uid="{00000000-0005-0000-0000-0000B7000000}"/>
    <cellStyle name="Calculation 2 2 5 5 2" xfId="6000" xr:uid="{00000000-0005-0000-0000-0000B8000000}"/>
    <cellStyle name="Calculation 2 2 5 5 2 2" xfId="11797" xr:uid="{357A1404-E599-418B-83CB-9EA17865D4BA}"/>
    <cellStyle name="Calculation 2 2 5 5 3" xfId="8899" xr:uid="{87F75263-8213-438B-B9E4-7FADBA3FDBC7}"/>
    <cellStyle name="Calculation 2 2 5 6" xfId="3173" xr:uid="{00000000-0005-0000-0000-0000B9000000}"/>
    <cellStyle name="Calculation 2 2 5 6 2" xfId="6072" xr:uid="{00000000-0005-0000-0000-0000BA000000}"/>
    <cellStyle name="Calculation 2 2 5 6 2 2" xfId="11869" xr:uid="{C19B78C2-1A31-4FD4-BE88-69E8B78988B9}"/>
    <cellStyle name="Calculation 2 2 5 6 3" xfId="8971" xr:uid="{4D540ED1-0D85-43A0-86F9-D62DD9C07E18}"/>
    <cellStyle name="Calculation 2 2 5 7" xfId="3250" xr:uid="{00000000-0005-0000-0000-0000BB000000}"/>
    <cellStyle name="Calculation 2 2 5 7 2" xfId="6149" xr:uid="{00000000-0005-0000-0000-0000BC000000}"/>
    <cellStyle name="Calculation 2 2 5 7 2 2" xfId="11946" xr:uid="{7992003D-0B04-40DA-9DA7-DB318DF2B335}"/>
    <cellStyle name="Calculation 2 2 5 7 3" xfId="9048" xr:uid="{11CCD01D-07D5-4572-937F-AF48C87A6AE5}"/>
    <cellStyle name="Calculation 2 2 5 8" xfId="5059" xr:uid="{00000000-0005-0000-0000-0000BD000000}"/>
    <cellStyle name="Calculation 2 2 5 8 2" xfId="10856" xr:uid="{2B6647F8-1012-45D3-A734-797834F5E457}"/>
    <cellStyle name="Calculation 2 2 5 9" xfId="7958" xr:uid="{91C6DCC2-CB78-4006-8549-0C8E5F016C77}"/>
    <cellStyle name="Calculation 2 2 6" xfId="2159" xr:uid="{00000000-0005-0000-0000-0000BE000000}"/>
    <cellStyle name="Calculation 2 2 6 2" xfId="2763" xr:uid="{00000000-0005-0000-0000-0000BF000000}"/>
    <cellStyle name="Calculation 2 2 6 2 2" xfId="5662" xr:uid="{00000000-0005-0000-0000-0000C0000000}"/>
    <cellStyle name="Calculation 2 2 6 2 2 2" xfId="11459" xr:uid="{9BE6F4D2-CECD-4084-9336-100A87DC3F1B}"/>
    <cellStyle name="Calculation 2 2 6 2 3" xfId="8561" xr:uid="{BDE7E0EC-F853-47B2-8458-EA0A403BA0D3}"/>
    <cellStyle name="Calculation 2 2 6 3" xfId="2873" xr:uid="{00000000-0005-0000-0000-0000C1000000}"/>
    <cellStyle name="Calculation 2 2 6 3 2" xfId="5772" xr:uid="{00000000-0005-0000-0000-0000C2000000}"/>
    <cellStyle name="Calculation 2 2 6 3 2 2" xfId="11569" xr:uid="{A94BF8F3-ED99-4AE7-993E-B3336C8FBC3E}"/>
    <cellStyle name="Calculation 2 2 6 3 3" xfId="8671" xr:uid="{4EBB261D-C619-42C5-B7A5-0128079881F2}"/>
    <cellStyle name="Calculation 2 2 6 4" xfId="2977" xr:uid="{00000000-0005-0000-0000-0000C3000000}"/>
    <cellStyle name="Calculation 2 2 6 4 2" xfId="5876" xr:uid="{00000000-0005-0000-0000-0000C4000000}"/>
    <cellStyle name="Calculation 2 2 6 4 2 2" xfId="11673" xr:uid="{1971D479-4E0E-41FA-A911-71911A1658F2}"/>
    <cellStyle name="Calculation 2 2 6 4 3" xfId="8775" xr:uid="{50E8283F-0D72-49E7-B106-D8719C1C4FEE}"/>
    <cellStyle name="Calculation 2 2 6 5" xfId="3100" xr:uid="{00000000-0005-0000-0000-0000C5000000}"/>
    <cellStyle name="Calculation 2 2 6 5 2" xfId="5999" xr:uid="{00000000-0005-0000-0000-0000C6000000}"/>
    <cellStyle name="Calculation 2 2 6 5 2 2" xfId="11796" xr:uid="{BF89A7B2-B7CC-4A52-9097-F86AA43361E7}"/>
    <cellStyle name="Calculation 2 2 6 5 3" xfId="8898" xr:uid="{87D4A10B-B6D3-42D0-BA4E-6DC38B45AA74}"/>
    <cellStyle name="Calculation 2 2 6 6" xfId="3172" xr:uid="{00000000-0005-0000-0000-0000C7000000}"/>
    <cellStyle name="Calculation 2 2 6 6 2" xfId="6071" xr:uid="{00000000-0005-0000-0000-0000C8000000}"/>
    <cellStyle name="Calculation 2 2 6 6 2 2" xfId="11868" xr:uid="{A10906CF-1B95-43E7-89F4-9E1AF95A90CA}"/>
    <cellStyle name="Calculation 2 2 6 6 3" xfId="8970" xr:uid="{F5424987-62CA-4A91-9204-8ACC246046AC}"/>
    <cellStyle name="Calculation 2 2 6 7" xfId="3249" xr:uid="{00000000-0005-0000-0000-0000C9000000}"/>
    <cellStyle name="Calculation 2 2 6 7 2" xfId="6148" xr:uid="{00000000-0005-0000-0000-0000CA000000}"/>
    <cellStyle name="Calculation 2 2 6 7 2 2" xfId="11945" xr:uid="{F5F8CE80-B9E9-4AC0-B8EA-700AC2A91826}"/>
    <cellStyle name="Calculation 2 2 6 7 3" xfId="9047" xr:uid="{E6FDE2EB-9949-4840-8ABC-1FE69298629C}"/>
    <cellStyle name="Calculation 2 2 6 8" xfId="5058" xr:uid="{00000000-0005-0000-0000-0000CB000000}"/>
    <cellStyle name="Calculation 2 2 6 8 2" xfId="10855" xr:uid="{3E7E715F-EAE9-4502-9E87-D9C22F2E7A6F}"/>
    <cellStyle name="Calculation 2 2 6 9" xfId="7957" xr:uid="{C2140535-E77F-4D17-9679-CD0974377249}"/>
    <cellStyle name="Calculation 2 2 7" xfId="972" xr:uid="{00000000-0005-0000-0000-0000CC000000}"/>
    <cellStyle name="Calculation 2 2 7 2" xfId="3875" xr:uid="{00000000-0005-0000-0000-0000CD000000}"/>
    <cellStyle name="Calculation 2 2 7 2 2" xfId="9672" xr:uid="{DC8A3EE7-0446-4D1A-A344-E46FB42ADE90}"/>
    <cellStyle name="Calculation 2 2 7 3" xfId="6774" xr:uid="{681F4993-BD4E-4094-AC17-2C2B9757F43D}"/>
    <cellStyle name="Calculation 2 2 8" xfId="1050" xr:uid="{00000000-0005-0000-0000-0000CE000000}"/>
    <cellStyle name="Calculation 2 2 8 2" xfId="3953" xr:uid="{00000000-0005-0000-0000-0000CF000000}"/>
    <cellStyle name="Calculation 2 2 8 2 2" xfId="9750" xr:uid="{4864748F-8B98-4D9E-908F-79803A2BAFD9}"/>
    <cellStyle name="Calculation 2 2 8 3" xfId="6852" xr:uid="{AAE1E75C-9C76-4195-A38C-2A1AEF4E890C}"/>
    <cellStyle name="Calculation 2 2 9" xfId="2229" xr:uid="{00000000-0005-0000-0000-0000D0000000}"/>
    <cellStyle name="Calculation 2 2 9 2" xfId="5128" xr:uid="{00000000-0005-0000-0000-0000D1000000}"/>
    <cellStyle name="Calculation 2 2 9 2 2" xfId="10925" xr:uid="{AB3C74FD-AFC0-4581-8B08-F1CE7DE67CD0}"/>
    <cellStyle name="Calculation 2 2 9 3" xfId="8027" xr:uid="{E2137F78-1A5B-4635-B390-890FA6565EF7}"/>
    <cellStyle name="Calculation 2 3" xfId="403" xr:uid="{00000000-0005-0000-0000-0000D2000000}"/>
    <cellStyle name="Calculation 2 4" xfId="1390" xr:uid="{00000000-0005-0000-0000-0000D3000000}"/>
    <cellStyle name="Calculation 2 4 2" xfId="2596" xr:uid="{00000000-0005-0000-0000-0000D4000000}"/>
    <cellStyle name="Calculation 2 4 2 2" xfId="5495" xr:uid="{00000000-0005-0000-0000-0000D5000000}"/>
    <cellStyle name="Calculation 2 4 2 2 2" xfId="11292" xr:uid="{E6003797-FCFD-4450-8DB4-8FB900409825}"/>
    <cellStyle name="Calculation 2 4 2 3" xfId="8394" xr:uid="{1A5A654D-6EB1-494D-9A0E-CC021BFA577A}"/>
    <cellStyle name="Calculation 2 4 3" xfId="2449" xr:uid="{00000000-0005-0000-0000-0000D6000000}"/>
    <cellStyle name="Calculation 2 4 3 2" xfId="5348" xr:uid="{00000000-0005-0000-0000-0000D7000000}"/>
    <cellStyle name="Calculation 2 4 3 2 2" xfId="11145" xr:uid="{F0653B1A-31ED-4BE7-A671-7F612E14FF59}"/>
    <cellStyle name="Calculation 2 4 3 3" xfId="8247" xr:uid="{255A31D2-C52A-4A70-8C10-3E8810B97A2C}"/>
    <cellStyle name="Calculation 2 4 4" xfId="2648" xr:uid="{00000000-0005-0000-0000-0000D8000000}"/>
    <cellStyle name="Calculation 2 4 4 2" xfId="5547" xr:uid="{00000000-0005-0000-0000-0000D9000000}"/>
    <cellStyle name="Calculation 2 4 4 2 2" xfId="11344" xr:uid="{45EDF7B8-98E6-4F8C-BEED-97B1145DE3D1}"/>
    <cellStyle name="Calculation 2 4 4 3" xfId="8446" xr:uid="{F53A5370-C095-450B-B072-5A6B4F5BC30D}"/>
    <cellStyle name="Calculation 2 4 5" xfId="2557" xr:uid="{00000000-0005-0000-0000-0000DA000000}"/>
    <cellStyle name="Calculation 2 4 5 2" xfId="5456" xr:uid="{00000000-0005-0000-0000-0000DB000000}"/>
    <cellStyle name="Calculation 2 4 5 2 2" xfId="11253" xr:uid="{691C985F-1A09-4C18-BD85-DDA9CB1C8FC3}"/>
    <cellStyle name="Calculation 2 4 5 3" xfId="8355" xr:uid="{B9733FD0-76D1-49C8-BD82-926FABCEF172}"/>
    <cellStyle name="Calculation 2 4 6" xfId="2338" xr:uid="{00000000-0005-0000-0000-0000DC000000}"/>
    <cellStyle name="Calculation 2 4 6 2" xfId="5237" xr:uid="{00000000-0005-0000-0000-0000DD000000}"/>
    <cellStyle name="Calculation 2 4 6 2 2" xfId="11034" xr:uid="{020FDEEE-8F49-4E11-9813-EAEAA62674FF}"/>
    <cellStyle name="Calculation 2 4 6 3" xfId="8136" xr:uid="{6156A011-9983-4F7D-9A67-19C9B5870751}"/>
    <cellStyle name="Calculation 2 4 7" xfId="2786" xr:uid="{00000000-0005-0000-0000-0000DE000000}"/>
    <cellStyle name="Calculation 2 4 7 2" xfId="5685" xr:uid="{00000000-0005-0000-0000-0000DF000000}"/>
    <cellStyle name="Calculation 2 4 7 2 2" xfId="11482" xr:uid="{14B9D41C-77F9-4BF2-955C-251258D4F2E0}"/>
    <cellStyle name="Calculation 2 4 7 3" xfId="8584" xr:uid="{DCC60D4D-20AC-4A09-947E-A231AAD3BA22}"/>
    <cellStyle name="Calculation 2 4 8" xfId="4293" xr:uid="{00000000-0005-0000-0000-0000E0000000}"/>
    <cellStyle name="Calculation 2 4 8 2" xfId="10090" xr:uid="{EA8F1AC5-617F-42FB-A326-F9320F933E36}"/>
    <cellStyle name="Calculation 2 4 9" xfId="7192" xr:uid="{70178C2A-07F3-4840-B3D2-6A2A8A7D188E}"/>
    <cellStyle name="Calculation 2 5" xfId="877" xr:uid="{00000000-0005-0000-0000-0000E1000000}"/>
    <cellStyle name="Calculation 2 5 2" xfId="3780" xr:uid="{00000000-0005-0000-0000-0000E2000000}"/>
    <cellStyle name="Calculation 2 5 2 2" xfId="9577" xr:uid="{5843BA7D-4376-46F1-B905-6636BDA17D19}"/>
    <cellStyle name="Calculation 2 5 3" xfId="6679" xr:uid="{C9AC6078-22F6-4C5E-8B81-E05ECDE3BAB7}"/>
    <cellStyle name="Calculation 2 6" xfId="3311" xr:uid="{00000000-0005-0000-0000-0000E3000000}"/>
    <cellStyle name="Calculation 2 6 2" xfId="9108" xr:uid="{CDA3F7D3-9472-4219-A2EE-5D0F7246F6AE}"/>
    <cellStyle name="Calculation 2 7" xfId="6210" xr:uid="{8D2F2B34-A8F5-4791-9BA8-23422D86ACBD}"/>
    <cellStyle name="Calculation 3" xfId="266" xr:uid="{00000000-0005-0000-0000-0000E4000000}"/>
    <cellStyle name="Calculation 3 10" xfId="759" xr:uid="{00000000-0005-0000-0000-0000E5000000}"/>
    <cellStyle name="Calculation 3 10 2" xfId="3662" xr:uid="{00000000-0005-0000-0000-0000E6000000}"/>
    <cellStyle name="Calculation 3 10 2 2" xfId="9459" xr:uid="{89B22B50-BC39-4398-A0EF-B4E230640202}"/>
    <cellStyle name="Calculation 3 10 3" xfId="6561" xr:uid="{D8FEBAD3-37BD-4746-9938-68E6DF7ACFD2}"/>
    <cellStyle name="Calculation 3 11" xfId="1054" xr:uid="{00000000-0005-0000-0000-0000E7000000}"/>
    <cellStyle name="Calculation 3 11 2" xfId="3957" xr:uid="{00000000-0005-0000-0000-0000E8000000}"/>
    <cellStyle name="Calculation 3 11 2 2" xfId="9754" xr:uid="{C74650D7-9DB1-4DC0-AF52-53747E92B545}"/>
    <cellStyle name="Calculation 3 11 3" xfId="6856" xr:uid="{52FBC450-6A05-41BB-BBEB-1CD779CE9AEA}"/>
    <cellStyle name="Calculation 3 12" xfId="3375" xr:uid="{00000000-0005-0000-0000-0000E9000000}"/>
    <cellStyle name="Calculation 3 12 2" xfId="9172" xr:uid="{941E2A17-968E-4B86-9DF9-FB59A1C574E8}"/>
    <cellStyle name="Calculation 3 13" xfId="6274" xr:uid="{8E77EBF3-1248-4C68-AD65-21C559168DA9}"/>
    <cellStyle name="Calculation 3 2" xfId="663" xr:uid="{00000000-0005-0000-0000-0000EA000000}"/>
    <cellStyle name="Calculation 3 2 10" xfId="6466" xr:uid="{2B2ED391-5BA8-4652-B80D-432947673CDA}"/>
    <cellStyle name="Calculation 3 2 2" xfId="1667" xr:uid="{00000000-0005-0000-0000-0000EB000000}"/>
    <cellStyle name="Calculation 3 2 2 2" xfId="2700" xr:uid="{00000000-0005-0000-0000-0000EC000000}"/>
    <cellStyle name="Calculation 3 2 2 2 2" xfId="5599" xr:uid="{00000000-0005-0000-0000-0000ED000000}"/>
    <cellStyle name="Calculation 3 2 2 2 2 2" xfId="11396" xr:uid="{10DCAF55-E215-467B-88FC-F8C03D30527C}"/>
    <cellStyle name="Calculation 3 2 2 2 3" xfId="8498" xr:uid="{43A651BE-C216-45A8-9CD1-682BF7383C8A}"/>
    <cellStyle name="Calculation 3 2 2 3" xfId="2455" xr:uid="{00000000-0005-0000-0000-0000EE000000}"/>
    <cellStyle name="Calculation 3 2 2 3 2" xfId="5354" xr:uid="{00000000-0005-0000-0000-0000EF000000}"/>
    <cellStyle name="Calculation 3 2 2 3 2 2" xfId="11151" xr:uid="{47EA6E0C-0917-4DDF-98E6-21330CB5D1A7}"/>
    <cellStyle name="Calculation 3 2 2 3 3" xfId="8253" xr:uid="{BA64CB87-4A5F-47B4-8FA1-629509CC3A66}"/>
    <cellStyle name="Calculation 3 2 2 4" xfId="2685" xr:uid="{00000000-0005-0000-0000-0000F0000000}"/>
    <cellStyle name="Calculation 3 2 2 4 2" xfId="5584" xr:uid="{00000000-0005-0000-0000-0000F1000000}"/>
    <cellStyle name="Calculation 3 2 2 4 2 2" xfId="11381" xr:uid="{55AC2B87-96B6-4767-9641-682DA7FC60BD}"/>
    <cellStyle name="Calculation 3 2 2 4 3" xfId="8483" xr:uid="{509E6107-C678-4761-BB84-C1ACC94BDB3F}"/>
    <cellStyle name="Calculation 3 2 2 5" xfId="3028" xr:uid="{00000000-0005-0000-0000-0000F2000000}"/>
    <cellStyle name="Calculation 3 2 2 5 2" xfId="5927" xr:uid="{00000000-0005-0000-0000-0000F3000000}"/>
    <cellStyle name="Calculation 3 2 2 5 2 2" xfId="11724" xr:uid="{0C909EF7-6342-4CA3-86B7-D556651EF7E3}"/>
    <cellStyle name="Calculation 3 2 2 5 3" xfId="8826" xr:uid="{AA2D1A6D-7DFB-4787-BAD0-85561E2B46EE}"/>
    <cellStyle name="Calculation 3 2 2 6" xfId="3125" xr:uid="{00000000-0005-0000-0000-0000F4000000}"/>
    <cellStyle name="Calculation 3 2 2 6 2" xfId="6024" xr:uid="{00000000-0005-0000-0000-0000F5000000}"/>
    <cellStyle name="Calculation 3 2 2 6 2 2" xfId="11821" xr:uid="{D1E2FE93-9907-4DDB-8BBE-E257454C3D9C}"/>
    <cellStyle name="Calculation 3 2 2 6 3" xfId="8923" xr:uid="{CCBC46EA-C8D0-48F3-9EDF-531D97062113}"/>
    <cellStyle name="Calculation 3 2 2 7" xfId="848" xr:uid="{00000000-0005-0000-0000-0000F6000000}"/>
    <cellStyle name="Calculation 3 2 2 7 2" xfId="3751" xr:uid="{00000000-0005-0000-0000-0000F7000000}"/>
    <cellStyle name="Calculation 3 2 2 7 2 2" xfId="9548" xr:uid="{AAC03151-D011-4A7B-9E97-BD5247A33326}"/>
    <cellStyle name="Calculation 3 2 2 7 3" xfId="6650" xr:uid="{35EE0130-F102-4E42-AD0B-413AB950DC0B}"/>
    <cellStyle name="Calculation 3 2 2 8" xfId="4570" xr:uid="{00000000-0005-0000-0000-0000F8000000}"/>
    <cellStyle name="Calculation 3 2 2 8 2" xfId="10367" xr:uid="{BDA0C6FF-92AC-4B50-B43B-C34A31DAA1A7}"/>
    <cellStyle name="Calculation 3 2 2 9" xfId="7469" xr:uid="{3FD3A019-AB49-4635-964E-36301CCB218F}"/>
    <cellStyle name="Calculation 3 2 3" xfId="2134" xr:uid="{00000000-0005-0000-0000-0000F9000000}"/>
    <cellStyle name="Calculation 3 2 3 2" xfId="2738" xr:uid="{00000000-0005-0000-0000-0000FA000000}"/>
    <cellStyle name="Calculation 3 2 3 2 2" xfId="5637" xr:uid="{00000000-0005-0000-0000-0000FB000000}"/>
    <cellStyle name="Calculation 3 2 3 2 2 2" xfId="11434" xr:uid="{663738ED-7589-451C-9A13-E80AFFD872A3}"/>
    <cellStyle name="Calculation 3 2 3 2 3" xfId="8536" xr:uid="{24AACB20-BE50-485A-8742-2A0D92ECA5D6}"/>
    <cellStyle name="Calculation 3 2 3 3" xfId="2848" xr:uid="{00000000-0005-0000-0000-0000FC000000}"/>
    <cellStyle name="Calculation 3 2 3 3 2" xfId="5747" xr:uid="{00000000-0005-0000-0000-0000FD000000}"/>
    <cellStyle name="Calculation 3 2 3 3 2 2" xfId="11544" xr:uid="{210B4B67-06DF-40B9-8523-E5E1E3302BDE}"/>
    <cellStyle name="Calculation 3 2 3 3 3" xfId="8646" xr:uid="{5340DD11-0C14-47EE-A788-02D4B633965A}"/>
    <cellStyle name="Calculation 3 2 3 4" xfId="2952" xr:uid="{00000000-0005-0000-0000-0000FE000000}"/>
    <cellStyle name="Calculation 3 2 3 4 2" xfId="5851" xr:uid="{00000000-0005-0000-0000-0000FF000000}"/>
    <cellStyle name="Calculation 3 2 3 4 2 2" xfId="11648" xr:uid="{DE7947D9-76A8-4A80-891F-FD7FEFD69015}"/>
    <cellStyle name="Calculation 3 2 3 4 3" xfId="8750" xr:uid="{4D5BC7D0-C806-49C7-8307-9C24A9D17CF9}"/>
    <cellStyle name="Calculation 3 2 3 5" xfId="3075" xr:uid="{00000000-0005-0000-0000-000000010000}"/>
    <cellStyle name="Calculation 3 2 3 5 2" xfId="5974" xr:uid="{00000000-0005-0000-0000-000001010000}"/>
    <cellStyle name="Calculation 3 2 3 5 2 2" xfId="11771" xr:uid="{A471ACD8-50D7-4BA0-91B1-CC53F5A57775}"/>
    <cellStyle name="Calculation 3 2 3 5 3" xfId="8873" xr:uid="{66A4FAA2-2579-45C0-B178-8EB4741D0F98}"/>
    <cellStyle name="Calculation 3 2 3 6" xfId="3022" xr:uid="{00000000-0005-0000-0000-000002010000}"/>
    <cellStyle name="Calculation 3 2 3 6 2" xfId="5921" xr:uid="{00000000-0005-0000-0000-000003010000}"/>
    <cellStyle name="Calculation 3 2 3 6 2 2" xfId="11718" xr:uid="{98AF4E69-93F2-4B60-83B5-88474105209B}"/>
    <cellStyle name="Calculation 3 2 3 6 3" xfId="8820" xr:uid="{B07BB19A-043B-4225-9622-044315ED516F}"/>
    <cellStyle name="Calculation 3 2 3 7" xfId="3224" xr:uid="{00000000-0005-0000-0000-000004010000}"/>
    <cellStyle name="Calculation 3 2 3 7 2" xfId="6123" xr:uid="{00000000-0005-0000-0000-000005010000}"/>
    <cellStyle name="Calculation 3 2 3 7 2 2" xfId="11920" xr:uid="{F2E74097-F371-41A6-9677-49A5FC2EB213}"/>
    <cellStyle name="Calculation 3 2 3 7 3" xfId="9022" xr:uid="{EF10ED10-5824-4EA9-A3FE-802A71BFF6ED}"/>
    <cellStyle name="Calculation 3 2 3 8" xfId="5033" xr:uid="{00000000-0005-0000-0000-000006010000}"/>
    <cellStyle name="Calculation 3 2 3 8 2" xfId="10830" xr:uid="{F1AD000E-CF47-4129-A1E8-B22ADCFC5EBC}"/>
    <cellStyle name="Calculation 3 2 3 9" xfId="7932" xr:uid="{FA927F12-AD5F-4763-AC5C-846E6A222FD5}"/>
    <cellStyle name="Calculation 3 2 4" xfId="2145" xr:uid="{00000000-0005-0000-0000-000007010000}"/>
    <cellStyle name="Calculation 3 2 4 2" xfId="2749" xr:uid="{00000000-0005-0000-0000-000008010000}"/>
    <cellStyle name="Calculation 3 2 4 2 2" xfId="5648" xr:uid="{00000000-0005-0000-0000-000009010000}"/>
    <cellStyle name="Calculation 3 2 4 2 2 2" xfId="11445" xr:uid="{7B65F52C-5908-4AC2-9ECD-15191B8D3509}"/>
    <cellStyle name="Calculation 3 2 4 2 3" xfId="8547" xr:uid="{74CB6D43-5327-4BD3-90F3-854177351DB9}"/>
    <cellStyle name="Calculation 3 2 4 3" xfId="2859" xr:uid="{00000000-0005-0000-0000-00000A010000}"/>
    <cellStyle name="Calculation 3 2 4 3 2" xfId="5758" xr:uid="{00000000-0005-0000-0000-00000B010000}"/>
    <cellStyle name="Calculation 3 2 4 3 2 2" xfId="11555" xr:uid="{4B9E19A6-BA32-4E42-9622-27C0D02C831A}"/>
    <cellStyle name="Calculation 3 2 4 3 3" xfId="8657" xr:uid="{86672B54-5688-4FFF-9458-34BB24008C32}"/>
    <cellStyle name="Calculation 3 2 4 4" xfId="2963" xr:uid="{00000000-0005-0000-0000-00000C010000}"/>
    <cellStyle name="Calculation 3 2 4 4 2" xfId="5862" xr:uid="{00000000-0005-0000-0000-00000D010000}"/>
    <cellStyle name="Calculation 3 2 4 4 2 2" xfId="11659" xr:uid="{6C287976-0B30-4EC9-9AD7-B35993923699}"/>
    <cellStyle name="Calculation 3 2 4 4 3" xfId="8761" xr:uid="{D6BE30C0-B02B-4696-ADC8-7E0A77FDC005}"/>
    <cellStyle name="Calculation 3 2 4 5" xfId="3086" xr:uid="{00000000-0005-0000-0000-00000E010000}"/>
    <cellStyle name="Calculation 3 2 4 5 2" xfId="5985" xr:uid="{00000000-0005-0000-0000-00000F010000}"/>
    <cellStyle name="Calculation 3 2 4 5 2 2" xfId="11782" xr:uid="{173A1C21-17BA-4C39-8E07-DCE2F3BF34B8}"/>
    <cellStyle name="Calculation 3 2 4 5 3" xfId="8884" xr:uid="{4B9759E3-DC0F-4C1C-92FB-76EE3106B5E2}"/>
    <cellStyle name="Calculation 3 2 4 6" xfId="3158" xr:uid="{00000000-0005-0000-0000-000010010000}"/>
    <cellStyle name="Calculation 3 2 4 6 2" xfId="6057" xr:uid="{00000000-0005-0000-0000-000011010000}"/>
    <cellStyle name="Calculation 3 2 4 6 2 2" xfId="11854" xr:uid="{46D8F005-635C-4CDE-9286-130EBAD7286B}"/>
    <cellStyle name="Calculation 3 2 4 6 3" xfId="8956" xr:uid="{74AF9671-3981-4543-8DFE-6F9056241B31}"/>
    <cellStyle name="Calculation 3 2 4 7" xfId="3235" xr:uid="{00000000-0005-0000-0000-000012010000}"/>
    <cellStyle name="Calculation 3 2 4 7 2" xfId="6134" xr:uid="{00000000-0005-0000-0000-000013010000}"/>
    <cellStyle name="Calculation 3 2 4 7 2 2" xfId="11931" xr:uid="{EBDD9F98-D116-4BCE-B508-7884B045176F}"/>
    <cellStyle name="Calculation 3 2 4 7 3" xfId="9033" xr:uid="{B771B91B-1221-4DD2-8433-FD99BFDDEA2E}"/>
    <cellStyle name="Calculation 3 2 4 8" xfId="5044" xr:uid="{00000000-0005-0000-0000-000014010000}"/>
    <cellStyle name="Calculation 3 2 4 8 2" xfId="10841" xr:uid="{05276843-E483-4B77-99D9-68CBC7DE451F}"/>
    <cellStyle name="Calculation 3 2 4 9" xfId="7943" xr:uid="{8003125B-6635-42D4-B202-A46B3CA7E5A4}"/>
    <cellStyle name="Calculation 3 2 5" xfId="1234" xr:uid="{00000000-0005-0000-0000-000015010000}"/>
    <cellStyle name="Calculation 3 2 5 2" xfId="4137" xr:uid="{00000000-0005-0000-0000-000016010000}"/>
    <cellStyle name="Calculation 3 2 5 2 2" xfId="9934" xr:uid="{636A71DE-24B0-40F0-8CB2-EB2197507D42}"/>
    <cellStyle name="Calculation 3 2 5 3" xfId="7036" xr:uid="{0403979F-C33A-4C3F-AA3E-0552ADC7AA22}"/>
    <cellStyle name="Calculation 3 2 6" xfId="2312" xr:uid="{00000000-0005-0000-0000-000017010000}"/>
    <cellStyle name="Calculation 3 2 6 2" xfId="5211" xr:uid="{00000000-0005-0000-0000-000018010000}"/>
    <cellStyle name="Calculation 3 2 6 2 2" xfId="11008" xr:uid="{C9F50F46-5A4B-4BFE-B985-283E6AD470E4}"/>
    <cellStyle name="Calculation 3 2 6 3" xfId="8110" xr:uid="{00B3520C-75DB-4795-8376-975E869770C1}"/>
    <cellStyle name="Calculation 3 2 7" xfId="2434" xr:uid="{00000000-0005-0000-0000-000019010000}"/>
    <cellStyle name="Calculation 3 2 7 2" xfId="5333" xr:uid="{00000000-0005-0000-0000-00001A010000}"/>
    <cellStyle name="Calculation 3 2 7 2 2" xfId="11130" xr:uid="{336A05C6-E66E-4A13-8BB0-C3F7FBF2800B}"/>
    <cellStyle name="Calculation 3 2 7 3" xfId="8232" xr:uid="{E331AA96-C6BF-4BCC-ADA1-C70A247D2F1B}"/>
    <cellStyle name="Calculation 3 2 8" xfId="1043" xr:uid="{00000000-0005-0000-0000-00001B010000}"/>
    <cellStyle name="Calculation 3 2 8 2" xfId="3946" xr:uid="{00000000-0005-0000-0000-00001C010000}"/>
    <cellStyle name="Calculation 3 2 8 2 2" xfId="9743" xr:uid="{55D661F6-74EF-447F-A71B-926CFAE9883A}"/>
    <cellStyle name="Calculation 3 2 8 3" xfId="6845" xr:uid="{6A67EA33-31C1-4CFE-8170-6646C87A5DCB}"/>
    <cellStyle name="Calculation 3 2 9" xfId="3567" xr:uid="{00000000-0005-0000-0000-00001D010000}"/>
    <cellStyle name="Calculation 3 2 9 2" xfId="9364" xr:uid="{FCD77527-C1D7-42B7-8403-FB2011EF1B67}"/>
    <cellStyle name="Calculation 3 3" xfId="1454" xr:uid="{00000000-0005-0000-0000-00001E010000}"/>
    <cellStyle name="Calculation 3 3 2" xfId="785" xr:uid="{00000000-0005-0000-0000-00001F010000}"/>
    <cellStyle name="Calculation 3 3 2 2" xfId="3688" xr:uid="{00000000-0005-0000-0000-000020010000}"/>
    <cellStyle name="Calculation 3 3 2 2 2" xfId="9485" xr:uid="{8EA246DB-5D22-40B2-A2DA-B2EE8D3AB9B4}"/>
    <cellStyle name="Calculation 3 3 2 3" xfId="6587" xr:uid="{A0290344-EAAA-4E29-873E-AB9A9577617E}"/>
    <cellStyle name="Calculation 3 3 3" xfId="2458" xr:uid="{00000000-0005-0000-0000-000021010000}"/>
    <cellStyle name="Calculation 3 3 3 2" xfId="5357" xr:uid="{00000000-0005-0000-0000-000022010000}"/>
    <cellStyle name="Calculation 3 3 3 2 2" xfId="11154" xr:uid="{C33A6F02-81E8-4F88-A729-A15EBF70B919}"/>
    <cellStyle name="Calculation 3 3 3 3" xfId="8256" xr:uid="{837929A7-DFBF-41C7-9C1F-35A6ADC54521}"/>
    <cellStyle name="Calculation 3 3 4" xfId="2247" xr:uid="{00000000-0005-0000-0000-000023010000}"/>
    <cellStyle name="Calculation 3 3 4 2" xfId="5146" xr:uid="{00000000-0005-0000-0000-000024010000}"/>
    <cellStyle name="Calculation 3 3 4 2 2" xfId="10943" xr:uid="{BDD6673D-3D03-4496-A1A7-24B11BC55BFB}"/>
    <cellStyle name="Calculation 3 3 4 3" xfId="8045" xr:uid="{60C6B5EB-A140-4A1A-932F-38FB7D1A6175}"/>
    <cellStyle name="Calculation 3 3 5" xfId="2511" xr:uid="{00000000-0005-0000-0000-000025010000}"/>
    <cellStyle name="Calculation 3 3 5 2" xfId="5410" xr:uid="{00000000-0005-0000-0000-000026010000}"/>
    <cellStyle name="Calculation 3 3 5 2 2" xfId="11207" xr:uid="{691B636D-63AC-41E6-A84D-7ACAF3B9BD9D}"/>
    <cellStyle name="Calculation 3 3 5 3" xfId="8309" xr:uid="{F72D2B48-6324-461F-B595-D00FD60FFFF0}"/>
    <cellStyle name="Calculation 3 3 6" xfId="1086" xr:uid="{00000000-0005-0000-0000-000027010000}"/>
    <cellStyle name="Calculation 3 3 6 2" xfId="3989" xr:uid="{00000000-0005-0000-0000-000028010000}"/>
    <cellStyle name="Calculation 3 3 6 2 2" xfId="9786" xr:uid="{63599063-E6DA-4AD7-A69B-B1EDE581C958}"/>
    <cellStyle name="Calculation 3 3 6 3" xfId="6888" xr:uid="{5810C8E2-9658-4126-A7EC-0C4E4B5E09F3}"/>
    <cellStyle name="Calculation 3 3 7" xfId="3141" xr:uid="{00000000-0005-0000-0000-000029010000}"/>
    <cellStyle name="Calculation 3 3 7 2" xfId="6040" xr:uid="{00000000-0005-0000-0000-00002A010000}"/>
    <cellStyle name="Calculation 3 3 7 2 2" xfId="11837" xr:uid="{6416D6C7-B853-4ECB-9B0D-189E89204F2B}"/>
    <cellStyle name="Calculation 3 3 7 3" xfId="8939" xr:uid="{611331FA-B1C9-4A98-A39C-640874A20375}"/>
    <cellStyle name="Calculation 3 3 8" xfId="4357" xr:uid="{00000000-0005-0000-0000-00002B010000}"/>
    <cellStyle name="Calculation 3 3 8 2" xfId="10154" xr:uid="{2E1A7168-FA23-4308-B5D0-4C9D3D6CF3E5}"/>
    <cellStyle name="Calculation 3 3 9" xfId="7256" xr:uid="{6AA6FB96-A021-4840-A048-1A37CA6ADE8F}"/>
    <cellStyle name="Calculation 3 4" xfId="1323" xr:uid="{00000000-0005-0000-0000-00002C010000}"/>
    <cellStyle name="Calculation 3 4 2" xfId="801" xr:uid="{00000000-0005-0000-0000-00002D010000}"/>
    <cellStyle name="Calculation 3 4 2 2" xfId="3704" xr:uid="{00000000-0005-0000-0000-00002E010000}"/>
    <cellStyle name="Calculation 3 4 2 2 2" xfId="9501" xr:uid="{95F7EA6F-FF67-45C6-9E5B-DAC6CBA48ABC}"/>
    <cellStyle name="Calculation 3 4 2 3" xfId="6603" xr:uid="{415B6286-03B2-4BC8-BD09-CCB9E950DEFD}"/>
    <cellStyle name="Calculation 3 4 3" xfId="781" xr:uid="{00000000-0005-0000-0000-00002F010000}"/>
    <cellStyle name="Calculation 3 4 3 2" xfId="3684" xr:uid="{00000000-0005-0000-0000-000030010000}"/>
    <cellStyle name="Calculation 3 4 3 2 2" xfId="9481" xr:uid="{0D21E0C8-9A87-479F-8804-34CBBF4014FD}"/>
    <cellStyle name="Calculation 3 4 3 3" xfId="6583" xr:uid="{CCBF2E62-6A16-46B4-8843-B614C303344C}"/>
    <cellStyle name="Calculation 3 4 4" xfId="2723" xr:uid="{00000000-0005-0000-0000-000031010000}"/>
    <cellStyle name="Calculation 3 4 4 2" xfId="5622" xr:uid="{00000000-0005-0000-0000-000032010000}"/>
    <cellStyle name="Calculation 3 4 4 2 2" xfId="11419" xr:uid="{B6FAB272-663C-49DA-B23B-4E8FB1F9F381}"/>
    <cellStyle name="Calculation 3 4 4 3" xfId="8521" xr:uid="{6331E745-0448-48AF-B792-0F97F3CF3487}"/>
    <cellStyle name="Calculation 3 4 5" xfId="2502" xr:uid="{00000000-0005-0000-0000-000033010000}"/>
    <cellStyle name="Calculation 3 4 5 2" xfId="5401" xr:uid="{00000000-0005-0000-0000-000034010000}"/>
    <cellStyle name="Calculation 3 4 5 2 2" xfId="11198" xr:uid="{B372C14C-4C0D-4092-96EE-AF1F58AD459C}"/>
    <cellStyle name="Calculation 3 4 5 3" xfId="8300" xr:uid="{E6A53C0D-EFE4-49B4-ADA7-7714CFD2F18C}"/>
    <cellStyle name="Calculation 3 4 6" xfId="2905" xr:uid="{00000000-0005-0000-0000-000035010000}"/>
    <cellStyle name="Calculation 3 4 6 2" xfId="5804" xr:uid="{00000000-0005-0000-0000-000036010000}"/>
    <cellStyle name="Calculation 3 4 6 2 2" xfId="11601" xr:uid="{F6344137-69E9-4705-B1E2-8AE91D5D30D4}"/>
    <cellStyle name="Calculation 3 4 6 3" xfId="8703" xr:uid="{BFFB3241-9DF8-405E-8F10-CF0FA436126F}"/>
    <cellStyle name="Calculation 3 4 7" xfId="3131" xr:uid="{00000000-0005-0000-0000-000037010000}"/>
    <cellStyle name="Calculation 3 4 7 2" xfId="6030" xr:uid="{00000000-0005-0000-0000-000038010000}"/>
    <cellStyle name="Calculation 3 4 7 2 2" xfId="11827" xr:uid="{FCA8A993-AAEE-4E56-95B9-776A35A2A3FF}"/>
    <cellStyle name="Calculation 3 4 7 3" xfId="8929" xr:uid="{64C95B8C-DAA6-4470-BD7F-7B6BED15F98A}"/>
    <cellStyle name="Calculation 3 4 8" xfId="4226" xr:uid="{00000000-0005-0000-0000-000039010000}"/>
    <cellStyle name="Calculation 3 4 8 2" xfId="10023" xr:uid="{9703ACB8-6902-4698-B046-D4870FC16283}"/>
    <cellStyle name="Calculation 3 4 9" xfId="7125" xr:uid="{C6462345-B57B-4DFC-A6FF-488089F66A82}"/>
    <cellStyle name="Calculation 3 5" xfId="2152" xr:uid="{00000000-0005-0000-0000-00003A010000}"/>
    <cellStyle name="Calculation 3 5 2" xfId="2756" xr:uid="{00000000-0005-0000-0000-00003B010000}"/>
    <cellStyle name="Calculation 3 5 2 2" xfId="5655" xr:uid="{00000000-0005-0000-0000-00003C010000}"/>
    <cellStyle name="Calculation 3 5 2 2 2" xfId="11452" xr:uid="{340A77C9-6AB0-42CF-9C4B-094A3B310988}"/>
    <cellStyle name="Calculation 3 5 2 3" xfId="8554" xr:uid="{88A9B4F5-3592-48DA-86FD-0462C24E224C}"/>
    <cellStyle name="Calculation 3 5 3" xfId="2866" xr:uid="{00000000-0005-0000-0000-00003D010000}"/>
    <cellStyle name="Calculation 3 5 3 2" xfId="5765" xr:uid="{00000000-0005-0000-0000-00003E010000}"/>
    <cellStyle name="Calculation 3 5 3 2 2" xfId="11562" xr:uid="{457499DD-6BB5-459A-9922-BF21B9832086}"/>
    <cellStyle name="Calculation 3 5 3 3" xfId="8664" xr:uid="{3ADA1140-6BC3-42E7-B6C7-26AFB4057060}"/>
    <cellStyle name="Calculation 3 5 4" xfId="2970" xr:uid="{00000000-0005-0000-0000-00003F010000}"/>
    <cellStyle name="Calculation 3 5 4 2" xfId="5869" xr:uid="{00000000-0005-0000-0000-000040010000}"/>
    <cellStyle name="Calculation 3 5 4 2 2" xfId="11666" xr:uid="{FB1B3302-3AAD-4313-9CDF-4EF51916C73B}"/>
    <cellStyle name="Calculation 3 5 4 3" xfId="8768" xr:uid="{9F1CC110-6325-4D88-B0DA-C483E132811A}"/>
    <cellStyle name="Calculation 3 5 5" xfId="3093" xr:uid="{00000000-0005-0000-0000-000041010000}"/>
    <cellStyle name="Calculation 3 5 5 2" xfId="5992" xr:uid="{00000000-0005-0000-0000-000042010000}"/>
    <cellStyle name="Calculation 3 5 5 2 2" xfId="11789" xr:uid="{CE711474-6F7B-4830-AB95-5E47078A7E4D}"/>
    <cellStyle name="Calculation 3 5 5 3" xfId="8891" xr:uid="{14E5E815-C7F1-46F3-BBED-0F2147667CDB}"/>
    <cellStyle name="Calculation 3 5 6" xfId="3165" xr:uid="{00000000-0005-0000-0000-000043010000}"/>
    <cellStyle name="Calculation 3 5 6 2" xfId="6064" xr:uid="{00000000-0005-0000-0000-000044010000}"/>
    <cellStyle name="Calculation 3 5 6 2 2" xfId="11861" xr:uid="{967D5073-A9DB-45A1-81B6-8824E6A07F9A}"/>
    <cellStyle name="Calculation 3 5 6 3" xfId="8963" xr:uid="{1DCFC94E-AC5C-4EC8-AC1F-563B7D828F55}"/>
    <cellStyle name="Calculation 3 5 7" xfId="3242" xr:uid="{00000000-0005-0000-0000-000045010000}"/>
    <cellStyle name="Calculation 3 5 7 2" xfId="6141" xr:uid="{00000000-0005-0000-0000-000046010000}"/>
    <cellStyle name="Calculation 3 5 7 2 2" xfId="11938" xr:uid="{761FCC5B-63A3-48B2-B958-6E7691451CA3}"/>
    <cellStyle name="Calculation 3 5 7 3" xfId="9040" xr:uid="{27E4665F-3C1E-4F37-B001-D60E342575F9}"/>
    <cellStyle name="Calculation 3 5 8" xfId="5051" xr:uid="{00000000-0005-0000-0000-000047010000}"/>
    <cellStyle name="Calculation 3 5 8 2" xfId="10848" xr:uid="{3C1507B1-4AA3-47AC-9D56-F82C0D32E138}"/>
    <cellStyle name="Calculation 3 5 9" xfId="7950" xr:uid="{A88440BD-128A-40B2-A1E1-CF498651234B}"/>
    <cellStyle name="Calculation 3 6" xfId="2101" xr:uid="{00000000-0005-0000-0000-000048010000}"/>
    <cellStyle name="Calculation 3 6 2" xfId="1126" xr:uid="{00000000-0005-0000-0000-000049010000}"/>
    <cellStyle name="Calculation 3 6 2 2" xfId="4029" xr:uid="{00000000-0005-0000-0000-00004A010000}"/>
    <cellStyle name="Calculation 3 6 2 2 2" xfId="9826" xr:uid="{ED70A82B-F94E-4BED-BD09-0FBB7AF96194}"/>
    <cellStyle name="Calculation 3 6 2 3" xfId="6928" xr:uid="{4EBB5A90-96D5-4288-9500-26647ED6FBF5}"/>
    <cellStyle name="Calculation 3 6 3" xfId="2815" xr:uid="{00000000-0005-0000-0000-00004B010000}"/>
    <cellStyle name="Calculation 3 6 3 2" xfId="5714" xr:uid="{00000000-0005-0000-0000-00004C010000}"/>
    <cellStyle name="Calculation 3 6 3 2 2" xfId="11511" xr:uid="{C9DAE61D-5598-4473-A018-0B7381E0807F}"/>
    <cellStyle name="Calculation 3 6 3 3" xfId="8613" xr:uid="{EE064AEC-BAF5-477F-8FF5-748C5E2FDC5F}"/>
    <cellStyle name="Calculation 3 6 4" xfId="2919" xr:uid="{00000000-0005-0000-0000-00004D010000}"/>
    <cellStyle name="Calculation 3 6 4 2" xfId="5818" xr:uid="{00000000-0005-0000-0000-00004E010000}"/>
    <cellStyle name="Calculation 3 6 4 2 2" xfId="11615" xr:uid="{C9805B38-8AB9-44CF-800F-6704295FF634}"/>
    <cellStyle name="Calculation 3 6 4 3" xfId="8717" xr:uid="{D18534FD-E96D-46BA-9B25-8230DB95E516}"/>
    <cellStyle name="Calculation 3 6 5" xfId="2450" xr:uid="{00000000-0005-0000-0000-00004F010000}"/>
    <cellStyle name="Calculation 3 6 5 2" xfId="5349" xr:uid="{00000000-0005-0000-0000-000050010000}"/>
    <cellStyle name="Calculation 3 6 5 2 2" xfId="11146" xr:uid="{7ADF0016-6557-4372-ADCA-DD582EAA2F76}"/>
    <cellStyle name="Calculation 3 6 5 3" xfId="8248" xr:uid="{854C378E-A316-4CA4-A449-088D4F305940}"/>
    <cellStyle name="Calculation 3 6 6" xfId="2652" xr:uid="{00000000-0005-0000-0000-000051010000}"/>
    <cellStyle name="Calculation 3 6 6 2" xfId="5551" xr:uid="{00000000-0005-0000-0000-000052010000}"/>
    <cellStyle name="Calculation 3 6 6 2 2" xfId="11348" xr:uid="{9B208D26-AC65-42D0-92C3-4E9C2433A063}"/>
    <cellStyle name="Calculation 3 6 6 3" xfId="8450" xr:uid="{40EC4D1E-4C2D-49C6-BD83-E3BD1781C990}"/>
    <cellStyle name="Calculation 3 6 7" xfId="3191" xr:uid="{00000000-0005-0000-0000-000053010000}"/>
    <cellStyle name="Calculation 3 6 7 2" xfId="6090" xr:uid="{00000000-0005-0000-0000-000054010000}"/>
    <cellStyle name="Calculation 3 6 7 2 2" xfId="11887" xr:uid="{D3398206-83F3-4174-9AD8-1A10341B92E3}"/>
    <cellStyle name="Calculation 3 6 7 3" xfId="8989" xr:uid="{7EC64918-96D2-4CFA-9FFD-1EBD71E9B517}"/>
    <cellStyle name="Calculation 3 6 8" xfId="5000" xr:uid="{00000000-0005-0000-0000-000055010000}"/>
    <cellStyle name="Calculation 3 6 8 2" xfId="10797" xr:uid="{78635427-5BD1-468F-BC9A-9C7DFCF87F7C}"/>
    <cellStyle name="Calculation 3 6 9" xfId="7899" xr:uid="{C2383101-D45A-4B73-84C4-BEE1D052408D}"/>
    <cellStyle name="Calculation 3 7" xfId="943" xr:uid="{00000000-0005-0000-0000-000056010000}"/>
    <cellStyle name="Calculation 3 7 2" xfId="3846" xr:uid="{00000000-0005-0000-0000-000057010000}"/>
    <cellStyle name="Calculation 3 7 2 2" xfId="9643" xr:uid="{8CF30AC6-EDE9-4C13-9BF4-BDC1FCC230DB}"/>
    <cellStyle name="Calculation 3 7 3" xfId="6745" xr:uid="{08F51CE1-76FC-46A6-A052-A2022509A3F9}"/>
    <cellStyle name="Calculation 3 8" xfId="874" xr:uid="{00000000-0005-0000-0000-000058010000}"/>
    <cellStyle name="Calculation 3 8 2" xfId="3777" xr:uid="{00000000-0005-0000-0000-000059010000}"/>
    <cellStyle name="Calculation 3 8 2 2" xfId="9574" xr:uid="{82A091BD-6F07-4160-B550-0379F9033279}"/>
    <cellStyle name="Calculation 3 8 3" xfId="6676" xr:uid="{98AFCF80-C052-4B8D-B113-DB52D31F0960}"/>
    <cellStyle name="Calculation 3 9" xfId="2341" xr:uid="{00000000-0005-0000-0000-00005A010000}"/>
    <cellStyle name="Calculation 3 9 2" xfId="5240" xr:uid="{00000000-0005-0000-0000-00005B010000}"/>
    <cellStyle name="Calculation 3 9 2 2" xfId="11037" xr:uid="{52EF3F81-D180-4D62-8C60-A2A4B6C4EAD9}"/>
    <cellStyle name="Calculation 3 9 3" xfId="8139" xr:uid="{A5309D69-CD3F-4EBC-8EBD-71415F415366}"/>
    <cellStyle name="Calculation 4" xfId="402" xr:uid="{00000000-0005-0000-0000-00005C010000}"/>
    <cellStyle name="Calculation 5" xfId="1328" xr:uid="{00000000-0005-0000-0000-00005D010000}"/>
    <cellStyle name="Calculation 5 2" xfId="2661" xr:uid="{00000000-0005-0000-0000-00005E010000}"/>
    <cellStyle name="Calculation 5 2 2" xfId="5560" xr:uid="{00000000-0005-0000-0000-00005F010000}"/>
    <cellStyle name="Calculation 5 2 2 2" xfId="11357" xr:uid="{34928BBE-5138-44EB-AED2-AC6CC657B7C6}"/>
    <cellStyle name="Calculation 5 2 3" xfId="8459" xr:uid="{8CE418D8-0EE6-4E2F-9B61-21D9FBF3BAE9}"/>
    <cellStyle name="Calculation 5 3" xfId="2461" xr:uid="{00000000-0005-0000-0000-000060010000}"/>
    <cellStyle name="Calculation 5 3 2" xfId="5360" xr:uid="{00000000-0005-0000-0000-000061010000}"/>
    <cellStyle name="Calculation 5 3 2 2" xfId="11157" xr:uid="{69D80839-AC98-4DEF-93C4-5EFD15F7A234}"/>
    <cellStyle name="Calculation 5 3 3" xfId="8259" xr:uid="{967E210B-3AA1-4223-8EA6-13AF4979D49E}"/>
    <cellStyle name="Calculation 5 4" xfId="2631" xr:uid="{00000000-0005-0000-0000-000062010000}"/>
    <cellStyle name="Calculation 5 4 2" xfId="5530" xr:uid="{00000000-0005-0000-0000-000063010000}"/>
    <cellStyle name="Calculation 5 4 2 2" xfId="11327" xr:uid="{73D7951F-5ABA-4EB0-BC56-1E1EA02842BD}"/>
    <cellStyle name="Calculation 5 4 3" xfId="8429" xr:uid="{1D88371A-6FFD-4303-B6B6-11036FDDCDAF}"/>
    <cellStyle name="Calculation 5 5" xfId="2993" xr:uid="{00000000-0005-0000-0000-000064010000}"/>
    <cellStyle name="Calculation 5 5 2" xfId="5892" xr:uid="{00000000-0005-0000-0000-000065010000}"/>
    <cellStyle name="Calculation 5 5 2 2" xfId="11689" xr:uid="{2CD67291-5693-4222-945E-CE82C61BE686}"/>
    <cellStyle name="Calculation 5 5 3" xfId="8791" xr:uid="{34415C63-5570-4C4F-B1B5-765478C1A17D}"/>
    <cellStyle name="Calculation 5 6" xfId="2267" xr:uid="{00000000-0005-0000-0000-000066010000}"/>
    <cellStyle name="Calculation 5 6 2" xfId="5166" xr:uid="{00000000-0005-0000-0000-000067010000}"/>
    <cellStyle name="Calculation 5 6 2 2" xfId="10963" xr:uid="{62E7D531-6C07-4626-9F41-A89DFC8074E5}"/>
    <cellStyle name="Calculation 5 6 3" xfId="8065" xr:uid="{24A1EF5C-D623-4383-8576-6F8965A0783C}"/>
    <cellStyle name="Calculation 5 7" xfId="2600" xr:uid="{00000000-0005-0000-0000-000068010000}"/>
    <cellStyle name="Calculation 5 7 2" xfId="5499" xr:uid="{00000000-0005-0000-0000-000069010000}"/>
    <cellStyle name="Calculation 5 7 2 2" xfId="11296" xr:uid="{26C2858C-8B0C-4CCF-B4E6-8B1E37510800}"/>
    <cellStyle name="Calculation 5 7 3" xfId="8398" xr:uid="{08D2A542-594D-4C4A-AEC9-8FE2E9FBEBC3}"/>
    <cellStyle name="Calculation 5 8" xfId="4231" xr:uid="{00000000-0005-0000-0000-00006A010000}"/>
    <cellStyle name="Calculation 5 8 2" xfId="10028" xr:uid="{62FCC605-C608-4D3C-81C2-E6A023D9C4B8}"/>
    <cellStyle name="Calculation 5 9" xfId="7130" xr:uid="{6EAE8605-5B64-43FB-BAB2-D80FB9464E54}"/>
    <cellStyle name="Calculation 6" xfId="771" xr:uid="{00000000-0005-0000-0000-00006B010000}"/>
    <cellStyle name="Calculation 6 2" xfId="3674" xr:uid="{00000000-0005-0000-0000-00006C010000}"/>
    <cellStyle name="Calculation 6 2 2" xfId="9471" xr:uid="{27815597-42D8-4148-8839-529A34C84DCC}"/>
    <cellStyle name="Calculation 6 3" xfId="6573" xr:uid="{9FBDD389-1573-4B03-A475-3244FDB91BC9}"/>
    <cellStyle name="Calculation 7" xfId="3265" xr:uid="{00000000-0005-0000-0000-00006D010000}"/>
    <cellStyle name="Calculation 7 2" xfId="9062" xr:uid="{A56142D3-AC76-44E9-BEB5-2E935E58F36B}"/>
    <cellStyle name="Calculation 8" xfId="6164" xr:uid="{0CCEC174-485F-4136-A921-93AD26D53837}"/>
    <cellStyle name="Check Cell" xfId="34" xr:uid="{00000000-0005-0000-0000-00006E010000}"/>
    <cellStyle name="Check Cell 2" xfId="404" xr:uid="{00000000-0005-0000-0000-00006F010000}"/>
    <cellStyle name="Dobro 2" xfId="102" xr:uid="{00000000-0005-0000-0000-000070010000}"/>
    <cellStyle name="Dobro 2 2" xfId="405" xr:uid="{00000000-0005-0000-0000-000071010000}"/>
    <cellStyle name="Excel Built-in Good" xfId="196" xr:uid="{00000000-0005-0000-0000-000072010000}"/>
    <cellStyle name="Excel Built-in Normal" xfId="1" xr:uid="{00000000-0005-0000-0000-000073010000}"/>
    <cellStyle name="Excel Built-in Normal 2" xfId="59" xr:uid="{00000000-0005-0000-0000-000074010000}"/>
    <cellStyle name="Excel Built-in Normal 2 2" xfId="167" xr:uid="{00000000-0005-0000-0000-000075010000}"/>
    <cellStyle name="Excel Built-in Normal 2 3" xfId="81" xr:uid="{00000000-0005-0000-0000-000076010000}"/>
    <cellStyle name="Excel Built-in Normal 3" xfId="175" xr:uid="{00000000-0005-0000-0000-000077010000}"/>
    <cellStyle name="Excel_BuiltIn_Dobro" xfId="140" xr:uid="{00000000-0005-0000-0000-000078010000}"/>
    <cellStyle name="Explanatory Text" xfId="35" xr:uid="{00000000-0005-0000-0000-000079010000}"/>
    <cellStyle name="Explanatory Text 2" xfId="406" xr:uid="{00000000-0005-0000-0000-00007A010000}"/>
    <cellStyle name="Good" xfId="36" xr:uid="{00000000-0005-0000-0000-00007B010000}"/>
    <cellStyle name="Good 2" xfId="407" xr:uid="{00000000-0005-0000-0000-00007C010000}"/>
    <cellStyle name="Heading 1" xfId="37" xr:uid="{00000000-0005-0000-0000-00007D010000}"/>
    <cellStyle name="Heading 1 3" xfId="408" xr:uid="{00000000-0005-0000-0000-00007E010000}"/>
    <cellStyle name="Heading 2" xfId="38" xr:uid="{00000000-0005-0000-0000-00007F010000}"/>
    <cellStyle name="Heading 2 4" xfId="409" xr:uid="{00000000-0005-0000-0000-000080010000}"/>
    <cellStyle name="Heading 3" xfId="39" xr:uid="{00000000-0005-0000-0000-000081010000}"/>
    <cellStyle name="Heading 3 2" xfId="410" xr:uid="{00000000-0005-0000-0000-000082010000}"/>
    <cellStyle name="Heading 4" xfId="40" xr:uid="{00000000-0005-0000-0000-000083010000}"/>
    <cellStyle name="Heading 4 2" xfId="411" xr:uid="{00000000-0005-0000-0000-000084010000}"/>
    <cellStyle name="Hiperpovezava 2" xfId="68" xr:uid="{00000000-0005-0000-0000-000085010000}"/>
    <cellStyle name="Input" xfId="41" xr:uid="{00000000-0005-0000-0000-000086010000}"/>
    <cellStyle name="Input 2" xfId="99" xr:uid="{00000000-0005-0000-0000-000087010000}"/>
    <cellStyle name="Input 2 2" xfId="296" xr:uid="{00000000-0005-0000-0000-000088010000}"/>
    <cellStyle name="Input 2 2 10" xfId="2531" xr:uid="{00000000-0005-0000-0000-000089010000}"/>
    <cellStyle name="Input 2 2 10 2" xfId="5430" xr:uid="{00000000-0005-0000-0000-00008A010000}"/>
    <cellStyle name="Input 2 2 10 2 2" xfId="11227" xr:uid="{277A1629-B74C-4A9A-921D-D8B63BA3777D}"/>
    <cellStyle name="Input 2 2 10 3" xfId="8329" xr:uid="{89E92255-E8B9-4D0C-96FE-8BB69D453E56}"/>
    <cellStyle name="Input 2 2 11" xfId="2997" xr:uid="{00000000-0005-0000-0000-00008B010000}"/>
    <cellStyle name="Input 2 2 11 2" xfId="5896" xr:uid="{00000000-0005-0000-0000-00008C010000}"/>
    <cellStyle name="Input 2 2 11 2 2" xfId="11693" xr:uid="{859F164A-F674-4134-B47D-98AF82273402}"/>
    <cellStyle name="Input 2 2 11 3" xfId="8795" xr:uid="{BC116D74-E349-4B29-92AD-465A65908516}"/>
    <cellStyle name="Input 2 2 12" xfId="3405" xr:uid="{00000000-0005-0000-0000-00008D010000}"/>
    <cellStyle name="Input 2 2 12 2" xfId="9202" xr:uid="{A148134E-276F-4E6F-9BE7-E1BE01EA5309}"/>
    <cellStyle name="Input 2 2 13" xfId="6304" xr:uid="{9CBB4893-3FC8-4D20-8C7C-B6769E6B2FB1}"/>
    <cellStyle name="Input 2 2 2" xfId="693" xr:uid="{00000000-0005-0000-0000-00008E010000}"/>
    <cellStyle name="Input 2 2 2 10" xfId="6496" xr:uid="{B9480845-6708-4688-8EE2-54C5150D6637}"/>
    <cellStyle name="Input 2 2 2 2" xfId="1697" xr:uid="{00000000-0005-0000-0000-00008F010000}"/>
    <cellStyle name="Input 2 2 2 2 2" xfId="2452" xr:uid="{00000000-0005-0000-0000-000090010000}"/>
    <cellStyle name="Input 2 2 2 2 2 2" xfId="5351" xr:uid="{00000000-0005-0000-0000-000091010000}"/>
    <cellStyle name="Input 2 2 2 2 2 2 2" xfId="11148" xr:uid="{1F8AC00C-8BD3-4F09-8021-769694889964}"/>
    <cellStyle name="Input 2 2 2 2 2 3" xfId="8250" xr:uid="{796A0A04-18F6-4D73-97E1-335B43124C10}"/>
    <cellStyle name="Input 2 2 2 2 3" xfId="2508" xr:uid="{00000000-0005-0000-0000-000092010000}"/>
    <cellStyle name="Input 2 2 2 2 3 2" xfId="5407" xr:uid="{00000000-0005-0000-0000-000093010000}"/>
    <cellStyle name="Input 2 2 2 2 3 2 2" xfId="11204" xr:uid="{5D5676BD-4347-46B9-9B76-B227007BE942}"/>
    <cellStyle name="Input 2 2 2 2 3 3" xfId="8306" xr:uid="{3337AE89-710B-43E4-BF61-3851329E5C37}"/>
    <cellStyle name="Input 2 2 2 2 4" xfId="2500" xr:uid="{00000000-0005-0000-0000-000094010000}"/>
    <cellStyle name="Input 2 2 2 2 4 2" xfId="5399" xr:uid="{00000000-0005-0000-0000-000095010000}"/>
    <cellStyle name="Input 2 2 2 2 4 2 2" xfId="11196" xr:uid="{5909278C-AC40-482D-ABDE-E400A0CDAD91}"/>
    <cellStyle name="Input 2 2 2 2 4 3" xfId="8298" xr:uid="{5B7B744B-108B-42B7-9E15-51BB483D21BC}"/>
    <cellStyle name="Input 2 2 2 2 5" xfId="2721" xr:uid="{00000000-0005-0000-0000-000096010000}"/>
    <cellStyle name="Input 2 2 2 2 5 2" xfId="5620" xr:uid="{00000000-0005-0000-0000-000097010000}"/>
    <cellStyle name="Input 2 2 2 2 5 2 2" xfId="11417" xr:uid="{5A721F90-1352-40EA-8A54-1507FBC9799C}"/>
    <cellStyle name="Input 2 2 2 2 5 3" xfId="8519" xr:uid="{13664E6B-433A-4D01-8D4E-6C2971E863A9}"/>
    <cellStyle name="Input 2 2 2 2 6" xfId="3126" xr:uid="{00000000-0005-0000-0000-000098010000}"/>
    <cellStyle name="Input 2 2 2 2 6 2" xfId="6025" xr:uid="{00000000-0005-0000-0000-000099010000}"/>
    <cellStyle name="Input 2 2 2 2 6 2 2" xfId="11822" xr:uid="{E01141EA-4305-4277-B634-D5A17396875D}"/>
    <cellStyle name="Input 2 2 2 2 6 3" xfId="8924" xr:uid="{33E6E5B7-C092-4617-AD2A-B8A2C2C3BE9D}"/>
    <cellStyle name="Input 2 2 2 2 7" xfId="1076" xr:uid="{00000000-0005-0000-0000-00009A010000}"/>
    <cellStyle name="Input 2 2 2 2 7 2" xfId="3979" xr:uid="{00000000-0005-0000-0000-00009B010000}"/>
    <cellStyle name="Input 2 2 2 2 7 2 2" xfId="9776" xr:uid="{33F46933-A751-4072-82AF-58D975517CD8}"/>
    <cellStyle name="Input 2 2 2 2 7 3" xfId="6878" xr:uid="{AF4DEC93-29A1-41E8-A3F6-B05D3D10D75A}"/>
    <cellStyle name="Input 2 2 2 2 8" xfId="4600" xr:uid="{00000000-0005-0000-0000-00009C010000}"/>
    <cellStyle name="Input 2 2 2 2 8 2" xfId="10397" xr:uid="{87A2889C-537F-471F-9361-365BA837ED66}"/>
    <cellStyle name="Input 2 2 2 2 9" xfId="7499" xr:uid="{F3F30BAF-7E37-484F-9836-BDC7994B97C4}"/>
    <cellStyle name="Input 2 2 2 3" xfId="2141" xr:uid="{00000000-0005-0000-0000-00009D010000}"/>
    <cellStyle name="Input 2 2 2 3 2" xfId="2745" xr:uid="{00000000-0005-0000-0000-00009E010000}"/>
    <cellStyle name="Input 2 2 2 3 2 2" xfId="5644" xr:uid="{00000000-0005-0000-0000-00009F010000}"/>
    <cellStyle name="Input 2 2 2 3 2 2 2" xfId="11441" xr:uid="{49A4F259-1378-4D94-94F3-B4513AC91B1B}"/>
    <cellStyle name="Input 2 2 2 3 2 3" xfId="8543" xr:uid="{CE9CEED7-73FD-4169-AFAD-AC2587D6FBBB}"/>
    <cellStyle name="Input 2 2 2 3 3" xfId="2855" xr:uid="{00000000-0005-0000-0000-0000A0010000}"/>
    <cellStyle name="Input 2 2 2 3 3 2" xfId="5754" xr:uid="{00000000-0005-0000-0000-0000A1010000}"/>
    <cellStyle name="Input 2 2 2 3 3 2 2" xfId="11551" xr:uid="{AF8A7EF6-A813-4455-B594-3DF4EC609D21}"/>
    <cellStyle name="Input 2 2 2 3 3 3" xfId="8653" xr:uid="{0AFD3EE5-DED1-4272-9DC0-C1CE08627592}"/>
    <cellStyle name="Input 2 2 2 3 4" xfId="2959" xr:uid="{00000000-0005-0000-0000-0000A2010000}"/>
    <cellStyle name="Input 2 2 2 3 4 2" xfId="5858" xr:uid="{00000000-0005-0000-0000-0000A3010000}"/>
    <cellStyle name="Input 2 2 2 3 4 2 2" xfId="11655" xr:uid="{09A7D41A-52F5-4F5E-8279-AB8578A776E6}"/>
    <cellStyle name="Input 2 2 2 3 4 3" xfId="8757" xr:uid="{8334BDE0-EB2A-4BCD-B58C-32CDA773FF26}"/>
    <cellStyle name="Input 2 2 2 3 5" xfId="3082" xr:uid="{00000000-0005-0000-0000-0000A4010000}"/>
    <cellStyle name="Input 2 2 2 3 5 2" xfId="5981" xr:uid="{00000000-0005-0000-0000-0000A5010000}"/>
    <cellStyle name="Input 2 2 2 3 5 2 2" xfId="11778" xr:uid="{568A80C7-5B3E-42A6-8B42-41C4A66320BE}"/>
    <cellStyle name="Input 2 2 2 3 5 3" xfId="8880" xr:uid="{A302CAA2-F03A-436F-A7AA-932FAB4439D9}"/>
    <cellStyle name="Input 2 2 2 3 6" xfId="3154" xr:uid="{00000000-0005-0000-0000-0000A6010000}"/>
    <cellStyle name="Input 2 2 2 3 6 2" xfId="6053" xr:uid="{00000000-0005-0000-0000-0000A7010000}"/>
    <cellStyle name="Input 2 2 2 3 6 2 2" xfId="11850" xr:uid="{AADA0279-5CB5-4B2B-BEBC-B488583D132A}"/>
    <cellStyle name="Input 2 2 2 3 6 3" xfId="8952" xr:uid="{0B627D52-B688-48CB-810B-C1CAAE294927}"/>
    <cellStyle name="Input 2 2 2 3 7" xfId="3231" xr:uid="{00000000-0005-0000-0000-0000A8010000}"/>
    <cellStyle name="Input 2 2 2 3 7 2" xfId="6130" xr:uid="{00000000-0005-0000-0000-0000A9010000}"/>
    <cellStyle name="Input 2 2 2 3 7 2 2" xfId="11927" xr:uid="{17806588-8CA5-41E0-9462-743380E6F021}"/>
    <cellStyle name="Input 2 2 2 3 7 3" xfId="9029" xr:uid="{5ADC4425-2A74-4DA4-89B1-3BC837209428}"/>
    <cellStyle name="Input 2 2 2 3 8" xfId="5040" xr:uid="{00000000-0005-0000-0000-0000AA010000}"/>
    <cellStyle name="Input 2 2 2 3 8 2" xfId="10837" xr:uid="{8AE018C1-85D2-494B-B4B2-35E574679CA0}"/>
    <cellStyle name="Input 2 2 2 3 9" xfId="7939" xr:uid="{A2BB5F16-6EA4-4CCF-992A-E5088B02E431}"/>
    <cellStyle name="Input 2 2 2 4" xfId="1353" xr:uid="{00000000-0005-0000-0000-0000AB010000}"/>
    <cellStyle name="Input 2 2 2 4 2" xfId="2568" xr:uid="{00000000-0005-0000-0000-0000AC010000}"/>
    <cellStyle name="Input 2 2 2 4 2 2" xfId="5467" xr:uid="{00000000-0005-0000-0000-0000AD010000}"/>
    <cellStyle name="Input 2 2 2 4 2 2 2" xfId="11264" xr:uid="{C2390F63-B0EE-4A30-936A-806A583EF506}"/>
    <cellStyle name="Input 2 2 2 4 2 3" xfId="8366" xr:uid="{F21F0E4A-D4DB-4B7B-857C-4F450F1752A2}"/>
    <cellStyle name="Input 2 2 2 4 3" xfId="2401" xr:uid="{00000000-0005-0000-0000-0000AE010000}"/>
    <cellStyle name="Input 2 2 2 4 3 2" xfId="5300" xr:uid="{00000000-0005-0000-0000-0000AF010000}"/>
    <cellStyle name="Input 2 2 2 4 3 2 2" xfId="11097" xr:uid="{85C37009-A52C-40E8-800E-F628B3AB5CE1}"/>
    <cellStyle name="Input 2 2 2 4 3 3" xfId="8199" xr:uid="{AE5AB434-35B9-4459-B079-3D857F0E54DE}"/>
    <cellStyle name="Input 2 2 2 4 4" xfId="2493" xr:uid="{00000000-0005-0000-0000-0000B0010000}"/>
    <cellStyle name="Input 2 2 2 4 4 2" xfId="5392" xr:uid="{00000000-0005-0000-0000-0000B1010000}"/>
    <cellStyle name="Input 2 2 2 4 4 2 2" xfId="11189" xr:uid="{02BC4441-0105-42CE-83E7-BDC3C4953F01}"/>
    <cellStyle name="Input 2 2 2 4 4 3" xfId="8291" xr:uid="{C20BB43C-360B-4453-9DE6-DD27EFFA2A5E}"/>
    <cellStyle name="Input 2 2 2 4 5" xfId="1063" xr:uid="{00000000-0005-0000-0000-0000B2010000}"/>
    <cellStyle name="Input 2 2 2 4 5 2" xfId="3966" xr:uid="{00000000-0005-0000-0000-0000B3010000}"/>
    <cellStyle name="Input 2 2 2 4 5 2 2" xfId="9763" xr:uid="{9B173752-CCB2-40B2-A9C3-4CB4B58E7043}"/>
    <cellStyle name="Input 2 2 2 4 5 3" xfId="6865" xr:uid="{A91E7502-9E6C-4F5B-A4CE-19C84B8DA40A}"/>
    <cellStyle name="Input 2 2 2 4 6" xfId="1045" xr:uid="{00000000-0005-0000-0000-0000B4010000}"/>
    <cellStyle name="Input 2 2 2 4 6 2" xfId="3948" xr:uid="{00000000-0005-0000-0000-0000B5010000}"/>
    <cellStyle name="Input 2 2 2 4 6 2 2" xfId="9745" xr:uid="{8B3842AB-6252-4235-8151-BFE2DD4F3D3C}"/>
    <cellStyle name="Input 2 2 2 4 6 3" xfId="6847" xr:uid="{69CC2EF0-9D83-44C9-9CE5-C1C0DC803A31}"/>
    <cellStyle name="Input 2 2 2 4 7" xfId="3152" xr:uid="{00000000-0005-0000-0000-0000B6010000}"/>
    <cellStyle name="Input 2 2 2 4 7 2" xfId="6051" xr:uid="{00000000-0005-0000-0000-0000B7010000}"/>
    <cellStyle name="Input 2 2 2 4 7 2 2" xfId="11848" xr:uid="{A555101B-8D7F-476B-97DF-8BF7C97B3E9D}"/>
    <cellStyle name="Input 2 2 2 4 7 3" xfId="8950" xr:uid="{928C75F3-041B-4AAA-8845-B4BF018B015D}"/>
    <cellStyle name="Input 2 2 2 4 8" xfId="4256" xr:uid="{00000000-0005-0000-0000-0000B8010000}"/>
    <cellStyle name="Input 2 2 2 4 8 2" xfId="10053" xr:uid="{7545BFA2-3EDA-4F26-A58A-F3F6C2A670A5}"/>
    <cellStyle name="Input 2 2 2 4 9" xfId="7155" xr:uid="{09AEA7C1-4010-467B-989E-021ADAAB3DD8}"/>
    <cellStyle name="Input 2 2 2 5" xfId="1264" xr:uid="{00000000-0005-0000-0000-0000B9010000}"/>
    <cellStyle name="Input 2 2 2 5 2" xfId="4167" xr:uid="{00000000-0005-0000-0000-0000BA010000}"/>
    <cellStyle name="Input 2 2 2 5 2 2" xfId="9964" xr:uid="{0AF340E3-979A-41BE-BF03-8AB2025DF215}"/>
    <cellStyle name="Input 2 2 2 5 3" xfId="7066" xr:uid="{1C8F620C-8E62-423C-BB1C-4FDA80D1B8C6}"/>
    <cellStyle name="Input 2 2 2 6" xfId="2331" xr:uid="{00000000-0005-0000-0000-0000BB010000}"/>
    <cellStyle name="Input 2 2 2 6 2" xfId="5230" xr:uid="{00000000-0005-0000-0000-0000BC010000}"/>
    <cellStyle name="Input 2 2 2 6 2 2" xfId="11027" xr:uid="{1331B190-54F6-4743-A10D-2C9CA9DAAFB8}"/>
    <cellStyle name="Input 2 2 2 6 3" xfId="8129" xr:uid="{6535B0A1-0D16-4873-81E4-5B9D727E090B}"/>
    <cellStyle name="Input 2 2 2 7" xfId="823" xr:uid="{00000000-0005-0000-0000-0000BD010000}"/>
    <cellStyle name="Input 2 2 2 7 2" xfId="3726" xr:uid="{00000000-0005-0000-0000-0000BE010000}"/>
    <cellStyle name="Input 2 2 2 7 2 2" xfId="9523" xr:uid="{4FAAB220-CA25-4B74-8046-09FF69741F37}"/>
    <cellStyle name="Input 2 2 2 7 3" xfId="6625" xr:uid="{39B50043-8A22-42A0-878A-C0143550E3FB}"/>
    <cellStyle name="Input 2 2 2 8" xfId="1052" xr:uid="{00000000-0005-0000-0000-0000BF010000}"/>
    <cellStyle name="Input 2 2 2 8 2" xfId="3955" xr:uid="{00000000-0005-0000-0000-0000C0010000}"/>
    <cellStyle name="Input 2 2 2 8 2 2" xfId="9752" xr:uid="{8E33CE9F-7D3F-48FC-A00D-2A31E13A823B}"/>
    <cellStyle name="Input 2 2 2 8 3" xfId="6854" xr:uid="{B0F3DACD-21EE-4243-8798-304921E5D8F6}"/>
    <cellStyle name="Input 2 2 2 9" xfId="3597" xr:uid="{00000000-0005-0000-0000-0000C1010000}"/>
    <cellStyle name="Input 2 2 2 9 2" xfId="9394" xr:uid="{65FC9F2B-1F9F-4F50-8ADF-41B23F99F85D}"/>
    <cellStyle name="Input 2 2 3" xfId="1484" xr:uid="{00000000-0005-0000-0000-0000C2010000}"/>
    <cellStyle name="Input 2 2 3 2" xfId="761" xr:uid="{00000000-0005-0000-0000-0000C3010000}"/>
    <cellStyle name="Input 2 2 3 2 2" xfId="3664" xr:uid="{00000000-0005-0000-0000-0000C4010000}"/>
    <cellStyle name="Input 2 2 3 2 2 2" xfId="9461" xr:uid="{3E34E135-F6AC-4EAC-B617-89FE7CA742B8}"/>
    <cellStyle name="Input 2 2 3 2 3" xfId="6563" xr:uid="{101A9655-79CE-4346-A4D0-0B3DE0A8384A}"/>
    <cellStyle name="Input 2 2 3 3" xfId="2505" xr:uid="{00000000-0005-0000-0000-0000C5010000}"/>
    <cellStyle name="Input 2 2 3 3 2" xfId="5404" xr:uid="{00000000-0005-0000-0000-0000C6010000}"/>
    <cellStyle name="Input 2 2 3 3 2 2" xfId="11201" xr:uid="{914E599C-5E7B-4D6B-81F2-54392FE9AA5E}"/>
    <cellStyle name="Input 2 2 3 3 3" xfId="8303" xr:uid="{43EFE1FE-B06F-4935-A8E1-C671002870AA}"/>
    <cellStyle name="Input 2 2 3 4" xfId="2282" xr:uid="{00000000-0005-0000-0000-0000C7010000}"/>
    <cellStyle name="Input 2 2 3 4 2" xfId="5181" xr:uid="{00000000-0005-0000-0000-0000C8010000}"/>
    <cellStyle name="Input 2 2 3 4 2 2" xfId="10978" xr:uid="{4D5A5528-B35F-456B-9B91-5E637BC908CE}"/>
    <cellStyle name="Input 2 2 3 4 3" xfId="8080" xr:uid="{4E27311F-4C83-4814-A716-C1C5747B7B26}"/>
    <cellStyle name="Input 2 2 3 5" xfId="2250" xr:uid="{00000000-0005-0000-0000-0000C9010000}"/>
    <cellStyle name="Input 2 2 3 5 2" xfId="5149" xr:uid="{00000000-0005-0000-0000-0000CA010000}"/>
    <cellStyle name="Input 2 2 3 5 2 2" xfId="10946" xr:uid="{7D529BBD-B844-4D2E-85EE-C02E7A1CADA4}"/>
    <cellStyle name="Input 2 2 3 5 3" xfId="8048" xr:uid="{F2138512-EA69-4D39-8B85-F3BF354445AE}"/>
    <cellStyle name="Input 2 2 3 6" xfId="2693" xr:uid="{00000000-0005-0000-0000-0000CB010000}"/>
    <cellStyle name="Input 2 2 3 6 2" xfId="5592" xr:uid="{00000000-0005-0000-0000-0000CC010000}"/>
    <cellStyle name="Input 2 2 3 6 2 2" xfId="11389" xr:uid="{7E028F9A-625D-427F-B619-565600A58EC7}"/>
    <cellStyle name="Input 2 2 3 6 3" xfId="8491" xr:uid="{A2C386BC-D638-436D-8735-A50612E60646}"/>
    <cellStyle name="Input 2 2 3 7" xfId="2705" xr:uid="{00000000-0005-0000-0000-0000CD010000}"/>
    <cellStyle name="Input 2 2 3 7 2" xfId="5604" xr:uid="{00000000-0005-0000-0000-0000CE010000}"/>
    <cellStyle name="Input 2 2 3 7 2 2" xfId="11401" xr:uid="{C24C4FC7-B75C-4F9C-9AB4-B788B287E9BF}"/>
    <cellStyle name="Input 2 2 3 7 3" xfId="8503" xr:uid="{45BA70EC-C8D7-4CFC-A580-1E61DD846DDC}"/>
    <cellStyle name="Input 2 2 3 8" xfId="4387" xr:uid="{00000000-0005-0000-0000-0000CF010000}"/>
    <cellStyle name="Input 2 2 3 8 2" xfId="10184" xr:uid="{76341F87-AD67-46BE-BB85-B036EA26F366}"/>
    <cellStyle name="Input 2 2 3 9" xfId="7286" xr:uid="{E5C5E495-C9E4-400C-87A9-EE2FFABE6728}"/>
    <cellStyle name="Input 2 2 4" xfId="1547" xr:uid="{00000000-0005-0000-0000-0000D0010000}"/>
    <cellStyle name="Input 2 2 4 2" xfId="2266" xr:uid="{00000000-0005-0000-0000-0000D1010000}"/>
    <cellStyle name="Input 2 2 4 2 2" xfId="5165" xr:uid="{00000000-0005-0000-0000-0000D2010000}"/>
    <cellStyle name="Input 2 2 4 2 2 2" xfId="10962" xr:uid="{D94B9904-E4C1-46FF-A7D5-30DBC345736E}"/>
    <cellStyle name="Input 2 2 4 2 3" xfId="8064" xr:uid="{3595A75B-67AD-46EC-BBC1-F0FDC610D0D9}"/>
    <cellStyle name="Input 2 2 4 3" xfId="2697" xr:uid="{00000000-0005-0000-0000-0000D3010000}"/>
    <cellStyle name="Input 2 2 4 3 2" xfId="5596" xr:uid="{00000000-0005-0000-0000-0000D4010000}"/>
    <cellStyle name="Input 2 2 4 3 2 2" xfId="11393" xr:uid="{62133D87-1E96-48CE-8834-FA7E79771F4B}"/>
    <cellStyle name="Input 2 2 4 3 3" xfId="8495" xr:uid="{E8D104E0-F8BC-4158-BCA7-A2A166EB570D}"/>
    <cellStyle name="Input 2 2 4 4" xfId="2381" xr:uid="{00000000-0005-0000-0000-0000D5010000}"/>
    <cellStyle name="Input 2 2 4 4 2" xfId="5280" xr:uid="{00000000-0005-0000-0000-0000D6010000}"/>
    <cellStyle name="Input 2 2 4 4 2 2" xfId="11077" xr:uid="{25B8E94E-23F5-4D9E-8E5F-3984566F5425}"/>
    <cellStyle name="Input 2 2 4 4 3" xfId="8179" xr:uid="{66C7A817-296C-471B-9534-2FEC9A79EBDC}"/>
    <cellStyle name="Input 2 2 4 5" xfId="2647" xr:uid="{00000000-0005-0000-0000-0000D7010000}"/>
    <cellStyle name="Input 2 2 4 5 2" xfId="5546" xr:uid="{00000000-0005-0000-0000-0000D8010000}"/>
    <cellStyle name="Input 2 2 4 5 2 2" xfId="11343" xr:uid="{FE74F5A2-0C08-44AC-A123-80142F827062}"/>
    <cellStyle name="Input 2 2 4 5 3" xfId="8445" xr:uid="{E36257D3-9754-4F0A-BCF8-E0547D572FF6}"/>
    <cellStyle name="Input 2 2 4 6" xfId="2793" xr:uid="{00000000-0005-0000-0000-0000D9010000}"/>
    <cellStyle name="Input 2 2 4 6 2" xfId="5692" xr:uid="{00000000-0005-0000-0000-0000DA010000}"/>
    <cellStyle name="Input 2 2 4 6 2 2" xfId="11489" xr:uid="{8820A6E2-DD01-4F04-8EC5-C6DD9D9ABA22}"/>
    <cellStyle name="Input 2 2 4 6 3" xfId="8591" xr:uid="{B348ACD0-8E7E-4BC2-9173-FB16E0F8C70F}"/>
    <cellStyle name="Input 2 2 4 7" xfId="1047" xr:uid="{00000000-0005-0000-0000-0000DB010000}"/>
    <cellStyle name="Input 2 2 4 7 2" xfId="3950" xr:uid="{00000000-0005-0000-0000-0000DC010000}"/>
    <cellStyle name="Input 2 2 4 7 2 2" xfId="9747" xr:uid="{2FC0F7E9-E609-4596-8893-18C0D83117AE}"/>
    <cellStyle name="Input 2 2 4 7 3" xfId="6849" xr:uid="{E862D256-BA85-4F0D-B3F1-03FE7663BFEE}"/>
    <cellStyle name="Input 2 2 4 8" xfId="4450" xr:uid="{00000000-0005-0000-0000-0000DD010000}"/>
    <cellStyle name="Input 2 2 4 8 2" xfId="10247" xr:uid="{162EC3E5-2AF3-42B2-8B7B-909F5CCC1EAC}"/>
    <cellStyle name="Input 2 2 4 9" xfId="7349" xr:uid="{D7D9ADEA-4E42-4E79-8E71-96D3CC7DCE43}"/>
    <cellStyle name="Input 2 2 5" xfId="2119" xr:uid="{00000000-0005-0000-0000-0000DE010000}"/>
    <cellStyle name="Input 2 2 5 2" xfId="1094" xr:uid="{00000000-0005-0000-0000-0000DF010000}"/>
    <cellStyle name="Input 2 2 5 2 2" xfId="3997" xr:uid="{00000000-0005-0000-0000-0000E0010000}"/>
    <cellStyle name="Input 2 2 5 2 2 2" xfId="9794" xr:uid="{6593C3C5-DA54-4702-A00E-5C69421CA3FA}"/>
    <cellStyle name="Input 2 2 5 2 3" xfId="6896" xr:uid="{22EAC16E-9313-409C-A9BF-9CBED33727C4}"/>
    <cellStyle name="Input 2 2 5 3" xfId="2833" xr:uid="{00000000-0005-0000-0000-0000E1010000}"/>
    <cellStyle name="Input 2 2 5 3 2" xfId="5732" xr:uid="{00000000-0005-0000-0000-0000E2010000}"/>
    <cellStyle name="Input 2 2 5 3 2 2" xfId="11529" xr:uid="{1BCE368D-E7D3-4192-92CA-63825C01FF64}"/>
    <cellStyle name="Input 2 2 5 3 3" xfId="8631" xr:uid="{1A267FD9-46C6-412C-A39A-EF4F9E7FFFEF}"/>
    <cellStyle name="Input 2 2 5 4" xfId="2937" xr:uid="{00000000-0005-0000-0000-0000E3010000}"/>
    <cellStyle name="Input 2 2 5 4 2" xfId="5836" xr:uid="{00000000-0005-0000-0000-0000E4010000}"/>
    <cellStyle name="Input 2 2 5 4 2 2" xfId="11633" xr:uid="{D5BBA485-85D4-46AC-A4F5-7D95EBE6EAB7}"/>
    <cellStyle name="Input 2 2 5 4 3" xfId="8735" xr:uid="{B13E493E-8630-4F6C-B95D-4549BD8996B6}"/>
    <cellStyle name="Input 2 2 5 5" xfId="3060" xr:uid="{00000000-0005-0000-0000-0000E5010000}"/>
    <cellStyle name="Input 2 2 5 5 2" xfId="5959" xr:uid="{00000000-0005-0000-0000-0000E6010000}"/>
    <cellStyle name="Input 2 2 5 5 2 2" xfId="11756" xr:uid="{64BE07A5-218C-4AB5-B2E5-40BD86BDA846}"/>
    <cellStyle name="Input 2 2 5 5 3" xfId="8858" xr:uid="{C5BA78E6-885A-4880-B44D-068F9570BE1F}"/>
    <cellStyle name="Input 2 2 5 6" xfId="2669" xr:uid="{00000000-0005-0000-0000-0000E7010000}"/>
    <cellStyle name="Input 2 2 5 6 2" xfId="5568" xr:uid="{00000000-0005-0000-0000-0000E8010000}"/>
    <cellStyle name="Input 2 2 5 6 2 2" xfId="11365" xr:uid="{74AED010-F2BC-464C-8819-C11C4B738720}"/>
    <cellStyle name="Input 2 2 5 6 3" xfId="8467" xr:uid="{3BB252A9-2F7D-4128-A51E-D9996A141200}"/>
    <cellStyle name="Input 2 2 5 7" xfId="3209" xr:uid="{00000000-0005-0000-0000-0000E9010000}"/>
    <cellStyle name="Input 2 2 5 7 2" xfId="6108" xr:uid="{00000000-0005-0000-0000-0000EA010000}"/>
    <cellStyle name="Input 2 2 5 7 2 2" xfId="11905" xr:uid="{E6A4E666-2F79-48C4-BD26-2F88399E50C8}"/>
    <cellStyle name="Input 2 2 5 7 3" xfId="9007" xr:uid="{73AFA606-6374-4A1E-8202-296A5CCC4E04}"/>
    <cellStyle name="Input 2 2 5 8" xfId="5018" xr:uid="{00000000-0005-0000-0000-0000EB010000}"/>
    <cellStyle name="Input 2 2 5 8 2" xfId="10815" xr:uid="{09CBD87A-7355-4D55-AE93-E85D4513174D}"/>
    <cellStyle name="Input 2 2 5 9" xfId="7917" xr:uid="{9D13D2C9-33E2-4BF7-B515-A882C717C716}"/>
    <cellStyle name="Input 2 2 6" xfId="1344" xr:uid="{00000000-0005-0000-0000-0000EC010000}"/>
    <cellStyle name="Input 2 2 6 2" xfId="2639" xr:uid="{00000000-0005-0000-0000-0000ED010000}"/>
    <cellStyle name="Input 2 2 6 2 2" xfId="5538" xr:uid="{00000000-0005-0000-0000-0000EE010000}"/>
    <cellStyle name="Input 2 2 6 2 2 2" xfId="11335" xr:uid="{6144F97B-05E4-487E-9F00-915E26A88288}"/>
    <cellStyle name="Input 2 2 6 2 3" xfId="8437" xr:uid="{0032E1E8-6BC2-433A-B41E-A0B0F7EF0F9F}"/>
    <cellStyle name="Input 2 2 6 3" xfId="2206" xr:uid="{00000000-0005-0000-0000-0000EF010000}"/>
    <cellStyle name="Input 2 2 6 3 2" xfId="5105" xr:uid="{00000000-0005-0000-0000-0000F0010000}"/>
    <cellStyle name="Input 2 2 6 3 2 2" xfId="10902" xr:uid="{7F5F060D-CD24-4C5D-8D84-4537DCB0A36D}"/>
    <cellStyle name="Input 2 2 6 3 3" xfId="8004" xr:uid="{16DBC88D-136B-4BFC-A3E3-8221F085FC05}"/>
    <cellStyle name="Input 2 2 6 4" xfId="2242" xr:uid="{00000000-0005-0000-0000-0000F1010000}"/>
    <cellStyle name="Input 2 2 6 4 2" xfId="5141" xr:uid="{00000000-0005-0000-0000-0000F2010000}"/>
    <cellStyle name="Input 2 2 6 4 2 2" xfId="10938" xr:uid="{918256CE-843D-45A3-BDA8-D3051182844D}"/>
    <cellStyle name="Input 2 2 6 4 3" xfId="8040" xr:uid="{1FE90B1A-ED69-4653-A5D9-61D997D18562}"/>
    <cellStyle name="Input 2 2 6 5" xfId="2404" xr:uid="{00000000-0005-0000-0000-0000F3010000}"/>
    <cellStyle name="Input 2 2 6 5 2" xfId="5303" xr:uid="{00000000-0005-0000-0000-0000F4010000}"/>
    <cellStyle name="Input 2 2 6 5 2 2" xfId="11100" xr:uid="{9D1EAD64-7507-4EC4-A3ED-8F9085CD38FB}"/>
    <cellStyle name="Input 2 2 6 5 3" xfId="8202" xr:uid="{AA06A464-2CA5-4FF2-B2DE-FF62D358C681}"/>
    <cellStyle name="Input 2 2 6 6" xfId="2215" xr:uid="{00000000-0005-0000-0000-0000F5010000}"/>
    <cellStyle name="Input 2 2 6 6 2" xfId="5114" xr:uid="{00000000-0005-0000-0000-0000F6010000}"/>
    <cellStyle name="Input 2 2 6 6 2 2" xfId="10911" xr:uid="{16713CB0-9DBA-4FA7-9932-0D8C15819CAE}"/>
    <cellStyle name="Input 2 2 6 6 3" xfId="8013" xr:uid="{75A4FEE3-B07F-4433-BD76-FDBBE33FA3AB}"/>
    <cellStyle name="Input 2 2 6 7" xfId="3036" xr:uid="{00000000-0005-0000-0000-0000F7010000}"/>
    <cellStyle name="Input 2 2 6 7 2" xfId="5935" xr:uid="{00000000-0005-0000-0000-0000F8010000}"/>
    <cellStyle name="Input 2 2 6 7 2 2" xfId="11732" xr:uid="{CEC4675E-A1ED-45FE-BE79-9DC7254D788B}"/>
    <cellStyle name="Input 2 2 6 7 3" xfId="8834" xr:uid="{D246ED52-D735-463F-98B4-7D303F2E39A3}"/>
    <cellStyle name="Input 2 2 6 8" xfId="4247" xr:uid="{00000000-0005-0000-0000-0000F9010000}"/>
    <cellStyle name="Input 2 2 6 8 2" xfId="10044" xr:uid="{D234CC0C-FBA2-4E97-84D1-C87EFC3CB643}"/>
    <cellStyle name="Input 2 2 6 9" xfId="7146" xr:uid="{2C455FC8-0CD8-4ADB-88EC-20452DDBC2DA}"/>
    <cellStyle name="Input 2 2 7" xfId="973" xr:uid="{00000000-0005-0000-0000-0000FA010000}"/>
    <cellStyle name="Input 2 2 7 2" xfId="3876" xr:uid="{00000000-0005-0000-0000-0000FB010000}"/>
    <cellStyle name="Input 2 2 7 2 2" xfId="9673" xr:uid="{55D09107-9332-40DB-9934-DAAC48315238}"/>
    <cellStyle name="Input 2 2 7 3" xfId="6775" xr:uid="{A6CCA45D-6B5C-47C7-ABA7-C2DE3DB0BD6B}"/>
    <cellStyle name="Input 2 2 8" xfId="763" xr:uid="{00000000-0005-0000-0000-0000FC010000}"/>
    <cellStyle name="Input 2 2 8 2" xfId="3666" xr:uid="{00000000-0005-0000-0000-0000FD010000}"/>
    <cellStyle name="Input 2 2 8 2 2" xfId="9463" xr:uid="{2B6E59EE-03E3-49C9-885F-B63801E7FA67}"/>
    <cellStyle name="Input 2 2 8 3" xfId="6565" xr:uid="{AE9D74CF-D909-4A1E-A9A6-2A02443E54D2}"/>
    <cellStyle name="Input 2 2 9" xfId="2291" xr:uid="{00000000-0005-0000-0000-0000FE010000}"/>
    <cellStyle name="Input 2 2 9 2" xfId="5190" xr:uid="{00000000-0005-0000-0000-0000FF010000}"/>
    <cellStyle name="Input 2 2 9 2 2" xfId="10987" xr:uid="{BF5FC250-1EAD-43D8-8B1B-FEA33A7C48AA}"/>
    <cellStyle name="Input 2 2 9 3" xfId="8089" xr:uid="{B649D4A9-2E6E-411C-8C2D-BCEABAEF9C37}"/>
    <cellStyle name="Input 2 3" xfId="413" xr:uid="{00000000-0005-0000-0000-000000020000}"/>
    <cellStyle name="Input 2 4" xfId="1346" xr:uid="{00000000-0005-0000-0000-000001020000}"/>
    <cellStyle name="Input 2 4 2" xfId="2699" xr:uid="{00000000-0005-0000-0000-000002020000}"/>
    <cellStyle name="Input 2 4 2 2" xfId="5598" xr:uid="{00000000-0005-0000-0000-000003020000}"/>
    <cellStyle name="Input 2 4 2 2 2" xfId="11395" xr:uid="{AD5D38D1-F807-437A-8BB9-46EE1D63B11C}"/>
    <cellStyle name="Input 2 4 2 3" xfId="8497" xr:uid="{955FFA4C-C1B6-4C7D-B8FF-DD4B91DF71D7}"/>
    <cellStyle name="Input 2 4 3" xfId="2725" xr:uid="{00000000-0005-0000-0000-000004020000}"/>
    <cellStyle name="Input 2 4 3 2" xfId="5624" xr:uid="{00000000-0005-0000-0000-000005020000}"/>
    <cellStyle name="Input 2 4 3 2 2" xfId="11421" xr:uid="{2B7F30F1-5DEC-4122-AD67-24F2610CE3AB}"/>
    <cellStyle name="Input 2 4 3 3" xfId="8523" xr:uid="{6C75AA85-C2E0-4399-9FDB-8B23D51F45FF}"/>
    <cellStyle name="Input 2 4 4" xfId="2784" xr:uid="{00000000-0005-0000-0000-000006020000}"/>
    <cellStyle name="Input 2 4 4 2" xfId="5683" xr:uid="{00000000-0005-0000-0000-000007020000}"/>
    <cellStyle name="Input 2 4 4 2 2" xfId="11480" xr:uid="{B0452E85-3193-4840-A259-537796715E42}"/>
    <cellStyle name="Input 2 4 4 3" xfId="8582" xr:uid="{1F91B96C-B331-42C7-BD5D-AFE355C4EC61}"/>
    <cellStyle name="Input 2 4 5" xfId="3027" xr:uid="{00000000-0005-0000-0000-000008020000}"/>
    <cellStyle name="Input 2 4 5 2" xfId="5926" xr:uid="{00000000-0005-0000-0000-000009020000}"/>
    <cellStyle name="Input 2 4 5 2 2" xfId="11723" xr:uid="{8B5DFBF3-3829-4CBF-B6EE-549FB8415534}"/>
    <cellStyle name="Input 2 4 5 3" xfId="8825" xr:uid="{142D2595-3F52-4D2E-BE42-0EA177CFED28}"/>
    <cellStyle name="Input 2 4 6" xfId="3123" xr:uid="{00000000-0005-0000-0000-00000A020000}"/>
    <cellStyle name="Input 2 4 6 2" xfId="6022" xr:uid="{00000000-0005-0000-0000-00000B020000}"/>
    <cellStyle name="Input 2 4 6 2 2" xfId="11819" xr:uid="{89E0378E-F239-47DC-817E-EC00C4E9B5EE}"/>
    <cellStyle name="Input 2 4 6 3" xfId="8921" xr:uid="{8AA57823-FC69-4ED6-852A-BC4DB18A5A8F}"/>
    <cellStyle name="Input 2 4 7" xfId="2638" xr:uid="{00000000-0005-0000-0000-00000C020000}"/>
    <cellStyle name="Input 2 4 7 2" xfId="5537" xr:uid="{00000000-0005-0000-0000-00000D020000}"/>
    <cellStyle name="Input 2 4 7 2 2" xfId="11334" xr:uid="{A9312A2B-3629-4887-B46A-062306311F39}"/>
    <cellStyle name="Input 2 4 7 3" xfId="8436" xr:uid="{224517C1-7466-4BF9-BEFB-52C95B71E890}"/>
    <cellStyle name="Input 2 4 8" xfId="4249" xr:uid="{00000000-0005-0000-0000-00000E020000}"/>
    <cellStyle name="Input 2 4 8 2" xfId="10046" xr:uid="{1AE4380E-5A27-4F69-98A5-948E829F0090}"/>
    <cellStyle name="Input 2 4 9" xfId="7148" xr:uid="{AE76E132-9D5B-4C11-B7D4-E6D99EA63790}"/>
    <cellStyle name="Input 2 5" xfId="806" xr:uid="{00000000-0005-0000-0000-00000F020000}"/>
    <cellStyle name="Input 2 5 2" xfId="3709" xr:uid="{00000000-0005-0000-0000-000010020000}"/>
    <cellStyle name="Input 2 5 2 2" xfId="9506" xr:uid="{6D4337A7-84E5-46EC-BEA1-B84B35AD7FE0}"/>
    <cellStyle name="Input 2 5 3" xfId="6608" xr:uid="{6E7F34AF-B351-4E35-9C4D-EB405C553F2A}"/>
    <cellStyle name="Input 2 6" xfId="3277" xr:uid="{00000000-0005-0000-0000-000011020000}"/>
    <cellStyle name="Input 2 6 2" xfId="9074" xr:uid="{41BA7268-5B5E-4167-9943-52D12710BAFD}"/>
    <cellStyle name="Input 2 7" xfId="6176" xr:uid="{E44E6774-BB9D-445B-9E23-FBF701FBB13D}"/>
    <cellStyle name="Input 3" xfId="98" xr:uid="{00000000-0005-0000-0000-000012020000}"/>
    <cellStyle name="Input 3 2" xfId="267" xr:uid="{00000000-0005-0000-0000-000013020000}"/>
    <cellStyle name="Input 3 2 10" xfId="2658" xr:uid="{00000000-0005-0000-0000-000014020000}"/>
    <cellStyle name="Input 3 2 10 2" xfId="5557" xr:uid="{00000000-0005-0000-0000-000015020000}"/>
    <cellStyle name="Input 3 2 10 2 2" xfId="11354" xr:uid="{410064A3-A1D1-4B18-97CB-DDA1FD6C1119}"/>
    <cellStyle name="Input 3 2 10 3" xfId="8456" xr:uid="{F5129133-25E8-42FD-A948-FE1E5C5F1F7A}"/>
    <cellStyle name="Input 3 2 11" xfId="2195" xr:uid="{00000000-0005-0000-0000-000016020000}"/>
    <cellStyle name="Input 3 2 11 2" xfId="5094" xr:uid="{00000000-0005-0000-0000-000017020000}"/>
    <cellStyle name="Input 3 2 11 2 2" xfId="10891" xr:uid="{7BD6A030-9E23-43C5-98F3-87AAB0309160}"/>
    <cellStyle name="Input 3 2 11 3" xfId="7993" xr:uid="{E8199A78-EBEA-4718-AA9E-0DEE1023B2E2}"/>
    <cellStyle name="Input 3 2 12" xfId="3376" xr:uid="{00000000-0005-0000-0000-000018020000}"/>
    <cellStyle name="Input 3 2 12 2" xfId="9173" xr:uid="{233EA48A-5DC3-4994-8B51-BEAFC21B1F64}"/>
    <cellStyle name="Input 3 2 13" xfId="6275" xr:uid="{BFC0A28F-1ECC-4C69-A30F-92F91202D0F9}"/>
    <cellStyle name="Input 3 2 2" xfId="664" xr:uid="{00000000-0005-0000-0000-000019020000}"/>
    <cellStyle name="Input 3 2 2 10" xfId="6467" xr:uid="{20426A7A-9C42-4777-824A-9DAF2E71428C}"/>
    <cellStyle name="Input 3 2 2 2" xfId="1668" xr:uid="{00000000-0005-0000-0000-00001A020000}"/>
    <cellStyle name="Input 3 2 2 2 2" xfId="2356" xr:uid="{00000000-0005-0000-0000-00001B020000}"/>
    <cellStyle name="Input 3 2 2 2 2 2" xfId="5255" xr:uid="{00000000-0005-0000-0000-00001C020000}"/>
    <cellStyle name="Input 3 2 2 2 2 2 2" xfId="11052" xr:uid="{D931A866-3065-4753-B0D7-20C9C9C00C99}"/>
    <cellStyle name="Input 3 2 2 2 2 3" xfId="8154" xr:uid="{A5E0F0F0-C87F-49F9-B685-CF273E9B0E66}"/>
    <cellStyle name="Input 3 2 2 2 3" xfId="2392" xr:uid="{00000000-0005-0000-0000-00001D020000}"/>
    <cellStyle name="Input 3 2 2 2 3 2" xfId="5291" xr:uid="{00000000-0005-0000-0000-00001E020000}"/>
    <cellStyle name="Input 3 2 2 2 3 2 2" xfId="11088" xr:uid="{DB318A2C-8AF8-4195-ABA5-3601A7426318}"/>
    <cellStyle name="Input 3 2 2 2 3 3" xfId="8190" xr:uid="{0601C929-E532-4339-8DB6-E28881927137}"/>
    <cellStyle name="Input 3 2 2 2 4" xfId="2717" xr:uid="{00000000-0005-0000-0000-00001F020000}"/>
    <cellStyle name="Input 3 2 2 2 4 2" xfId="5616" xr:uid="{00000000-0005-0000-0000-000020020000}"/>
    <cellStyle name="Input 3 2 2 2 4 2 2" xfId="11413" xr:uid="{03004B9D-DA81-4B99-AE75-2A1DC6D7D881}"/>
    <cellStyle name="Input 3 2 2 2 4 3" xfId="8515" xr:uid="{5DF3FF6C-3128-4253-97C0-276A3809B69F}"/>
    <cellStyle name="Input 3 2 2 2 5" xfId="2891" xr:uid="{00000000-0005-0000-0000-000021020000}"/>
    <cellStyle name="Input 3 2 2 2 5 2" xfId="5790" xr:uid="{00000000-0005-0000-0000-000022020000}"/>
    <cellStyle name="Input 3 2 2 2 5 2 2" xfId="11587" xr:uid="{61CDE33D-1BC6-4A9C-AF5C-3F8C00B986ED}"/>
    <cellStyle name="Input 3 2 2 2 5 3" xfId="8689" xr:uid="{29C34667-6207-481E-A4FE-7EB3A21ED07E}"/>
    <cellStyle name="Input 3 2 2 2 6" xfId="2448" xr:uid="{00000000-0005-0000-0000-000023020000}"/>
    <cellStyle name="Input 3 2 2 2 6 2" xfId="5347" xr:uid="{00000000-0005-0000-0000-000024020000}"/>
    <cellStyle name="Input 3 2 2 2 6 2 2" xfId="11144" xr:uid="{ADDFE1A7-D745-46E0-99A0-60C21BDF46DB}"/>
    <cellStyle name="Input 3 2 2 2 6 3" xfId="8246" xr:uid="{7FDCA55A-8A9F-43B0-A652-0DDB6D5142ED}"/>
    <cellStyle name="Input 3 2 2 2 7" xfId="2194" xr:uid="{00000000-0005-0000-0000-000025020000}"/>
    <cellStyle name="Input 3 2 2 2 7 2" xfId="5093" xr:uid="{00000000-0005-0000-0000-000026020000}"/>
    <cellStyle name="Input 3 2 2 2 7 2 2" xfId="10890" xr:uid="{2B08F727-0894-43F3-BFC5-2FD6F66102AE}"/>
    <cellStyle name="Input 3 2 2 2 7 3" xfId="7992" xr:uid="{D168A230-5E1E-49C4-969F-9894EEE33ED2}"/>
    <cellStyle name="Input 3 2 2 2 8" xfId="4571" xr:uid="{00000000-0005-0000-0000-000027020000}"/>
    <cellStyle name="Input 3 2 2 2 8 2" xfId="10368" xr:uid="{9B7D9B93-998F-4E2E-A660-954144AD14AD}"/>
    <cellStyle name="Input 3 2 2 2 9" xfId="7470" xr:uid="{3D2E57CA-1660-4681-B128-2588AEE8BDF6}"/>
    <cellStyle name="Input 3 2 2 3" xfId="2135" xr:uid="{00000000-0005-0000-0000-000028020000}"/>
    <cellStyle name="Input 3 2 2 3 2" xfId="2739" xr:uid="{00000000-0005-0000-0000-000029020000}"/>
    <cellStyle name="Input 3 2 2 3 2 2" xfId="5638" xr:uid="{00000000-0005-0000-0000-00002A020000}"/>
    <cellStyle name="Input 3 2 2 3 2 2 2" xfId="11435" xr:uid="{0B927E7B-E15E-401D-A5FF-57E5243ACCA6}"/>
    <cellStyle name="Input 3 2 2 3 2 3" xfId="8537" xr:uid="{CB06E7B6-FD29-4781-BDA3-074D9E475382}"/>
    <cellStyle name="Input 3 2 2 3 3" xfId="2849" xr:uid="{00000000-0005-0000-0000-00002B020000}"/>
    <cellStyle name="Input 3 2 2 3 3 2" xfId="5748" xr:uid="{00000000-0005-0000-0000-00002C020000}"/>
    <cellStyle name="Input 3 2 2 3 3 2 2" xfId="11545" xr:uid="{67DE6F68-7DD4-49FD-824B-B5FD1B141759}"/>
    <cellStyle name="Input 3 2 2 3 3 3" xfId="8647" xr:uid="{F0826B74-F467-4EC8-BAB0-F9CE04888EF6}"/>
    <cellStyle name="Input 3 2 2 3 4" xfId="2953" xr:uid="{00000000-0005-0000-0000-00002D020000}"/>
    <cellStyle name="Input 3 2 2 3 4 2" xfId="5852" xr:uid="{00000000-0005-0000-0000-00002E020000}"/>
    <cellStyle name="Input 3 2 2 3 4 2 2" xfId="11649" xr:uid="{3EE88E87-4868-4B7D-A573-D890C13BF1E2}"/>
    <cellStyle name="Input 3 2 2 3 4 3" xfId="8751" xr:uid="{3F5ACF44-7B1F-41C6-804A-8E0C325F657C}"/>
    <cellStyle name="Input 3 2 2 3 5" xfId="3076" xr:uid="{00000000-0005-0000-0000-00002F020000}"/>
    <cellStyle name="Input 3 2 2 3 5 2" xfId="5975" xr:uid="{00000000-0005-0000-0000-000030020000}"/>
    <cellStyle name="Input 3 2 2 3 5 2 2" xfId="11772" xr:uid="{AFEB7298-C3F9-41D4-96AE-CBB1EF437295}"/>
    <cellStyle name="Input 3 2 2 3 5 3" xfId="8874" xr:uid="{9723D155-A057-4C65-A67A-AA74E9A361F5}"/>
    <cellStyle name="Input 3 2 2 3 6" xfId="2287" xr:uid="{00000000-0005-0000-0000-000031020000}"/>
    <cellStyle name="Input 3 2 2 3 6 2" xfId="5186" xr:uid="{00000000-0005-0000-0000-000032020000}"/>
    <cellStyle name="Input 3 2 2 3 6 2 2" xfId="10983" xr:uid="{73333591-430B-44EE-9A07-71236DB7B313}"/>
    <cellStyle name="Input 3 2 2 3 6 3" xfId="8085" xr:uid="{770DFD4F-D321-471C-A383-AA2C616DB262}"/>
    <cellStyle name="Input 3 2 2 3 7" xfId="3225" xr:uid="{00000000-0005-0000-0000-000033020000}"/>
    <cellStyle name="Input 3 2 2 3 7 2" xfId="6124" xr:uid="{00000000-0005-0000-0000-000034020000}"/>
    <cellStyle name="Input 3 2 2 3 7 2 2" xfId="11921" xr:uid="{5718ED31-26F4-4F97-8E5B-FC065BA4065C}"/>
    <cellStyle name="Input 3 2 2 3 7 3" xfId="9023" xr:uid="{5A41EBC7-9AFF-4729-BE57-8F8CA4856860}"/>
    <cellStyle name="Input 3 2 2 3 8" xfId="5034" xr:uid="{00000000-0005-0000-0000-000035020000}"/>
    <cellStyle name="Input 3 2 2 3 8 2" xfId="10831" xr:uid="{4A7A3135-BE7F-41C9-98AE-5F7B5B02A907}"/>
    <cellStyle name="Input 3 2 2 3 9" xfId="7933" xr:uid="{C7191E0D-75CE-42E2-92CB-DCB72F28CB1B}"/>
    <cellStyle name="Input 3 2 2 4" xfId="2126" xr:uid="{00000000-0005-0000-0000-000036020000}"/>
    <cellStyle name="Input 3 2 2 4 2" xfId="2730" xr:uid="{00000000-0005-0000-0000-000037020000}"/>
    <cellStyle name="Input 3 2 2 4 2 2" xfId="5629" xr:uid="{00000000-0005-0000-0000-000038020000}"/>
    <cellStyle name="Input 3 2 2 4 2 2 2" xfId="11426" xr:uid="{78EC08B8-C44A-4040-B57B-2512E50A38B2}"/>
    <cellStyle name="Input 3 2 2 4 2 3" xfId="8528" xr:uid="{DB9D4981-423F-4EF8-BE8F-15CB2688D7A8}"/>
    <cellStyle name="Input 3 2 2 4 3" xfId="2840" xr:uid="{00000000-0005-0000-0000-000039020000}"/>
    <cellStyle name="Input 3 2 2 4 3 2" xfId="5739" xr:uid="{00000000-0005-0000-0000-00003A020000}"/>
    <cellStyle name="Input 3 2 2 4 3 2 2" xfId="11536" xr:uid="{1D662588-9E2C-4642-91E5-7FBC61C520AF}"/>
    <cellStyle name="Input 3 2 2 4 3 3" xfId="8638" xr:uid="{FBAC0F32-5370-426E-9F98-DDFE5BC7DAAF}"/>
    <cellStyle name="Input 3 2 2 4 4" xfId="2944" xr:uid="{00000000-0005-0000-0000-00003B020000}"/>
    <cellStyle name="Input 3 2 2 4 4 2" xfId="5843" xr:uid="{00000000-0005-0000-0000-00003C020000}"/>
    <cellStyle name="Input 3 2 2 4 4 2 2" xfId="11640" xr:uid="{7D943543-0446-4B34-81DF-EEC9D0FAD292}"/>
    <cellStyle name="Input 3 2 2 4 4 3" xfId="8742" xr:uid="{85481F78-2903-4D3F-8232-34230E96E74E}"/>
    <cellStyle name="Input 3 2 2 4 5" xfId="3067" xr:uid="{00000000-0005-0000-0000-00003D020000}"/>
    <cellStyle name="Input 3 2 2 4 5 2" xfId="5966" xr:uid="{00000000-0005-0000-0000-00003E020000}"/>
    <cellStyle name="Input 3 2 2 4 5 2 2" xfId="11763" xr:uid="{2856FA4E-03C3-44D3-B7C2-5D17D588C8F9}"/>
    <cellStyle name="Input 3 2 2 4 5 3" xfId="8865" xr:uid="{A99AE1AC-E1BC-4CA0-A32A-708573B55BD4}"/>
    <cellStyle name="Input 3 2 2 4 6" xfId="2530" xr:uid="{00000000-0005-0000-0000-00003F020000}"/>
    <cellStyle name="Input 3 2 2 4 6 2" xfId="5429" xr:uid="{00000000-0005-0000-0000-000040020000}"/>
    <cellStyle name="Input 3 2 2 4 6 2 2" xfId="11226" xr:uid="{B67488E0-1252-4B79-9745-5C023571B37F}"/>
    <cellStyle name="Input 3 2 2 4 6 3" xfId="8328" xr:uid="{0156BF1D-EFD6-45BC-9FBC-85492C6B25DB}"/>
    <cellStyle name="Input 3 2 2 4 7" xfId="3216" xr:uid="{00000000-0005-0000-0000-000041020000}"/>
    <cellStyle name="Input 3 2 2 4 7 2" xfId="6115" xr:uid="{00000000-0005-0000-0000-000042020000}"/>
    <cellStyle name="Input 3 2 2 4 7 2 2" xfId="11912" xr:uid="{25C1D6FF-3890-4CFF-BEDD-E4043686D6C7}"/>
    <cellStyle name="Input 3 2 2 4 7 3" xfId="9014" xr:uid="{A3106A58-1096-4E69-B017-6A456D0881B3}"/>
    <cellStyle name="Input 3 2 2 4 8" xfId="5025" xr:uid="{00000000-0005-0000-0000-000043020000}"/>
    <cellStyle name="Input 3 2 2 4 8 2" xfId="10822" xr:uid="{934F6B8C-1FC2-4C33-AEFD-3E27485E9C84}"/>
    <cellStyle name="Input 3 2 2 4 9" xfId="7924" xr:uid="{EDC2EFB1-2EBF-4B05-9E33-8D09986C8C67}"/>
    <cellStyle name="Input 3 2 2 5" xfId="1235" xr:uid="{00000000-0005-0000-0000-000044020000}"/>
    <cellStyle name="Input 3 2 2 5 2" xfId="4138" xr:uid="{00000000-0005-0000-0000-000045020000}"/>
    <cellStyle name="Input 3 2 2 5 2 2" xfId="9935" xr:uid="{1FDDDF97-7305-4614-A30F-8E049E3BC3F2}"/>
    <cellStyle name="Input 3 2 2 5 3" xfId="7037" xr:uid="{FD777231-4415-40DD-A7BF-AB6C4686D7C0}"/>
    <cellStyle name="Input 3 2 2 6" xfId="2313" xr:uid="{00000000-0005-0000-0000-000046020000}"/>
    <cellStyle name="Input 3 2 2 6 2" xfId="5212" xr:uid="{00000000-0005-0000-0000-000047020000}"/>
    <cellStyle name="Input 3 2 2 6 2 2" xfId="11009" xr:uid="{49ADBB3E-4134-4568-B3C3-4D4426E26FF3}"/>
    <cellStyle name="Input 3 2 2 6 3" xfId="8111" xr:uid="{83A3EC41-313E-4FF4-A290-CA8786F49186}"/>
    <cellStyle name="Input 3 2 2 7" xfId="2396" xr:uid="{00000000-0005-0000-0000-000048020000}"/>
    <cellStyle name="Input 3 2 2 7 2" xfId="5295" xr:uid="{00000000-0005-0000-0000-000049020000}"/>
    <cellStyle name="Input 3 2 2 7 2 2" xfId="11092" xr:uid="{0BD08FA1-DCCE-4EC3-B46D-6DAA57227243}"/>
    <cellStyle name="Input 3 2 2 7 3" xfId="8194" xr:uid="{557CFBE3-B5FA-43E2-889F-27561DA0C5CE}"/>
    <cellStyle name="Input 3 2 2 8" xfId="822" xr:uid="{00000000-0005-0000-0000-00004A020000}"/>
    <cellStyle name="Input 3 2 2 8 2" xfId="3725" xr:uid="{00000000-0005-0000-0000-00004B020000}"/>
    <cellStyle name="Input 3 2 2 8 2 2" xfId="9522" xr:uid="{5BFBC44D-7606-4E84-96E9-69BF5AF9B7BD}"/>
    <cellStyle name="Input 3 2 2 8 3" xfId="6624" xr:uid="{38B69D86-8396-492F-82BD-DB4D470FE6CF}"/>
    <cellStyle name="Input 3 2 2 9" xfId="3568" xr:uid="{00000000-0005-0000-0000-00004C020000}"/>
    <cellStyle name="Input 3 2 2 9 2" xfId="9365" xr:uid="{61C52B37-510C-4DDF-8604-0B9BA21B5323}"/>
    <cellStyle name="Input 3 2 3" xfId="1455" xr:uid="{00000000-0005-0000-0000-00004D020000}"/>
    <cellStyle name="Input 3 2 3 2" xfId="809" xr:uid="{00000000-0005-0000-0000-00004E020000}"/>
    <cellStyle name="Input 3 2 3 2 2" xfId="3712" xr:uid="{00000000-0005-0000-0000-00004F020000}"/>
    <cellStyle name="Input 3 2 3 2 2 2" xfId="9509" xr:uid="{EF1A9884-BD89-4B97-A0EB-F895C026E7A1}"/>
    <cellStyle name="Input 3 2 3 2 3" xfId="6611" xr:uid="{2DB5FBEB-5B5F-4134-85E0-828DEDFB7379}"/>
    <cellStyle name="Input 3 2 3 3" xfId="2503" xr:uid="{00000000-0005-0000-0000-000050020000}"/>
    <cellStyle name="Input 3 2 3 3 2" xfId="5402" xr:uid="{00000000-0005-0000-0000-000051020000}"/>
    <cellStyle name="Input 3 2 3 3 2 2" xfId="11199" xr:uid="{CB2E4FED-5049-4BB4-9F64-3CFB8ABD8628}"/>
    <cellStyle name="Input 3 2 3 3 3" xfId="8301" xr:uid="{BE46800C-F847-4CD0-BC99-87DEBC5081FA}"/>
    <cellStyle name="Input 3 2 3 4" xfId="2782" xr:uid="{00000000-0005-0000-0000-000052020000}"/>
    <cellStyle name="Input 3 2 3 4 2" xfId="5681" xr:uid="{00000000-0005-0000-0000-000053020000}"/>
    <cellStyle name="Input 3 2 3 4 2 2" xfId="11478" xr:uid="{B7D12CF0-A8BD-46B9-ACD6-28673BDE348E}"/>
    <cellStyle name="Input 3 2 3 4 3" xfId="8580" xr:uid="{0013A01B-4EF2-4486-B8B4-C2CE5E052DA9}"/>
    <cellStyle name="Input 3 2 3 5" xfId="2286" xr:uid="{00000000-0005-0000-0000-000054020000}"/>
    <cellStyle name="Input 3 2 3 5 2" xfId="5185" xr:uid="{00000000-0005-0000-0000-000055020000}"/>
    <cellStyle name="Input 3 2 3 5 2 2" xfId="10982" xr:uid="{2EE497F3-259E-4DA3-9697-0FD03CF29D03}"/>
    <cellStyle name="Input 3 2 3 5 3" xfId="8084" xr:uid="{D2A25D62-1001-41DD-9DBF-D11B4EBB8FED}"/>
    <cellStyle name="Input 3 2 3 6" xfId="2471" xr:uid="{00000000-0005-0000-0000-000056020000}"/>
    <cellStyle name="Input 3 2 3 6 2" xfId="5370" xr:uid="{00000000-0005-0000-0000-000057020000}"/>
    <cellStyle name="Input 3 2 3 6 2 2" xfId="11167" xr:uid="{37158186-B45C-4E84-924A-CED4EE4DFA2E}"/>
    <cellStyle name="Input 3 2 3 6 3" xfId="8269" xr:uid="{04695FB3-5D5C-4F08-92AB-1B8AA4BF7E6D}"/>
    <cellStyle name="Input 3 2 3 7" xfId="2888" xr:uid="{00000000-0005-0000-0000-000058020000}"/>
    <cellStyle name="Input 3 2 3 7 2" xfId="5787" xr:uid="{00000000-0005-0000-0000-000059020000}"/>
    <cellStyle name="Input 3 2 3 7 2 2" xfId="11584" xr:uid="{B75E9973-86CA-4D51-B0A6-12A4668E3372}"/>
    <cellStyle name="Input 3 2 3 7 3" xfId="8686" xr:uid="{5B90DD1A-0DF6-45C8-9F8F-978BEC01C568}"/>
    <cellStyle name="Input 3 2 3 8" xfId="4358" xr:uid="{00000000-0005-0000-0000-00005A020000}"/>
    <cellStyle name="Input 3 2 3 8 2" xfId="10155" xr:uid="{9EA05E54-5FC1-458E-999F-7B411040377C}"/>
    <cellStyle name="Input 3 2 3 9" xfId="7257" xr:uid="{98DA005A-B3FB-4A44-B015-8E93EBC6A49B}"/>
    <cellStyle name="Input 3 2 4" xfId="1388" xr:uid="{00000000-0005-0000-0000-00005B020000}"/>
    <cellStyle name="Input 3 2 4 2" xfId="803" xr:uid="{00000000-0005-0000-0000-00005C020000}"/>
    <cellStyle name="Input 3 2 4 2 2" xfId="3706" xr:uid="{00000000-0005-0000-0000-00005D020000}"/>
    <cellStyle name="Input 3 2 4 2 2 2" xfId="9503" xr:uid="{2073A9AB-1AB8-4081-B9E3-E3BA6E077699}"/>
    <cellStyle name="Input 3 2 4 2 3" xfId="6605" xr:uid="{04CF2550-BD8C-4021-AEAD-3F4EC4FAB8FD}"/>
    <cellStyle name="Input 3 2 4 3" xfId="2695" xr:uid="{00000000-0005-0000-0000-00005E020000}"/>
    <cellStyle name="Input 3 2 4 3 2" xfId="5594" xr:uid="{00000000-0005-0000-0000-00005F020000}"/>
    <cellStyle name="Input 3 2 4 3 2 2" xfId="11391" xr:uid="{D1BD7B09-BE38-4DA6-843D-A5064FF7D53A}"/>
    <cellStyle name="Input 3 2 4 3 3" xfId="8493" xr:uid="{E2CD7A18-B259-49BA-A69B-E3AB1E4BD586}"/>
    <cellStyle name="Input 3 2 4 4" xfId="815" xr:uid="{00000000-0005-0000-0000-000060020000}"/>
    <cellStyle name="Input 3 2 4 4 2" xfId="3718" xr:uid="{00000000-0005-0000-0000-000061020000}"/>
    <cellStyle name="Input 3 2 4 4 2 2" xfId="9515" xr:uid="{0726F72E-F39E-473D-9797-EFD33F8005A2}"/>
    <cellStyle name="Input 3 2 4 4 3" xfId="6617" xr:uid="{94FF4A82-2F42-4B2A-B3DB-FDC96324C720}"/>
    <cellStyle name="Input 3 2 4 5" xfId="2795" xr:uid="{00000000-0005-0000-0000-000062020000}"/>
    <cellStyle name="Input 3 2 4 5 2" xfId="5694" xr:uid="{00000000-0005-0000-0000-000063020000}"/>
    <cellStyle name="Input 3 2 4 5 2 2" xfId="11491" xr:uid="{C1D5F6D4-E607-467A-9D6C-D016842A824F}"/>
    <cellStyle name="Input 3 2 4 5 3" xfId="8593" xr:uid="{3D601DDF-AC4E-4DFF-8037-104EE9652198}"/>
    <cellStyle name="Input 3 2 4 6" xfId="1039" xr:uid="{00000000-0005-0000-0000-000064020000}"/>
    <cellStyle name="Input 3 2 4 6 2" xfId="3942" xr:uid="{00000000-0005-0000-0000-000065020000}"/>
    <cellStyle name="Input 3 2 4 6 2 2" xfId="9739" xr:uid="{9DEB3827-A362-4285-9CA8-AF049B526FBE}"/>
    <cellStyle name="Input 3 2 4 6 3" xfId="6841" xr:uid="{720FC163-9A7F-4C41-938A-83FD9E62D863}"/>
    <cellStyle name="Input 3 2 4 7" xfId="3014" xr:uid="{00000000-0005-0000-0000-000066020000}"/>
    <cellStyle name="Input 3 2 4 7 2" xfId="5913" xr:uid="{00000000-0005-0000-0000-000067020000}"/>
    <cellStyle name="Input 3 2 4 7 2 2" xfId="11710" xr:uid="{EC661926-CC5E-4E6F-96D7-5FBEE882625B}"/>
    <cellStyle name="Input 3 2 4 7 3" xfId="8812" xr:uid="{7A7F97E3-2D93-445D-BA73-97E2636B5AC6}"/>
    <cellStyle name="Input 3 2 4 8" xfId="4291" xr:uid="{00000000-0005-0000-0000-000068020000}"/>
    <cellStyle name="Input 3 2 4 8 2" xfId="10088" xr:uid="{247FA610-222C-47D0-952F-6A6E50054562}"/>
    <cellStyle name="Input 3 2 4 9" xfId="7190" xr:uid="{32087117-70A1-4F22-A766-75095E0EE330}"/>
    <cellStyle name="Input 3 2 5" xfId="2163" xr:uid="{00000000-0005-0000-0000-000069020000}"/>
    <cellStyle name="Input 3 2 5 2" xfId="2767" xr:uid="{00000000-0005-0000-0000-00006A020000}"/>
    <cellStyle name="Input 3 2 5 2 2" xfId="5666" xr:uid="{00000000-0005-0000-0000-00006B020000}"/>
    <cellStyle name="Input 3 2 5 2 2 2" xfId="11463" xr:uid="{A80417E7-A19E-4A56-8379-EB3138D9A87A}"/>
    <cellStyle name="Input 3 2 5 2 3" xfId="8565" xr:uid="{ED6206EA-EE73-410F-91E2-AD7A7F5F75F8}"/>
    <cellStyle name="Input 3 2 5 3" xfId="2877" xr:uid="{00000000-0005-0000-0000-00006C020000}"/>
    <cellStyle name="Input 3 2 5 3 2" xfId="5776" xr:uid="{00000000-0005-0000-0000-00006D020000}"/>
    <cellStyle name="Input 3 2 5 3 2 2" xfId="11573" xr:uid="{AA797827-5964-4495-A0D3-13276B86F77A}"/>
    <cellStyle name="Input 3 2 5 3 3" xfId="8675" xr:uid="{64ED5ECA-E275-4DFD-BB70-9A449891C686}"/>
    <cellStyle name="Input 3 2 5 4" xfId="2981" xr:uid="{00000000-0005-0000-0000-00006E020000}"/>
    <cellStyle name="Input 3 2 5 4 2" xfId="5880" xr:uid="{00000000-0005-0000-0000-00006F020000}"/>
    <cellStyle name="Input 3 2 5 4 2 2" xfId="11677" xr:uid="{E9A3A1B0-F89F-4ECF-94A5-599E2366BEDD}"/>
    <cellStyle name="Input 3 2 5 4 3" xfId="8779" xr:uid="{505D3938-6A36-419A-9FF9-22662082F86F}"/>
    <cellStyle name="Input 3 2 5 5" xfId="3104" xr:uid="{00000000-0005-0000-0000-000070020000}"/>
    <cellStyle name="Input 3 2 5 5 2" xfId="6003" xr:uid="{00000000-0005-0000-0000-000071020000}"/>
    <cellStyle name="Input 3 2 5 5 2 2" xfId="11800" xr:uid="{290E74BC-4665-43EF-A4A3-94CFE917D59C}"/>
    <cellStyle name="Input 3 2 5 5 3" xfId="8902" xr:uid="{BE2D8CEB-FAD2-4BA7-80F7-DF5E2DAC8F48}"/>
    <cellStyle name="Input 3 2 5 6" xfId="3176" xr:uid="{00000000-0005-0000-0000-000072020000}"/>
    <cellStyle name="Input 3 2 5 6 2" xfId="6075" xr:uid="{00000000-0005-0000-0000-000073020000}"/>
    <cellStyle name="Input 3 2 5 6 2 2" xfId="11872" xr:uid="{CA151E25-C30B-4BEE-AD46-8D3D21CDDCD7}"/>
    <cellStyle name="Input 3 2 5 6 3" xfId="8974" xr:uid="{67DA8402-2F38-4471-BC3D-3531FB3719AB}"/>
    <cellStyle name="Input 3 2 5 7" xfId="3253" xr:uid="{00000000-0005-0000-0000-000074020000}"/>
    <cellStyle name="Input 3 2 5 7 2" xfId="6152" xr:uid="{00000000-0005-0000-0000-000075020000}"/>
    <cellStyle name="Input 3 2 5 7 2 2" xfId="11949" xr:uid="{7E7F78FC-675A-40E7-A1A0-7A7452FAC859}"/>
    <cellStyle name="Input 3 2 5 7 3" xfId="9051" xr:uid="{12759D74-DECD-410F-8D6E-7DEFBFF09874}"/>
    <cellStyle name="Input 3 2 5 8" xfId="5062" xr:uid="{00000000-0005-0000-0000-000076020000}"/>
    <cellStyle name="Input 3 2 5 8 2" xfId="10859" xr:uid="{C70ECD1A-0D81-4E02-89F0-5355CB13102B}"/>
    <cellStyle name="Input 3 2 5 9" xfId="7961" xr:uid="{1ABAE46F-F107-4F8C-A794-23A41818D2CF}"/>
    <cellStyle name="Input 3 2 6" xfId="1556" xr:uid="{00000000-0005-0000-0000-000077020000}"/>
    <cellStyle name="Input 3 2 6 2" xfId="2388" xr:uid="{00000000-0005-0000-0000-000078020000}"/>
    <cellStyle name="Input 3 2 6 2 2" xfId="5287" xr:uid="{00000000-0005-0000-0000-000079020000}"/>
    <cellStyle name="Input 3 2 6 2 2 2" xfId="11084" xr:uid="{81FA717E-2E92-40D0-9A15-EAB6E558E381}"/>
    <cellStyle name="Input 3 2 6 2 3" xfId="8186" xr:uid="{476D1C13-3C1D-45A0-BF72-590E9E65584B}"/>
    <cellStyle name="Input 3 2 6 3" xfId="2283" xr:uid="{00000000-0005-0000-0000-00007A020000}"/>
    <cellStyle name="Input 3 2 6 3 2" xfId="5182" xr:uid="{00000000-0005-0000-0000-00007B020000}"/>
    <cellStyle name="Input 3 2 6 3 2 2" xfId="10979" xr:uid="{03CD65FD-DDC0-4CA3-94C4-8ACBCAC0F4CE}"/>
    <cellStyle name="Input 3 2 6 3 3" xfId="8081" xr:uid="{B89683EC-0E44-4184-9A9D-3671998CB98C}"/>
    <cellStyle name="Input 3 2 6 4" xfId="2198" xr:uid="{00000000-0005-0000-0000-00007C020000}"/>
    <cellStyle name="Input 3 2 6 4 2" xfId="5097" xr:uid="{00000000-0005-0000-0000-00007D020000}"/>
    <cellStyle name="Input 3 2 6 4 2 2" xfId="10894" xr:uid="{0D80909B-D5DC-4095-AFDF-158FE1BF0B13}"/>
    <cellStyle name="Input 3 2 6 4 3" xfId="7996" xr:uid="{49D329E6-E925-4C25-B2D5-595D14F38F99}"/>
    <cellStyle name="Input 3 2 6 5" xfId="784" xr:uid="{00000000-0005-0000-0000-00007E020000}"/>
    <cellStyle name="Input 3 2 6 5 2" xfId="3687" xr:uid="{00000000-0005-0000-0000-00007F020000}"/>
    <cellStyle name="Input 3 2 6 5 2 2" xfId="9484" xr:uid="{79AD8698-C4C0-4E00-8A47-32E0B43B3241}"/>
    <cellStyle name="Input 3 2 6 5 3" xfId="6586" xr:uid="{6312162D-6C8A-41EE-9081-00065B90E6C8}"/>
    <cellStyle name="Input 3 2 6 6" xfId="2270" xr:uid="{00000000-0005-0000-0000-000080020000}"/>
    <cellStyle name="Input 3 2 6 6 2" xfId="5169" xr:uid="{00000000-0005-0000-0000-000081020000}"/>
    <cellStyle name="Input 3 2 6 6 2 2" xfId="10966" xr:uid="{3C815F8C-8AB2-46C5-A8AA-FDA9D2610159}"/>
    <cellStyle name="Input 3 2 6 6 3" xfId="8068" xr:uid="{5F4F1517-B329-465D-AD7F-40B5041145F3}"/>
    <cellStyle name="Input 3 2 6 7" xfId="811" xr:uid="{00000000-0005-0000-0000-000082020000}"/>
    <cellStyle name="Input 3 2 6 7 2" xfId="3714" xr:uid="{00000000-0005-0000-0000-000083020000}"/>
    <cellStyle name="Input 3 2 6 7 2 2" xfId="9511" xr:uid="{C7E43B35-DCD4-48BF-BCB1-9D29FE82F8CA}"/>
    <cellStyle name="Input 3 2 6 7 3" xfId="6613" xr:uid="{C77ED4CB-7300-4D7F-AA37-62BFB5C5980F}"/>
    <cellStyle name="Input 3 2 6 8" xfId="4459" xr:uid="{00000000-0005-0000-0000-000084020000}"/>
    <cellStyle name="Input 3 2 6 8 2" xfId="10256" xr:uid="{3E8C56B2-1035-43B5-B730-65A46FBC2CA6}"/>
    <cellStyle name="Input 3 2 6 9" xfId="7358" xr:uid="{37DBE333-1405-4830-A1D9-52AADA722650}"/>
    <cellStyle name="Input 3 2 7" xfId="944" xr:uid="{00000000-0005-0000-0000-000085020000}"/>
    <cellStyle name="Input 3 2 7 2" xfId="3847" xr:uid="{00000000-0005-0000-0000-000086020000}"/>
    <cellStyle name="Input 3 2 7 2 2" xfId="9644" xr:uid="{CE473C8D-93B3-4B6F-A68C-0A245A2864CC}"/>
    <cellStyle name="Input 3 2 7 3" xfId="6746" xr:uid="{8DE5FC80-D183-4319-AD60-6DE8123D69DE}"/>
    <cellStyle name="Input 3 2 8" xfId="1060" xr:uid="{00000000-0005-0000-0000-000087020000}"/>
    <cellStyle name="Input 3 2 8 2" xfId="3963" xr:uid="{00000000-0005-0000-0000-000088020000}"/>
    <cellStyle name="Input 3 2 8 2 2" xfId="9760" xr:uid="{72F3F09F-A559-4012-9399-D61E9EBACFE9}"/>
    <cellStyle name="Input 3 2 8 3" xfId="6862" xr:uid="{EFA296D4-2FF7-497C-A8F2-69E44E9E8318}"/>
    <cellStyle name="Input 3 2 9" xfId="2545" xr:uid="{00000000-0005-0000-0000-000089020000}"/>
    <cellStyle name="Input 3 2 9 2" xfId="5444" xr:uid="{00000000-0005-0000-0000-00008A020000}"/>
    <cellStyle name="Input 3 2 9 2 2" xfId="11241" xr:uid="{DA921603-EC1D-41AF-BD95-18CF038F8BAC}"/>
    <cellStyle name="Input 3 2 9 3" xfId="8343" xr:uid="{F73DBEA0-65B7-4824-A8C5-0A80E0D0F440}"/>
    <cellStyle name="Input 3 3" xfId="1768" xr:uid="{00000000-0005-0000-0000-00008B020000}"/>
    <cellStyle name="Input 3 3 10" xfId="4667" xr:uid="{00000000-0005-0000-0000-00008C020000}"/>
    <cellStyle name="Input 3 3 10 2" xfId="10464" xr:uid="{14868E96-C842-43C9-9C01-3DB74A837B05}"/>
    <cellStyle name="Input 3 3 11" xfId="7566" xr:uid="{57A2E9D3-896D-4EFD-9C62-329C5E35E4EF}"/>
    <cellStyle name="Input 3 3 2" xfId="2148" xr:uid="{00000000-0005-0000-0000-00008D020000}"/>
    <cellStyle name="Input 3 3 2 2" xfId="2752" xr:uid="{00000000-0005-0000-0000-00008E020000}"/>
    <cellStyle name="Input 3 3 2 2 2" xfId="5651" xr:uid="{00000000-0005-0000-0000-00008F020000}"/>
    <cellStyle name="Input 3 3 2 2 2 2" xfId="11448" xr:uid="{10E8EF0C-526A-4EFF-8E4B-340CA1ED0A61}"/>
    <cellStyle name="Input 3 3 2 2 3" xfId="8550" xr:uid="{CAEE1F54-C4B3-4A93-AE5F-32E78A1C0B93}"/>
    <cellStyle name="Input 3 3 2 3" xfId="2862" xr:uid="{00000000-0005-0000-0000-000090020000}"/>
    <cellStyle name="Input 3 3 2 3 2" xfId="5761" xr:uid="{00000000-0005-0000-0000-000091020000}"/>
    <cellStyle name="Input 3 3 2 3 2 2" xfId="11558" xr:uid="{D800842F-D761-49BB-8D20-03A29D4AD99F}"/>
    <cellStyle name="Input 3 3 2 3 3" xfId="8660" xr:uid="{42E02839-CBF6-41E9-BC18-C9EDE7F022E9}"/>
    <cellStyle name="Input 3 3 2 4" xfId="2966" xr:uid="{00000000-0005-0000-0000-000092020000}"/>
    <cellStyle name="Input 3 3 2 4 2" xfId="5865" xr:uid="{00000000-0005-0000-0000-000093020000}"/>
    <cellStyle name="Input 3 3 2 4 2 2" xfId="11662" xr:uid="{FC38CAA5-A40F-436E-8CB8-35E2B2F36948}"/>
    <cellStyle name="Input 3 3 2 4 3" xfId="8764" xr:uid="{C7FA6CB9-C8DE-4A17-8D9B-3AA2F9C5CAC8}"/>
    <cellStyle name="Input 3 3 2 5" xfId="3089" xr:uid="{00000000-0005-0000-0000-000094020000}"/>
    <cellStyle name="Input 3 3 2 5 2" xfId="5988" xr:uid="{00000000-0005-0000-0000-000095020000}"/>
    <cellStyle name="Input 3 3 2 5 2 2" xfId="11785" xr:uid="{584509D6-3840-4AF8-A0D5-AB003EAF31D5}"/>
    <cellStyle name="Input 3 3 2 5 3" xfId="8887" xr:uid="{4CC36F2A-D602-4DF4-98F8-E1A955BCA50D}"/>
    <cellStyle name="Input 3 3 2 6" xfId="3161" xr:uid="{00000000-0005-0000-0000-000096020000}"/>
    <cellStyle name="Input 3 3 2 6 2" xfId="6060" xr:uid="{00000000-0005-0000-0000-000097020000}"/>
    <cellStyle name="Input 3 3 2 6 2 2" xfId="11857" xr:uid="{29ED09BF-D0F8-4917-93D5-E7F4589923F3}"/>
    <cellStyle name="Input 3 3 2 6 3" xfId="8959" xr:uid="{AF120218-83C4-4C27-B3C1-58C03766B2ED}"/>
    <cellStyle name="Input 3 3 2 7" xfId="3238" xr:uid="{00000000-0005-0000-0000-000098020000}"/>
    <cellStyle name="Input 3 3 2 7 2" xfId="6137" xr:uid="{00000000-0005-0000-0000-000099020000}"/>
    <cellStyle name="Input 3 3 2 7 2 2" xfId="11934" xr:uid="{F461DB5A-1EE0-4873-867F-FE30C0AA24A9}"/>
    <cellStyle name="Input 3 3 2 7 3" xfId="9036" xr:uid="{C5ACA32F-2575-4C6D-B78A-0A85200B054F}"/>
    <cellStyle name="Input 3 3 2 8" xfId="5047" xr:uid="{00000000-0005-0000-0000-00009A020000}"/>
    <cellStyle name="Input 3 3 2 8 2" xfId="10844" xr:uid="{7FD2E0B9-8668-403D-A74C-9F93586A0830}"/>
    <cellStyle name="Input 3 3 2 9" xfId="7946" xr:uid="{B192E3D5-BD90-4876-AEFF-F64A401E6607}"/>
    <cellStyle name="Input 3 3 3" xfId="2125" xr:uid="{00000000-0005-0000-0000-00009B020000}"/>
    <cellStyle name="Input 3 3 3 2" xfId="2729" xr:uid="{00000000-0005-0000-0000-00009C020000}"/>
    <cellStyle name="Input 3 3 3 2 2" xfId="5628" xr:uid="{00000000-0005-0000-0000-00009D020000}"/>
    <cellStyle name="Input 3 3 3 2 2 2" xfId="11425" xr:uid="{38AF3E8A-59EF-4539-9861-D449F72F87E0}"/>
    <cellStyle name="Input 3 3 3 2 3" xfId="8527" xr:uid="{3DF2FFDE-53BA-4DF4-A79A-794AF9DEEB76}"/>
    <cellStyle name="Input 3 3 3 3" xfId="2839" xr:uid="{00000000-0005-0000-0000-00009E020000}"/>
    <cellStyle name="Input 3 3 3 3 2" xfId="5738" xr:uid="{00000000-0005-0000-0000-00009F020000}"/>
    <cellStyle name="Input 3 3 3 3 2 2" xfId="11535" xr:uid="{5A6E2903-7077-466B-8E85-8395828D3D29}"/>
    <cellStyle name="Input 3 3 3 3 3" xfId="8637" xr:uid="{EDAD57AD-48B8-4E26-A42B-5D99C13168F3}"/>
    <cellStyle name="Input 3 3 3 4" xfId="2943" xr:uid="{00000000-0005-0000-0000-0000A0020000}"/>
    <cellStyle name="Input 3 3 3 4 2" xfId="5842" xr:uid="{00000000-0005-0000-0000-0000A1020000}"/>
    <cellStyle name="Input 3 3 3 4 2 2" xfId="11639" xr:uid="{26330CFE-6B41-468C-B8DA-13D4168ACACE}"/>
    <cellStyle name="Input 3 3 3 4 3" xfId="8741" xr:uid="{BBA6BE1D-43C4-407F-AE66-4A581B577C9C}"/>
    <cellStyle name="Input 3 3 3 5" xfId="3066" xr:uid="{00000000-0005-0000-0000-0000A2020000}"/>
    <cellStyle name="Input 3 3 3 5 2" xfId="5965" xr:uid="{00000000-0005-0000-0000-0000A3020000}"/>
    <cellStyle name="Input 3 3 3 5 2 2" xfId="11762" xr:uid="{7F7813CA-89DC-4E0E-A8BE-0C1F03C3A539}"/>
    <cellStyle name="Input 3 3 3 5 3" xfId="8864" xr:uid="{135EF978-31E4-446D-899D-EEBE7470C357}"/>
    <cellStyle name="Input 3 3 3 6" xfId="854" xr:uid="{00000000-0005-0000-0000-0000A4020000}"/>
    <cellStyle name="Input 3 3 3 6 2" xfId="3757" xr:uid="{00000000-0005-0000-0000-0000A5020000}"/>
    <cellStyle name="Input 3 3 3 6 2 2" xfId="9554" xr:uid="{67AEBBAF-E984-437E-979D-983989C55C05}"/>
    <cellStyle name="Input 3 3 3 6 3" xfId="6656" xr:uid="{A3CC68D3-DC21-4656-9F4A-DD50652190FD}"/>
    <cellStyle name="Input 3 3 3 7" xfId="3215" xr:uid="{00000000-0005-0000-0000-0000A6020000}"/>
    <cellStyle name="Input 3 3 3 7 2" xfId="6114" xr:uid="{00000000-0005-0000-0000-0000A7020000}"/>
    <cellStyle name="Input 3 3 3 7 2 2" xfId="11911" xr:uid="{D56C7662-86AE-4B9D-9B71-386E7AA3E31D}"/>
    <cellStyle name="Input 3 3 3 7 3" xfId="9013" xr:uid="{EAE9B4A9-BC83-4DC4-9DA1-C45EDF037AB4}"/>
    <cellStyle name="Input 3 3 3 8" xfId="5024" xr:uid="{00000000-0005-0000-0000-0000A8020000}"/>
    <cellStyle name="Input 3 3 3 8 2" xfId="10821" xr:uid="{727B1368-68F5-4B92-98B7-25E83B5DBB08}"/>
    <cellStyle name="Input 3 3 3 9" xfId="7923" xr:uid="{4ACEFE8A-76C7-47AC-9D9E-8681C1CE9CF0}"/>
    <cellStyle name="Input 3 3 4" xfId="2359" xr:uid="{00000000-0005-0000-0000-0000A9020000}"/>
    <cellStyle name="Input 3 3 4 2" xfId="5258" xr:uid="{00000000-0005-0000-0000-0000AA020000}"/>
    <cellStyle name="Input 3 3 4 2 2" xfId="11055" xr:uid="{BD330046-2D6A-4F2F-BDE2-73056DCE4D1C}"/>
    <cellStyle name="Input 3 3 4 3" xfId="8157" xr:uid="{E95BBFA0-027D-4398-B72E-2FB410DEA41B}"/>
    <cellStyle name="Input 3 3 5" xfId="2370" xr:uid="{00000000-0005-0000-0000-0000AB020000}"/>
    <cellStyle name="Input 3 3 5 2" xfId="5269" xr:uid="{00000000-0005-0000-0000-0000AC020000}"/>
    <cellStyle name="Input 3 3 5 2 2" xfId="11066" xr:uid="{3E9D99B4-F22F-4E1A-9EA1-B5BD91D1E105}"/>
    <cellStyle name="Input 3 3 5 3" xfId="8168" xr:uid="{56A0DD7C-2B2B-455F-A609-779450DA71A9}"/>
    <cellStyle name="Input 3 3 6" xfId="2377" xr:uid="{00000000-0005-0000-0000-0000AD020000}"/>
    <cellStyle name="Input 3 3 6 2" xfId="5276" xr:uid="{00000000-0005-0000-0000-0000AE020000}"/>
    <cellStyle name="Input 3 3 6 2 2" xfId="11073" xr:uid="{C79A1299-F269-40BC-871A-A079633728F9}"/>
    <cellStyle name="Input 3 3 6 3" xfId="8175" xr:uid="{2C2CDD80-D03B-47F8-BBDF-8F7AAC9E2D29}"/>
    <cellStyle name="Input 3 3 7" xfId="3052" xr:uid="{00000000-0005-0000-0000-0000AF020000}"/>
    <cellStyle name="Input 3 3 7 2" xfId="5951" xr:uid="{00000000-0005-0000-0000-0000B0020000}"/>
    <cellStyle name="Input 3 3 7 2 2" xfId="11748" xr:uid="{6F58A740-41FD-431B-A68E-D4268C536DA9}"/>
    <cellStyle name="Input 3 3 7 3" xfId="8850" xr:uid="{843738CD-D8CB-4928-9D8A-963BF0A55111}"/>
    <cellStyle name="Input 3 3 8" xfId="2893" xr:uid="{00000000-0005-0000-0000-0000B1020000}"/>
    <cellStyle name="Input 3 3 8 2" xfId="5792" xr:uid="{00000000-0005-0000-0000-0000B2020000}"/>
    <cellStyle name="Input 3 3 8 2 2" xfId="11589" xr:uid="{CE6EDD44-DC56-4BD5-BD7D-C0A95938F052}"/>
    <cellStyle name="Input 3 3 8 3" xfId="8691" xr:uid="{3B559F28-ACFE-405D-90C1-7D9AFA48A3A9}"/>
    <cellStyle name="Input 3 3 9" xfId="2416" xr:uid="{00000000-0005-0000-0000-0000B3020000}"/>
    <cellStyle name="Input 3 3 9 2" xfId="5315" xr:uid="{00000000-0005-0000-0000-0000B4020000}"/>
    <cellStyle name="Input 3 3 9 2 2" xfId="11112" xr:uid="{3A5D4A54-938C-4CAF-BD0B-B96138D1598F}"/>
    <cellStyle name="Input 3 3 9 3" xfId="8214" xr:uid="{B4BD234F-1221-4D2F-B811-09F0900D9731}"/>
    <cellStyle name="Input 3 4" xfId="1345" xr:uid="{00000000-0005-0000-0000-0000B5020000}"/>
    <cellStyle name="Input 3 4 2" xfId="2552" xr:uid="{00000000-0005-0000-0000-0000B6020000}"/>
    <cellStyle name="Input 3 4 2 2" xfId="5451" xr:uid="{00000000-0005-0000-0000-0000B7020000}"/>
    <cellStyle name="Input 3 4 2 2 2" xfId="11248" xr:uid="{F2E7B235-AEB4-456A-814A-EC72D2BFD19A}"/>
    <cellStyle name="Input 3 4 2 3" xfId="8350" xr:uid="{8AC1B7F7-0666-49E9-8CFD-8A2534116FB7}"/>
    <cellStyle name="Input 3 4 3" xfId="2563" xr:uid="{00000000-0005-0000-0000-0000B8020000}"/>
    <cellStyle name="Input 3 4 3 2" xfId="5462" xr:uid="{00000000-0005-0000-0000-0000B9020000}"/>
    <cellStyle name="Input 3 4 3 2 2" xfId="11259" xr:uid="{0DC7C6AC-560F-4CF3-9366-EB2A4C4FF8F6}"/>
    <cellStyle name="Input 3 4 3 3" xfId="8361" xr:uid="{8ADC8F7A-6943-4E98-907F-60403BAFDF07}"/>
    <cellStyle name="Input 3 4 4" xfId="2419" xr:uid="{00000000-0005-0000-0000-0000BA020000}"/>
    <cellStyle name="Input 3 4 4 2" xfId="5318" xr:uid="{00000000-0005-0000-0000-0000BB020000}"/>
    <cellStyle name="Input 3 4 4 2 2" xfId="11115" xr:uid="{214BABCC-E132-4123-B80C-B6611BF59C84}"/>
    <cellStyle name="Input 3 4 4 3" xfId="8217" xr:uid="{E7FBC93C-369C-4FEB-AC28-889578E4692D}"/>
    <cellStyle name="Input 3 4 5" xfId="2456" xr:uid="{00000000-0005-0000-0000-0000BC020000}"/>
    <cellStyle name="Input 3 4 5 2" xfId="5355" xr:uid="{00000000-0005-0000-0000-0000BD020000}"/>
    <cellStyle name="Input 3 4 5 2 2" xfId="11152" xr:uid="{F72C0102-FF87-460C-B62A-EA5CB90CC992}"/>
    <cellStyle name="Input 3 4 5 3" xfId="8254" xr:uid="{34CD62D7-D8BE-49E2-BA39-49A0551465A1}"/>
    <cellStyle name="Input 3 4 6" xfId="2618" xr:uid="{00000000-0005-0000-0000-0000BE020000}"/>
    <cellStyle name="Input 3 4 6 2" xfId="5517" xr:uid="{00000000-0005-0000-0000-0000BF020000}"/>
    <cellStyle name="Input 3 4 6 2 2" xfId="11314" xr:uid="{8171F08D-6EC9-44C2-A0D2-CB427C506301}"/>
    <cellStyle name="Input 3 4 6 3" xfId="8416" xr:uid="{AAF5CFA8-BA2E-4331-8E15-4DE530AAB6C4}"/>
    <cellStyle name="Input 3 4 7" xfId="1071" xr:uid="{00000000-0005-0000-0000-0000C0020000}"/>
    <cellStyle name="Input 3 4 7 2" xfId="3974" xr:uid="{00000000-0005-0000-0000-0000C1020000}"/>
    <cellStyle name="Input 3 4 7 2 2" xfId="9771" xr:uid="{8AF7787F-7C9C-4918-8E1E-4E86DD604ACA}"/>
    <cellStyle name="Input 3 4 7 3" xfId="6873" xr:uid="{1C1A242B-7620-4D1F-AE8F-BA4D0DCCBD17}"/>
    <cellStyle name="Input 3 4 8" xfId="4248" xr:uid="{00000000-0005-0000-0000-0000C2020000}"/>
    <cellStyle name="Input 3 4 8 2" xfId="10045" xr:uid="{CF859071-2325-433D-B837-DCAFF4762E2D}"/>
    <cellStyle name="Input 3 4 9" xfId="7147" xr:uid="{33432533-877F-4BFE-98CD-086320E676A9}"/>
    <cellStyle name="Input 3 5" xfId="805" xr:uid="{00000000-0005-0000-0000-0000C3020000}"/>
    <cellStyle name="Input 3 5 2" xfId="3708" xr:uid="{00000000-0005-0000-0000-0000C4020000}"/>
    <cellStyle name="Input 3 5 2 2" xfId="9505" xr:uid="{770C4594-8BA7-4EBD-90C0-BEAD2B6131EB}"/>
    <cellStyle name="Input 3 5 3" xfId="6607" xr:uid="{7DC48EF9-FDF1-4E0A-9E87-3730DD50793B}"/>
    <cellStyle name="Input 3 6" xfId="2185" xr:uid="{00000000-0005-0000-0000-0000C5020000}"/>
    <cellStyle name="Input 3 6 2" xfId="5084" xr:uid="{00000000-0005-0000-0000-0000C6020000}"/>
    <cellStyle name="Input 3 6 2 2" xfId="10881" xr:uid="{2512C27A-AC45-44A8-8D9E-FF5B3AFEED8F}"/>
    <cellStyle name="Input 3 6 3" xfId="7983" xr:uid="{30D2CE60-F438-474A-BE9A-46F5E2D3977C}"/>
    <cellStyle name="Input 3 7" xfId="3276" xr:uid="{00000000-0005-0000-0000-0000C7020000}"/>
    <cellStyle name="Input 3 7 2" xfId="9073" xr:uid="{D6912D13-285A-4450-9C75-9302E9EFB6F3}"/>
    <cellStyle name="Input 3 8" xfId="6175" xr:uid="{5A153900-A939-45F3-8595-046B951D9F5F}"/>
    <cellStyle name="Input 4" xfId="412" xr:uid="{00000000-0005-0000-0000-0000C8020000}"/>
    <cellStyle name="Input 5" xfId="1331" xr:uid="{00000000-0005-0000-0000-0000C9020000}"/>
    <cellStyle name="Input 5 2" xfId="2431" xr:uid="{00000000-0005-0000-0000-0000CA020000}"/>
    <cellStyle name="Input 5 2 2" xfId="5330" xr:uid="{00000000-0005-0000-0000-0000CB020000}"/>
    <cellStyle name="Input 5 2 2 2" xfId="11127" xr:uid="{7F21A993-9291-46D4-B028-AF8EE6D63ACD}"/>
    <cellStyle name="Input 5 2 3" xfId="8229" xr:uid="{DBCC7A79-D080-42AF-924C-E001F6380B0C}"/>
    <cellStyle name="Input 5 3" xfId="2184" xr:uid="{00000000-0005-0000-0000-0000CC020000}"/>
    <cellStyle name="Input 5 3 2" xfId="5083" xr:uid="{00000000-0005-0000-0000-0000CD020000}"/>
    <cellStyle name="Input 5 3 2 2" xfId="10880" xr:uid="{1A0EA904-3186-4E2D-861A-1C991D56BB38}"/>
    <cellStyle name="Input 5 3 3" xfId="7982" xr:uid="{D77390B3-DF88-4145-97CE-301EABE6611A}"/>
    <cellStyle name="Input 5 4" xfId="2810" xr:uid="{00000000-0005-0000-0000-0000CE020000}"/>
    <cellStyle name="Input 5 4 2" xfId="5709" xr:uid="{00000000-0005-0000-0000-0000CF020000}"/>
    <cellStyle name="Input 5 4 2 2" xfId="11506" xr:uid="{E209DC96-D139-4251-B105-8026373C56BD}"/>
    <cellStyle name="Input 5 4 3" xfId="8608" xr:uid="{3E9C97C3-0824-405E-A11C-83FC41B9C02F}"/>
    <cellStyle name="Input 5 5" xfId="816" xr:uid="{00000000-0005-0000-0000-0000D0020000}"/>
    <cellStyle name="Input 5 5 2" xfId="3719" xr:uid="{00000000-0005-0000-0000-0000D1020000}"/>
    <cellStyle name="Input 5 5 2 2" xfId="9516" xr:uid="{8D0E48E5-3167-42A6-9788-85D1277110E9}"/>
    <cellStyle name="Input 5 5 3" xfId="6618" xr:uid="{CA820914-48EE-4967-9C1A-165CF2716FB2}"/>
    <cellStyle name="Input 5 6" xfId="2302" xr:uid="{00000000-0005-0000-0000-0000D2020000}"/>
    <cellStyle name="Input 5 6 2" xfId="5201" xr:uid="{00000000-0005-0000-0000-0000D3020000}"/>
    <cellStyle name="Input 5 6 2 2" xfId="10998" xr:uid="{A9C74072-90AA-49A6-BB0A-708C42AC8EB5}"/>
    <cellStyle name="Input 5 6 3" xfId="8100" xr:uid="{E42B4ACB-1991-47A3-83CD-F2B9C3284E3A}"/>
    <cellStyle name="Input 5 7" xfId="2524" xr:uid="{00000000-0005-0000-0000-0000D4020000}"/>
    <cellStyle name="Input 5 7 2" xfId="5423" xr:uid="{00000000-0005-0000-0000-0000D5020000}"/>
    <cellStyle name="Input 5 7 2 2" xfId="11220" xr:uid="{FB4580B5-8763-4850-9B11-2BC8C7D109B3}"/>
    <cellStyle name="Input 5 7 3" xfId="8322" xr:uid="{729F2B92-69DD-4F68-A648-1BB6EDD305D7}"/>
    <cellStyle name="Input 5 8" xfId="4234" xr:uid="{00000000-0005-0000-0000-0000D6020000}"/>
    <cellStyle name="Input 5 8 2" xfId="10031" xr:uid="{400D8BC8-E207-48F9-8C6A-D9CC4C69FBB6}"/>
    <cellStyle name="Input 5 9" xfId="7133" xr:uid="{BB0FA6C8-B461-49C5-A24D-0F43BB6DD3F4}"/>
    <cellStyle name="Input 6" xfId="774" xr:uid="{00000000-0005-0000-0000-0000D7020000}"/>
    <cellStyle name="Input 6 2" xfId="3677" xr:uid="{00000000-0005-0000-0000-0000D8020000}"/>
    <cellStyle name="Input 6 2 2" xfId="9474" xr:uid="{EDDBAA51-2263-4E5F-9D6D-DC025F510502}"/>
    <cellStyle name="Input 6 3" xfId="6576" xr:uid="{90D6E8D3-4F9F-4299-881C-E7B3AE6FF78D}"/>
    <cellStyle name="Input 7" xfId="3266" xr:uid="{00000000-0005-0000-0000-0000D9020000}"/>
    <cellStyle name="Input 7 2" xfId="9063" xr:uid="{93EF74B0-012D-41D5-A598-0EB391F26C68}"/>
    <cellStyle name="Input 8" xfId="6165" xr:uid="{2665E4AD-E1A6-4135-91B0-0CDA21706255}"/>
    <cellStyle name="Izhod 2" xfId="103" xr:uid="{00000000-0005-0000-0000-0000DA020000}"/>
    <cellStyle name="Izhod 2 10" xfId="2567" xr:uid="{00000000-0005-0000-0000-0000DB020000}"/>
    <cellStyle name="Izhod 2 10 2" xfId="5466" xr:uid="{00000000-0005-0000-0000-0000DC020000}"/>
    <cellStyle name="Izhod 2 10 2 2" xfId="11263" xr:uid="{50A7E066-3C69-4DC2-BAF2-4EDC0098CB2C}"/>
    <cellStyle name="Izhod 2 10 3" xfId="8365" xr:uid="{2BE38462-7A2D-42EF-B0C6-A8B361440EED}"/>
    <cellStyle name="Izhod 2 11" xfId="2546" xr:uid="{00000000-0005-0000-0000-0000DD020000}"/>
    <cellStyle name="Izhod 2 11 2" xfId="5445" xr:uid="{00000000-0005-0000-0000-0000DE020000}"/>
    <cellStyle name="Izhod 2 11 2 2" xfId="11242" xr:uid="{A843E4C5-B026-45AB-9B04-459A01D06AF7}"/>
    <cellStyle name="Izhod 2 11 3" xfId="8344" xr:uid="{A0FB47F9-6A5A-4C09-B0E9-7F470909F167}"/>
    <cellStyle name="Izhod 2 12" xfId="2526" xr:uid="{00000000-0005-0000-0000-0000DF020000}"/>
    <cellStyle name="Izhod 2 12 2" xfId="5425" xr:uid="{00000000-0005-0000-0000-0000E0020000}"/>
    <cellStyle name="Izhod 2 12 2 2" xfId="11222" xr:uid="{0D65316B-E5BB-4FCF-8495-CA5F929156C2}"/>
    <cellStyle name="Izhod 2 12 3" xfId="8324" xr:uid="{32D22662-85C8-4880-BEC7-AECD1DE2350A}"/>
    <cellStyle name="Izhod 2 13" xfId="3278" xr:uid="{00000000-0005-0000-0000-0000E1020000}"/>
    <cellStyle name="Izhod 2 13 2" xfId="9075" xr:uid="{FB3F2E37-1255-4016-A958-98481991E810}"/>
    <cellStyle name="Izhod 2 14" xfId="6177" xr:uid="{27034248-4764-4B7A-B41C-0246D4F7DAFF}"/>
    <cellStyle name="Izhod 2 2" xfId="260" xr:uid="{00000000-0005-0000-0000-0000E2020000}"/>
    <cellStyle name="Izhod 2 2 10" xfId="2645" xr:uid="{00000000-0005-0000-0000-0000E3020000}"/>
    <cellStyle name="Izhod 2 2 10 2" xfId="5544" xr:uid="{00000000-0005-0000-0000-0000E4020000}"/>
    <cellStyle name="Izhod 2 2 10 2 2" xfId="11341" xr:uid="{8A52C1D0-D160-4087-99E3-76F6B6A6640E}"/>
    <cellStyle name="Izhod 2 2 10 3" xfId="8443" xr:uid="{4CDA9755-749F-4A2C-AA1E-C43F04C086C6}"/>
    <cellStyle name="Izhod 2 2 11" xfId="2366" xr:uid="{00000000-0005-0000-0000-0000E5020000}"/>
    <cellStyle name="Izhod 2 2 11 2" xfId="5265" xr:uid="{00000000-0005-0000-0000-0000E6020000}"/>
    <cellStyle name="Izhod 2 2 11 2 2" xfId="11062" xr:uid="{F5236DC0-DC2F-46AA-B0C2-AE56ED875C0C}"/>
    <cellStyle name="Izhod 2 2 11 3" xfId="8164" xr:uid="{8AC79BB4-7528-426A-A98F-A353F74CD9B2}"/>
    <cellStyle name="Izhod 2 2 12" xfId="3369" xr:uid="{00000000-0005-0000-0000-0000E7020000}"/>
    <cellStyle name="Izhod 2 2 12 2" xfId="9166" xr:uid="{FC9C77DA-7E0A-4029-B624-E7F99D88A5A2}"/>
    <cellStyle name="Izhod 2 2 13" xfId="6268" xr:uid="{08223D43-8A75-4526-8741-2C6C5B302570}"/>
    <cellStyle name="Izhod 2 2 2" xfId="657" xr:uid="{00000000-0005-0000-0000-0000E8020000}"/>
    <cellStyle name="Izhod 2 2 2 10" xfId="3561" xr:uid="{00000000-0005-0000-0000-0000E9020000}"/>
    <cellStyle name="Izhod 2 2 2 10 2" xfId="9358" xr:uid="{628B1ACA-5BDA-42D8-A486-B8382EE242D8}"/>
    <cellStyle name="Izhod 2 2 2 11" xfId="6460" xr:uid="{F7433DDD-90E0-4399-AA6D-9AAC6C9B1995}"/>
    <cellStyle name="Izhod 2 2 2 2" xfId="1661" xr:uid="{00000000-0005-0000-0000-0000EA020000}"/>
    <cellStyle name="Izhod 2 2 2 2 10" xfId="7463" xr:uid="{BFE59152-A01B-4144-AA1E-30BBAFB428BE}"/>
    <cellStyle name="Izhod 2 2 2 2 2" xfId="2673" xr:uid="{00000000-0005-0000-0000-0000EB020000}"/>
    <cellStyle name="Izhod 2 2 2 2 2 2" xfId="5572" xr:uid="{00000000-0005-0000-0000-0000EC020000}"/>
    <cellStyle name="Izhod 2 2 2 2 2 2 2" xfId="11369" xr:uid="{45D9B448-8315-448C-89BD-D679CDC6B130}"/>
    <cellStyle name="Izhod 2 2 2 2 2 3" xfId="8471" xr:uid="{105F6CFD-8EE5-4F83-9528-FFF8BAB1210E}"/>
    <cellStyle name="Izhod 2 2 2 2 3" xfId="2400" xr:uid="{00000000-0005-0000-0000-0000ED020000}"/>
    <cellStyle name="Izhod 2 2 2 2 3 2" xfId="5299" xr:uid="{00000000-0005-0000-0000-0000EE020000}"/>
    <cellStyle name="Izhod 2 2 2 2 3 2 2" xfId="11096" xr:uid="{F4F98AF3-94C1-4DBC-885C-41AFD4CDDF01}"/>
    <cellStyle name="Izhod 2 2 2 2 3 3" xfId="8198" xr:uid="{1111E2CD-68A5-4EDF-9C09-37E40160DD04}"/>
    <cellStyle name="Izhod 2 2 2 2 4" xfId="802" xr:uid="{00000000-0005-0000-0000-0000EF020000}"/>
    <cellStyle name="Izhod 2 2 2 2 4 2" xfId="3705" xr:uid="{00000000-0005-0000-0000-0000F0020000}"/>
    <cellStyle name="Izhod 2 2 2 2 4 2 2" xfId="9502" xr:uid="{714F8B1C-37F0-42C8-BDA2-2CAD2F820135}"/>
    <cellStyle name="Izhod 2 2 2 2 4 3" xfId="6604" xr:uid="{7DB50663-2622-498F-9816-5C6E2125D957}"/>
    <cellStyle name="Izhod 2 2 2 2 5" xfId="3005" xr:uid="{00000000-0005-0000-0000-0000F1020000}"/>
    <cellStyle name="Izhod 2 2 2 2 5 2" xfId="5904" xr:uid="{00000000-0005-0000-0000-0000F2020000}"/>
    <cellStyle name="Izhod 2 2 2 2 5 2 2" xfId="11701" xr:uid="{C0B32986-F6CD-480E-9752-3B1802250191}"/>
    <cellStyle name="Izhod 2 2 2 2 5 3" xfId="8803" xr:uid="{B307D454-EBF3-4741-9E45-3E2E2958F862}"/>
    <cellStyle name="Izhod 2 2 2 2 6" xfId="3032" xr:uid="{00000000-0005-0000-0000-0000F3020000}"/>
    <cellStyle name="Izhod 2 2 2 2 6 2" xfId="5931" xr:uid="{00000000-0005-0000-0000-0000F4020000}"/>
    <cellStyle name="Izhod 2 2 2 2 6 2 2" xfId="11728" xr:uid="{D1E8D16B-FBB5-4F58-B12E-4B64D6AB7F95}"/>
    <cellStyle name="Izhod 2 2 2 2 6 3" xfId="8830" xr:uid="{F869DFC0-B93A-47AC-91B6-6EBECE3D5544}"/>
    <cellStyle name="Izhod 2 2 2 2 7" xfId="3129" xr:uid="{00000000-0005-0000-0000-0000F5020000}"/>
    <cellStyle name="Izhod 2 2 2 2 7 2" xfId="6028" xr:uid="{00000000-0005-0000-0000-0000F6020000}"/>
    <cellStyle name="Izhod 2 2 2 2 7 2 2" xfId="11825" xr:uid="{B5B1E0A6-B61B-48B8-82A4-41C55183D5EB}"/>
    <cellStyle name="Izhod 2 2 2 2 7 3" xfId="8927" xr:uid="{EFA780BA-24F4-4905-8CEE-7C0259865DA9}"/>
    <cellStyle name="Izhod 2 2 2 2 8" xfId="2218" xr:uid="{00000000-0005-0000-0000-0000F7020000}"/>
    <cellStyle name="Izhod 2 2 2 2 8 2" xfId="5117" xr:uid="{00000000-0005-0000-0000-0000F8020000}"/>
    <cellStyle name="Izhod 2 2 2 2 8 2 2" xfId="10914" xr:uid="{11321F88-0CB9-485E-A519-E9DEF992FA2D}"/>
    <cellStyle name="Izhod 2 2 2 2 8 3" xfId="8016" xr:uid="{4B3F13FC-06F0-4B7D-9F55-2435A8B6B302}"/>
    <cellStyle name="Izhod 2 2 2 2 9" xfId="4564" xr:uid="{00000000-0005-0000-0000-0000F9020000}"/>
    <cellStyle name="Izhod 2 2 2 2 9 2" xfId="10361" xr:uid="{3D044D84-C650-416E-BCD1-41D57B3483FB}"/>
    <cellStyle name="Izhod 2 2 2 3" xfId="2129" xr:uid="{00000000-0005-0000-0000-0000FA020000}"/>
    <cellStyle name="Izhod 2 2 2 3 10" xfId="7927" xr:uid="{A0D4CDA6-5822-4B71-A7B3-9EA3E42107AC}"/>
    <cellStyle name="Izhod 2 2 2 3 2" xfId="2733" xr:uid="{00000000-0005-0000-0000-0000FB020000}"/>
    <cellStyle name="Izhod 2 2 2 3 2 2" xfId="5632" xr:uid="{00000000-0005-0000-0000-0000FC020000}"/>
    <cellStyle name="Izhod 2 2 2 3 2 2 2" xfId="11429" xr:uid="{683550CF-9E88-464B-B80B-5449C7253454}"/>
    <cellStyle name="Izhod 2 2 2 3 2 3" xfId="8531" xr:uid="{DC950D28-16B2-4ACE-BB98-4C6EA7A4BB9F}"/>
    <cellStyle name="Izhod 2 2 2 3 3" xfId="2843" xr:uid="{00000000-0005-0000-0000-0000FD020000}"/>
    <cellStyle name="Izhod 2 2 2 3 3 2" xfId="5742" xr:uid="{00000000-0005-0000-0000-0000FE020000}"/>
    <cellStyle name="Izhod 2 2 2 3 3 2 2" xfId="11539" xr:uid="{B99C4C78-3ED3-4457-8BC0-D10B575967C3}"/>
    <cellStyle name="Izhod 2 2 2 3 3 3" xfId="8641" xr:uid="{348D3109-3AE4-4214-9226-9AE7724B8871}"/>
    <cellStyle name="Izhod 2 2 2 3 4" xfId="2947" xr:uid="{00000000-0005-0000-0000-0000FF020000}"/>
    <cellStyle name="Izhod 2 2 2 3 4 2" xfId="5846" xr:uid="{00000000-0005-0000-0000-000000030000}"/>
    <cellStyle name="Izhod 2 2 2 3 4 2 2" xfId="11643" xr:uid="{2734711C-E1ED-4AB7-8C17-BB371865F994}"/>
    <cellStyle name="Izhod 2 2 2 3 4 3" xfId="8745" xr:uid="{2B537BBE-696D-47A7-A4D0-40F8B6F5DF58}"/>
    <cellStyle name="Izhod 2 2 2 3 5" xfId="3070" xr:uid="{00000000-0005-0000-0000-000001030000}"/>
    <cellStyle name="Izhod 2 2 2 3 5 2" xfId="5969" xr:uid="{00000000-0005-0000-0000-000002030000}"/>
    <cellStyle name="Izhod 2 2 2 3 5 2 2" xfId="11766" xr:uid="{84ADAB57-22C3-40FC-976D-3FB7B2423D3D}"/>
    <cellStyle name="Izhod 2 2 2 3 5 3" xfId="8868" xr:uid="{D6507308-3274-4EBE-8BF7-3A5BEE68DFC0}"/>
    <cellStyle name="Izhod 2 2 2 3 6" xfId="3143" xr:uid="{00000000-0005-0000-0000-000003030000}"/>
    <cellStyle name="Izhod 2 2 2 3 6 2" xfId="6042" xr:uid="{00000000-0005-0000-0000-000004030000}"/>
    <cellStyle name="Izhod 2 2 2 3 6 2 2" xfId="11839" xr:uid="{70429FAD-F818-44C6-A0EB-116A1AD364D7}"/>
    <cellStyle name="Izhod 2 2 2 3 6 3" xfId="8941" xr:uid="{FFD76FC8-A6A7-4D68-B686-9F7DB0119CAB}"/>
    <cellStyle name="Izhod 2 2 2 3 7" xfId="840" xr:uid="{00000000-0005-0000-0000-000005030000}"/>
    <cellStyle name="Izhod 2 2 2 3 7 2" xfId="3743" xr:uid="{00000000-0005-0000-0000-000006030000}"/>
    <cellStyle name="Izhod 2 2 2 3 7 2 2" xfId="9540" xr:uid="{E1B490A6-64F5-42B9-9F5E-D477B644F86F}"/>
    <cellStyle name="Izhod 2 2 2 3 7 3" xfId="6642" xr:uid="{E54EBA1D-6CED-4610-9617-E7F8D2B3FF0F}"/>
    <cellStyle name="Izhod 2 2 2 3 8" xfId="3219" xr:uid="{00000000-0005-0000-0000-000007030000}"/>
    <cellStyle name="Izhod 2 2 2 3 8 2" xfId="6118" xr:uid="{00000000-0005-0000-0000-000008030000}"/>
    <cellStyle name="Izhod 2 2 2 3 8 2 2" xfId="11915" xr:uid="{14773BDF-1CFB-4443-A0E7-994B1B60DA6E}"/>
    <cellStyle name="Izhod 2 2 2 3 8 3" xfId="9017" xr:uid="{A430656F-D36E-45D0-AF8B-B399058F8E78}"/>
    <cellStyle name="Izhod 2 2 2 3 9" xfId="5028" xr:uid="{00000000-0005-0000-0000-000009030000}"/>
    <cellStyle name="Izhod 2 2 2 3 9 2" xfId="10825" xr:uid="{D430E640-2719-4F78-9597-770B1086863A}"/>
    <cellStyle name="Izhod 2 2 2 4" xfId="1543" xr:uid="{00000000-0005-0000-0000-00000A030000}"/>
    <cellStyle name="Izhod 2 2 2 4 10" xfId="7345" xr:uid="{182E87F6-23E9-4A08-8DFD-3A344783E45B}"/>
    <cellStyle name="Izhod 2 2 2 4 2" xfId="2373" xr:uid="{00000000-0005-0000-0000-00000B030000}"/>
    <cellStyle name="Izhod 2 2 2 4 2 2" xfId="5272" xr:uid="{00000000-0005-0000-0000-00000C030000}"/>
    <cellStyle name="Izhod 2 2 2 4 2 2 2" xfId="11069" xr:uid="{6954B7DC-55C8-4A6B-89D8-BF037709A39A}"/>
    <cellStyle name="Izhod 2 2 2 4 2 3" xfId="8171" xr:uid="{33FD530E-4286-482C-A964-2FC95EBD5059}"/>
    <cellStyle name="Izhod 2 2 2 4 3" xfId="2274" xr:uid="{00000000-0005-0000-0000-00000D030000}"/>
    <cellStyle name="Izhod 2 2 2 4 3 2" xfId="5173" xr:uid="{00000000-0005-0000-0000-00000E030000}"/>
    <cellStyle name="Izhod 2 2 2 4 3 2 2" xfId="10970" xr:uid="{409F6A29-D191-4FBB-AB2F-496CE182C359}"/>
    <cellStyle name="Izhod 2 2 2 4 3 3" xfId="8072" xr:uid="{543D74F4-7527-4ADF-B95C-036D5F3B7129}"/>
    <cellStyle name="Izhod 2 2 2 4 4" xfId="2200" xr:uid="{00000000-0005-0000-0000-00000F030000}"/>
    <cellStyle name="Izhod 2 2 2 4 4 2" xfId="5099" xr:uid="{00000000-0005-0000-0000-000010030000}"/>
    <cellStyle name="Izhod 2 2 2 4 4 2 2" xfId="10896" xr:uid="{951AE257-5B55-48AE-9964-66E5DD7BEB7E}"/>
    <cellStyle name="Izhod 2 2 2 4 4 3" xfId="7998" xr:uid="{0A889E25-8A7F-4B7B-8D5E-9DA85AB344B8}"/>
    <cellStyle name="Izhod 2 2 2 4 5" xfId="2579" xr:uid="{00000000-0005-0000-0000-000011030000}"/>
    <cellStyle name="Izhod 2 2 2 4 5 2" xfId="5478" xr:uid="{00000000-0005-0000-0000-000012030000}"/>
    <cellStyle name="Izhod 2 2 2 4 5 2 2" xfId="11275" xr:uid="{71418C94-C989-45CA-8F5B-A8577450D492}"/>
    <cellStyle name="Izhod 2 2 2 4 5 3" xfId="8377" xr:uid="{52635EDB-C847-44F3-A264-1D7F89D2A094}"/>
    <cellStyle name="Izhod 2 2 2 4 6" xfId="2437" xr:uid="{00000000-0005-0000-0000-000013030000}"/>
    <cellStyle name="Izhod 2 2 2 4 6 2" xfId="5336" xr:uid="{00000000-0005-0000-0000-000014030000}"/>
    <cellStyle name="Izhod 2 2 2 4 6 2 2" xfId="11133" xr:uid="{952908A0-04A1-4EB6-806C-12A5BF3E4C28}"/>
    <cellStyle name="Izhod 2 2 2 4 6 3" xfId="8235" xr:uid="{B67797B4-96E2-4B42-B539-DB617167CCA3}"/>
    <cellStyle name="Izhod 2 2 2 4 7" xfId="3043" xr:uid="{00000000-0005-0000-0000-000015030000}"/>
    <cellStyle name="Izhod 2 2 2 4 7 2" xfId="5942" xr:uid="{00000000-0005-0000-0000-000016030000}"/>
    <cellStyle name="Izhod 2 2 2 4 7 2 2" xfId="11739" xr:uid="{164A758F-A33E-4E99-89F3-97DC0D31EBE9}"/>
    <cellStyle name="Izhod 2 2 2 4 7 3" xfId="8841" xr:uid="{DAAEEAD6-26B0-486B-ABF2-23286C4B57E1}"/>
    <cellStyle name="Izhod 2 2 2 4 8" xfId="3147" xr:uid="{00000000-0005-0000-0000-000017030000}"/>
    <cellStyle name="Izhod 2 2 2 4 8 2" xfId="6046" xr:uid="{00000000-0005-0000-0000-000018030000}"/>
    <cellStyle name="Izhod 2 2 2 4 8 2 2" xfId="11843" xr:uid="{5B30B598-AAF5-4667-8B7D-8B26380FA56E}"/>
    <cellStyle name="Izhod 2 2 2 4 8 3" xfId="8945" xr:uid="{B376AB45-97DD-4E4C-A8B9-1445B2C83CBC}"/>
    <cellStyle name="Izhod 2 2 2 4 9" xfId="4446" xr:uid="{00000000-0005-0000-0000-000019030000}"/>
    <cellStyle name="Izhod 2 2 2 4 9 2" xfId="10243" xr:uid="{482EB8CF-27C0-4518-8793-DC7D9554AEFE}"/>
    <cellStyle name="Izhod 2 2 2 5" xfId="2169" xr:uid="{00000000-0005-0000-0000-00001A030000}"/>
    <cellStyle name="Izhod 2 2 2 5 10" xfId="7967" xr:uid="{AA3BB4D8-31EB-4A61-A033-DC745E7F8480}"/>
    <cellStyle name="Izhod 2 2 2 5 2" xfId="2773" xr:uid="{00000000-0005-0000-0000-00001B030000}"/>
    <cellStyle name="Izhod 2 2 2 5 2 2" xfId="5672" xr:uid="{00000000-0005-0000-0000-00001C030000}"/>
    <cellStyle name="Izhod 2 2 2 5 2 2 2" xfId="11469" xr:uid="{33F9C957-4624-41CF-9A75-3217E5315053}"/>
    <cellStyle name="Izhod 2 2 2 5 2 3" xfId="8571" xr:uid="{0BDEB30B-8BB4-4AC1-856E-7EAE7D157190}"/>
    <cellStyle name="Izhod 2 2 2 5 3" xfId="2883" xr:uid="{00000000-0005-0000-0000-00001D030000}"/>
    <cellStyle name="Izhod 2 2 2 5 3 2" xfId="5782" xr:uid="{00000000-0005-0000-0000-00001E030000}"/>
    <cellStyle name="Izhod 2 2 2 5 3 2 2" xfId="11579" xr:uid="{153C3A9D-4124-44C7-8E36-4CC4940971AC}"/>
    <cellStyle name="Izhod 2 2 2 5 3 3" xfId="8681" xr:uid="{650C0C21-E149-4EC0-B0DB-8FF24A4750ED}"/>
    <cellStyle name="Izhod 2 2 2 5 4" xfId="2987" xr:uid="{00000000-0005-0000-0000-00001F030000}"/>
    <cellStyle name="Izhod 2 2 2 5 4 2" xfId="5886" xr:uid="{00000000-0005-0000-0000-000020030000}"/>
    <cellStyle name="Izhod 2 2 2 5 4 2 2" xfId="11683" xr:uid="{2290CD41-C7F6-4870-BBD5-692FDD965CCF}"/>
    <cellStyle name="Izhod 2 2 2 5 4 3" xfId="8785" xr:uid="{FD5BEB55-6682-4564-A236-A753D7963097}"/>
    <cellStyle name="Izhod 2 2 2 5 5" xfId="3050" xr:uid="{00000000-0005-0000-0000-000021030000}"/>
    <cellStyle name="Izhod 2 2 2 5 5 2" xfId="5949" xr:uid="{00000000-0005-0000-0000-000022030000}"/>
    <cellStyle name="Izhod 2 2 2 5 5 2 2" xfId="11746" xr:uid="{15448948-0A8A-4840-AAA9-680E36C8D0A3}"/>
    <cellStyle name="Izhod 2 2 2 5 5 3" xfId="8848" xr:uid="{13707C4B-EB00-4708-807A-69DE4525B7A2}"/>
    <cellStyle name="Izhod 2 2 2 5 6" xfId="3110" xr:uid="{00000000-0005-0000-0000-000023030000}"/>
    <cellStyle name="Izhod 2 2 2 5 6 2" xfId="6009" xr:uid="{00000000-0005-0000-0000-000024030000}"/>
    <cellStyle name="Izhod 2 2 2 5 6 2 2" xfId="11806" xr:uid="{C7C28C68-B7BB-4631-A0C0-44838CB8A620}"/>
    <cellStyle name="Izhod 2 2 2 5 6 3" xfId="8908" xr:uid="{B1041E38-A830-4650-9164-B89049C7B87E}"/>
    <cellStyle name="Izhod 2 2 2 5 7" xfId="3182" xr:uid="{00000000-0005-0000-0000-000025030000}"/>
    <cellStyle name="Izhod 2 2 2 5 7 2" xfId="6081" xr:uid="{00000000-0005-0000-0000-000026030000}"/>
    <cellStyle name="Izhod 2 2 2 5 7 2 2" xfId="11878" xr:uid="{C69321B0-4AA6-4F46-A626-16CFCDC1E07E}"/>
    <cellStyle name="Izhod 2 2 2 5 7 3" xfId="8980" xr:uid="{4FB41BBD-C1F7-4ED4-8273-7C6B7D81B75C}"/>
    <cellStyle name="Izhod 2 2 2 5 8" xfId="3259" xr:uid="{00000000-0005-0000-0000-000027030000}"/>
    <cellStyle name="Izhod 2 2 2 5 8 2" xfId="6158" xr:uid="{00000000-0005-0000-0000-000028030000}"/>
    <cellStyle name="Izhod 2 2 2 5 8 2 2" xfId="11955" xr:uid="{1193D6EB-BD9B-4939-AE8A-D41731273FEC}"/>
    <cellStyle name="Izhod 2 2 2 5 8 3" xfId="9057" xr:uid="{127F97E6-6DDB-49CE-9E2E-E827B97E7085}"/>
    <cellStyle name="Izhod 2 2 2 5 9" xfId="5068" xr:uid="{00000000-0005-0000-0000-000029030000}"/>
    <cellStyle name="Izhod 2 2 2 5 9 2" xfId="10865" xr:uid="{681049C1-8DDC-4068-9C9B-07CBBDCBB3D1}"/>
    <cellStyle name="Izhod 2 2 2 6" xfId="1228" xr:uid="{00000000-0005-0000-0000-00002A030000}"/>
    <cellStyle name="Izhod 2 2 2 6 2" xfId="4131" xr:uid="{00000000-0005-0000-0000-00002B030000}"/>
    <cellStyle name="Izhod 2 2 2 6 2 2" xfId="9928" xr:uid="{61CEEBF5-4CD9-4B64-8D72-ED54C77AC293}"/>
    <cellStyle name="Izhod 2 2 2 6 3" xfId="7030" xr:uid="{F1278AC9-2DDE-4EAE-B753-B55454BEBADC}"/>
    <cellStyle name="Izhod 2 2 2 7" xfId="2307" xr:uid="{00000000-0005-0000-0000-00002C030000}"/>
    <cellStyle name="Izhod 2 2 2 7 2" xfId="5206" xr:uid="{00000000-0005-0000-0000-00002D030000}"/>
    <cellStyle name="Izhod 2 2 2 7 2 2" xfId="11003" xr:uid="{69357580-A2DB-43A5-A596-F8FE8DA18017}"/>
    <cellStyle name="Izhod 2 2 2 7 3" xfId="8105" xr:uid="{E87AF6D0-BEB7-4E88-ABAD-DA552115769D}"/>
    <cellStyle name="Izhod 2 2 2 8" xfId="1044" xr:uid="{00000000-0005-0000-0000-00002E030000}"/>
    <cellStyle name="Izhod 2 2 2 8 2" xfId="3947" xr:uid="{00000000-0005-0000-0000-00002F030000}"/>
    <cellStyle name="Izhod 2 2 2 8 2 2" xfId="9744" xr:uid="{EA859107-683C-4CD4-8707-A880321D14E0}"/>
    <cellStyle name="Izhod 2 2 2 8 3" xfId="6846" xr:uid="{0F3E823F-4D16-4D7E-866E-788BF087CAFB}"/>
    <cellStyle name="Izhod 2 2 2 9" xfId="2655" xr:uid="{00000000-0005-0000-0000-000030030000}"/>
    <cellStyle name="Izhod 2 2 2 9 2" xfId="5554" xr:uid="{00000000-0005-0000-0000-000031030000}"/>
    <cellStyle name="Izhod 2 2 2 9 2 2" xfId="11351" xr:uid="{C6ADBEF2-83ED-44BA-93E2-23F94CB5CD87}"/>
    <cellStyle name="Izhod 2 2 2 9 3" xfId="8453" xr:uid="{BAAC450E-180E-42DA-AE05-4735EBB171E6}"/>
    <cellStyle name="Izhod 2 2 3" xfId="1448" xr:uid="{00000000-0005-0000-0000-000032030000}"/>
    <cellStyle name="Izhod 2 2 3 10" xfId="7250" xr:uid="{D4C0FC8A-CBEF-4AF2-9081-CFD560895E75}"/>
    <cellStyle name="Izhod 2 2 3 2" xfId="2636" xr:uid="{00000000-0005-0000-0000-000033030000}"/>
    <cellStyle name="Izhod 2 2 3 2 2" xfId="5535" xr:uid="{00000000-0005-0000-0000-000034030000}"/>
    <cellStyle name="Izhod 2 2 3 2 2 2" xfId="11332" xr:uid="{4606BF93-19A4-4E6C-B51A-D544B83A6F59}"/>
    <cellStyle name="Izhod 2 2 3 2 3" xfId="8434" xr:uid="{4D7D2C46-590F-40DB-80F6-E93250916EF3}"/>
    <cellStyle name="Izhod 2 2 3 3" xfId="835" xr:uid="{00000000-0005-0000-0000-000035030000}"/>
    <cellStyle name="Izhod 2 2 3 3 2" xfId="3738" xr:uid="{00000000-0005-0000-0000-000036030000}"/>
    <cellStyle name="Izhod 2 2 3 3 2 2" xfId="9535" xr:uid="{912FC0C0-711C-420B-9B19-F974D150B96A}"/>
    <cellStyle name="Izhod 2 2 3 3 3" xfId="6637" xr:uid="{91BD76A4-8E59-42C7-99DF-E475D0CDE585}"/>
    <cellStyle name="Izhod 2 2 3 4" xfId="2383" xr:uid="{00000000-0005-0000-0000-000037030000}"/>
    <cellStyle name="Izhod 2 2 3 4 2" xfId="5282" xr:uid="{00000000-0005-0000-0000-000038030000}"/>
    <cellStyle name="Izhod 2 2 3 4 2 2" xfId="11079" xr:uid="{B2F65166-9F79-41ED-9325-33D65CBCF738}"/>
    <cellStyle name="Izhod 2 2 3 4 3" xfId="8181" xr:uid="{BFDE743D-CFEA-4334-BC9F-70C3971ADD6E}"/>
    <cellStyle name="Izhod 2 2 3 5" xfId="2432" xr:uid="{00000000-0005-0000-0000-000039030000}"/>
    <cellStyle name="Izhod 2 2 3 5 2" xfId="5331" xr:uid="{00000000-0005-0000-0000-00003A030000}"/>
    <cellStyle name="Izhod 2 2 3 5 2 2" xfId="11128" xr:uid="{A0E9B564-7F02-4852-822B-E5A49915F9CF}"/>
    <cellStyle name="Izhod 2 2 3 5 3" xfId="8230" xr:uid="{A82EA336-B0BF-4A18-A038-88068041178B}"/>
    <cellStyle name="Izhod 2 2 3 6" xfId="2414" xr:uid="{00000000-0005-0000-0000-00003B030000}"/>
    <cellStyle name="Izhod 2 2 3 6 2" xfId="5313" xr:uid="{00000000-0005-0000-0000-00003C030000}"/>
    <cellStyle name="Izhod 2 2 3 6 2 2" xfId="11110" xr:uid="{BD7BC681-F962-416E-98E9-D1713C51252E}"/>
    <cellStyle name="Izhod 2 2 3 6 3" xfId="8212" xr:uid="{E415E620-5073-447D-B3A1-270E0EE8A56A}"/>
    <cellStyle name="Izhod 2 2 3 7" xfId="2423" xr:uid="{00000000-0005-0000-0000-00003D030000}"/>
    <cellStyle name="Izhod 2 2 3 7 2" xfId="5322" xr:uid="{00000000-0005-0000-0000-00003E030000}"/>
    <cellStyle name="Izhod 2 2 3 7 2 2" xfId="11119" xr:uid="{0279E2FF-0D89-4FBB-9E07-98DC68292C18}"/>
    <cellStyle name="Izhod 2 2 3 7 3" xfId="8221" xr:uid="{B68E6577-6144-4665-A3BC-A749BD84D4AB}"/>
    <cellStyle name="Izhod 2 2 3 8" xfId="2520" xr:uid="{00000000-0005-0000-0000-00003F030000}"/>
    <cellStyle name="Izhod 2 2 3 8 2" xfId="5419" xr:uid="{00000000-0005-0000-0000-000040030000}"/>
    <cellStyle name="Izhod 2 2 3 8 2 2" xfId="11216" xr:uid="{21CBE0CF-4F96-462E-AD8D-BC0F849D2C93}"/>
    <cellStyle name="Izhod 2 2 3 8 3" xfId="8318" xr:uid="{BA505188-60D3-4768-B4D3-068230F77E67}"/>
    <cellStyle name="Izhod 2 2 3 9" xfId="4351" xr:uid="{00000000-0005-0000-0000-000041030000}"/>
    <cellStyle name="Izhod 2 2 3 9 2" xfId="10148" xr:uid="{9FA3F4DD-1085-4C6C-AD56-6A309433DC1D}"/>
    <cellStyle name="Izhod 2 2 4" xfId="1329" xr:uid="{00000000-0005-0000-0000-000042030000}"/>
    <cellStyle name="Izhod 2 2 4 10" xfId="7131" xr:uid="{E91C93A4-CFC2-4A74-AA14-3DABD845A226}"/>
    <cellStyle name="Izhod 2 2 4 2" xfId="2285" xr:uid="{00000000-0005-0000-0000-000043030000}"/>
    <cellStyle name="Izhod 2 2 4 2 2" xfId="5184" xr:uid="{00000000-0005-0000-0000-000044030000}"/>
    <cellStyle name="Izhod 2 2 4 2 2 2" xfId="10981" xr:uid="{5A7F40EF-60CE-4AD5-AAE3-79E6D92D877B}"/>
    <cellStyle name="Izhod 2 2 4 2 3" xfId="8083" xr:uid="{E3C81F0E-A703-4D0B-8F69-D170237D5E65}"/>
    <cellStyle name="Izhod 2 2 4 3" xfId="2556" xr:uid="{00000000-0005-0000-0000-000045030000}"/>
    <cellStyle name="Izhod 2 2 4 3 2" xfId="5455" xr:uid="{00000000-0005-0000-0000-000046030000}"/>
    <cellStyle name="Izhod 2 2 4 3 2 2" xfId="11252" xr:uid="{057D2E10-CA43-4047-BBFD-E0CC58A0FDA0}"/>
    <cellStyle name="Izhod 2 2 4 3 3" xfId="8354" xr:uid="{B9414DF6-4B3A-4387-B04E-AE22FC398A1A}"/>
    <cellStyle name="Izhod 2 2 4 4" xfId="2605" xr:uid="{00000000-0005-0000-0000-000047030000}"/>
    <cellStyle name="Izhod 2 2 4 4 2" xfId="5504" xr:uid="{00000000-0005-0000-0000-000048030000}"/>
    <cellStyle name="Izhod 2 2 4 4 2 2" xfId="11301" xr:uid="{8A1F9FBB-F851-4EE9-BCCA-5DD283B9D7BD}"/>
    <cellStyle name="Izhod 2 2 4 4 3" xfId="8403" xr:uid="{AE9DE51B-EF4D-4040-BD21-DED9309A5598}"/>
    <cellStyle name="Izhod 2 2 4 5" xfId="2704" xr:uid="{00000000-0005-0000-0000-000049030000}"/>
    <cellStyle name="Izhod 2 2 4 5 2" xfId="5603" xr:uid="{00000000-0005-0000-0000-00004A030000}"/>
    <cellStyle name="Izhod 2 2 4 5 2 2" xfId="11400" xr:uid="{29A86DD7-6324-4FE5-AF25-C18CFA06B47F}"/>
    <cellStyle name="Izhod 2 2 4 5 3" xfId="8502" xr:uid="{6C335DAA-42B9-4B70-8A99-70CE5F9A2730}"/>
    <cellStyle name="Izhod 2 2 4 6" xfId="1034" xr:uid="{00000000-0005-0000-0000-00004B030000}"/>
    <cellStyle name="Izhod 2 2 4 6 2" xfId="3937" xr:uid="{00000000-0005-0000-0000-00004C030000}"/>
    <cellStyle name="Izhod 2 2 4 6 2 2" xfId="9734" xr:uid="{CAFD0536-A1B8-49EC-8F67-BB740DCBDDD1}"/>
    <cellStyle name="Izhod 2 2 4 6 3" xfId="6836" xr:uid="{7A21CF77-2BD4-4360-B065-A432A66DFEF1}"/>
    <cellStyle name="Izhod 2 2 4 7" xfId="1102" xr:uid="{00000000-0005-0000-0000-00004D030000}"/>
    <cellStyle name="Izhod 2 2 4 7 2" xfId="4005" xr:uid="{00000000-0005-0000-0000-00004E030000}"/>
    <cellStyle name="Izhod 2 2 4 7 2 2" xfId="9802" xr:uid="{5BD5B21E-42A4-475C-A627-B3BDCB5D5468}"/>
    <cellStyle name="Izhod 2 2 4 7 3" xfId="6904" xr:uid="{E5DD36BD-65C4-4766-8BE1-94AAE61BF866}"/>
    <cellStyle name="Izhod 2 2 4 8" xfId="3121" xr:uid="{00000000-0005-0000-0000-00004F030000}"/>
    <cellStyle name="Izhod 2 2 4 8 2" xfId="6020" xr:uid="{00000000-0005-0000-0000-000050030000}"/>
    <cellStyle name="Izhod 2 2 4 8 2 2" xfId="11817" xr:uid="{39839429-8D3A-4763-822B-AD7378E60264}"/>
    <cellStyle name="Izhod 2 2 4 8 3" xfId="8919" xr:uid="{F073BC54-2C61-470B-B041-0DED0A4B092C}"/>
    <cellStyle name="Izhod 2 2 4 9" xfId="4232" xr:uid="{00000000-0005-0000-0000-000051030000}"/>
    <cellStyle name="Izhod 2 2 4 9 2" xfId="10029" xr:uid="{F5C2DCAE-665E-4BB7-81D2-EE473A1E118E}"/>
    <cellStyle name="Izhod 2 2 5" xfId="2120" xr:uid="{00000000-0005-0000-0000-000052030000}"/>
    <cellStyle name="Izhod 2 2 5 10" xfId="7918" xr:uid="{968F5354-73D0-46B5-9B11-0257F4F25C7A}"/>
    <cellStyle name="Izhod 2 2 5 2" xfId="795" xr:uid="{00000000-0005-0000-0000-000053030000}"/>
    <cellStyle name="Izhod 2 2 5 2 2" xfId="3698" xr:uid="{00000000-0005-0000-0000-000054030000}"/>
    <cellStyle name="Izhod 2 2 5 2 2 2" xfId="9495" xr:uid="{DD40368C-A392-48F3-960E-6AFD7D05DBEA}"/>
    <cellStyle name="Izhod 2 2 5 2 3" xfId="6597" xr:uid="{970E62A7-FAD9-46FB-B63F-949899345F1E}"/>
    <cellStyle name="Izhod 2 2 5 3" xfId="2834" xr:uid="{00000000-0005-0000-0000-000055030000}"/>
    <cellStyle name="Izhod 2 2 5 3 2" xfId="5733" xr:uid="{00000000-0005-0000-0000-000056030000}"/>
    <cellStyle name="Izhod 2 2 5 3 2 2" xfId="11530" xr:uid="{1876187C-F638-4FF7-8650-6E13C2F05DEE}"/>
    <cellStyle name="Izhod 2 2 5 3 3" xfId="8632" xr:uid="{AC1A522B-EB7F-4844-892F-C42A049ACAE4}"/>
    <cellStyle name="Izhod 2 2 5 4" xfId="2938" xr:uid="{00000000-0005-0000-0000-000057030000}"/>
    <cellStyle name="Izhod 2 2 5 4 2" xfId="5837" xr:uid="{00000000-0005-0000-0000-000058030000}"/>
    <cellStyle name="Izhod 2 2 5 4 2 2" xfId="11634" xr:uid="{EE6BF98E-B8FB-4E0F-9FF5-9D470899CD8C}"/>
    <cellStyle name="Izhod 2 2 5 4 3" xfId="8736" xr:uid="{A21FB6FB-99BF-4136-B622-A131520C30FC}"/>
    <cellStyle name="Izhod 2 2 5 5" xfId="3061" xr:uid="{00000000-0005-0000-0000-000059030000}"/>
    <cellStyle name="Izhod 2 2 5 5 2" xfId="5960" xr:uid="{00000000-0005-0000-0000-00005A030000}"/>
    <cellStyle name="Izhod 2 2 5 5 2 2" xfId="11757" xr:uid="{BC120D1F-2DEE-4EFA-93D3-B43E9BB4EDE3}"/>
    <cellStyle name="Izhod 2 2 5 5 3" xfId="8859" xr:uid="{625F3E4C-1FC9-4D02-A1F9-8CA6B3AF7E63}"/>
    <cellStyle name="Izhod 2 2 5 6" xfId="3138" xr:uid="{00000000-0005-0000-0000-00005B030000}"/>
    <cellStyle name="Izhod 2 2 5 6 2" xfId="6037" xr:uid="{00000000-0005-0000-0000-00005C030000}"/>
    <cellStyle name="Izhod 2 2 5 6 2 2" xfId="11834" xr:uid="{D56AD9C6-D702-4A10-B41D-B5B4457E7C14}"/>
    <cellStyle name="Izhod 2 2 5 6 3" xfId="8936" xr:uid="{E28F221B-9A31-4BD7-A9FD-0C9D37335849}"/>
    <cellStyle name="Izhod 2 2 5 7" xfId="2480" xr:uid="{00000000-0005-0000-0000-00005D030000}"/>
    <cellStyle name="Izhod 2 2 5 7 2" xfId="5379" xr:uid="{00000000-0005-0000-0000-00005E030000}"/>
    <cellStyle name="Izhod 2 2 5 7 2 2" xfId="11176" xr:uid="{3FDAFB57-7DF7-4E18-A9E1-91BEB5794EBD}"/>
    <cellStyle name="Izhod 2 2 5 7 3" xfId="8278" xr:uid="{BDD5C17E-FC21-499C-B7A3-1D5709A2350A}"/>
    <cellStyle name="Izhod 2 2 5 8" xfId="3210" xr:uid="{00000000-0005-0000-0000-00005F030000}"/>
    <cellStyle name="Izhod 2 2 5 8 2" xfId="6109" xr:uid="{00000000-0005-0000-0000-000060030000}"/>
    <cellStyle name="Izhod 2 2 5 8 2 2" xfId="11906" xr:uid="{CACDC4C3-2DED-471F-85CF-BC5E931223D0}"/>
    <cellStyle name="Izhod 2 2 5 8 3" xfId="9008" xr:uid="{7AA1EE5D-6BB8-4899-830D-F7A69F8C4982}"/>
    <cellStyle name="Izhod 2 2 5 9" xfId="5019" xr:uid="{00000000-0005-0000-0000-000061030000}"/>
    <cellStyle name="Izhod 2 2 5 9 2" xfId="10816" xr:uid="{29798100-8795-48F9-AE20-9FD594AAD4C5}"/>
    <cellStyle name="Izhod 2 2 6" xfId="2165" xr:uid="{00000000-0005-0000-0000-000062030000}"/>
    <cellStyle name="Izhod 2 2 6 10" xfId="7963" xr:uid="{49BD46AD-FF24-4308-9F1A-AFDE549E41B5}"/>
    <cellStyle name="Izhod 2 2 6 2" xfId="2769" xr:uid="{00000000-0005-0000-0000-000063030000}"/>
    <cellStyle name="Izhod 2 2 6 2 2" xfId="5668" xr:uid="{00000000-0005-0000-0000-000064030000}"/>
    <cellStyle name="Izhod 2 2 6 2 2 2" xfId="11465" xr:uid="{0B17AD4F-BFD2-460B-A288-9522881E7624}"/>
    <cellStyle name="Izhod 2 2 6 2 3" xfId="8567" xr:uid="{2C345B05-0155-4C5A-ADD8-DDCE60EF673D}"/>
    <cellStyle name="Izhod 2 2 6 3" xfId="2879" xr:uid="{00000000-0005-0000-0000-000065030000}"/>
    <cellStyle name="Izhod 2 2 6 3 2" xfId="5778" xr:uid="{00000000-0005-0000-0000-000066030000}"/>
    <cellStyle name="Izhod 2 2 6 3 2 2" xfId="11575" xr:uid="{A43F74A7-610C-4EE5-A5F5-A6E573DC18AF}"/>
    <cellStyle name="Izhod 2 2 6 3 3" xfId="8677" xr:uid="{D5A61133-C191-4F12-A048-3094484A41E4}"/>
    <cellStyle name="Izhod 2 2 6 4" xfId="2983" xr:uid="{00000000-0005-0000-0000-000067030000}"/>
    <cellStyle name="Izhod 2 2 6 4 2" xfId="5882" xr:uid="{00000000-0005-0000-0000-000068030000}"/>
    <cellStyle name="Izhod 2 2 6 4 2 2" xfId="11679" xr:uid="{CC1C54C8-88F7-43DD-ADAF-68E5C50645A9}"/>
    <cellStyle name="Izhod 2 2 6 4 3" xfId="8781" xr:uid="{15FA092C-B86F-4051-A39F-D22F185C6163}"/>
    <cellStyle name="Izhod 2 2 6 5" xfId="3049" xr:uid="{00000000-0005-0000-0000-000069030000}"/>
    <cellStyle name="Izhod 2 2 6 5 2" xfId="5948" xr:uid="{00000000-0005-0000-0000-00006A030000}"/>
    <cellStyle name="Izhod 2 2 6 5 2 2" xfId="11745" xr:uid="{4CB884D2-FEE6-4E41-99C3-FEA582EF57C2}"/>
    <cellStyle name="Izhod 2 2 6 5 3" xfId="8847" xr:uid="{59192EE2-CA2C-4078-AB2F-2537E93F1167}"/>
    <cellStyle name="Izhod 2 2 6 6" xfId="3106" xr:uid="{00000000-0005-0000-0000-00006B030000}"/>
    <cellStyle name="Izhod 2 2 6 6 2" xfId="6005" xr:uid="{00000000-0005-0000-0000-00006C030000}"/>
    <cellStyle name="Izhod 2 2 6 6 2 2" xfId="11802" xr:uid="{A34519FA-24F3-4E24-8A4D-8398323871F2}"/>
    <cellStyle name="Izhod 2 2 6 6 3" xfId="8904" xr:uid="{C0CB3B54-FEDC-4872-B3C2-68297CC7C9D9}"/>
    <cellStyle name="Izhod 2 2 6 7" xfId="3178" xr:uid="{00000000-0005-0000-0000-00006D030000}"/>
    <cellStyle name="Izhod 2 2 6 7 2" xfId="6077" xr:uid="{00000000-0005-0000-0000-00006E030000}"/>
    <cellStyle name="Izhod 2 2 6 7 2 2" xfId="11874" xr:uid="{DC968DF3-8597-4178-B808-8AD276F6A010}"/>
    <cellStyle name="Izhod 2 2 6 7 3" xfId="8976" xr:uid="{A825945C-EAF2-4F90-8FC4-035DA6BB9351}"/>
    <cellStyle name="Izhod 2 2 6 8" xfId="3255" xr:uid="{00000000-0005-0000-0000-00006F030000}"/>
    <cellStyle name="Izhod 2 2 6 8 2" xfId="6154" xr:uid="{00000000-0005-0000-0000-000070030000}"/>
    <cellStyle name="Izhod 2 2 6 8 2 2" xfId="11951" xr:uid="{94AD3B1B-3E77-41A2-8B65-E9212126A97A}"/>
    <cellStyle name="Izhod 2 2 6 8 3" xfId="9053" xr:uid="{882867BF-3ECD-4F41-A791-C909F031919F}"/>
    <cellStyle name="Izhod 2 2 6 9" xfId="5064" xr:uid="{00000000-0005-0000-0000-000071030000}"/>
    <cellStyle name="Izhod 2 2 6 9 2" xfId="10861" xr:uid="{5FF3B1DC-FE12-4E41-AC07-FD42DB108C5D}"/>
    <cellStyle name="Izhod 2 2 7" xfId="937" xr:uid="{00000000-0005-0000-0000-000072030000}"/>
    <cellStyle name="Izhod 2 2 7 2" xfId="3840" xr:uid="{00000000-0005-0000-0000-000073030000}"/>
    <cellStyle name="Izhod 2 2 7 2 2" xfId="9637" xr:uid="{3B6E0D93-3C90-48D8-A9F5-D7DC6BD49862}"/>
    <cellStyle name="Izhod 2 2 7 3" xfId="6739" xr:uid="{859A84BE-F8E3-41F5-8B6B-FB7D236F8DB0}"/>
    <cellStyle name="Izhod 2 2 8" xfId="834" xr:uid="{00000000-0005-0000-0000-000074030000}"/>
    <cellStyle name="Izhod 2 2 8 2" xfId="3737" xr:uid="{00000000-0005-0000-0000-000075030000}"/>
    <cellStyle name="Izhod 2 2 8 2 2" xfId="9534" xr:uid="{2AF301A0-F9FB-4624-AD94-65FDB1A39404}"/>
    <cellStyle name="Izhod 2 2 8 3" xfId="6636" xr:uid="{0740C0C0-D547-4DA2-9424-873F744B9CAB}"/>
    <cellStyle name="Izhod 2 2 9" xfId="2601" xr:uid="{00000000-0005-0000-0000-000076030000}"/>
    <cellStyle name="Izhod 2 2 9 2" xfId="5500" xr:uid="{00000000-0005-0000-0000-000077030000}"/>
    <cellStyle name="Izhod 2 2 9 2 2" xfId="11297" xr:uid="{FCEF4D22-9A76-43C3-B8D5-FA640B574040}"/>
    <cellStyle name="Izhod 2 2 9 3" xfId="8399" xr:uid="{54D5CAD3-A0DD-4EB5-937F-3F7A51743137}"/>
    <cellStyle name="Izhod 2 3" xfId="414" xr:uid="{00000000-0005-0000-0000-000078030000}"/>
    <cellStyle name="Izhod 2 4" xfId="569" xr:uid="{00000000-0005-0000-0000-000079030000}"/>
    <cellStyle name="Izhod 2 4 10" xfId="3473" xr:uid="{00000000-0005-0000-0000-00007A030000}"/>
    <cellStyle name="Izhod 2 4 10 2" xfId="9270" xr:uid="{32A481F6-0B8F-4090-AB1E-369C0DE3919C}"/>
    <cellStyle name="Izhod 2 4 11" xfId="6372" xr:uid="{968931F2-3244-448E-A502-72C9D34D4ECD}"/>
    <cellStyle name="Izhod 2 4 2" xfId="1573" xr:uid="{00000000-0005-0000-0000-00007B030000}"/>
    <cellStyle name="Izhod 2 4 2 10" xfId="7375" xr:uid="{9A42C836-27AC-43A4-8FE7-3F1DB1388CFD}"/>
    <cellStyle name="Izhod 2 4 2 2" xfId="2278" xr:uid="{00000000-0005-0000-0000-00007C030000}"/>
    <cellStyle name="Izhod 2 4 2 2 2" xfId="5177" xr:uid="{00000000-0005-0000-0000-00007D030000}"/>
    <cellStyle name="Izhod 2 4 2 2 2 2" xfId="10974" xr:uid="{FDF3132D-DC07-445C-9E2C-2281802D130D}"/>
    <cellStyle name="Izhod 2 4 2 2 3" xfId="8076" xr:uid="{E10C36B3-A0A0-4B8D-975E-B1089FCC0024}"/>
    <cellStyle name="Izhod 2 4 2 3" xfId="1096" xr:uid="{00000000-0005-0000-0000-00007E030000}"/>
    <cellStyle name="Izhod 2 4 2 3 2" xfId="3999" xr:uid="{00000000-0005-0000-0000-00007F030000}"/>
    <cellStyle name="Izhod 2 4 2 3 2 2" xfId="9796" xr:uid="{5616E6E3-F227-4D31-9079-3BDCCDFE8E63}"/>
    <cellStyle name="Izhod 2 4 2 3 3" xfId="6898" xr:uid="{0103DD00-DF7C-4966-8E3F-4FCAD2683EAB}"/>
    <cellStyle name="Izhod 2 4 2 4" xfId="2642" xr:uid="{00000000-0005-0000-0000-000080030000}"/>
    <cellStyle name="Izhod 2 4 2 4 2" xfId="5541" xr:uid="{00000000-0005-0000-0000-000081030000}"/>
    <cellStyle name="Izhod 2 4 2 4 2 2" xfId="11338" xr:uid="{2842D2F4-7047-4290-9038-CFD13E76F99C}"/>
    <cellStyle name="Izhod 2 4 2 4 3" xfId="8440" xr:uid="{292D14D2-19B7-474C-9C3A-0C6940A529B6}"/>
    <cellStyle name="Izhod 2 4 2 5" xfId="2202" xr:uid="{00000000-0005-0000-0000-000082030000}"/>
    <cellStyle name="Izhod 2 4 2 5 2" xfId="5101" xr:uid="{00000000-0005-0000-0000-000083030000}"/>
    <cellStyle name="Izhod 2 4 2 5 2 2" xfId="10898" xr:uid="{45EF2B31-83B6-40EE-B8B1-1F4976F8082C}"/>
    <cellStyle name="Izhod 2 4 2 5 3" xfId="8000" xr:uid="{5FA20C9D-2B5E-4A83-AB10-9E2E095C9D6B}"/>
    <cellStyle name="Izhod 2 4 2 6" xfId="2719" xr:uid="{00000000-0005-0000-0000-000084030000}"/>
    <cellStyle name="Izhod 2 4 2 6 2" xfId="5618" xr:uid="{00000000-0005-0000-0000-000085030000}"/>
    <cellStyle name="Izhod 2 4 2 6 2 2" xfId="11415" xr:uid="{00AB3ACE-F8BD-4F44-BCE2-938D747E8211}"/>
    <cellStyle name="Izhod 2 4 2 6 3" xfId="8517" xr:uid="{F3A11922-A23E-48FE-BCC9-1E6780B67936}"/>
    <cellStyle name="Izhod 2 4 2 7" xfId="2220" xr:uid="{00000000-0005-0000-0000-000086030000}"/>
    <cellStyle name="Izhod 2 4 2 7 2" xfId="5119" xr:uid="{00000000-0005-0000-0000-000087030000}"/>
    <cellStyle name="Izhod 2 4 2 7 2 2" xfId="10916" xr:uid="{EC69156C-7E11-4D26-A2A8-0A9CEC31D477}"/>
    <cellStyle name="Izhod 2 4 2 7 3" xfId="8018" xr:uid="{112492E3-C9DA-4F83-B71D-449720D4D602}"/>
    <cellStyle name="Izhod 2 4 2 8" xfId="2615" xr:uid="{00000000-0005-0000-0000-000088030000}"/>
    <cellStyle name="Izhod 2 4 2 8 2" xfId="5514" xr:uid="{00000000-0005-0000-0000-000089030000}"/>
    <cellStyle name="Izhod 2 4 2 8 2 2" xfId="11311" xr:uid="{72C86941-DB5F-4973-B05D-5A0D39A60872}"/>
    <cellStyle name="Izhod 2 4 2 8 3" xfId="8413" xr:uid="{75B58534-4BE1-40A4-BF32-8962D232F0F1}"/>
    <cellStyle name="Izhod 2 4 2 9" xfId="4476" xr:uid="{00000000-0005-0000-0000-00008A030000}"/>
    <cellStyle name="Izhod 2 4 2 9 2" xfId="10273" xr:uid="{9935A644-D7FD-472F-8A7B-780D861BEE16}"/>
    <cellStyle name="Izhod 2 4 3" xfId="2114" xr:uid="{00000000-0005-0000-0000-00008B030000}"/>
    <cellStyle name="Izhod 2 4 3 10" xfId="7912" xr:uid="{72B65061-90F1-4E41-8637-149DC9DDCD93}"/>
    <cellStyle name="Izhod 2 4 3 2" xfId="2176" xr:uid="{00000000-0005-0000-0000-00008C030000}"/>
    <cellStyle name="Izhod 2 4 3 2 2" xfId="5075" xr:uid="{00000000-0005-0000-0000-00008D030000}"/>
    <cellStyle name="Izhod 2 4 3 2 2 2" xfId="10872" xr:uid="{C61D8B18-0EA1-4E8E-93B8-03479CDA25F9}"/>
    <cellStyle name="Izhod 2 4 3 2 3" xfId="7974" xr:uid="{921394F2-750D-4284-9BDD-3A3299587748}"/>
    <cellStyle name="Izhod 2 4 3 3" xfId="2828" xr:uid="{00000000-0005-0000-0000-00008E030000}"/>
    <cellStyle name="Izhod 2 4 3 3 2" xfId="5727" xr:uid="{00000000-0005-0000-0000-00008F030000}"/>
    <cellStyle name="Izhod 2 4 3 3 2 2" xfId="11524" xr:uid="{B853AD86-AB81-4CA4-86E7-5F5B08BB1CDF}"/>
    <cellStyle name="Izhod 2 4 3 3 3" xfId="8626" xr:uid="{041CD827-65BE-4206-972D-2061DCB10EF5}"/>
    <cellStyle name="Izhod 2 4 3 4" xfId="2932" xr:uid="{00000000-0005-0000-0000-000090030000}"/>
    <cellStyle name="Izhod 2 4 3 4 2" xfId="5831" xr:uid="{00000000-0005-0000-0000-000091030000}"/>
    <cellStyle name="Izhod 2 4 3 4 2 2" xfId="11628" xr:uid="{55086488-A122-4B5D-AC55-536CBD3BE99A}"/>
    <cellStyle name="Izhod 2 4 3 4 3" xfId="8730" xr:uid="{DE7D8DE7-68BF-4252-A255-10A308746C0F}"/>
    <cellStyle name="Izhod 2 4 3 5" xfId="3055" xr:uid="{00000000-0005-0000-0000-000092030000}"/>
    <cellStyle name="Izhod 2 4 3 5 2" xfId="5954" xr:uid="{00000000-0005-0000-0000-000093030000}"/>
    <cellStyle name="Izhod 2 4 3 5 2 2" xfId="11751" xr:uid="{6FA5E9EB-86B6-40D0-8F84-87F58DFF230C}"/>
    <cellStyle name="Izhod 2 4 3 5 3" xfId="8853" xr:uid="{82895260-F426-42E0-8C34-00C5A87A8FA1}"/>
    <cellStyle name="Izhod 2 4 3 6" xfId="3136" xr:uid="{00000000-0005-0000-0000-000094030000}"/>
    <cellStyle name="Izhod 2 4 3 6 2" xfId="6035" xr:uid="{00000000-0005-0000-0000-000095030000}"/>
    <cellStyle name="Izhod 2 4 3 6 2 2" xfId="11832" xr:uid="{48F595D0-3305-4C93-9F80-78EF7BA26C3C}"/>
    <cellStyle name="Izhod 2 4 3 6 3" xfId="8934" xr:uid="{047B8E64-D0A0-4A55-A2ED-6C224C06A48E}"/>
    <cellStyle name="Izhod 2 4 3 7" xfId="2328" xr:uid="{00000000-0005-0000-0000-000096030000}"/>
    <cellStyle name="Izhod 2 4 3 7 2" xfId="5227" xr:uid="{00000000-0005-0000-0000-000097030000}"/>
    <cellStyle name="Izhod 2 4 3 7 2 2" xfId="11024" xr:uid="{6D4E96D9-BF54-489E-AB61-81BC58AC1FBE}"/>
    <cellStyle name="Izhod 2 4 3 7 3" xfId="8126" xr:uid="{CB407699-3F3E-479D-9A83-6AF9DC82378C}"/>
    <cellStyle name="Izhod 2 4 3 8" xfId="3204" xr:uid="{00000000-0005-0000-0000-000098030000}"/>
    <cellStyle name="Izhod 2 4 3 8 2" xfId="6103" xr:uid="{00000000-0005-0000-0000-000099030000}"/>
    <cellStyle name="Izhod 2 4 3 8 2 2" xfId="11900" xr:uid="{12562D69-4DB3-49AB-9643-4F9F1937FB9F}"/>
    <cellStyle name="Izhod 2 4 3 8 3" xfId="9002" xr:uid="{170F5E48-F478-4E99-BD17-0BC78BD40F42}"/>
    <cellStyle name="Izhod 2 4 3 9" xfId="5013" xr:uid="{00000000-0005-0000-0000-00009A030000}"/>
    <cellStyle name="Izhod 2 4 3 9 2" xfId="10810" xr:uid="{B4A4565D-404F-4068-BDDA-47CE8359D663}"/>
    <cellStyle name="Izhod 2 4 4" xfId="2121" xr:uid="{00000000-0005-0000-0000-00009B030000}"/>
    <cellStyle name="Izhod 2 4 4 10" xfId="7919" xr:uid="{81A21924-3A57-4EB8-8572-1D347F7CAC41}"/>
    <cellStyle name="Izhod 2 4 4 2" xfId="1093" xr:uid="{00000000-0005-0000-0000-00009C030000}"/>
    <cellStyle name="Izhod 2 4 4 2 2" xfId="3996" xr:uid="{00000000-0005-0000-0000-00009D030000}"/>
    <cellStyle name="Izhod 2 4 4 2 2 2" xfId="9793" xr:uid="{822DF75D-B37C-4014-8D17-D07A31D81801}"/>
    <cellStyle name="Izhod 2 4 4 2 3" xfId="6895" xr:uid="{03A20372-F621-471E-A67E-4715E754743B}"/>
    <cellStyle name="Izhod 2 4 4 3" xfId="2835" xr:uid="{00000000-0005-0000-0000-00009E030000}"/>
    <cellStyle name="Izhod 2 4 4 3 2" xfId="5734" xr:uid="{00000000-0005-0000-0000-00009F030000}"/>
    <cellStyle name="Izhod 2 4 4 3 2 2" xfId="11531" xr:uid="{CBD14DED-9991-482B-BE8A-57FB717D4980}"/>
    <cellStyle name="Izhod 2 4 4 3 3" xfId="8633" xr:uid="{575E0F2B-D7A0-41F5-9854-53AACE8653AA}"/>
    <cellStyle name="Izhod 2 4 4 4" xfId="2939" xr:uid="{00000000-0005-0000-0000-0000A0030000}"/>
    <cellStyle name="Izhod 2 4 4 4 2" xfId="5838" xr:uid="{00000000-0005-0000-0000-0000A1030000}"/>
    <cellStyle name="Izhod 2 4 4 4 2 2" xfId="11635" xr:uid="{8451DF40-80EE-435A-B081-5C7BFBF35669}"/>
    <cellStyle name="Izhod 2 4 4 4 3" xfId="8737" xr:uid="{79043DF1-96A1-4097-AA5F-97A8680E9854}"/>
    <cellStyle name="Izhod 2 4 4 5" xfId="3062" xr:uid="{00000000-0005-0000-0000-0000A2030000}"/>
    <cellStyle name="Izhod 2 4 4 5 2" xfId="5961" xr:uid="{00000000-0005-0000-0000-0000A3030000}"/>
    <cellStyle name="Izhod 2 4 4 5 2 2" xfId="11758" xr:uid="{DBEBB263-833F-40A3-9218-04D6F2B1C83C}"/>
    <cellStyle name="Izhod 2 4 4 5 3" xfId="8860" xr:uid="{260F402D-955D-40F6-BC68-3C773F0BD9F4}"/>
    <cellStyle name="Izhod 2 4 4 6" xfId="3139" xr:uid="{00000000-0005-0000-0000-0000A4030000}"/>
    <cellStyle name="Izhod 2 4 4 6 2" xfId="6038" xr:uid="{00000000-0005-0000-0000-0000A5030000}"/>
    <cellStyle name="Izhod 2 4 4 6 2 2" xfId="11835" xr:uid="{DDFA3D3F-8EB6-4F3C-8622-191E678797EE}"/>
    <cellStyle name="Izhod 2 4 4 6 3" xfId="8937" xr:uid="{A1AD9777-4324-49F8-9DFD-75BC7DF35CAB}"/>
    <cellStyle name="Izhod 2 4 4 7" xfId="2720" xr:uid="{00000000-0005-0000-0000-0000A6030000}"/>
    <cellStyle name="Izhod 2 4 4 7 2" xfId="5619" xr:uid="{00000000-0005-0000-0000-0000A7030000}"/>
    <cellStyle name="Izhod 2 4 4 7 2 2" xfId="11416" xr:uid="{F3B083E5-59F4-4D7C-9B18-BE6C6DEDCF35}"/>
    <cellStyle name="Izhod 2 4 4 7 3" xfId="8518" xr:uid="{4A7697D4-95A3-4659-BB32-D455718C30FC}"/>
    <cellStyle name="Izhod 2 4 4 8" xfId="3211" xr:uid="{00000000-0005-0000-0000-0000A8030000}"/>
    <cellStyle name="Izhod 2 4 4 8 2" xfId="6110" xr:uid="{00000000-0005-0000-0000-0000A9030000}"/>
    <cellStyle name="Izhod 2 4 4 8 2 2" xfId="11907" xr:uid="{22B2736B-3A8E-49A7-9C29-84BF6B592B29}"/>
    <cellStyle name="Izhod 2 4 4 8 3" xfId="9009" xr:uid="{86A96401-2F9D-4E84-88FB-78FED6F8C935}"/>
    <cellStyle name="Izhod 2 4 4 9" xfId="5020" xr:uid="{00000000-0005-0000-0000-0000AA030000}"/>
    <cellStyle name="Izhod 2 4 4 9 2" xfId="10817" xr:uid="{D337C8A2-C7C3-4BC1-8FAA-54F7568B9FEC}"/>
    <cellStyle name="Izhod 2 4 5" xfId="2128" xr:uid="{00000000-0005-0000-0000-0000AB030000}"/>
    <cellStyle name="Izhod 2 4 5 10" xfId="7926" xr:uid="{BF6E1163-E6CA-439A-A35C-2FA1C17D3420}"/>
    <cellStyle name="Izhod 2 4 5 2" xfId="2732" xr:uid="{00000000-0005-0000-0000-0000AC030000}"/>
    <cellStyle name="Izhod 2 4 5 2 2" xfId="5631" xr:uid="{00000000-0005-0000-0000-0000AD030000}"/>
    <cellStyle name="Izhod 2 4 5 2 2 2" xfId="11428" xr:uid="{406F9383-E75E-47FC-8632-773E7B39C13C}"/>
    <cellStyle name="Izhod 2 4 5 2 3" xfId="8530" xr:uid="{CAC44AC0-7D5F-4C68-86A3-304FE2654F73}"/>
    <cellStyle name="Izhod 2 4 5 3" xfId="2842" xr:uid="{00000000-0005-0000-0000-0000AE030000}"/>
    <cellStyle name="Izhod 2 4 5 3 2" xfId="5741" xr:uid="{00000000-0005-0000-0000-0000AF030000}"/>
    <cellStyle name="Izhod 2 4 5 3 2 2" xfId="11538" xr:uid="{D76CB15B-76FC-4B63-A996-A2F13F9FCEC2}"/>
    <cellStyle name="Izhod 2 4 5 3 3" xfId="8640" xr:uid="{0B2F1B33-262D-4367-8CE6-DB782E5228C5}"/>
    <cellStyle name="Izhod 2 4 5 4" xfId="2946" xr:uid="{00000000-0005-0000-0000-0000B0030000}"/>
    <cellStyle name="Izhod 2 4 5 4 2" xfId="5845" xr:uid="{00000000-0005-0000-0000-0000B1030000}"/>
    <cellStyle name="Izhod 2 4 5 4 2 2" xfId="11642" xr:uid="{50CDC537-87FD-4E48-83C9-F2CCF2576777}"/>
    <cellStyle name="Izhod 2 4 5 4 3" xfId="8744" xr:uid="{7DAE203A-3156-41B0-A0DA-C75C8AF77B34}"/>
    <cellStyle name="Izhod 2 4 5 5" xfId="3040" xr:uid="{00000000-0005-0000-0000-0000B2030000}"/>
    <cellStyle name="Izhod 2 4 5 5 2" xfId="5939" xr:uid="{00000000-0005-0000-0000-0000B3030000}"/>
    <cellStyle name="Izhod 2 4 5 5 2 2" xfId="11736" xr:uid="{39EBCAA7-A682-4F32-A5E5-93E15C71D1C8}"/>
    <cellStyle name="Izhod 2 4 5 5 3" xfId="8838" xr:uid="{4AD4AE90-4DE5-4879-8C61-40750B9C2161}"/>
    <cellStyle name="Izhod 2 4 5 6" xfId="3069" xr:uid="{00000000-0005-0000-0000-0000B4030000}"/>
    <cellStyle name="Izhod 2 4 5 6 2" xfId="5968" xr:uid="{00000000-0005-0000-0000-0000B5030000}"/>
    <cellStyle name="Izhod 2 4 5 6 2 2" xfId="11765" xr:uid="{74CFD65E-4AC3-4918-ADC0-EAB6F16F795F}"/>
    <cellStyle name="Izhod 2 4 5 6 3" xfId="8867" xr:uid="{266DAEAE-7FA5-49E4-92F7-10A535968472}"/>
    <cellStyle name="Izhod 2 4 5 7" xfId="2491" xr:uid="{00000000-0005-0000-0000-0000B6030000}"/>
    <cellStyle name="Izhod 2 4 5 7 2" xfId="5390" xr:uid="{00000000-0005-0000-0000-0000B7030000}"/>
    <cellStyle name="Izhod 2 4 5 7 2 2" xfId="11187" xr:uid="{BC2C412D-1794-45D0-A5C1-2E0CF0C5872D}"/>
    <cellStyle name="Izhod 2 4 5 7 3" xfId="8289" xr:uid="{0626726A-316B-4FD6-BAAA-090EFC9F4581}"/>
    <cellStyle name="Izhod 2 4 5 8" xfId="3218" xr:uid="{00000000-0005-0000-0000-0000B8030000}"/>
    <cellStyle name="Izhod 2 4 5 8 2" xfId="6117" xr:uid="{00000000-0005-0000-0000-0000B9030000}"/>
    <cellStyle name="Izhod 2 4 5 8 2 2" xfId="11914" xr:uid="{14D9E08D-3897-43B7-A3A7-47D52A56E603}"/>
    <cellStyle name="Izhod 2 4 5 8 3" xfId="9016" xr:uid="{67D80B45-BD38-4EB3-BA20-96355F0461FC}"/>
    <cellStyle name="Izhod 2 4 5 9" xfId="5027" xr:uid="{00000000-0005-0000-0000-0000BA030000}"/>
    <cellStyle name="Izhod 2 4 5 9 2" xfId="10824" xr:uid="{52EF333C-9440-41E0-B9B8-6F63AD430DA9}"/>
    <cellStyle name="Izhod 2 4 6" xfId="1140" xr:uid="{00000000-0005-0000-0000-0000BB030000}"/>
    <cellStyle name="Izhod 2 4 6 2" xfId="4043" xr:uid="{00000000-0005-0000-0000-0000BC030000}"/>
    <cellStyle name="Izhod 2 4 6 2 2" xfId="9840" xr:uid="{B68780D0-6607-4E69-9438-6FBABCEFA171}"/>
    <cellStyle name="Izhod 2 4 6 3" xfId="6942" xr:uid="{52248DE5-B0FB-4A98-A851-00CD35B7A51D}"/>
    <cellStyle name="Izhod 2 4 7" xfId="2260" xr:uid="{00000000-0005-0000-0000-0000BD030000}"/>
    <cellStyle name="Izhod 2 4 7 2" xfId="5159" xr:uid="{00000000-0005-0000-0000-0000BE030000}"/>
    <cellStyle name="Izhod 2 4 7 2 2" xfId="10956" xr:uid="{0B2E5310-A1E2-4C1F-BFE3-963FA88C1971}"/>
    <cellStyle name="Izhod 2 4 7 3" xfId="8058" xr:uid="{235DDA3E-311F-406C-97F8-34387355DAB2}"/>
    <cellStyle name="Izhod 2 4 8" xfId="2517" xr:uid="{00000000-0005-0000-0000-0000BF030000}"/>
    <cellStyle name="Izhod 2 4 8 2" xfId="5416" xr:uid="{00000000-0005-0000-0000-0000C0030000}"/>
    <cellStyle name="Izhod 2 4 8 2 2" xfId="11213" xr:uid="{B2E73438-CF94-446A-AC62-FE12826E0347}"/>
    <cellStyle name="Izhod 2 4 8 3" xfId="8315" xr:uid="{C04EEF93-6879-4CC0-97DC-D8E9B79B07A3}"/>
    <cellStyle name="Izhod 2 4 9" xfId="2580" xr:uid="{00000000-0005-0000-0000-0000C1030000}"/>
    <cellStyle name="Izhod 2 4 9 2" xfId="5479" xr:uid="{00000000-0005-0000-0000-0000C2030000}"/>
    <cellStyle name="Izhod 2 4 9 2 2" xfId="11276" xr:uid="{8A25997D-D9C2-48A1-AD58-F4807D4D424B}"/>
    <cellStyle name="Izhod 2 4 9 3" xfId="8378" xr:uid="{0BFDE3CC-5064-4911-BE73-6E64F60B4089}"/>
    <cellStyle name="Izhod 2 5" xfId="1349" xr:uid="{00000000-0005-0000-0000-0000C3030000}"/>
    <cellStyle name="Izhod 2 5 10" xfId="7151" xr:uid="{CA2D023A-79B0-414A-92C8-63C3C200D6B0}"/>
    <cellStyle name="Izhod 2 5 2" xfId="1062" xr:uid="{00000000-0005-0000-0000-0000C4030000}"/>
    <cellStyle name="Izhod 2 5 2 2" xfId="3965" xr:uid="{00000000-0005-0000-0000-0000C5030000}"/>
    <cellStyle name="Izhod 2 5 2 2 2" xfId="9762" xr:uid="{8156131D-5D52-4FAD-943F-C5A087591C4F}"/>
    <cellStyle name="Izhod 2 5 2 3" xfId="6864" xr:uid="{D4FE8F8D-9F05-4A8B-8ECB-BD8EC2BC1441}"/>
    <cellStyle name="Izhod 2 5 3" xfId="2666" xr:uid="{00000000-0005-0000-0000-0000C6030000}"/>
    <cellStyle name="Izhod 2 5 3 2" xfId="5565" xr:uid="{00000000-0005-0000-0000-0000C7030000}"/>
    <cellStyle name="Izhod 2 5 3 2 2" xfId="11362" xr:uid="{B053D883-BD42-4A09-8FF1-38800C8C3D2B}"/>
    <cellStyle name="Izhod 2 5 3 3" xfId="8464" xr:uid="{3B94836E-D826-4D51-A9A7-60D31174EC52}"/>
    <cellStyle name="Izhod 2 5 4" xfId="2384" xr:uid="{00000000-0005-0000-0000-0000C8030000}"/>
    <cellStyle name="Izhod 2 5 4 2" xfId="5283" xr:uid="{00000000-0005-0000-0000-0000C9030000}"/>
    <cellStyle name="Izhod 2 5 4 2 2" xfId="11080" xr:uid="{02456192-BA0E-4AEA-86C6-2D36E4BB30D7}"/>
    <cellStyle name="Izhod 2 5 4 3" xfId="8182" xr:uid="{33ADDACC-E4F0-4A17-AA29-A90FE59F04C0}"/>
    <cellStyle name="Izhod 2 5 5" xfId="2364" xr:uid="{00000000-0005-0000-0000-0000CA030000}"/>
    <cellStyle name="Izhod 2 5 5 2" xfId="5263" xr:uid="{00000000-0005-0000-0000-0000CB030000}"/>
    <cellStyle name="Izhod 2 5 5 2 2" xfId="11060" xr:uid="{7F7A6B76-224F-4F4B-8870-633891D35B45}"/>
    <cellStyle name="Izhod 2 5 5 3" xfId="8162" xr:uid="{2B6F42D0-F07D-4C5D-B98A-5FA50C87D29E}"/>
    <cellStyle name="Izhod 2 5 6" xfId="2895" xr:uid="{00000000-0005-0000-0000-0000CC030000}"/>
    <cellStyle name="Izhod 2 5 6 2" xfId="5794" xr:uid="{00000000-0005-0000-0000-0000CD030000}"/>
    <cellStyle name="Izhod 2 5 6 2 2" xfId="11591" xr:uid="{CB8CF746-3090-4B8B-A677-F6155BAD44C3}"/>
    <cellStyle name="Izhod 2 5 6 3" xfId="8693" xr:uid="{F9C928EB-B0AC-423C-BA99-F73CF198C573}"/>
    <cellStyle name="Izhod 2 5 7" xfId="1107" xr:uid="{00000000-0005-0000-0000-0000CE030000}"/>
    <cellStyle name="Izhod 2 5 7 2" xfId="4010" xr:uid="{00000000-0005-0000-0000-0000CF030000}"/>
    <cellStyle name="Izhod 2 5 7 2 2" xfId="9807" xr:uid="{9E108F7B-5CD1-45E9-99AB-3B304835AE7C}"/>
    <cellStyle name="Izhod 2 5 7 3" xfId="6909" xr:uid="{BA2CCFE6-CC91-4834-B5A8-BA7DED2AB5D0}"/>
    <cellStyle name="Izhod 2 5 8" xfId="2298" xr:uid="{00000000-0005-0000-0000-0000D0030000}"/>
    <cellStyle name="Izhod 2 5 8 2" xfId="5197" xr:uid="{00000000-0005-0000-0000-0000D1030000}"/>
    <cellStyle name="Izhod 2 5 8 2 2" xfId="10994" xr:uid="{A1EE5D83-B744-44D1-80F7-0A9E5640F38D}"/>
    <cellStyle name="Izhod 2 5 8 3" xfId="8096" xr:uid="{4E457E3E-F4A4-4578-B823-563CBAC832CC}"/>
    <cellStyle name="Izhod 2 5 9" xfId="4252" xr:uid="{00000000-0005-0000-0000-0000D2030000}"/>
    <cellStyle name="Izhod 2 5 9 2" xfId="10049" xr:uid="{87A1DAEB-B583-40A0-A76B-749D303E0235}"/>
    <cellStyle name="Izhod 2 6" xfId="1360" xr:uid="{00000000-0005-0000-0000-0000D3030000}"/>
    <cellStyle name="Izhod 2 6 10" xfId="7162" xr:uid="{009ADFEF-ED94-4012-B8A7-91C52A2513B4}"/>
    <cellStyle name="Izhod 2 6 2" xfId="2514" xr:uid="{00000000-0005-0000-0000-0000D4030000}"/>
    <cellStyle name="Izhod 2 6 2 2" xfId="5413" xr:uid="{00000000-0005-0000-0000-0000D5030000}"/>
    <cellStyle name="Izhod 2 6 2 2 2" xfId="11210" xr:uid="{5C7777F8-98DF-4E2C-B9DD-D71F2E14E86C}"/>
    <cellStyle name="Izhod 2 6 2 3" xfId="8312" xr:uid="{2B24D200-F7EB-4995-A8F2-3C7CCD63072D}"/>
    <cellStyle name="Izhod 2 6 3" xfId="2551" xr:uid="{00000000-0005-0000-0000-0000D6030000}"/>
    <cellStyle name="Izhod 2 6 3 2" xfId="5450" xr:uid="{00000000-0005-0000-0000-0000D7030000}"/>
    <cellStyle name="Izhod 2 6 3 2 2" xfId="11247" xr:uid="{9397A694-DC43-4C0E-AA1B-D2CA4A1C52E6}"/>
    <cellStyle name="Izhod 2 6 3 3" xfId="8349" xr:uid="{D89545A9-0754-4E4E-8820-49DAFAFF8107}"/>
    <cellStyle name="Izhod 2 6 4" xfId="2372" xr:uid="{00000000-0005-0000-0000-0000D8030000}"/>
    <cellStyle name="Izhod 2 6 4 2" xfId="5271" xr:uid="{00000000-0005-0000-0000-0000D9030000}"/>
    <cellStyle name="Izhod 2 6 4 2 2" xfId="11068" xr:uid="{D1E4A5C0-007F-45D0-8344-5FA28F6A1650}"/>
    <cellStyle name="Izhod 2 6 4 3" xfId="8170" xr:uid="{C797D8C1-7A60-420B-AC04-316998E169AA}"/>
    <cellStyle name="Izhod 2 6 5" xfId="2216" xr:uid="{00000000-0005-0000-0000-0000DA030000}"/>
    <cellStyle name="Izhod 2 6 5 2" xfId="5115" xr:uid="{00000000-0005-0000-0000-0000DB030000}"/>
    <cellStyle name="Izhod 2 6 5 2 2" xfId="10912" xr:uid="{ABCA132A-9AE0-4485-9FC4-15D8862F4818}"/>
    <cellStyle name="Izhod 2 6 5 3" xfId="8014" xr:uid="{4F2EF6B0-019C-49A2-A93A-D96F3A5C5C3C}"/>
    <cellStyle name="Izhod 2 6 6" xfId="3023" xr:uid="{00000000-0005-0000-0000-0000DC030000}"/>
    <cellStyle name="Izhod 2 6 6 2" xfId="5922" xr:uid="{00000000-0005-0000-0000-0000DD030000}"/>
    <cellStyle name="Izhod 2 6 6 2 2" xfId="11719" xr:uid="{C1E63E3F-4206-41FD-9FBD-DE380EF8F692}"/>
    <cellStyle name="Izhod 2 6 6 3" xfId="8821" xr:uid="{4FF18753-81BA-4F72-A4A8-2B2BD1AC8761}"/>
    <cellStyle name="Izhod 2 6 7" xfId="1083" xr:uid="{00000000-0005-0000-0000-0000DE030000}"/>
    <cellStyle name="Izhod 2 6 7 2" xfId="3986" xr:uid="{00000000-0005-0000-0000-0000DF030000}"/>
    <cellStyle name="Izhod 2 6 7 2 2" xfId="9783" xr:uid="{493FA9A5-C683-44D0-85A2-6C647B6F6C28}"/>
    <cellStyle name="Izhod 2 6 7 3" xfId="6885" xr:uid="{69650650-CEAF-4751-A2BB-3F2C32448378}"/>
    <cellStyle name="Izhod 2 6 8" xfId="3048" xr:uid="{00000000-0005-0000-0000-0000E0030000}"/>
    <cellStyle name="Izhod 2 6 8 2" xfId="5947" xr:uid="{00000000-0005-0000-0000-0000E1030000}"/>
    <cellStyle name="Izhod 2 6 8 2 2" xfId="11744" xr:uid="{18D35AC6-F992-4AD3-8B8B-F76C0FA236D7}"/>
    <cellStyle name="Izhod 2 6 8 3" xfId="8846" xr:uid="{C196A704-8C48-4875-AD05-E33A0383E014}"/>
    <cellStyle name="Izhod 2 6 9" xfId="4263" xr:uid="{00000000-0005-0000-0000-0000E2030000}"/>
    <cellStyle name="Izhod 2 6 9 2" xfId="10060" xr:uid="{93DD9FCF-3F47-43A1-B314-466C1FDA12BF}"/>
    <cellStyle name="Izhod 2 7" xfId="1332" xr:uid="{00000000-0005-0000-0000-0000E3030000}"/>
    <cellStyle name="Izhod 2 7 10" xfId="7134" xr:uid="{6DFEC2F8-3798-4926-9291-51B08F2B3325}"/>
    <cellStyle name="Izhod 2 7 2" xfId="2617" xr:uid="{00000000-0005-0000-0000-0000E4030000}"/>
    <cellStyle name="Izhod 2 7 2 2" xfId="5516" xr:uid="{00000000-0005-0000-0000-0000E5030000}"/>
    <cellStyle name="Izhod 2 7 2 2 2" xfId="11313" xr:uid="{D8796D8A-D1D2-4AF8-95F5-68AE956907FF}"/>
    <cellStyle name="Izhod 2 7 2 3" xfId="8415" xr:uid="{84202CD8-2504-4A64-B774-D3E1D4ACA9F3}"/>
    <cellStyle name="Izhod 2 7 3" xfId="2535" xr:uid="{00000000-0005-0000-0000-0000E6030000}"/>
    <cellStyle name="Izhod 2 7 3 2" xfId="5434" xr:uid="{00000000-0005-0000-0000-0000E7030000}"/>
    <cellStyle name="Izhod 2 7 3 2 2" xfId="11231" xr:uid="{3110842C-2AD3-4906-A21D-F2186E884C54}"/>
    <cellStyle name="Izhod 2 7 3 3" xfId="8333" xr:uid="{F7C6351E-65FD-4B5D-8DE0-BC89A7B08287}"/>
    <cellStyle name="Izhod 2 7 4" xfId="2421" xr:uid="{00000000-0005-0000-0000-0000E8030000}"/>
    <cellStyle name="Izhod 2 7 4 2" xfId="5320" xr:uid="{00000000-0005-0000-0000-0000E9030000}"/>
    <cellStyle name="Izhod 2 7 4 2 2" xfId="11117" xr:uid="{7C462354-5A5D-471A-BD3C-B5E070C742B2}"/>
    <cellStyle name="Izhod 2 7 4 3" xfId="8219" xr:uid="{0362CBFA-AF7E-4487-89EA-B0B110AAD7C1}"/>
    <cellStyle name="Izhod 2 7 5" xfId="2252" xr:uid="{00000000-0005-0000-0000-0000EA030000}"/>
    <cellStyle name="Izhod 2 7 5 2" xfId="5151" xr:uid="{00000000-0005-0000-0000-0000EB030000}"/>
    <cellStyle name="Izhod 2 7 5 2 2" xfId="10948" xr:uid="{F4C5A85A-3549-4C4D-86B0-454E6E69EFB4}"/>
    <cellStyle name="Izhod 2 7 5 3" xfId="8050" xr:uid="{4EBFEC6A-F4E2-4F4D-9D02-DF7230B5D425}"/>
    <cellStyle name="Izhod 2 7 6" xfId="2284" xr:uid="{00000000-0005-0000-0000-0000EC030000}"/>
    <cellStyle name="Izhod 2 7 6 2" xfId="5183" xr:uid="{00000000-0005-0000-0000-0000ED030000}"/>
    <cellStyle name="Izhod 2 7 6 2 2" xfId="10980" xr:uid="{2484457B-E25A-4033-887C-E43D423094EC}"/>
    <cellStyle name="Izhod 2 7 6 3" xfId="8082" xr:uid="{4A63CD45-D427-4A95-8C8E-98BD8A33F6D7}"/>
    <cellStyle name="Izhod 2 7 7" xfId="820" xr:uid="{00000000-0005-0000-0000-0000EE030000}"/>
    <cellStyle name="Izhod 2 7 7 2" xfId="3723" xr:uid="{00000000-0005-0000-0000-0000EF030000}"/>
    <cellStyle name="Izhod 2 7 7 2 2" xfId="9520" xr:uid="{4100769D-AA1B-444D-B9DC-4475D8170489}"/>
    <cellStyle name="Izhod 2 7 7 3" xfId="6622" xr:uid="{F01F724E-2837-48B6-A194-7E30C921FEFB}"/>
    <cellStyle name="Izhod 2 7 8" xfId="2447" xr:uid="{00000000-0005-0000-0000-0000F0030000}"/>
    <cellStyle name="Izhod 2 7 8 2" xfId="5346" xr:uid="{00000000-0005-0000-0000-0000F1030000}"/>
    <cellStyle name="Izhod 2 7 8 2 2" xfId="11143" xr:uid="{4208D68D-3547-462E-8A7B-CA45552758F4}"/>
    <cellStyle name="Izhod 2 7 8 3" xfId="8245" xr:uid="{011F2DDC-290A-403E-9A18-48A14EB8403C}"/>
    <cellStyle name="Izhod 2 7 9" xfId="4235" xr:uid="{00000000-0005-0000-0000-0000F2030000}"/>
    <cellStyle name="Izhod 2 7 9 2" xfId="10032" xr:uid="{218183BC-8AF7-414B-8177-1EABA8256F62}"/>
    <cellStyle name="Izhod 2 8" xfId="808" xr:uid="{00000000-0005-0000-0000-0000F3030000}"/>
    <cellStyle name="Izhod 2 8 2" xfId="3711" xr:uid="{00000000-0005-0000-0000-0000F4030000}"/>
    <cellStyle name="Izhod 2 8 2 2" xfId="9508" xr:uid="{3E55BE8E-FC50-4BDD-92DA-18CEE8A9ED1E}"/>
    <cellStyle name="Izhod 2 8 3" xfId="6610" xr:uid="{5E4738CE-8A72-4032-9B93-32FCE97D4001}"/>
    <cellStyle name="Izhod 2 9" xfId="838" xr:uid="{00000000-0005-0000-0000-0000F5030000}"/>
    <cellStyle name="Izhod 2 9 2" xfId="3741" xr:uid="{00000000-0005-0000-0000-0000F6030000}"/>
    <cellStyle name="Izhod 2 9 2 2" xfId="9538" xr:uid="{E60C80E9-FFA2-4C8B-BC3C-103437DBCF13}"/>
    <cellStyle name="Izhod 2 9 3" xfId="6640" xr:uid="{13E92FBA-F93E-4A83-A72D-B64877986C8C}"/>
    <cellStyle name="Linked Cell" xfId="42" xr:uid="{00000000-0005-0000-0000-0000F7030000}"/>
    <cellStyle name="Linked Cell 2" xfId="415" xr:uid="{00000000-0005-0000-0000-0000F8030000}"/>
    <cellStyle name="Naslov 1 2" xfId="106" xr:uid="{00000000-0005-0000-0000-0000F9030000}"/>
    <cellStyle name="Naslov 1 2 2" xfId="416" xr:uid="{00000000-0005-0000-0000-0000FA030000}"/>
    <cellStyle name="Naslov 2 2" xfId="107" xr:uid="{00000000-0005-0000-0000-0000FB030000}"/>
    <cellStyle name="Naslov 2 2 2" xfId="417" xr:uid="{00000000-0005-0000-0000-0000FC030000}"/>
    <cellStyle name="Naslov 3 2" xfId="111" xr:uid="{00000000-0005-0000-0000-0000FD030000}"/>
    <cellStyle name="Naslov 3 2 2" xfId="418" xr:uid="{00000000-0005-0000-0000-0000FE030000}"/>
    <cellStyle name="Naslov 4 2" xfId="112" xr:uid="{00000000-0005-0000-0000-0000FF030000}"/>
    <cellStyle name="Naslov 4 2 2" xfId="419" xr:uid="{00000000-0005-0000-0000-000000040000}"/>
    <cellStyle name="Naslov 5" xfId="73" xr:uid="{00000000-0005-0000-0000-000001040000}"/>
    <cellStyle name="Naslov 5 2" xfId="420" xr:uid="{00000000-0005-0000-0000-000002040000}"/>
    <cellStyle name="Naslov 6" xfId="74" xr:uid="{00000000-0005-0000-0000-000003040000}"/>
    <cellStyle name="Naslov 6 2" xfId="421" xr:uid="{00000000-0005-0000-0000-000004040000}"/>
    <cellStyle name="Navadno" xfId="0" builtinId="0"/>
    <cellStyle name="Navadno 10 2" xfId="2" xr:uid="{00000000-0005-0000-0000-000006040000}"/>
    <cellStyle name="Navadno 10 2 2" xfId="61" xr:uid="{00000000-0005-0000-0000-000007040000}"/>
    <cellStyle name="Navadno 10 2 2 2" xfId="422" xr:uid="{00000000-0005-0000-0000-000008040000}"/>
    <cellStyle name="Navadno 10 2 2 3" xfId="3264" xr:uid="{00000000-0005-0000-0000-000009040000}"/>
    <cellStyle name="Navadno 10 2 3" xfId="1758" xr:uid="{00000000-0005-0000-0000-00000A040000}"/>
    <cellStyle name="Navadno 2" xfId="3" xr:uid="{00000000-0005-0000-0000-00000B040000}"/>
    <cellStyle name="Navadno 2 10" xfId="4" xr:uid="{00000000-0005-0000-0000-00000C040000}"/>
    <cellStyle name="Navadno 2 10 2" xfId="424" xr:uid="{00000000-0005-0000-0000-00000D040000}"/>
    <cellStyle name="Navadno 2 10 2 2" xfId="1757" xr:uid="{00000000-0005-0000-0000-00000E040000}"/>
    <cellStyle name="Navadno 2 10 3" xfId="1759" xr:uid="{00000000-0005-0000-0000-00000F040000}"/>
    <cellStyle name="Navadno 2 2" xfId="7" xr:uid="{00000000-0005-0000-0000-000010040000}"/>
    <cellStyle name="Navadno 2 2 2" xfId="67" xr:uid="{00000000-0005-0000-0000-000011040000}"/>
    <cellStyle name="Navadno 2 2 2 2" xfId="79" xr:uid="{00000000-0005-0000-0000-000012040000}"/>
    <cellStyle name="Navadno 2 2 3" xfId="156" xr:uid="{00000000-0005-0000-0000-000013040000}"/>
    <cellStyle name="Navadno 2 2 4" xfId="121" xr:uid="{00000000-0005-0000-0000-000014040000}"/>
    <cellStyle name="Navadno 2 2 5" xfId="259" xr:uid="{00000000-0005-0000-0000-000015040000}"/>
    <cellStyle name="Navadno 2 3" xfId="56" xr:uid="{00000000-0005-0000-0000-000016040000}"/>
    <cellStyle name="Navadno 2 3 2" xfId="164" xr:uid="{00000000-0005-0000-0000-000017040000}"/>
    <cellStyle name="Navadno 2 3 2 2" xfId="426" xr:uid="{00000000-0005-0000-0000-000018040000}"/>
    <cellStyle name="Navadno 2 3 3" xfId="153" xr:uid="{00000000-0005-0000-0000-000019040000}"/>
    <cellStyle name="Navadno 2 3 4" xfId="425" xr:uid="{00000000-0005-0000-0000-00001A040000}"/>
    <cellStyle name="Navadno 2 4" xfId="64" xr:uid="{00000000-0005-0000-0000-00001B040000}"/>
    <cellStyle name="Navadno 2 4 2" xfId="173" xr:uid="{00000000-0005-0000-0000-00001C040000}"/>
    <cellStyle name="Navadno 2 4 3" xfId="151" xr:uid="{00000000-0005-0000-0000-00001D040000}"/>
    <cellStyle name="Navadno 2 4 3 2" xfId="428" xr:uid="{00000000-0005-0000-0000-00001E040000}"/>
    <cellStyle name="Navadno 2 4 4" xfId="427" xr:uid="{00000000-0005-0000-0000-00001F040000}"/>
    <cellStyle name="Navadno 2 4 5" xfId="80" xr:uid="{00000000-0005-0000-0000-000020040000}"/>
    <cellStyle name="Navadno 2 5" xfId="66" xr:uid="{00000000-0005-0000-0000-000021040000}"/>
    <cellStyle name="Navadno 2 5 2" xfId="176" xr:uid="{00000000-0005-0000-0000-000022040000}"/>
    <cellStyle name="Navadno 2 6" xfId="141" xr:uid="{00000000-0005-0000-0000-000023040000}"/>
    <cellStyle name="Navadno 2 6 2" xfId="198" xr:uid="{00000000-0005-0000-0000-000024040000}"/>
    <cellStyle name="Navadno 2 6 2 2" xfId="429" xr:uid="{00000000-0005-0000-0000-000025040000}"/>
    <cellStyle name="Navadno 2 7" xfId="423" xr:uid="{00000000-0005-0000-0000-000026040000}"/>
    <cellStyle name="Navadno 3" xfId="43" xr:uid="{00000000-0005-0000-0000-000027040000}"/>
    <cellStyle name="Navadno 3 2" xfId="51" xr:uid="{00000000-0005-0000-0000-000028040000}"/>
    <cellStyle name="Navadno 3 2 2" xfId="117" xr:uid="{00000000-0005-0000-0000-000029040000}"/>
    <cellStyle name="Navadno 3 2 2 2" xfId="177" xr:uid="{00000000-0005-0000-0000-00002A040000}"/>
    <cellStyle name="Navadno 3 2 3" xfId="174" xr:uid="{00000000-0005-0000-0000-00002B040000}"/>
    <cellStyle name="Navadno 3 2 3 2" xfId="431" xr:uid="{00000000-0005-0000-0000-00002C040000}"/>
    <cellStyle name="Navadno 3 2 4" xfId="161" xr:uid="{00000000-0005-0000-0000-00002D040000}"/>
    <cellStyle name="Navadno 3 2 5" xfId="430" xr:uid="{00000000-0005-0000-0000-00002E040000}"/>
    <cellStyle name="Navadno 3 2 6" xfId="78" xr:uid="{00000000-0005-0000-0000-00002F040000}"/>
    <cellStyle name="Navadno 3 3" xfId="60" xr:uid="{00000000-0005-0000-0000-000030040000}"/>
    <cellStyle name="Navadno 3 3 2" xfId="432" xr:uid="{00000000-0005-0000-0000-000031040000}"/>
    <cellStyle name="Navadno 3 4" xfId="157" xr:uid="{00000000-0005-0000-0000-000032040000}"/>
    <cellStyle name="Navadno 3 5" xfId="154" xr:uid="{00000000-0005-0000-0000-000033040000}"/>
    <cellStyle name="Navadno 3 5 2" xfId="433" xr:uid="{00000000-0005-0000-0000-000034040000}"/>
    <cellStyle name="Navadno 3 6" xfId="218" xr:uid="{00000000-0005-0000-0000-000035040000}"/>
    <cellStyle name="Navadno 3 6 2" xfId="434" xr:uid="{00000000-0005-0000-0000-000036040000}"/>
    <cellStyle name="Navadno 31" xfId="5" xr:uid="{00000000-0005-0000-0000-000037040000}"/>
    <cellStyle name="Navadno 4" xfId="50" xr:uid="{00000000-0005-0000-0000-000038040000}"/>
    <cellStyle name="Navadno 4 2" xfId="104" xr:uid="{00000000-0005-0000-0000-000039040000}"/>
    <cellStyle name="Navadno 4 2 2" xfId="158" xr:uid="{00000000-0005-0000-0000-00003A040000}"/>
    <cellStyle name="Navadno 4 2 3" xfId="435" xr:uid="{00000000-0005-0000-0000-00003B040000}"/>
    <cellStyle name="Navadno 4 2 4" xfId="82" xr:uid="{00000000-0005-0000-0000-00003C040000}"/>
    <cellStyle name="Navadno 4 3" xfId="139" xr:uid="{00000000-0005-0000-0000-00003D040000}"/>
    <cellStyle name="Navadno 4 3 2" xfId="436" xr:uid="{00000000-0005-0000-0000-00003E040000}"/>
    <cellStyle name="Navadno 4 4" xfId="170" xr:uid="{00000000-0005-0000-0000-00003F040000}"/>
    <cellStyle name="Navadno 4 5" xfId="148" xr:uid="{00000000-0005-0000-0000-000040040000}"/>
    <cellStyle name="Navadno 4 5 2" xfId="437" xr:uid="{00000000-0005-0000-0000-000041040000}"/>
    <cellStyle name="Navadno 4 6" xfId="75" xr:uid="{00000000-0005-0000-0000-000042040000}"/>
    <cellStyle name="Navadno 4 7" xfId="122" xr:uid="{00000000-0005-0000-0000-000043040000}"/>
    <cellStyle name="Navadno 5" xfId="62" xr:uid="{00000000-0005-0000-0000-000044040000}"/>
    <cellStyle name="Navadno 5 2" xfId="115" xr:uid="{00000000-0005-0000-0000-000045040000}"/>
    <cellStyle name="Navadno 5 2 2" xfId="439" xr:uid="{00000000-0005-0000-0000-000046040000}"/>
    <cellStyle name="Navadno 5 2 3" xfId="159" xr:uid="{00000000-0005-0000-0000-000047040000}"/>
    <cellStyle name="Navadno 5 3" xfId="116" xr:uid="{00000000-0005-0000-0000-000048040000}"/>
    <cellStyle name="Navadno 5 3 2" xfId="152" xr:uid="{00000000-0005-0000-0000-000049040000}"/>
    <cellStyle name="Navadno 5 4" xfId="119" xr:uid="{00000000-0005-0000-0000-00004A040000}"/>
    <cellStyle name="Navadno 5 4 2" xfId="440" xr:uid="{00000000-0005-0000-0000-00004B040000}"/>
    <cellStyle name="Navadno 5 4 3" xfId="149" xr:uid="{00000000-0005-0000-0000-00004C040000}"/>
    <cellStyle name="Navadno 5 5" xfId="105" xr:uid="{00000000-0005-0000-0000-00004D040000}"/>
    <cellStyle name="Navadno 5 5 2" xfId="438" xr:uid="{00000000-0005-0000-0000-00004E040000}"/>
    <cellStyle name="Navadno 6" xfId="63" xr:uid="{00000000-0005-0000-0000-00004F040000}"/>
    <cellStyle name="Navadno 6 2" xfId="357" xr:uid="{00000000-0005-0000-0000-000050040000}"/>
    <cellStyle name="Navadno 6 3" xfId="441" xr:uid="{00000000-0005-0000-0000-000051040000}"/>
    <cellStyle name="Navadno 6 4" xfId="197" xr:uid="{00000000-0005-0000-0000-000052040000}"/>
    <cellStyle name="Navadno 7" xfId="355" xr:uid="{00000000-0005-0000-0000-000053040000}"/>
    <cellStyle name="Navadno 8" xfId="356" xr:uid="{00000000-0005-0000-0000-000054040000}"/>
    <cellStyle name="Navadno 9" xfId="358" xr:uid="{00000000-0005-0000-0000-000055040000}"/>
    <cellStyle name="Navadno_List1" xfId="752" xr:uid="{00000000-0005-0000-0000-000056040000}"/>
    <cellStyle name="Neutral" xfId="44" xr:uid="{00000000-0005-0000-0000-000057040000}"/>
    <cellStyle name="Neutral 5" xfId="442" xr:uid="{00000000-0005-0000-0000-000058040000}"/>
    <cellStyle name="Nevtralno 2" xfId="57" xr:uid="{00000000-0005-0000-0000-000059040000}"/>
    <cellStyle name="Nevtralno 2 2" xfId="165" xr:uid="{00000000-0005-0000-0000-00005A040000}"/>
    <cellStyle name="Nevtralno 2 2 2" xfId="444" xr:uid="{00000000-0005-0000-0000-00005B040000}"/>
    <cellStyle name="Nevtralno 2 3" xfId="443" xr:uid="{00000000-0005-0000-0000-00005C040000}"/>
    <cellStyle name="Nevtralno 2 4" xfId="113" xr:uid="{00000000-0005-0000-0000-00005D040000}"/>
    <cellStyle name="Normal 2" xfId="52" xr:uid="{00000000-0005-0000-0000-00005E040000}"/>
    <cellStyle name="Normal 2 2" xfId="108" xr:uid="{00000000-0005-0000-0000-00005F040000}"/>
    <cellStyle name="Normal_renata - vse-MLEKO-IN-MLECNI" xfId="150" xr:uid="{00000000-0005-0000-0000-000060040000}"/>
    <cellStyle name="Note" xfId="45" xr:uid="{00000000-0005-0000-0000-000061040000}"/>
    <cellStyle name="Note 10" xfId="2339" xr:uid="{00000000-0005-0000-0000-000062040000}"/>
    <cellStyle name="Note 10 2" xfId="5238" xr:uid="{00000000-0005-0000-0000-000063040000}"/>
    <cellStyle name="Note 10 2 2" xfId="11035" xr:uid="{E3696996-84EC-4BE2-B829-6D1C9F72B244}"/>
    <cellStyle name="Note 10 3" xfId="8137" xr:uid="{08B50DA5-DD0B-4AC2-AAB9-83379B5EE071}"/>
    <cellStyle name="Note 11" xfId="2245" xr:uid="{00000000-0005-0000-0000-000064040000}"/>
    <cellStyle name="Note 11 2" xfId="5144" xr:uid="{00000000-0005-0000-0000-000065040000}"/>
    <cellStyle name="Note 11 2 2" xfId="10941" xr:uid="{31A594FD-096A-40E8-A377-55233BE4B284}"/>
    <cellStyle name="Note 11 3" xfId="8043" xr:uid="{9417A936-534E-4C31-BC9D-BBE136A2C1F9}"/>
    <cellStyle name="Note 12" xfId="3267" xr:uid="{00000000-0005-0000-0000-000066040000}"/>
    <cellStyle name="Note 12 2" xfId="9064" xr:uid="{4D6CEC90-A50F-450C-AF39-E848C8BF3DB4}"/>
    <cellStyle name="Note 13" xfId="6166" xr:uid="{252E2BA3-8EE7-4FCA-816E-95BE3B448DEE}"/>
    <cellStyle name="Note 2" xfId="110" xr:uid="{00000000-0005-0000-0000-000067040000}"/>
    <cellStyle name="Note 2 10" xfId="2682" xr:uid="{00000000-0005-0000-0000-000068040000}"/>
    <cellStyle name="Note 2 10 2" xfId="5581" xr:uid="{00000000-0005-0000-0000-000069040000}"/>
    <cellStyle name="Note 2 10 2 2" xfId="11378" xr:uid="{CE3D3D6D-DF86-4D9E-8756-E1921F6E8090}"/>
    <cellStyle name="Note 2 10 3" xfId="8480" xr:uid="{7C6A441E-B210-4F30-A0DA-F30807ABBB46}"/>
    <cellStyle name="Note 2 11" xfId="3280" xr:uid="{00000000-0005-0000-0000-00006A040000}"/>
    <cellStyle name="Note 2 11 2" xfId="9077" xr:uid="{B04CA080-E8EA-464A-98F9-B3C56C05D8DC}"/>
    <cellStyle name="Note 2 12" xfId="6179" xr:uid="{D1EA3C80-D840-4FA2-AE02-F99F62B2CFB2}"/>
    <cellStyle name="Note 2 2" xfId="297" xr:uid="{00000000-0005-0000-0000-00006B040000}"/>
    <cellStyle name="Note 2 2 10" xfId="2901" xr:uid="{00000000-0005-0000-0000-00006C040000}"/>
    <cellStyle name="Note 2 2 10 2" xfId="5800" xr:uid="{00000000-0005-0000-0000-00006D040000}"/>
    <cellStyle name="Note 2 2 10 2 2" xfId="11597" xr:uid="{2A052793-6AE2-4B82-A895-48AA415F53D4}"/>
    <cellStyle name="Note 2 2 10 3" xfId="8699" xr:uid="{D6A4A2B0-4B54-4A24-930A-AA2A3CDCBC00}"/>
    <cellStyle name="Note 2 2 11" xfId="3406" xr:uid="{00000000-0005-0000-0000-00006E040000}"/>
    <cellStyle name="Note 2 2 11 2" xfId="9203" xr:uid="{9FE954D0-1163-4C3F-AB14-A0765EEA765D}"/>
    <cellStyle name="Note 2 2 12" xfId="6305" xr:uid="{E756AC63-5579-48DF-BE16-D76C1706039B}"/>
    <cellStyle name="Note 2 2 2" xfId="694" xr:uid="{00000000-0005-0000-0000-00006F040000}"/>
    <cellStyle name="Note 2 2 2 2" xfId="1698" xr:uid="{00000000-0005-0000-0000-000070040000}"/>
    <cellStyle name="Note 2 2 2 2 2" xfId="2360" xr:uid="{00000000-0005-0000-0000-000071040000}"/>
    <cellStyle name="Note 2 2 2 2 2 2" xfId="5259" xr:uid="{00000000-0005-0000-0000-000072040000}"/>
    <cellStyle name="Note 2 2 2 2 2 2 2" xfId="11056" xr:uid="{69F67831-8749-40D0-BE6E-234753833BB3}"/>
    <cellStyle name="Note 2 2 2 2 2 3" xfId="8158" xr:uid="{46139EFF-DCCD-4DBC-84A7-95AAD6D573EE}"/>
    <cellStyle name="Note 2 2 2 2 3" xfId="2479" xr:uid="{00000000-0005-0000-0000-000073040000}"/>
    <cellStyle name="Note 2 2 2 2 3 2" xfId="5378" xr:uid="{00000000-0005-0000-0000-000074040000}"/>
    <cellStyle name="Note 2 2 2 2 3 2 2" xfId="11175" xr:uid="{654C6680-1CCB-43DD-A270-9A5D069C0DE9}"/>
    <cellStyle name="Note 2 2 2 2 3 3" xfId="8277" xr:uid="{1ACC1026-E591-42FF-98B2-5231BF48D767}"/>
    <cellStyle name="Note 2 2 2 2 4" xfId="2235" xr:uid="{00000000-0005-0000-0000-000075040000}"/>
    <cellStyle name="Note 2 2 2 2 4 2" xfId="5134" xr:uid="{00000000-0005-0000-0000-000076040000}"/>
    <cellStyle name="Note 2 2 2 2 4 2 2" xfId="10931" xr:uid="{D3475C7E-E3EB-49F8-9668-E6471F0E9996}"/>
    <cellStyle name="Note 2 2 2 2 4 3" xfId="8033" xr:uid="{C911456C-8BB9-4BA6-8CE8-F888354A7410}"/>
    <cellStyle name="Note 2 2 2 2 5" xfId="2477" xr:uid="{00000000-0005-0000-0000-000077040000}"/>
    <cellStyle name="Note 2 2 2 2 5 2" xfId="5376" xr:uid="{00000000-0005-0000-0000-000078040000}"/>
    <cellStyle name="Note 2 2 2 2 5 2 2" xfId="11173" xr:uid="{E5A89A27-3C20-42C5-9EEE-80761EC14728}"/>
    <cellStyle name="Note 2 2 2 2 5 3" xfId="8275" xr:uid="{EC7D4895-A4CB-4CCB-8A1F-3F8727FDEA72}"/>
    <cellStyle name="Note 2 2 2 2 6" xfId="796" xr:uid="{00000000-0005-0000-0000-000079040000}"/>
    <cellStyle name="Note 2 2 2 2 6 2" xfId="3699" xr:uid="{00000000-0005-0000-0000-00007A040000}"/>
    <cellStyle name="Note 2 2 2 2 6 2 2" xfId="9496" xr:uid="{97083AFF-2348-4F8E-B0C5-675AED067429}"/>
    <cellStyle name="Note 2 2 2 2 6 3" xfId="6598" xr:uid="{71330A5D-0E47-4D2F-9597-98ACEA364005}"/>
    <cellStyle name="Note 2 2 2 2 7" xfId="2599" xr:uid="{00000000-0005-0000-0000-00007B040000}"/>
    <cellStyle name="Note 2 2 2 2 7 2" xfId="5498" xr:uid="{00000000-0005-0000-0000-00007C040000}"/>
    <cellStyle name="Note 2 2 2 2 7 2 2" xfId="11295" xr:uid="{4D3A6897-6E43-4FC8-AB00-51494D3F5D8B}"/>
    <cellStyle name="Note 2 2 2 2 7 3" xfId="8397" xr:uid="{400A674F-9A27-4640-933D-6F5B596707FE}"/>
    <cellStyle name="Note 2 2 2 2 8" xfId="4601" xr:uid="{00000000-0005-0000-0000-00007D040000}"/>
    <cellStyle name="Note 2 2 2 2 8 2" xfId="10398" xr:uid="{D9CB46AE-6462-4C50-B8C3-697DF02B6B22}"/>
    <cellStyle name="Note 2 2 2 2 9" xfId="7500" xr:uid="{9DF97A48-4AA9-4202-B1FB-F9B9817D57AE}"/>
    <cellStyle name="Note 2 2 2 3" xfId="2142" xr:uid="{00000000-0005-0000-0000-00007E040000}"/>
    <cellStyle name="Note 2 2 2 3 2" xfId="2746" xr:uid="{00000000-0005-0000-0000-00007F040000}"/>
    <cellStyle name="Note 2 2 2 3 2 2" xfId="5645" xr:uid="{00000000-0005-0000-0000-000080040000}"/>
    <cellStyle name="Note 2 2 2 3 2 2 2" xfId="11442" xr:uid="{1553BC74-6268-4299-BF0A-B00E18162FFD}"/>
    <cellStyle name="Note 2 2 2 3 2 3" xfId="8544" xr:uid="{1141CC0A-9D63-48D7-A461-C96532415D6F}"/>
    <cellStyle name="Note 2 2 2 3 3" xfId="2856" xr:uid="{00000000-0005-0000-0000-000081040000}"/>
    <cellStyle name="Note 2 2 2 3 3 2" xfId="5755" xr:uid="{00000000-0005-0000-0000-000082040000}"/>
    <cellStyle name="Note 2 2 2 3 3 2 2" xfId="11552" xr:uid="{6570B759-725E-4BF1-8E46-77B28F09D686}"/>
    <cellStyle name="Note 2 2 2 3 3 3" xfId="8654" xr:uid="{FC4FD463-B3CF-48A1-A6C2-7C1E605EDB73}"/>
    <cellStyle name="Note 2 2 2 3 4" xfId="2960" xr:uid="{00000000-0005-0000-0000-000083040000}"/>
    <cellStyle name="Note 2 2 2 3 4 2" xfId="5859" xr:uid="{00000000-0005-0000-0000-000084040000}"/>
    <cellStyle name="Note 2 2 2 3 4 2 2" xfId="11656" xr:uid="{89E67B57-291F-41CB-B2AF-C54E845F0046}"/>
    <cellStyle name="Note 2 2 2 3 4 3" xfId="8758" xr:uid="{45785DCB-498F-461A-97C1-F87B0407F708}"/>
    <cellStyle name="Note 2 2 2 3 5" xfId="3083" xr:uid="{00000000-0005-0000-0000-000085040000}"/>
    <cellStyle name="Note 2 2 2 3 5 2" xfId="5982" xr:uid="{00000000-0005-0000-0000-000086040000}"/>
    <cellStyle name="Note 2 2 2 3 5 2 2" xfId="11779" xr:uid="{A3C3F0A4-A4CF-410A-98B4-F34593770A1B}"/>
    <cellStyle name="Note 2 2 2 3 5 3" xfId="8881" xr:uid="{6898A55F-DB0F-4833-B1C6-01379AE8AF84}"/>
    <cellStyle name="Note 2 2 2 3 6" xfId="3155" xr:uid="{00000000-0005-0000-0000-000087040000}"/>
    <cellStyle name="Note 2 2 2 3 6 2" xfId="6054" xr:uid="{00000000-0005-0000-0000-000088040000}"/>
    <cellStyle name="Note 2 2 2 3 6 2 2" xfId="11851" xr:uid="{E32D943F-FF5E-4FB4-ADC6-B38D90CE68D0}"/>
    <cellStyle name="Note 2 2 2 3 6 3" xfId="8953" xr:uid="{E01B025C-D026-4904-875E-904B87F66309}"/>
    <cellStyle name="Note 2 2 2 3 7" xfId="3232" xr:uid="{00000000-0005-0000-0000-000089040000}"/>
    <cellStyle name="Note 2 2 2 3 7 2" xfId="6131" xr:uid="{00000000-0005-0000-0000-00008A040000}"/>
    <cellStyle name="Note 2 2 2 3 7 2 2" xfId="11928" xr:uid="{A462F667-EAF4-40EF-86A3-3FC31A639ACD}"/>
    <cellStyle name="Note 2 2 2 3 7 3" xfId="9030" xr:uid="{BD87DC35-0C2A-4282-8070-EFEEA36E527C}"/>
    <cellStyle name="Note 2 2 2 3 8" xfId="5041" xr:uid="{00000000-0005-0000-0000-00008B040000}"/>
    <cellStyle name="Note 2 2 2 3 8 2" xfId="10838" xr:uid="{9CC7CD0B-2984-4B87-9EBA-A345553BECDD}"/>
    <cellStyle name="Note 2 2 2 3 9" xfId="7940" xr:uid="{929ED13B-A364-4F5F-90D4-F7152DC4B963}"/>
    <cellStyle name="Note 2 2 2 4" xfId="2098" xr:uid="{00000000-0005-0000-0000-00008C040000}"/>
    <cellStyle name="Note 2 2 2 4 2" xfId="1097" xr:uid="{00000000-0005-0000-0000-00008D040000}"/>
    <cellStyle name="Note 2 2 2 4 2 2" xfId="4000" xr:uid="{00000000-0005-0000-0000-00008E040000}"/>
    <cellStyle name="Note 2 2 2 4 2 2 2" xfId="9797" xr:uid="{D1E59531-DE3C-4ABE-9A4F-F63BADFF21B5}"/>
    <cellStyle name="Note 2 2 2 4 2 3" xfId="6899" xr:uid="{28725988-F2E2-440D-92F8-B83092425AAA}"/>
    <cellStyle name="Note 2 2 2 4 3" xfId="2812" xr:uid="{00000000-0005-0000-0000-00008F040000}"/>
    <cellStyle name="Note 2 2 2 4 3 2" xfId="5711" xr:uid="{00000000-0005-0000-0000-000090040000}"/>
    <cellStyle name="Note 2 2 2 4 3 2 2" xfId="11508" xr:uid="{D3BDC6B8-8D03-4155-9E89-4BBBC41D1211}"/>
    <cellStyle name="Note 2 2 2 4 3 3" xfId="8610" xr:uid="{4DB69E92-FD06-414B-A53C-B2A97300E926}"/>
    <cellStyle name="Note 2 2 2 4 4" xfId="2916" xr:uid="{00000000-0005-0000-0000-000091040000}"/>
    <cellStyle name="Note 2 2 2 4 4 2" xfId="5815" xr:uid="{00000000-0005-0000-0000-000092040000}"/>
    <cellStyle name="Note 2 2 2 4 4 2 2" xfId="11612" xr:uid="{C465BEAE-FA3F-437C-84E3-AEACFE19A8AF}"/>
    <cellStyle name="Note 2 2 2 4 4 3" xfId="8714" xr:uid="{D181E0CF-55B7-40B8-8B4E-CE36229B4C4D}"/>
    <cellStyle name="Note 2 2 2 4 5" xfId="2362" xr:uid="{00000000-0005-0000-0000-000093040000}"/>
    <cellStyle name="Note 2 2 2 4 5 2" xfId="5261" xr:uid="{00000000-0005-0000-0000-000094040000}"/>
    <cellStyle name="Note 2 2 2 4 5 2 2" xfId="11058" xr:uid="{1F8D1A89-EF3A-4839-A8FA-154BE1C618D4}"/>
    <cellStyle name="Note 2 2 2 4 5 3" xfId="8160" xr:uid="{DEDEFB4D-CCAF-4BD7-B180-A07F0140BDD0}"/>
    <cellStyle name="Note 2 2 2 4 6" xfId="3000" xr:uid="{00000000-0005-0000-0000-000095040000}"/>
    <cellStyle name="Note 2 2 2 4 6 2" xfId="5899" xr:uid="{00000000-0005-0000-0000-000096040000}"/>
    <cellStyle name="Note 2 2 2 4 6 2 2" xfId="11696" xr:uid="{79CAEA45-BCE2-4E34-9B79-69799BEF1912}"/>
    <cellStyle name="Note 2 2 2 4 6 3" xfId="8798" xr:uid="{452C1A9B-279F-4E18-86C4-9D96F4ACD6F8}"/>
    <cellStyle name="Note 2 2 2 4 7" xfId="3188" xr:uid="{00000000-0005-0000-0000-000097040000}"/>
    <cellStyle name="Note 2 2 2 4 7 2" xfId="6087" xr:uid="{00000000-0005-0000-0000-000098040000}"/>
    <cellStyle name="Note 2 2 2 4 7 2 2" xfId="11884" xr:uid="{FE8293EF-F6AC-43CD-93EA-915D7400E423}"/>
    <cellStyle name="Note 2 2 2 4 7 3" xfId="8986" xr:uid="{0C9AF079-A7E2-4C21-96D2-FC826D8A2195}"/>
    <cellStyle name="Note 2 2 2 4 8" xfId="4997" xr:uid="{00000000-0005-0000-0000-000099040000}"/>
    <cellStyle name="Note 2 2 2 4 8 2" xfId="10794" xr:uid="{620A7EEF-AA53-4273-BB7E-3004712BA54F}"/>
    <cellStyle name="Note 2 2 2 4 9" xfId="7896" xr:uid="{004B7F2D-2AD4-4518-93D6-09CE2675FAEB}"/>
    <cellStyle name="Note 2 2 2 5" xfId="1265" xr:uid="{00000000-0005-0000-0000-00009A040000}"/>
    <cellStyle name="Note 2 2 2 5 2" xfId="4168" xr:uid="{00000000-0005-0000-0000-00009B040000}"/>
    <cellStyle name="Note 2 2 2 5 2 2" xfId="9965" xr:uid="{04E6A2E1-96E7-457A-AE62-6ADDBC6B2ACC}"/>
    <cellStyle name="Note 2 2 2 5 3" xfId="7067" xr:uid="{2067B5B1-6F0C-4222-8521-683E9AB14AC4}"/>
    <cellStyle name="Note 2 2 2 6" xfId="2332" xr:uid="{00000000-0005-0000-0000-00009C040000}"/>
    <cellStyle name="Note 2 2 2 6 2" xfId="5231" xr:uid="{00000000-0005-0000-0000-00009D040000}"/>
    <cellStyle name="Note 2 2 2 6 2 2" xfId="11028" xr:uid="{7C1FA1F7-55A6-4155-AFF2-E646204BAC28}"/>
    <cellStyle name="Note 2 2 2 6 3" xfId="8130" xr:uid="{00A2646A-CD55-4598-B9DE-D6139E8D1770}"/>
    <cellStyle name="Note 2 2 2 7" xfId="2898" xr:uid="{00000000-0005-0000-0000-00009E040000}"/>
    <cellStyle name="Note 2 2 2 7 2" xfId="5797" xr:uid="{00000000-0005-0000-0000-00009F040000}"/>
    <cellStyle name="Note 2 2 2 7 2 2" xfId="11594" xr:uid="{987478D9-1998-4A89-91D3-B36E52013E03}"/>
    <cellStyle name="Note 2 2 2 7 3" xfId="8696" xr:uid="{0AF75904-3257-470B-A92C-E20F08546D68}"/>
    <cellStyle name="Note 2 2 2 8" xfId="3598" xr:uid="{00000000-0005-0000-0000-0000A0040000}"/>
    <cellStyle name="Note 2 2 2 8 2" xfId="9395" xr:uid="{43818505-0F9F-4F30-871E-700F1251193C}"/>
    <cellStyle name="Note 2 2 2 9" xfId="6497" xr:uid="{E92DFC5E-9367-448F-B2A8-74DB08F413C1}"/>
    <cellStyle name="Note 2 2 3" xfId="1485" xr:uid="{00000000-0005-0000-0000-0000A1040000}"/>
    <cellStyle name="Note 2 2 3 2" xfId="1067" xr:uid="{00000000-0005-0000-0000-0000A2040000}"/>
    <cellStyle name="Note 2 2 3 2 2" xfId="3970" xr:uid="{00000000-0005-0000-0000-0000A3040000}"/>
    <cellStyle name="Note 2 2 3 2 2 2" xfId="9767" xr:uid="{2A6CEE89-427C-44BA-B43E-A6D6AE1D9FF4}"/>
    <cellStyle name="Note 2 2 3 2 3" xfId="6869" xr:uid="{931D173A-4797-4CA0-AEE2-19A6ABB28C91}"/>
    <cellStyle name="Note 2 2 3 3" xfId="800" xr:uid="{00000000-0005-0000-0000-0000A4040000}"/>
    <cellStyle name="Note 2 2 3 3 2" xfId="3703" xr:uid="{00000000-0005-0000-0000-0000A5040000}"/>
    <cellStyle name="Note 2 2 3 3 2 2" xfId="9500" xr:uid="{5F3D1A50-06E3-4992-ADD9-B53C72FDA409}"/>
    <cellStyle name="Note 2 2 3 3 3" xfId="6602" xr:uid="{B5484BF5-40C5-42DB-8985-A07684D8EC94}"/>
    <cellStyle name="Note 2 2 3 4" xfId="1110" xr:uid="{00000000-0005-0000-0000-0000A6040000}"/>
    <cellStyle name="Note 2 2 3 4 2" xfId="4013" xr:uid="{00000000-0005-0000-0000-0000A7040000}"/>
    <cellStyle name="Note 2 2 3 4 2 2" xfId="9810" xr:uid="{8CC99F6D-5FF5-4BEC-848A-52A686CA65AD}"/>
    <cellStyle name="Note 2 2 3 4 3" xfId="6912" xr:uid="{EBBDA3F3-179D-47AD-A09C-4743ED814BD4}"/>
    <cellStyle name="Note 2 2 3 5" xfId="2445" xr:uid="{00000000-0005-0000-0000-0000A8040000}"/>
    <cellStyle name="Note 2 2 3 5 2" xfId="5344" xr:uid="{00000000-0005-0000-0000-0000A9040000}"/>
    <cellStyle name="Note 2 2 3 5 2 2" xfId="11141" xr:uid="{72A736EC-7FF4-4FF2-9575-96F00C3ADEB5}"/>
    <cellStyle name="Note 2 2 3 5 3" xfId="8243" xr:uid="{B9809B3C-1783-4E53-902C-6F50CF89239D}"/>
    <cellStyle name="Note 2 2 3 6" xfId="2555" xr:uid="{00000000-0005-0000-0000-0000AA040000}"/>
    <cellStyle name="Note 2 2 3 6 2" xfId="5454" xr:uid="{00000000-0005-0000-0000-0000AB040000}"/>
    <cellStyle name="Note 2 2 3 6 2 2" xfId="11251" xr:uid="{FEBF2328-C4DB-4A57-B287-9610886FA0F0}"/>
    <cellStyle name="Note 2 2 3 6 3" xfId="8353" xr:uid="{59479983-547C-4B30-9609-C49EB0B40DE4}"/>
    <cellStyle name="Note 2 2 3 7" xfId="2727" xr:uid="{00000000-0005-0000-0000-0000AC040000}"/>
    <cellStyle name="Note 2 2 3 7 2" xfId="5626" xr:uid="{00000000-0005-0000-0000-0000AD040000}"/>
    <cellStyle name="Note 2 2 3 7 2 2" xfId="11423" xr:uid="{97EB3EE2-B66B-4F6A-903D-8E9200F1E582}"/>
    <cellStyle name="Note 2 2 3 7 3" xfId="8525" xr:uid="{AF2C750D-3816-496B-98CC-058BC1612D0D}"/>
    <cellStyle name="Note 2 2 3 8" xfId="4388" xr:uid="{00000000-0005-0000-0000-0000AE040000}"/>
    <cellStyle name="Note 2 2 3 8 2" xfId="10185" xr:uid="{A32DB54C-A468-4B93-880B-FEC254023A83}"/>
    <cellStyle name="Note 2 2 3 9" xfId="7287" xr:uid="{8DBEF1FE-E209-439B-BD1F-CA17E89B692B}"/>
    <cellStyle name="Note 2 2 4" xfId="1326" xr:uid="{00000000-0005-0000-0000-0000AF040000}"/>
    <cellStyle name="Note 2 2 4 2" xfId="2581" xr:uid="{00000000-0005-0000-0000-0000B0040000}"/>
    <cellStyle name="Note 2 2 4 2 2" xfId="5480" xr:uid="{00000000-0005-0000-0000-0000B1040000}"/>
    <cellStyle name="Note 2 2 4 2 2 2" xfId="11277" xr:uid="{C8DAE96D-DAAC-4259-A0F8-001EA9B7E828}"/>
    <cellStyle name="Note 2 2 4 2 3" xfId="8379" xr:uid="{3227C020-369F-416D-B797-2EF9D22F5B91}"/>
    <cellStyle name="Note 2 2 4 3" xfId="2265" xr:uid="{00000000-0005-0000-0000-0000B2040000}"/>
    <cellStyle name="Note 2 2 4 3 2" xfId="5164" xr:uid="{00000000-0005-0000-0000-0000B3040000}"/>
    <cellStyle name="Note 2 2 4 3 2 2" xfId="10961" xr:uid="{50E54300-EB3D-43AE-84B2-2845B1F7A01F}"/>
    <cellStyle name="Note 2 2 4 3 3" xfId="8063" xr:uid="{3111FE3D-B28D-4CFE-A1DB-0052687C049A}"/>
    <cellStyle name="Note 2 2 4 4" xfId="2670" xr:uid="{00000000-0005-0000-0000-0000B4040000}"/>
    <cellStyle name="Note 2 2 4 4 2" xfId="5569" xr:uid="{00000000-0005-0000-0000-0000B5040000}"/>
    <cellStyle name="Note 2 2 4 4 2 2" xfId="11366" xr:uid="{9F3DA7C9-EDF1-4E4E-BF51-CDCD69072682}"/>
    <cellStyle name="Note 2 2 4 4 3" xfId="8468" xr:uid="{8646127A-CB7F-417C-972F-A22DD3529649}"/>
    <cellStyle name="Note 2 2 4 5" xfId="2259" xr:uid="{00000000-0005-0000-0000-0000B6040000}"/>
    <cellStyle name="Note 2 2 4 5 2" xfId="5158" xr:uid="{00000000-0005-0000-0000-0000B7040000}"/>
    <cellStyle name="Note 2 2 4 5 2 2" xfId="10955" xr:uid="{04D033F9-287E-42E9-88ED-C092F940D761}"/>
    <cellStyle name="Note 2 2 4 5 3" xfId="8057" xr:uid="{F8AF6D02-7288-4219-A3C8-41DA40D89717}"/>
    <cellStyle name="Note 2 2 4 6" xfId="833" xr:uid="{00000000-0005-0000-0000-0000B8040000}"/>
    <cellStyle name="Note 2 2 4 6 2" xfId="3736" xr:uid="{00000000-0005-0000-0000-0000B9040000}"/>
    <cellStyle name="Note 2 2 4 6 2 2" xfId="9533" xr:uid="{ADEDF943-FEAD-4370-8DE4-673A778E57C2}"/>
    <cellStyle name="Note 2 2 4 6 3" xfId="6635" xr:uid="{F351155F-8921-460B-9400-28C9C36F8BCA}"/>
    <cellStyle name="Note 2 2 4 7" xfId="2478" xr:uid="{00000000-0005-0000-0000-0000BA040000}"/>
    <cellStyle name="Note 2 2 4 7 2" xfId="5377" xr:uid="{00000000-0005-0000-0000-0000BB040000}"/>
    <cellStyle name="Note 2 2 4 7 2 2" xfId="11174" xr:uid="{19D35123-187F-4B69-A202-05A03CAF4B96}"/>
    <cellStyle name="Note 2 2 4 7 3" xfId="8276" xr:uid="{301F0D42-AE31-48B5-8C73-23EDF471DBFD}"/>
    <cellStyle name="Note 2 2 4 8" xfId="4229" xr:uid="{00000000-0005-0000-0000-0000BC040000}"/>
    <cellStyle name="Note 2 2 4 8 2" xfId="10026" xr:uid="{42E57539-BF2B-467A-BAF1-D7EEE3FB1410}"/>
    <cellStyle name="Note 2 2 4 9" xfId="7128" xr:uid="{890E8B5E-3C54-4C49-8E81-32F06815E0ED}"/>
    <cellStyle name="Note 2 2 5" xfId="2106" xr:uid="{00000000-0005-0000-0000-0000BD040000}"/>
    <cellStyle name="Note 2 2 5 2" xfId="2180" xr:uid="{00000000-0005-0000-0000-0000BE040000}"/>
    <cellStyle name="Note 2 2 5 2 2" xfId="5079" xr:uid="{00000000-0005-0000-0000-0000BF040000}"/>
    <cellStyle name="Note 2 2 5 2 2 2" xfId="10876" xr:uid="{4EA9974B-F5FA-49EA-8FE7-13337F400D51}"/>
    <cellStyle name="Note 2 2 5 2 3" xfId="7978" xr:uid="{D58C10E2-A779-4A33-BB91-6EC1ADB13C44}"/>
    <cellStyle name="Note 2 2 5 3" xfId="2820" xr:uid="{00000000-0005-0000-0000-0000C0040000}"/>
    <cellStyle name="Note 2 2 5 3 2" xfId="5719" xr:uid="{00000000-0005-0000-0000-0000C1040000}"/>
    <cellStyle name="Note 2 2 5 3 2 2" xfId="11516" xr:uid="{56964F43-A8B5-434F-879D-F0F0CE5454E6}"/>
    <cellStyle name="Note 2 2 5 3 3" xfId="8618" xr:uid="{B3A8ADDA-57B3-4008-939D-891D1D684078}"/>
    <cellStyle name="Note 2 2 5 4" xfId="2924" xr:uid="{00000000-0005-0000-0000-0000C2040000}"/>
    <cellStyle name="Note 2 2 5 4 2" xfId="5823" xr:uid="{00000000-0005-0000-0000-0000C3040000}"/>
    <cellStyle name="Note 2 2 5 4 2 2" xfId="11620" xr:uid="{2C29648F-F245-4372-9CA3-5CA3ADDD6734}"/>
    <cellStyle name="Note 2 2 5 4 3" xfId="8722" xr:uid="{E4CC79D7-F76A-442D-9E19-E2F9A9601ADA}"/>
    <cellStyle name="Note 2 2 5 5" xfId="2912" xr:uid="{00000000-0005-0000-0000-0000C4040000}"/>
    <cellStyle name="Note 2 2 5 5 2" xfId="5811" xr:uid="{00000000-0005-0000-0000-0000C5040000}"/>
    <cellStyle name="Note 2 2 5 5 2 2" xfId="11608" xr:uid="{70494A7A-C365-40F5-B1E9-19EE95B9DA07}"/>
    <cellStyle name="Note 2 2 5 5 3" xfId="8710" xr:uid="{5E3B4B81-FD7F-44F2-9309-6585BD5D08E9}"/>
    <cellStyle name="Note 2 2 5 6" xfId="2374" xr:uid="{00000000-0005-0000-0000-0000C6040000}"/>
    <cellStyle name="Note 2 2 5 6 2" xfId="5273" xr:uid="{00000000-0005-0000-0000-0000C7040000}"/>
    <cellStyle name="Note 2 2 5 6 2 2" xfId="11070" xr:uid="{AC85BA24-A37C-4D0F-B829-C05D315CF145}"/>
    <cellStyle name="Note 2 2 5 6 3" xfId="8172" xr:uid="{27983259-C531-4EF5-826D-01A7868E7BF2}"/>
    <cellStyle name="Note 2 2 5 7" xfId="3196" xr:uid="{00000000-0005-0000-0000-0000C8040000}"/>
    <cellStyle name="Note 2 2 5 7 2" xfId="6095" xr:uid="{00000000-0005-0000-0000-0000C9040000}"/>
    <cellStyle name="Note 2 2 5 7 2 2" xfId="11892" xr:uid="{75DEE824-21B6-4570-98F8-703A2B1C6CE1}"/>
    <cellStyle name="Note 2 2 5 7 3" xfId="8994" xr:uid="{BDF7BE08-00E6-462E-8BE7-6969401C406C}"/>
    <cellStyle name="Note 2 2 5 8" xfId="5005" xr:uid="{00000000-0005-0000-0000-0000CA040000}"/>
    <cellStyle name="Note 2 2 5 8 2" xfId="10802" xr:uid="{DD99E0CA-9345-4FD4-AD3D-D0CFB1E5825C}"/>
    <cellStyle name="Note 2 2 5 9" xfId="7904" xr:uid="{F3CB8909-C65F-4604-9651-1F4AF1D60C2E}"/>
    <cellStyle name="Note 2 2 6" xfId="2157" xr:uid="{00000000-0005-0000-0000-0000CB040000}"/>
    <cellStyle name="Note 2 2 6 2" xfId="2761" xr:uid="{00000000-0005-0000-0000-0000CC040000}"/>
    <cellStyle name="Note 2 2 6 2 2" xfId="5660" xr:uid="{00000000-0005-0000-0000-0000CD040000}"/>
    <cellStyle name="Note 2 2 6 2 2 2" xfId="11457" xr:uid="{06B22443-F9C2-44C4-A2E3-9D29A2BE493C}"/>
    <cellStyle name="Note 2 2 6 2 3" xfId="8559" xr:uid="{986EEEA5-5403-47EB-91E4-68DD00C44A41}"/>
    <cellStyle name="Note 2 2 6 3" xfId="2871" xr:uid="{00000000-0005-0000-0000-0000CE040000}"/>
    <cellStyle name="Note 2 2 6 3 2" xfId="5770" xr:uid="{00000000-0005-0000-0000-0000CF040000}"/>
    <cellStyle name="Note 2 2 6 3 2 2" xfId="11567" xr:uid="{66D8D261-2FF0-4EA4-8235-795BF2775AD0}"/>
    <cellStyle name="Note 2 2 6 3 3" xfId="8669" xr:uid="{2DB29883-7F51-4DDD-A3BE-7FB7950E41B0}"/>
    <cellStyle name="Note 2 2 6 4" xfId="2975" xr:uid="{00000000-0005-0000-0000-0000D0040000}"/>
    <cellStyle name="Note 2 2 6 4 2" xfId="5874" xr:uid="{00000000-0005-0000-0000-0000D1040000}"/>
    <cellStyle name="Note 2 2 6 4 2 2" xfId="11671" xr:uid="{BE6F13B0-6835-415B-B3F0-B5229D9FA403}"/>
    <cellStyle name="Note 2 2 6 4 3" xfId="8773" xr:uid="{861A0436-677D-4673-87AC-5256C4A77101}"/>
    <cellStyle name="Note 2 2 6 5" xfId="3098" xr:uid="{00000000-0005-0000-0000-0000D2040000}"/>
    <cellStyle name="Note 2 2 6 5 2" xfId="5997" xr:uid="{00000000-0005-0000-0000-0000D3040000}"/>
    <cellStyle name="Note 2 2 6 5 2 2" xfId="11794" xr:uid="{B8CE1A81-CE56-4658-8121-79C49AB8AE91}"/>
    <cellStyle name="Note 2 2 6 5 3" xfId="8896" xr:uid="{7168544B-3C2F-4912-B565-24D7F0C42894}"/>
    <cellStyle name="Note 2 2 6 6" xfId="3170" xr:uid="{00000000-0005-0000-0000-0000D4040000}"/>
    <cellStyle name="Note 2 2 6 6 2" xfId="6069" xr:uid="{00000000-0005-0000-0000-0000D5040000}"/>
    <cellStyle name="Note 2 2 6 6 2 2" xfId="11866" xr:uid="{9F9FCCA2-75D8-49DF-A4E3-7B2B2D60FCA4}"/>
    <cellStyle name="Note 2 2 6 6 3" xfId="8968" xr:uid="{70192D40-6463-467C-90A6-038BF7EB5791}"/>
    <cellStyle name="Note 2 2 6 7" xfId="3247" xr:uid="{00000000-0005-0000-0000-0000D6040000}"/>
    <cellStyle name="Note 2 2 6 7 2" xfId="6146" xr:uid="{00000000-0005-0000-0000-0000D7040000}"/>
    <cellStyle name="Note 2 2 6 7 2 2" xfId="11943" xr:uid="{AD634BDF-9711-4A1F-BFBA-DB38A7E1FAB2}"/>
    <cellStyle name="Note 2 2 6 7 3" xfId="9045" xr:uid="{FC91A71D-524D-416C-BC35-13D90AE035E5}"/>
    <cellStyle name="Note 2 2 6 8" xfId="5056" xr:uid="{00000000-0005-0000-0000-0000D8040000}"/>
    <cellStyle name="Note 2 2 6 8 2" xfId="10853" xr:uid="{00C02CAE-65E4-4B6E-AE29-7153DB11077C}"/>
    <cellStyle name="Note 2 2 6 9" xfId="7955" xr:uid="{37CCAE26-C890-468D-8B43-7B7B5C6EF1C3}"/>
    <cellStyle name="Note 2 2 7" xfId="974" xr:uid="{00000000-0005-0000-0000-0000D9040000}"/>
    <cellStyle name="Note 2 2 7 2" xfId="3877" xr:uid="{00000000-0005-0000-0000-0000DA040000}"/>
    <cellStyle name="Note 2 2 7 2 2" xfId="9674" xr:uid="{1C83851F-1157-437A-8BA4-E2FC6BE77264}"/>
    <cellStyle name="Note 2 2 7 3" xfId="6776" xr:uid="{4C420D45-73AE-4B6A-A472-3E0A61A6C767}"/>
    <cellStyle name="Note 2 2 8" xfId="1049" xr:uid="{00000000-0005-0000-0000-0000DB040000}"/>
    <cellStyle name="Note 2 2 8 2" xfId="3952" xr:uid="{00000000-0005-0000-0000-0000DC040000}"/>
    <cellStyle name="Note 2 2 8 2 2" xfId="9749" xr:uid="{451BDC89-835A-4C82-90E1-1C6624567F8F}"/>
    <cellStyle name="Note 2 2 8 3" xfId="6851" xr:uid="{20C93ED3-1171-43F1-BA00-B7E58020275F}"/>
    <cellStyle name="Note 2 2 9" xfId="2223" xr:uid="{00000000-0005-0000-0000-0000DD040000}"/>
    <cellStyle name="Note 2 2 9 2" xfId="5122" xr:uid="{00000000-0005-0000-0000-0000DE040000}"/>
    <cellStyle name="Note 2 2 9 2 2" xfId="10919" xr:uid="{60A5EDE2-8893-4A43-9E37-09487A9D216C}"/>
    <cellStyle name="Note 2 2 9 3" xfId="8021" xr:uid="{B8ADFF78-EFF6-46E7-8DE7-C06382F99D21}"/>
    <cellStyle name="Note 2 3" xfId="445" xr:uid="{00000000-0005-0000-0000-0000DF040000}"/>
    <cellStyle name="Note 2 4" xfId="571" xr:uid="{00000000-0005-0000-0000-0000E0040000}"/>
    <cellStyle name="Note 2 4 2" xfId="1575" xr:uid="{00000000-0005-0000-0000-0000E1040000}"/>
    <cellStyle name="Note 2 4 2 2" xfId="2417" xr:uid="{00000000-0005-0000-0000-0000E2040000}"/>
    <cellStyle name="Note 2 4 2 2 2" xfId="5316" xr:uid="{00000000-0005-0000-0000-0000E3040000}"/>
    <cellStyle name="Note 2 4 2 2 2 2" xfId="11113" xr:uid="{E001F1E3-046D-4DFA-9001-2EAF590E780C}"/>
    <cellStyle name="Note 2 4 2 2 3" xfId="8215" xr:uid="{F5360F34-D1AF-4C61-9482-DD288A67EE5B}"/>
    <cellStyle name="Note 2 4 2 3" xfId="1124" xr:uid="{00000000-0005-0000-0000-0000E4040000}"/>
    <cellStyle name="Note 2 4 2 3 2" xfId="4027" xr:uid="{00000000-0005-0000-0000-0000E5040000}"/>
    <cellStyle name="Note 2 4 2 3 2 2" xfId="9824" xr:uid="{1098E017-356C-4FCC-AD58-0A2368BB8761}"/>
    <cellStyle name="Note 2 4 2 3 3" xfId="6926" xr:uid="{9A2E3101-D788-46E6-8BAF-6B57F2221C03}"/>
    <cellStyle name="Note 2 4 2 4" xfId="2803" xr:uid="{00000000-0005-0000-0000-0000E6040000}"/>
    <cellStyle name="Note 2 4 2 4 2" xfId="5702" xr:uid="{00000000-0005-0000-0000-0000E7040000}"/>
    <cellStyle name="Note 2 4 2 4 2 2" xfId="11499" xr:uid="{1881E44E-C28B-4C08-AF88-C10ADBD36C03}"/>
    <cellStyle name="Note 2 4 2 4 3" xfId="8601" xr:uid="{48D0222E-7A66-462C-A58B-DAB6018B95B8}"/>
    <cellStyle name="Note 2 4 2 5" xfId="2513" xr:uid="{00000000-0005-0000-0000-0000E8040000}"/>
    <cellStyle name="Note 2 4 2 5 2" xfId="5412" xr:uid="{00000000-0005-0000-0000-0000E9040000}"/>
    <cellStyle name="Note 2 4 2 5 2 2" xfId="11209" xr:uid="{E2DC450B-CDCE-42FD-9BDB-A210F663E5E3}"/>
    <cellStyle name="Note 2 4 2 5 3" xfId="8311" xr:uid="{3555958D-92B3-48EE-8380-E48CF874B773}"/>
    <cellStyle name="Note 2 4 2 6" xfId="1079" xr:uid="{00000000-0005-0000-0000-0000EA040000}"/>
    <cellStyle name="Note 2 4 2 6 2" xfId="3982" xr:uid="{00000000-0005-0000-0000-0000EB040000}"/>
    <cellStyle name="Note 2 4 2 6 2 2" xfId="9779" xr:uid="{7995AF25-DC4C-4D44-A31F-746818F111EF}"/>
    <cellStyle name="Note 2 4 2 6 3" xfId="6881" xr:uid="{3618F602-74CE-405D-A487-38AAE250AF3A}"/>
    <cellStyle name="Note 2 4 2 7" xfId="2399" xr:uid="{00000000-0005-0000-0000-0000EC040000}"/>
    <cellStyle name="Note 2 4 2 7 2" xfId="5298" xr:uid="{00000000-0005-0000-0000-0000ED040000}"/>
    <cellStyle name="Note 2 4 2 7 2 2" xfId="11095" xr:uid="{CE84A2DA-D013-4285-8A07-873279390CEF}"/>
    <cellStyle name="Note 2 4 2 7 3" xfId="8197" xr:uid="{22B5728E-F71E-4C67-8B27-8EB63E36431F}"/>
    <cellStyle name="Note 2 4 2 8" xfId="4478" xr:uid="{00000000-0005-0000-0000-0000EE040000}"/>
    <cellStyle name="Note 2 4 2 8 2" xfId="10275" xr:uid="{8D303BD3-04F3-4ACB-B5CF-9C4B1BAB2363}"/>
    <cellStyle name="Note 2 4 2 9" xfId="7377" xr:uid="{13AC2306-81B5-4E12-93EA-4ADC606F6DB3}"/>
    <cellStyle name="Note 2 4 3" xfId="2116" xr:uid="{00000000-0005-0000-0000-0000EF040000}"/>
    <cellStyle name="Note 2 4 3 2" xfId="2175" xr:uid="{00000000-0005-0000-0000-0000F0040000}"/>
    <cellStyle name="Note 2 4 3 2 2" xfId="5074" xr:uid="{00000000-0005-0000-0000-0000F1040000}"/>
    <cellStyle name="Note 2 4 3 2 2 2" xfId="10871" xr:uid="{AC8A2759-1A34-48B8-B704-B8CBD110FD12}"/>
    <cellStyle name="Note 2 4 3 2 3" xfId="7973" xr:uid="{34E44A61-44DF-4309-9D72-8BC3224ACEE6}"/>
    <cellStyle name="Note 2 4 3 3" xfId="2830" xr:uid="{00000000-0005-0000-0000-0000F2040000}"/>
    <cellStyle name="Note 2 4 3 3 2" xfId="5729" xr:uid="{00000000-0005-0000-0000-0000F3040000}"/>
    <cellStyle name="Note 2 4 3 3 2 2" xfId="11526" xr:uid="{5F968FAE-127C-417B-B369-C127712EB3B6}"/>
    <cellStyle name="Note 2 4 3 3 3" xfId="8628" xr:uid="{09E3211D-7257-47BC-BA14-6834C2DA4FF8}"/>
    <cellStyle name="Note 2 4 3 4" xfId="2934" xr:uid="{00000000-0005-0000-0000-0000F4040000}"/>
    <cellStyle name="Note 2 4 3 4 2" xfId="5833" xr:uid="{00000000-0005-0000-0000-0000F5040000}"/>
    <cellStyle name="Note 2 4 3 4 2 2" xfId="11630" xr:uid="{594EBA3E-6B9D-44EF-944E-8CF133CD6746}"/>
    <cellStyle name="Note 2 4 3 4 3" xfId="8732" xr:uid="{A59677D7-9E9A-4B91-8E31-217B652EA6F2}"/>
    <cellStyle name="Note 2 4 3 5" xfId="3057" xr:uid="{00000000-0005-0000-0000-0000F6040000}"/>
    <cellStyle name="Note 2 4 3 5 2" xfId="5956" xr:uid="{00000000-0005-0000-0000-0000F7040000}"/>
    <cellStyle name="Note 2 4 3 5 2 2" xfId="11753" xr:uid="{2975983B-7B92-4388-BDE4-074EC29F1E9B}"/>
    <cellStyle name="Note 2 4 3 5 3" xfId="8855" xr:uid="{DF702622-EEAD-4783-84E2-A9E8F053CB7B}"/>
    <cellStyle name="Note 2 4 3 6" xfId="845" xr:uid="{00000000-0005-0000-0000-0000F8040000}"/>
    <cellStyle name="Note 2 4 3 6 2" xfId="3748" xr:uid="{00000000-0005-0000-0000-0000F9040000}"/>
    <cellStyle name="Note 2 4 3 6 2 2" xfId="9545" xr:uid="{A79BF3FE-5CE7-419F-A879-ADF7DD8BEE43}"/>
    <cellStyle name="Note 2 4 3 6 3" xfId="6647" xr:uid="{2F89D2B1-6BF6-4192-B753-3C1D5640E204}"/>
    <cellStyle name="Note 2 4 3 7" xfId="3206" xr:uid="{00000000-0005-0000-0000-0000FA040000}"/>
    <cellStyle name="Note 2 4 3 7 2" xfId="6105" xr:uid="{00000000-0005-0000-0000-0000FB040000}"/>
    <cellStyle name="Note 2 4 3 7 2 2" xfId="11902" xr:uid="{89251F4D-68C6-4FB0-ACDF-AEEB1834C577}"/>
    <cellStyle name="Note 2 4 3 7 3" xfId="9004" xr:uid="{DEA091B8-CF93-4209-ADC2-ABF2DD373925}"/>
    <cellStyle name="Note 2 4 3 8" xfId="5015" xr:uid="{00000000-0005-0000-0000-0000FC040000}"/>
    <cellStyle name="Note 2 4 3 8 2" xfId="10812" xr:uid="{18BDEC64-A7C3-49C6-99C3-8549FE4C1934}"/>
    <cellStyle name="Note 2 4 3 9" xfId="7914" xr:uid="{E3B7149A-27DB-4958-9301-9B4C51FD97B0}"/>
    <cellStyle name="Note 2 4 4" xfId="1554" xr:uid="{00000000-0005-0000-0000-0000FD040000}"/>
    <cellStyle name="Note 2 4 4 2" xfId="2318" xr:uid="{00000000-0005-0000-0000-0000FE040000}"/>
    <cellStyle name="Note 2 4 4 2 2" xfId="5217" xr:uid="{00000000-0005-0000-0000-0000FF040000}"/>
    <cellStyle name="Note 2 4 4 2 2 2" xfId="11014" xr:uid="{D0925266-16FB-414F-BCDE-D617D2CFD909}"/>
    <cellStyle name="Note 2 4 4 2 3" xfId="8116" xr:uid="{875B5303-4F62-4695-B83E-95A82FD8F45A}"/>
    <cellStyle name="Note 2 4 4 3" xfId="2616" xr:uid="{00000000-0005-0000-0000-000000050000}"/>
    <cellStyle name="Note 2 4 4 3 2" xfId="5515" xr:uid="{00000000-0005-0000-0000-000001050000}"/>
    <cellStyle name="Note 2 4 4 3 2 2" xfId="11312" xr:uid="{D4BCEF31-3956-4213-B025-0C1F679415B2}"/>
    <cellStyle name="Note 2 4 4 3 3" xfId="8414" xr:uid="{57168599-37C2-4CB9-9FCB-744B7CBC99FF}"/>
    <cellStyle name="Note 2 4 4 4" xfId="2436" xr:uid="{00000000-0005-0000-0000-000002050000}"/>
    <cellStyle name="Note 2 4 4 4 2" xfId="5335" xr:uid="{00000000-0005-0000-0000-000003050000}"/>
    <cellStyle name="Note 2 4 4 4 2 2" xfId="11132" xr:uid="{E08DCB3B-E0DD-47FB-A717-823A9A0C1964}"/>
    <cellStyle name="Note 2 4 4 4 3" xfId="8234" xr:uid="{69D387B2-431D-4A86-B002-21D470C476D1}"/>
    <cellStyle name="Note 2 4 4 5" xfId="2371" xr:uid="{00000000-0005-0000-0000-000004050000}"/>
    <cellStyle name="Note 2 4 4 5 2" xfId="5270" xr:uid="{00000000-0005-0000-0000-000005050000}"/>
    <cellStyle name="Note 2 4 4 5 2 2" xfId="11067" xr:uid="{E6883A49-26FD-42B7-8ABC-3F669E3FB25C}"/>
    <cellStyle name="Note 2 4 4 5 3" xfId="8169" xr:uid="{6C85EE5C-090A-4256-9BC0-D70E2F397D23}"/>
    <cellStyle name="Note 2 4 4 6" xfId="3002" xr:uid="{00000000-0005-0000-0000-000006050000}"/>
    <cellStyle name="Note 2 4 4 6 2" xfId="5901" xr:uid="{00000000-0005-0000-0000-000007050000}"/>
    <cellStyle name="Note 2 4 4 6 2 2" xfId="11698" xr:uid="{708C455E-7C15-474B-BAB8-C04A821DEE85}"/>
    <cellStyle name="Note 2 4 4 6 3" xfId="8800" xr:uid="{10DB317F-FB8E-4C21-92BB-87E413CBB91D}"/>
    <cellStyle name="Note 2 4 4 7" xfId="2780" xr:uid="{00000000-0005-0000-0000-000008050000}"/>
    <cellStyle name="Note 2 4 4 7 2" xfId="5679" xr:uid="{00000000-0005-0000-0000-000009050000}"/>
    <cellStyle name="Note 2 4 4 7 2 2" xfId="11476" xr:uid="{4140CF2D-9E52-4C1D-AC13-4240853FEC87}"/>
    <cellStyle name="Note 2 4 4 7 3" xfId="8578" xr:uid="{0B1E385B-9D0B-4757-9339-31B79F70FF31}"/>
    <cellStyle name="Note 2 4 4 8" xfId="4457" xr:uid="{00000000-0005-0000-0000-00000A050000}"/>
    <cellStyle name="Note 2 4 4 8 2" xfId="10254" xr:uid="{4E36574B-068C-4C31-8F33-BF485FC6BB98}"/>
    <cellStyle name="Note 2 4 4 9" xfId="7356" xr:uid="{45459209-F9E1-4C16-B2E6-93F262759846}"/>
    <cellStyle name="Note 2 4 5" xfId="1142" xr:uid="{00000000-0005-0000-0000-00000B050000}"/>
    <cellStyle name="Note 2 4 5 2" xfId="4045" xr:uid="{00000000-0005-0000-0000-00000C050000}"/>
    <cellStyle name="Note 2 4 5 2 2" xfId="9842" xr:uid="{9659FD8C-E483-477C-8E91-15920B3601CE}"/>
    <cellStyle name="Note 2 4 5 3" xfId="6944" xr:uid="{380C6A59-F9A9-466D-8602-1A745794612D}"/>
    <cellStyle name="Note 2 4 6" xfId="2262" xr:uid="{00000000-0005-0000-0000-00000D050000}"/>
    <cellStyle name="Note 2 4 6 2" xfId="5161" xr:uid="{00000000-0005-0000-0000-00000E050000}"/>
    <cellStyle name="Note 2 4 6 2 2" xfId="10958" xr:uid="{E1F00C72-3D4B-4BBB-BBB2-E79DA9B569DB}"/>
    <cellStyle name="Note 2 4 6 3" xfId="8060" xr:uid="{E9F68625-9FF9-4116-822C-3A6DC890F331}"/>
    <cellStyle name="Note 2 4 7" xfId="2656" xr:uid="{00000000-0005-0000-0000-00000F050000}"/>
    <cellStyle name="Note 2 4 7 2" xfId="5555" xr:uid="{00000000-0005-0000-0000-000010050000}"/>
    <cellStyle name="Note 2 4 7 2 2" xfId="11352" xr:uid="{F68838F0-EE73-436D-A943-674043941AAC}"/>
    <cellStyle name="Note 2 4 7 3" xfId="8454" xr:uid="{D7A6C562-23A3-4054-BE1B-4552D97A53A7}"/>
    <cellStyle name="Note 2 4 8" xfId="3475" xr:uid="{00000000-0005-0000-0000-000011050000}"/>
    <cellStyle name="Note 2 4 8 2" xfId="9272" xr:uid="{92AEEE48-905A-4003-B1FE-60BCC2741E84}"/>
    <cellStyle name="Note 2 4 9" xfId="6374" xr:uid="{D65BDA8E-AF92-436B-B340-B818E66B66AB}"/>
    <cellStyle name="Note 2 5" xfId="1351" xr:uid="{00000000-0005-0000-0000-000012050000}"/>
    <cellStyle name="Note 2 5 2" xfId="895" xr:uid="{00000000-0005-0000-0000-000013050000}"/>
    <cellStyle name="Note 2 5 2 2" xfId="3798" xr:uid="{00000000-0005-0000-0000-000014050000}"/>
    <cellStyle name="Note 2 5 2 2 2" xfId="9595" xr:uid="{44769B59-AAA9-4B80-BF2C-9B9768E4DBCC}"/>
    <cellStyle name="Note 2 5 2 3" xfId="6697" xr:uid="{640B98C1-75F7-4819-9BB1-03ACC8CCAECC}"/>
    <cellStyle name="Note 2 5 3" xfId="1053" xr:uid="{00000000-0005-0000-0000-000015050000}"/>
    <cellStyle name="Note 2 5 3 2" xfId="3956" xr:uid="{00000000-0005-0000-0000-000016050000}"/>
    <cellStyle name="Note 2 5 3 2 2" xfId="9753" xr:uid="{B7672353-C267-420A-8E2B-AE63B1ABA483}"/>
    <cellStyle name="Note 2 5 3 3" xfId="6855" xr:uid="{36D31606-FF4B-4A82-A030-B8D2C8F20795}"/>
    <cellStyle name="Note 2 5 4" xfId="2403" xr:uid="{00000000-0005-0000-0000-000017050000}"/>
    <cellStyle name="Note 2 5 4 2" xfId="5302" xr:uid="{00000000-0005-0000-0000-000018050000}"/>
    <cellStyle name="Note 2 5 4 2 2" xfId="11099" xr:uid="{9D1B850A-9F5B-4088-9032-81CB416FEA40}"/>
    <cellStyle name="Note 2 5 4 3" xfId="8201" xr:uid="{8378036C-A8D2-4D71-8AF7-131AA7F4BC25}"/>
    <cellStyle name="Note 2 5 5" xfId="2890" xr:uid="{00000000-0005-0000-0000-000019050000}"/>
    <cellStyle name="Note 2 5 5 2" xfId="5789" xr:uid="{00000000-0005-0000-0000-00001A050000}"/>
    <cellStyle name="Note 2 5 5 2 2" xfId="11586" xr:uid="{76270CB4-A8EA-4039-B665-CCEBDED13B22}"/>
    <cellStyle name="Note 2 5 5 3" xfId="8688" xr:uid="{022EF378-6820-40B8-8ECA-E822D52C69F1}"/>
    <cellStyle name="Note 2 5 6" xfId="3017" xr:uid="{00000000-0005-0000-0000-00001B050000}"/>
    <cellStyle name="Note 2 5 6 2" xfId="5916" xr:uid="{00000000-0005-0000-0000-00001C050000}"/>
    <cellStyle name="Note 2 5 6 2 2" xfId="11713" xr:uid="{8FC8CB42-FD3E-46DD-B3AA-DD2C922E36E6}"/>
    <cellStyle name="Note 2 5 6 3" xfId="8815" xr:uid="{EE7C91FB-9438-44B2-A763-62D134BD369C}"/>
    <cellStyle name="Note 2 5 7" xfId="3137" xr:uid="{00000000-0005-0000-0000-00001D050000}"/>
    <cellStyle name="Note 2 5 7 2" xfId="6036" xr:uid="{00000000-0005-0000-0000-00001E050000}"/>
    <cellStyle name="Note 2 5 7 2 2" xfId="11833" xr:uid="{3E4C6A69-AA70-4DC9-90CA-6475C5694B45}"/>
    <cellStyle name="Note 2 5 7 3" xfId="8935" xr:uid="{5CEF6FA9-8BA0-462D-BE69-B3123C70A86D}"/>
    <cellStyle name="Note 2 5 8" xfId="4254" xr:uid="{00000000-0005-0000-0000-00001F050000}"/>
    <cellStyle name="Note 2 5 8 2" xfId="10051" xr:uid="{9581E1C3-510E-4119-9F5E-748BB14EEE2D}"/>
    <cellStyle name="Note 2 5 9" xfId="7153" xr:uid="{E729C2C3-6565-4D02-9A5F-7BE2A5A03338}"/>
    <cellStyle name="Note 2 6" xfId="2158" xr:uid="{00000000-0005-0000-0000-000020050000}"/>
    <cellStyle name="Note 2 6 2" xfId="2762" xr:uid="{00000000-0005-0000-0000-000021050000}"/>
    <cellStyle name="Note 2 6 2 2" xfId="5661" xr:uid="{00000000-0005-0000-0000-000022050000}"/>
    <cellStyle name="Note 2 6 2 2 2" xfId="11458" xr:uid="{E87FBB0A-28A1-4AFA-B708-69AC7F4B3E6F}"/>
    <cellStyle name="Note 2 6 2 3" xfId="8560" xr:uid="{FA6554C8-5781-477C-9790-1DFDE1573BC3}"/>
    <cellStyle name="Note 2 6 3" xfId="2872" xr:uid="{00000000-0005-0000-0000-000023050000}"/>
    <cellStyle name="Note 2 6 3 2" xfId="5771" xr:uid="{00000000-0005-0000-0000-000024050000}"/>
    <cellStyle name="Note 2 6 3 2 2" xfId="11568" xr:uid="{5B6E2E94-857C-45C7-92E3-CDEC50A1C3ED}"/>
    <cellStyle name="Note 2 6 3 3" xfId="8670" xr:uid="{2B815ADB-E03E-4E70-9F0A-D2E7868984D5}"/>
    <cellStyle name="Note 2 6 4" xfId="2976" xr:uid="{00000000-0005-0000-0000-000025050000}"/>
    <cellStyle name="Note 2 6 4 2" xfId="5875" xr:uid="{00000000-0005-0000-0000-000026050000}"/>
    <cellStyle name="Note 2 6 4 2 2" xfId="11672" xr:uid="{65111ED6-95A9-4A8F-84F9-F7B43C5DC04A}"/>
    <cellStyle name="Note 2 6 4 3" xfId="8774" xr:uid="{117C4B64-A021-4B05-830B-2774B44DF142}"/>
    <cellStyle name="Note 2 6 5" xfId="3099" xr:uid="{00000000-0005-0000-0000-000027050000}"/>
    <cellStyle name="Note 2 6 5 2" xfId="5998" xr:uid="{00000000-0005-0000-0000-000028050000}"/>
    <cellStyle name="Note 2 6 5 2 2" xfId="11795" xr:uid="{4302B05B-53F9-44DE-83D5-1888DF4988F6}"/>
    <cellStyle name="Note 2 6 5 3" xfId="8897" xr:uid="{73250880-10D7-4905-84DE-1411500E3FE1}"/>
    <cellStyle name="Note 2 6 6" xfId="3171" xr:uid="{00000000-0005-0000-0000-000029050000}"/>
    <cellStyle name="Note 2 6 6 2" xfId="6070" xr:uid="{00000000-0005-0000-0000-00002A050000}"/>
    <cellStyle name="Note 2 6 6 2 2" xfId="11867" xr:uid="{900F2BB9-8159-4CED-9645-D44ABF516F34}"/>
    <cellStyle name="Note 2 6 6 3" xfId="8969" xr:uid="{F33F0B3C-E38B-44C9-A7CA-03917AE390FB}"/>
    <cellStyle name="Note 2 6 7" xfId="3248" xr:uid="{00000000-0005-0000-0000-00002B050000}"/>
    <cellStyle name="Note 2 6 7 2" xfId="6147" xr:uid="{00000000-0005-0000-0000-00002C050000}"/>
    <cellStyle name="Note 2 6 7 2 2" xfId="11944" xr:uid="{3BC21290-11F7-4B52-9805-C1C6F75C8F35}"/>
    <cellStyle name="Note 2 6 7 3" xfId="9046" xr:uid="{39987C1B-284D-4C7F-B2C7-987FDB90CEC0}"/>
    <cellStyle name="Note 2 6 8" xfId="5057" xr:uid="{00000000-0005-0000-0000-00002D050000}"/>
    <cellStyle name="Note 2 6 8 2" xfId="10854" xr:uid="{C26235AA-6F0D-4BEA-859C-5992CB7671C9}"/>
    <cellStyle name="Note 2 6 9" xfId="7956" xr:uid="{F1F726A9-AC74-44EA-8D53-EA1512E95CF6}"/>
    <cellStyle name="Note 2 7" xfId="814" xr:uid="{00000000-0005-0000-0000-00002E050000}"/>
    <cellStyle name="Note 2 7 2" xfId="3717" xr:uid="{00000000-0005-0000-0000-00002F050000}"/>
    <cellStyle name="Note 2 7 2 2" xfId="9514" xr:uid="{DE6B8472-4059-49F6-9BE8-7A1E40648F80}"/>
    <cellStyle name="Note 2 7 3" xfId="6616" xr:uid="{80F499E7-1B22-4158-A0E0-FCC116C2E542}"/>
    <cellStyle name="Note 2 8" xfId="1084" xr:uid="{00000000-0005-0000-0000-000030050000}"/>
    <cellStyle name="Note 2 8 2" xfId="3987" xr:uid="{00000000-0005-0000-0000-000031050000}"/>
    <cellStyle name="Note 2 8 2 2" xfId="9784" xr:uid="{5E42F7A2-F92D-4A9E-BF2B-7F663449C6DC}"/>
    <cellStyle name="Note 2 8 3" xfId="6886" xr:uid="{F77C2278-586D-4329-868C-717217D3EC75}"/>
    <cellStyle name="Note 2 9" xfId="2565" xr:uid="{00000000-0005-0000-0000-000032050000}"/>
    <cellStyle name="Note 2 9 2" xfId="5464" xr:uid="{00000000-0005-0000-0000-000033050000}"/>
    <cellStyle name="Note 2 9 2 2" xfId="11261" xr:uid="{24AE3727-5B26-46EF-BCA7-F8FCD0F98D19}"/>
    <cellStyle name="Note 2 9 3" xfId="8363" xr:uid="{C55F8589-74ED-4F63-8AB8-3F63D78DFE9E}"/>
    <cellStyle name="Note 3" xfId="109" xr:uid="{00000000-0005-0000-0000-000034050000}"/>
    <cellStyle name="Note 3 10" xfId="3279" xr:uid="{00000000-0005-0000-0000-000035050000}"/>
    <cellStyle name="Note 3 10 2" xfId="9076" xr:uid="{5A74C48E-EE25-4462-9343-1CF05DCB7950}"/>
    <cellStyle name="Note 3 11" xfId="6178" xr:uid="{5CA7E4E6-C85D-4C17-86A0-1F111B036DDE}"/>
    <cellStyle name="Note 3 2" xfId="268" xr:uid="{00000000-0005-0000-0000-000036050000}"/>
    <cellStyle name="Note 3 2 10" xfId="2554" xr:uid="{00000000-0005-0000-0000-000037050000}"/>
    <cellStyle name="Note 3 2 10 2" xfId="5453" xr:uid="{00000000-0005-0000-0000-000038050000}"/>
    <cellStyle name="Note 3 2 10 2 2" xfId="11250" xr:uid="{9E50CE93-6CDA-408D-A9C9-E0C7ABC85941}"/>
    <cellStyle name="Note 3 2 10 3" xfId="8352" xr:uid="{E9DD277F-92AE-401A-A24E-AFF8BE37B1B6}"/>
    <cellStyle name="Note 3 2 11" xfId="3377" xr:uid="{00000000-0005-0000-0000-000039050000}"/>
    <cellStyle name="Note 3 2 11 2" xfId="9174" xr:uid="{C8302DD5-53FD-453E-AD5B-4645D32912C3}"/>
    <cellStyle name="Note 3 2 12" xfId="6276" xr:uid="{4B0B4AE3-4CB6-44DC-88A8-1EAF5C5336D7}"/>
    <cellStyle name="Note 3 2 2" xfId="665" xr:uid="{00000000-0005-0000-0000-00003A050000}"/>
    <cellStyle name="Note 3 2 2 2" xfId="1669" xr:uid="{00000000-0005-0000-0000-00003B050000}"/>
    <cellStyle name="Note 3 2 2 2 2" xfId="797" xr:uid="{00000000-0005-0000-0000-00003C050000}"/>
    <cellStyle name="Note 3 2 2 2 2 2" xfId="3700" xr:uid="{00000000-0005-0000-0000-00003D050000}"/>
    <cellStyle name="Note 3 2 2 2 2 2 2" xfId="9497" xr:uid="{F85399FD-770D-4359-B4D7-AF81AC515EBF}"/>
    <cellStyle name="Note 3 2 2 2 2 3" xfId="6599" xr:uid="{39335231-10B9-4947-9C82-D612CF9C20C6}"/>
    <cellStyle name="Note 3 2 2 2 3" xfId="2196" xr:uid="{00000000-0005-0000-0000-00003E050000}"/>
    <cellStyle name="Note 3 2 2 2 3 2" xfId="5095" xr:uid="{00000000-0005-0000-0000-00003F050000}"/>
    <cellStyle name="Note 3 2 2 2 3 2 2" xfId="10892" xr:uid="{8D4E78F7-E936-4126-82FD-EAFF4FEB832D}"/>
    <cellStyle name="Note 3 2 2 2 3 3" xfId="7994" xr:uid="{B562621B-8860-4642-93A0-D20526A174D2}"/>
    <cellStyle name="Note 3 2 2 2 4" xfId="2566" xr:uid="{00000000-0005-0000-0000-000040050000}"/>
    <cellStyle name="Note 3 2 2 2 4 2" xfId="5465" xr:uid="{00000000-0005-0000-0000-000041050000}"/>
    <cellStyle name="Note 3 2 2 2 4 2 2" xfId="11262" xr:uid="{02C91D2C-3A27-4190-9D74-31CAD56D4167}"/>
    <cellStyle name="Note 3 2 2 2 4 3" xfId="8364" xr:uid="{7FA26E8E-EE47-42AC-B4F7-4DE866ACB1CD}"/>
    <cellStyle name="Note 3 2 2 2 5" xfId="2301" xr:uid="{00000000-0005-0000-0000-000042050000}"/>
    <cellStyle name="Note 3 2 2 2 5 2" xfId="5200" xr:uid="{00000000-0005-0000-0000-000043050000}"/>
    <cellStyle name="Note 3 2 2 2 5 2 2" xfId="10997" xr:uid="{DBA6214C-CCC6-44AA-8B08-EF1CF415E751}"/>
    <cellStyle name="Note 3 2 2 2 5 3" xfId="8099" xr:uid="{04AFCBA4-3DFE-41B3-920E-C69990F01648}"/>
    <cellStyle name="Note 3 2 2 2 6" xfId="2234" xr:uid="{00000000-0005-0000-0000-000044050000}"/>
    <cellStyle name="Note 3 2 2 2 6 2" xfId="5133" xr:uid="{00000000-0005-0000-0000-000045050000}"/>
    <cellStyle name="Note 3 2 2 2 6 2 2" xfId="10930" xr:uid="{714112A2-23E1-4944-86B1-467EEC2B054C}"/>
    <cellStyle name="Note 3 2 2 2 6 3" xfId="8032" xr:uid="{44B730D4-0517-4FAE-8CE2-07E57CB279C7}"/>
    <cellStyle name="Note 3 2 2 2 7" xfId="2467" xr:uid="{00000000-0005-0000-0000-000046050000}"/>
    <cellStyle name="Note 3 2 2 2 7 2" xfId="5366" xr:uid="{00000000-0005-0000-0000-000047050000}"/>
    <cellStyle name="Note 3 2 2 2 7 2 2" xfId="11163" xr:uid="{588CA8C2-53C7-4FCE-AEAA-16FD036AC220}"/>
    <cellStyle name="Note 3 2 2 2 7 3" xfId="8265" xr:uid="{14D07527-EAF4-4344-940E-A68B4DE11ED1}"/>
    <cellStyle name="Note 3 2 2 2 8" xfId="4572" xr:uid="{00000000-0005-0000-0000-000048050000}"/>
    <cellStyle name="Note 3 2 2 2 8 2" xfId="10369" xr:uid="{DA886BCB-1CC6-41B0-BFBC-1E1B5EAF3250}"/>
    <cellStyle name="Note 3 2 2 2 9" xfId="7471" xr:uid="{428F8512-810F-4AB6-A14D-AB00F75CBE02}"/>
    <cellStyle name="Note 3 2 2 3" xfId="2136" xr:uid="{00000000-0005-0000-0000-000049050000}"/>
    <cellStyle name="Note 3 2 2 3 2" xfId="2740" xr:uid="{00000000-0005-0000-0000-00004A050000}"/>
    <cellStyle name="Note 3 2 2 3 2 2" xfId="5639" xr:uid="{00000000-0005-0000-0000-00004B050000}"/>
    <cellStyle name="Note 3 2 2 3 2 2 2" xfId="11436" xr:uid="{82CC74F7-080A-458B-9BBF-D35DB71E0F51}"/>
    <cellStyle name="Note 3 2 2 3 2 3" xfId="8538" xr:uid="{490721B0-E3A5-4FBE-B08A-086F5E7D0759}"/>
    <cellStyle name="Note 3 2 2 3 3" xfId="2850" xr:uid="{00000000-0005-0000-0000-00004C050000}"/>
    <cellStyle name="Note 3 2 2 3 3 2" xfId="5749" xr:uid="{00000000-0005-0000-0000-00004D050000}"/>
    <cellStyle name="Note 3 2 2 3 3 2 2" xfId="11546" xr:uid="{7BD1BD4D-CA66-4E90-B0DB-A190348C29D9}"/>
    <cellStyle name="Note 3 2 2 3 3 3" xfId="8648" xr:uid="{53ED4C43-A461-409B-9490-4821DF6E1385}"/>
    <cellStyle name="Note 3 2 2 3 4" xfId="2954" xr:uid="{00000000-0005-0000-0000-00004E050000}"/>
    <cellStyle name="Note 3 2 2 3 4 2" xfId="5853" xr:uid="{00000000-0005-0000-0000-00004F050000}"/>
    <cellStyle name="Note 3 2 2 3 4 2 2" xfId="11650" xr:uid="{0932E5E2-3AA1-4FE3-8ADA-DE90A5196E42}"/>
    <cellStyle name="Note 3 2 2 3 4 3" xfId="8752" xr:uid="{BB46F44D-8A67-4F74-B282-BE2F3B1ABAC3}"/>
    <cellStyle name="Note 3 2 2 3 5" xfId="3077" xr:uid="{00000000-0005-0000-0000-000050050000}"/>
    <cellStyle name="Note 3 2 2 3 5 2" xfId="5976" xr:uid="{00000000-0005-0000-0000-000051050000}"/>
    <cellStyle name="Note 3 2 2 3 5 2 2" xfId="11773" xr:uid="{610821C9-32F3-40B1-987F-D3E67DA718E2}"/>
    <cellStyle name="Note 3 2 2 3 5 3" xfId="8875" xr:uid="{13B8D4E6-4EAF-463C-92EC-51413D4FF58B}"/>
    <cellStyle name="Note 3 2 2 3 6" xfId="1066" xr:uid="{00000000-0005-0000-0000-000052050000}"/>
    <cellStyle name="Note 3 2 2 3 6 2" xfId="3969" xr:uid="{00000000-0005-0000-0000-000053050000}"/>
    <cellStyle name="Note 3 2 2 3 6 2 2" xfId="9766" xr:uid="{8215BE9D-E844-4DCE-B42D-38422E58A9AB}"/>
    <cellStyle name="Note 3 2 2 3 6 3" xfId="6868" xr:uid="{1EC80726-0D94-4C2A-9977-9EC736E38E2E}"/>
    <cellStyle name="Note 3 2 2 3 7" xfId="3226" xr:uid="{00000000-0005-0000-0000-000054050000}"/>
    <cellStyle name="Note 3 2 2 3 7 2" xfId="6125" xr:uid="{00000000-0005-0000-0000-000055050000}"/>
    <cellStyle name="Note 3 2 2 3 7 2 2" xfId="11922" xr:uid="{AA7D4E8B-E79B-4DE4-ACE7-683B2A522B85}"/>
    <cellStyle name="Note 3 2 2 3 7 3" xfId="9024" xr:uid="{F31CF808-CE15-45CC-965C-463009FA9C9E}"/>
    <cellStyle name="Note 3 2 2 3 8" xfId="5035" xr:uid="{00000000-0005-0000-0000-000056050000}"/>
    <cellStyle name="Note 3 2 2 3 8 2" xfId="10832" xr:uid="{CD5AFBBD-FAAC-4EA1-AF6C-34A20FC8EABC}"/>
    <cellStyle name="Note 3 2 2 3 9" xfId="7934" xr:uid="{873308E1-683A-441F-A203-6889583567EB}"/>
    <cellStyle name="Note 3 2 2 4" xfId="1557" xr:uid="{00000000-0005-0000-0000-000057050000}"/>
    <cellStyle name="Note 3 2 2 4 2" xfId="2584" xr:uid="{00000000-0005-0000-0000-000058050000}"/>
    <cellStyle name="Note 3 2 2 4 2 2" xfId="5483" xr:uid="{00000000-0005-0000-0000-000059050000}"/>
    <cellStyle name="Note 3 2 2 4 2 2 2" xfId="11280" xr:uid="{E304A88D-8CF3-43E0-BCDB-371004C154A9}"/>
    <cellStyle name="Note 3 2 2 4 2 3" xfId="8382" xr:uid="{4708C071-92E4-4494-A06B-46F88B30B134}"/>
    <cellStyle name="Note 3 2 2 4 3" xfId="2462" xr:uid="{00000000-0005-0000-0000-00005A050000}"/>
    <cellStyle name="Note 3 2 2 4 3 2" xfId="5361" xr:uid="{00000000-0005-0000-0000-00005B050000}"/>
    <cellStyle name="Note 3 2 2 4 3 2 2" xfId="11158" xr:uid="{F0A38487-05AB-4F40-9D22-0C07D54337D5}"/>
    <cellStyle name="Note 3 2 2 4 3 3" xfId="8260" xr:uid="{38D1E9D5-E29F-4A8F-9789-7589777D548E}"/>
    <cellStyle name="Note 3 2 2 4 4" xfId="2637" xr:uid="{00000000-0005-0000-0000-00005C050000}"/>
    <cellStyle name="Note 3 2 2 4 4 2" xfId="5536" xr:uid="{00000000-0005-0000-0000-00005D050000}"/>
    <cellStyle name="Note 3 2 2 4 4 2 2" xfId="11333" xr:uid="{5D8D60F2-7A66-4A9B-A644-46D2C758CA36}"/>
    <cellStyle name="Note 3 2 2 4 4 3" xfId="8435" xr:uid="{3E3F2AA1-4CC9-4EEB-91E4-25C3B8FAB239}"/>
    <cellStyle name="Note 3 2 2 4 5" xfId="2585" xr:uid="{00000000-0005-0000-0000-00005E050000}"/>
    <cellStyle name="Note 3 2 2 4 5 2" xfId="5484" xr:uid="{00000000-0005-0000-0000-00005F050000}"/>
    <cellStyle name="Note 3 2 2 4 5 2 2" xfId="11281" xr:uid="{08AC08DF-AE50-456E-9787-6DBF56E5CFFA}"/>
    <cellStyle name="Note 3 2 2 4 5 3" xfId="8383" xr:uid="{084B809B-E3F4-4C19-9BD6-8EF518A5FF55}"/>
    <cellStyle name="Note 3 2 2 4 6" xfId="2550" xr:uid="{00000000-0005-0000-0000-000060050000}"/>
    <cellStyle name="Note 3 2 2 4 6 2" xfId="5449" xr:uid="{00000000-0005-0000-0000-000061050000}"/>
    <cellStyle name="Note 3 2 2 4 6 2 2" xfId="11246" xr:uid="{15BCD055-F3CA-4923-8A15-D2A171E032A2}"/>
    <cellStyle name="Note 3 2 2 4 6 3" xfId="8348" xr:uid="{7A95D653-43CA-454F-A5EF-FE7EF56BF7F6}"/>
    <cellStyle name="Note 3 2 2 4 7" xfId="2378" xr:uid="{00000000-0005-0000-0000-000062050000}"/>
    <cellStyle name="Note 3 2 2 4 7 2" xfId="5277" xr:uid="{00000000-0005-0000-0000-000063050000}"/>
    <cellStyle name="Note 3 2 2 4 7 2 2" xfId="11074" xr:uid="{4B8719CA-A673-4ED8-BA49-C3ADA836AEF0}"/>
    <cellStyle name="Note 3 2 2 4 7 3" xfId="8176" xr:uid="{83A14935-3DA6-4152-AB4D-3178F77D5551}"/>
    <cellStyle name="Note 3 2 2 4 8" xfId="4460" xr:uid="{00000000-0005-0000-0000-000064050000}"/>
    <cellStyle name="Note 3 2 2 4 8 2" xfId="10257" xr:uid="{9414519F-12ED-4873-908A-4B4808354756}"/>
    <cellStyle name="Note 3 2 2 4 9" xfId="7359" xr:uid="{13F08F77-3418-4FEE-B141-ADC231C0058C}"/>
    <cellStyle name="Note 3 2 2 5" xfId="1236" xr:uid="{00000000-0005-0000-0000-000065050000}"/>
    <cellStyle name="Note 3 2 2 5 2" xfId="4139" xr:uid="{00000000-0005-0000-0000-000066050000}"/>
    <cellStyle name="Note 3 2 2 5 2 2" xfId="9936" xr:uid="{8D3BC73E-65D4-4D20-8A38-B8AD7D260F4E}"/>
    <cellStyle name="Note 3 2 2 5 3" xfId="7038" xr:uid="{BE896EC8-E1E0-42BE-ACFE-D074693B7D3B}"/>
    <cellStyle name="Note 3 2 2 6" xfId="2314" xr:uid="{00000000-0005-0000-0000-000067050000}"/>
    <cellStyle name="Note 3 2 2 6 2" xfId="5213" xr:uid="{00000000-0005-0000-0000-000068050000}"/>
    <cellStyle name="Note 3 2 2 6 2 2" xfId="11010" xr:uid="{E69502E4-379A-48D5-86D1-9711FCC784CC}"/>
    <cellStyle name="Note 3 2 2 6 3" xfId="8112" xr:uid="{34F0BBCD-21E6-444F-9200-9B9DD7D248C3}"/>
    <cellStyle name="Note 3 2 2 7" xfId="790" xr:uid="{00000000-0005-0000-0000-000069050000}"/>
    <cellStyle name="Note 3 2 2 7 2" xfId="3693" xr:uid="{00000000-0005-0000-0000-00006A050000}"/>
    <cellStyle name="Note 3 2 2 7 2 2" xfId="9490" xr:uid="{305D3BA4-03F8-4DA7-BDC1-C4AE79F8CF9A}"/>
    <cellStyle name="Note 3 2 2 7 3" xfId="6592" xr:uid="{E770BFC2-2645-4480-A6BC-89C0C753475C}"/>
    <cellStyle name="Note 3 2 2 8" xfId="3569" xr:uid="{00000000-0005-0000-0000-00006B050000}"/>
    <cellStyle name="Note 3 2 2 8 2" xfId="9366" xr:uid="{A46F0210-F412-48A1-9C2B-E3C08545CF6A}"/>
    <cellStyle name="Note 3 2 2 9" xfId="6468" xr:uid="{7F09852C-C372-4F31-97AA-B6B4F8826B4F}"/>
    <cellStyle name="Note 3 2 3" xfId="1456" xr:uid="{00000000-0005-0000-0000-00006C050000}"/>
    <cellStyle name="Note 3 2 3 2" xfId="2562" xr:uid="{00000000-0005-0000-0000-00006D050000}"/>
    <cellStyle name="Note 3 2 3 2 2" xfId="5461" xr:uid="{00000000-0005-0000-0000-00006E050000}"/>
    <cellStyle name="Note 3 2 3 2 2 2" xfId="11258" xr:uid="{1FCA994A-2FAA-4881-8030-20861FBEBB4A}"/>
    <cellStyle name="Note 3 2 3 2 3" xfId="8360" xr:uid="{DAD46C56-B60A-4CAC-A48B-5CF3CC3408CC}"/>
    <cellStyle name="Note 3 2 3 3" xfId="2343" xr:uid="{00000000-0005-0000-0000-00006F050000}"/>
    <cellStyle name="Note 3 2 3 3 2" xfId="5242" xr:uid="{00000000-0005-0000-0000-000070050000}"/>
    <cellStyle name="Note 3 2 3 3 2 2" xfId="11039" xr:uid="{21EF970A-724F-451C-AE8D-34C4EE31E1DC}"/>
    <cellStyle name="Note 3 2 3 3 3" xfId="8141" xr:uid="{9C6DB818-ED70-4161-BF56-31C3BB93AC8B}"/>
    <cellStyle name="Note 3 2 3 4" xfId="2347" xr:uid="{00000000-0005-0000-0000-000071050000}"/>
    <cellStyle name="Note 3 2 3 4 2" xfId="5246" xr:uid="{00000000-0005-0000-0000-000072050000}"/>
    <cellStyle name="Note 3 2 3 4 2 2" xfId="11043" xr:uid="{97CAB307-6A37-42E1-8C94-9C4EA720D138}"/>
    <cellStyle name="Note 3 2 3 4 3" xfId="8145" xr:uid="{2783F803-F0E1-40B1-B569-46A329CC567F}"/>
    <cellStyle name="Note 3 2 3 5" xfId="2490" xr:uid="{00000000-0005-0000-0000-000073050000}"/>
    <cellStyle name="Note 3 2 3 5 2" xfId="5389" xr:uid="{00000000-0005-0000-0000-000074050000}"/>
    <cellStyle name="Note 3 2 3 5 2 2" xfId="11186" xr:uid="{0DB7A82E-9078-4909-A3EE-C865DB39FB9E}"/>
    <cellStyle name="Note 3 2 3 5 3" xfId="8288" xr:uid="{FFC7EF72-74CC-4A4F-884B-0B8F79FB52AA}"/>
    <cellStyle name="Note 3 2 3 6" xfId="3132" xr:uid="{00000000-0005-0000-0000-000075050000}"/>
    <cellStyle name="Note 3 2 3 6 2" xfId="6031" xr:uid="{00000000-0005-0000-0000-000076050000}"/>
    <cellStyle name="Note 3 2 3 6 2 2" xfId="11828" xr:uid="{BC5C7093-975C-414A-9B92-7E9C97C1CB7D}"/>
    <cellStyle name="Note 3 2 3 6 3" xfId="8930" xr:uid="{98D3E995-9EA0-45AE-8F73-F2E23E697F9A}"/>
    <cellStyle name="Note 3 2 3 7" xfId="2369" xr:uid="{00000000-0005-0000-0000-000077050000}"/>
    <cellStyle name="Note 3 2 3 7 2" xfId="5268" xr:uid="{00000000-0005-0000-0000-000078050000}"/>
    <cellStyle name="Note 3 2 3 7 2 2" xfId="11065" xr:uid="{EB5D7035-744A-43B1-9087-46954CAF4698}"/>
    <cellStyle name="Note 3 2 3 7 3" xfId="8167" xr:uid="{E5A040B4-2E0F-43FF-B327-EAEBADD9DAF3}"/>
    <cellStyle name="Note 3 2 3 8" xfId="4359" xr:uid="{00000000-0005-0000-0000-000079050000}"/>
    <cellStyle name="Note 3 2 3 8 2" xfId="10156" xr:uid="{324D01E8-DB2F-4B4D-AC27-7FF8C49E0383}"/>
    <cellStyle name="Note 3 2 3 9" xfId="7258" xr:uid="{B0CF01C4-D31D-469A-9CE0-3856B576AA4E}"/>
    <cellStyle name="Note 3 2 4" xfId="1549" xr:uid="{00000000-0005-0000-0000-00007A050000}"/>
    <cellStyle name="Note 3 2 4 2" xfId="2221" xr:uid="{00000000-0005-0000-0000-00007B050000}"/>
    <cellStyle name="Note 3 2 4 2 2" xfId="5120" xr:uid="{00000000-0005-0000-0000-00007C050000}"/>
    <cellStyle name="Note 3 2 4 2 2 2" xfId="10917" xr:uid="{82010B2F-4B21-4C2A-BA3B-B51BD2D82052}"/>
    <cellStyle name="Note 3 2 4 2 3" xfId="8019" xr:uid="{6C99C6BC-D6A2-407A-9BE9-4D051E050BF7}"/>
    <cellStyle name="Note 3 2 4 3" xfId="2424" xr:uid="{00000000-0005-0000-0000-00007D050000}"/>
    <cellStyle name="Note 3 2 4 3 2" xfId="5323" xr:uid="{00000000-0005-0000-0000-00007E050000}"/>
    <cellStyle name="Note 3 2 4 3 2 2" xfId="11120" xr:uid="{A4FAECD4-234F-45FF-9038-9169ED62A226}"/>
    <cellStyle name="Note 3 2 4 3 3" xfId="8222" xr:uid="{67044AA8-B910-40A2-83D2-D46654533FCE}"/>
    <cellStyle name="Note 3 2 4 4" xfId="2558" xr:uid="{00000000-0005-0000-0000-00007F050000}"/>
    <cellStyle name="Note 3 2 4 4 2" xfId="5457" xr:uid="{00000000-0005-0000-0000-000080050000}"/>
    <cellStyle name="Note 3 2 4 4 2 2" xfId="11254" xr:uid="{156CAA68-500F-4DCA-86F0-5EC5A2520C0E}"/>
    <cellStyle name="Note 3 2 4 4 3" xfId="8356" xr:uid="{2DBD06EC-7DED-40D8-88A9-A2890054473C}"/>
    <cellStyle name="Note 3 2 4 5" xfId="2321" xr:uid="{00000000-0005-0000-0000-000081050000}"/>
    <cellStyle name="Note 3 2 4 5 2" xfId="5220" xr:uid="{00000000-0005-0000-0000-000082050000}"/>
    <cellStyle name="Note 3 2 4 5 2 2" xfId="11017" xr:uid="{59AFA21C-EE6B-44AF-8280-611333316AD5}"/>
    <cellStyle name="Note 3 2 4 5 3" xfId="8119" xr:uid="{3468B2F8-3CCF-4036-9E97-333334428328}"/>
    <cellStyle name="Note 3 2 4 6" xfId="2892" xr:uid="{00000000-0005-0000-0000-000083050000}"/>
    <cellStyle name="Note 3 2 4 6 2" xfId="5791" xr:uid="{00000000-0005-0000-0000-000084050000}"/>
    <cellStyle name="Note 3 2 4 6 2 2" xfId="11588" xr:uid="{47286271-AECC-4AA1-9895-9935E5C724E8}"/>
    <cellStyle name="Note 3 2 4 6 3" xfId="8690" xr:uid="{A0CC8D70-2B47-4FFF-8B92-759B39CEC299}"/>
    <cellStyle name="Note 3 2 4 7" xfId="2783" xr:uid="{00000000-0005-0000-0000-000085050000}"/>
    <cellStyle name="Note 3 2 4 7 2" xfId="5682" xr:uid="{00000000-0005-0000-0000-000086050000}"/>
    <cellStyle name="Note 3 2 4 7 2 2" xfId="11479" xr:uid="{EFECE454-822D-4DEA-9070-F28D73B9E387}"/>
    <cellStyle name="Note 3 2 4 7 3" xfId="8581" xr:uid="{B42FF272-CBAB-4B89-B4BF-2001C8BBCC68}"/>
    <cellStyle name="Note 3 2 4 8" xfId="4452" xr:uid="{00000000-0005-0000-0000-000087050000}"/>
    <cellStyle name="Note 3 2 4 8 2" xfId="10249" xr:uid="{0A77E61E-B380-4693-981A-891B4E5AB2D4}"/>
    <cellStyle name="Note 3 2 4 9" xfId="7351" xr:uid="{1FA91048-D6D0-4A13-B0F3-FD0678C5E7A3}"/>
    <cellStyle name="Note 3 2 5" xfId="2124" xr:uid="{00000000-0005-0000-0000-000088050000}"/>
    <cellStyle name="Note 3 2 5 2" xfId="2728" xr:uid="{00000000-0005-0000-0000-000089050000}"/>
    <cellStyle name="Note 3 2 5 2 2" xfId="5627" xr:uid="{00000000-0005-0000-0000-00008A050000}"/>
    <cellStyle name="Note 3 2 5 2 2 2" xfId="11424" xr:uid="{D6955C88-DE4C-4901-A842-A9D78BDF41E6}"/>
    <cellStyle name="Note 3 2 5 2 3" xfId="8526" xr:uid="{3C8AB6A3-5920-4122-9C19-76C6E382707A}"/>
    <cellStyle name="Note 3 2 5 3" xfId="2838" xr:uid="{00000000-0005-0000-0000-00008B050000}"/>
    <cellStyle name="Note 3 2 5 3 2" xfId="5737" xr:uid="{00000000-0005-0000-0000-00008C050000}"/>
    <cellStyle name="Note 3 2 5 3 2 2" xfId="11534" xr:uid="{A6871416-70D6-4818-B81B-BC68CCE91434}"/>
    <cellStyle name="Note 3 2 5 3 3" xfId="8636" xr:uid="{A5510722-F139-4F26-9031-BB08308F7CBF}"/>
    <cellStyle name="Note 3 2 5 4" xfId="2942" xr:uid="{00000000-0005-0000-0000-00008D050000}"/>
    <cellStyle name="Note 3 2 5 4 2" xfId="5841" xr:uid="{00000000-0005-0000-0000-00008E050000}"/>
    <cellStyle name="Note 3 2 5 4 2 2" xfId="11638" xr:uid="{C7FECB27-FB0F-4968-A057-396278847380}"/>
    <cellStyle name="Note 3 2 5 4 3" xfId="8740" xr:uid="{3DA133CF-B695-473B-BB6B-8FC5DEAF1817}"/>
    <cellStyle name="Note 3 2 5 5" xfId="3065" xr:uid="{00000000-0005-0000-0000-00008F050000}"/>
    <cellStyle name="Note 3 2 5 5 2" xfId="5964" xr:uid="{00000000-0005-0000-0000-000090050000}"/>
    <cellStyle name="Note 3 2 5 5 2 2" xfId="11761" xr:uid="{69BCE8EC-8993-4BD6-B5E9-C419BEC2378E}"/>
    <cellStyle name="Note 3 2 5 5 3" xfId="8863" xr:uid="{60F30ED4-3339-41B8-B55D-2ADDE33A5370}"/>
    <cellStyle name="Note 3 2 5 6" xfId="2716" xr:uid="{00000000-0005-0000-0000-000091050000}"/>
    <cellStyle name="Note 3 2 5 6 2" xfId="5615" xr:uid="{00000000-0005-0000-0000-000092050000}"/>
    <cellStyle name="Note 3 2 5 6 2 2" xfId="11412" xr:uid="{9D6C8BA8-E1D5-4632-B95C-DA9A705FEE6A}"/>
    <cellStyle name="Note 3 2 5 6 3" xfId="8514" xr:uid="{3B8A96D9-F268-4FA2-B21E-C75C27CAB396}"/>
    <cellStyle name="Note 3 2 5 7" xfId="3214" xr:uid="{00000000-0005-0000-0000-000093050000}"/>
    <cellStyle name="Note 3 2 5 7 2" xfId="6113" xr:uid="{00000000-0005-0000-0000-000094050000}"/>
    <cellStyle name="Note 3 2 5 7 2 2" xfId="11910" xr:uid="{FC2127EF-1AA4-48FB-A39C-1C7C9BF6533A}"/>
    <cellStyle name="Note 3 2 5 7 3" xfId="9012" xr:uid="{F23BC29D-FE3C-4218-BC83-F9DA97198EFE}"/>
    <cellStyle name="Note 3 2 5 8" xfId="5023" xr:uid="{00000000-0005-0000-0000-000095050000}"/>
    <cellStyle name="Note 3 2 5 8 2" xfId="10820" xr:uid="{F2929B55-1599-4CA6-AFD5-B358BBC6BC57}"/>
    <cellStyle name="Note 3 2 5 9" xfId="7922" xr:uid="{A1D8FA84-D0AC-4198-BCB0-891559B97BC5}"/>
    <cellStyle name="Note 3 2 6" xfId="2105" xr:uid="{00000000-0005-0000-0000-000096050000}"/>
    <cellStyle name="Note 3 2 6 2" xfId="1127" xr:uid="{00000000-0005-0000-0000-000097050000}"/>
    <cellStyle name="Note 3 2 6 2 2" xfId="4030" xr:uid="{00000000-0005-0000-0000-000098050000}"/>
    <cellStyle name="Note 3 2 6 2 2 2" xfId="9827" xr:uid="{1762B011-969A-4E7A-AAF0-ACFDF19030BC}"/>
    <cellStyle name="Note 3 2 6 2 3" xfId="6929" xr:uid="{32F467DC-B6A3-4F8E-ABE2-86029A0CD8B7}"/>
    <cellStyle name="Note 3 2 6 3" xfId="2819" xr:uid="{00000000-0005-0000-0000-000099050000}"/>
    <cellStyle name="Note 3 2 6 3 2" xfId="5718" xr:uid="{00000000-0005-0000-0000-00009A050000}"/>
    <cellStyle name="Note 3 2 6 3 2 2" xfId="11515" xr:uid="{02A3BC72-93A5-4370-8638-46E03D8D2AF5}"/>
    <cellStyle name="Note 3 2 6 3 3" xfId="8617" xr:uid="{D9A20E7A-87A4-4CD4-A2E7-1776333E45DC}"/>
    <cellStyle name="Note 3 2 6 4" xfId="2923" xr:uid="{00000000-0005-0000-0000-00009B050000}"/>
    <cellStyle name="Note 3 2 6 4 2" xfId="5822" xr:uid="{00000000-0005-0000-0000-00009C050000}"/>
    <cellStyle name="Note 3 2 6 4 2 2" xfId="11619" xr:uid="{C76DA0F0-0B4F-4579-AEE1-3FDF4410F777}"/>
    <cellStyle name="Note 3 2 6 4 3" xfId="8721" xr:uid="{9B691F1A-46F1-4476-8944-76769B004354}"/>
    <cellStyle name="Note 3 2 6 5" xfId="2192" xr:uid="{00000000-0005-0000-0000-00009D050000}"/>
    <cellStyle name="Note 3 2 6 5 2" xfId="5091" xr:uid="{00000000-0005-0000-0000-00009E050000}"/>
    <cellStyle name="Note 3 2 6 5 2 2" xfId="10888" xr:uid="{CA53A502-3E05-49D0-84DC-6CE3966D2867}"/>
    <cellStyle name="Note 3 2 6 5 3" xfId="7990" xr:uid="{77935BEB-D4FD-41A1-ACE3-E4F9875A162F}"/>
    <cellStyle name="Note 3 2 6 6" xfId="791" xr:uid="{00000000-0005-0000-0000-00009F050000}"/>
    <cellStyle name="Note 3 2 6 6 2" xfId="3694" xr:uid="{00000000-0005-0000-0000-0000A0050000}"/>
    <cellStyle name="Note 3 2 6 6 2 2" xfId="9491" xr:uid="{277AA0A6-C91E-449B-81CD-0DF69C2C8919}"/>
    <cellStyle name="Note 3 2 6 6 3" xfId="6593" xr:uid="{5901EA1C-6E76-45A3-8465-93B7D9817013}"/>
    <cellStyle name="Note 3 2 6 7" xfId="3195" xr:uid="{00000000-0005-0000-0000-0000A1050000}"/>
    <cellStyle name="Note 3 2 6 7 2" xfId="6094" xr:uid="{00000000-0005-0000-0000-0000A2050000}"/>
    <cellStyle name="Note 3 2 6 7 2 2" xfId="11891" xr:uid="{AA20CD84-ADEB-4C41-9A56-7773195A17C4}"/>
    <cellStyle name="Note 3 2 6 7 3" xfId="8993" xr:uid="{02562EBA-1161-4349-9509-021ECA911507}"/>
    <cellStyle name="Note 3 2 6 8" xfId="5004" xr:uid="{00000000-0005-0000-0000-0000A3050000}"/>
    <cellStyle name="Note 3 2 6 8 2" xfId="10801" xr:uid="{10D5B8F4-52D7-4EBD-BF4B-FBCC964D7210}"/>
    <cellStyle name="Note 3 2 6 9" xfId="7903" xr:uid="{D790572C-427B-4C68-8EC6-B43660A04603}"/>
    <cellStyle name="Note 3 2 7" xfId="945" xr:uid="{00000000-0005-0000-0000-0000A4050000}"/>
    <cellStyle name="Note 3 2 7 2" xfId="3848" xr:uid="{00000000-0005-0000-0000-0000A5050000}"/>
    <cellStyle name="Note 3 2 7 2 2" xfId="9645" xr:uid="{3BCA09E1-3557-40FA-B503-F82A1E00B9E6}"/>
    <cellStyle name="Note 3 2 7 3" xfId="6747" xr:uid="{D71173F4-545F-4A58-85C0-1FDB4DD19764}"/>
    <cellStyle name="Note 3 2 8" xfId="807" xr:uid="{00000000-0005-0000-0000-0000A6050000}"/>
    <cellStyle name="Note 3 2 8 2" xfId="3710" xr:uid="{00000000-0005-0000-0000-0000A7050000}"/>
    <cellStyle name="Note 3 2 8 2 2" xfId="9507" xr:uid="{36400CF2-0B5B-4893-89AF-8EB7060D9579}"/>
    <cellStyle name="Note 3 2 8 3" xfId="6609" xr:uid="{722519E1-E2B9-4399-95E1-472FB0826AC4}"/>
    <cellStyle name="Note 3 2 9" xfId="2534" xr:uid="{00000000-0005-0000-0000-0000A8050000}"/>
    <cellStyle name="Note 3 2 9 2" xfId="5433" xr:uid="{00000000-0005-0000-0000-0000A9050000}"/>
    <cellStyle name="Note 3 2 9 2 2" xfId="11230" xr:uid="{7EA39A15-1AE5-40F1-BEFC-7F5C42D640C2}"/>
    <cellStyle name="Note 3 2 9 3" xfId="8332" xr:uid="{3B55FDF2-E602-4DC0-A741-068CE2DD3FEC}"/>
    <cellStyle name="Note 3 3" xfId="570" xr:uid="{00000000-0005-0000-0000-0000AA050000}"/>
    <cellStyle name="Note 3 3 2" xfId="1574" xr:uid="{00000000-0005-0000-0000-0000AB050000}"/>
    <cellStyle name="Note 3 3 2 2" xfId="2224" xr:uid="{00000000-0005-0000-0000-0000AC050000}"/>
    <cellStyle name="Note 3 3 2 2 2" xfId="5123" xr:uid="{00000000-0005-0000-0000-0000AD050000}"/>
    <cellStyle name="Note 3 3 2 2 2 2" xfId="10920" xr:uid="{B17E49EC-B3CC-440D-A8E2-0E32D40BF33B}"/>
    <cellStyle name="Note 3 3 2 2 3" xfId="8022" xr:uid="{E33D4FC8-3044-4E7A-AED5-E30A654F29D5}"/>
    <cellStyle name="Note 3 3 2 3" xfId="2214" xr:uid="{00000000-0005-0000-0000-0000AE050000}"/>
    <cellStyle name="Note 3 3 2 3 2" xfId="5113" xr:uid="{00000000-0005-0000-0000-0000AF050000}"/>
    <cellStyle name="Note 3 3 2 3 2 2" xfId="10910" xr:uid="{80F1B403-5F65-4B4E-BBD7-CF4028534DB7}"/>
    <cellStyle name="Note 3 3 2 3 3" xfId="8012" xr:uid="{40237BBA-8640-4A32-8840-DCBD0922A639}"/>
    <cellStyle name="Note 3 3 2 4" xfId="2465" xr:uid="{00000000-0005-0000-0000-0000B0050000}"/>
    <cellStyle name="Note 3 3 2 4 2" xfId="5364" xr:uid="{00000000-0005-0000-0000-0000B1050000}"/>
    <cellStyle name="Note 3 3 2 4 2 2" xfId="11161" xr:uid="{0DE3131D-67A6-44B8-B554-14679ADB0290}"/>
    <cellStyle name="Note 3 3 2 4 3" xfId="8263" xr:uid="{E7AD4A66-2B4A-41C7-825F-816575C09625}"/>
    <cellStyle name="Note 3 3 2 5" xfId="764" xr:uid="{00000000-0005-0000-0000-0000B2050000}"/>
    <cellStyle name="Note 3 3 2 5 2" xfId="3667" xr:uid="{00000000-0005-0000-0000-0000B3050000}"/>
    <cellStyle name="Note 3 3 2 5 2 2" xfId="9464" xr:uid="{B1BF1401-B52C-4793-B7C9-B5B99A5A678B}"/>
    <cellStyle name="Note 3 3 2 5 3" xfId="6566" xr:uid="{F5DEAA08-26E8-4578-9642-6EAD5C162518}"/>
    <cellStyle name="Note 3 3 2 6" xfId="2590" xr:uid="{00000000-0005-0000-0000-0000B4050000}"/>
    <cellStyle name="Note 3 3 2 6 2" xfId="5489" xr:uid="{00000000-0005-0000-0000-0000B5050000}"/>
    <cellStyle name="Note 3 3 2 6 2 2" xfId="11286" xr:uid="{ED0C0F66-D496-42B5-B0F3-7D42202EB639}"/>
    <cellStyle name="Note 3 3 2 6 3" xfId="8388" xr:uid="{571C51AB-E62D-419C-B851-B01E30845B38}"/>
    <cellStyle name="Note 3 3 2 7" xfId="1075" xr:uid="{00000000-0005-0000-0000-0000B6050000}"/>
    <cellStyle name="Note 3 3 2 7 2" xfId="3978" xr:uid="{00000000-0005-0000-0000-0000B7050000}"/>
    <cellStyle name="Note 3 3 2 7 2 2" xfId="9775" xr:uid="{0B74A3E5-9F9A-4D0E-8976-7540876FF544}"/>
    <cellStyle name="Note 3 3 2 7 3" xfId="6877" xr:uid="{2084EE23-303D-4A20-B7CA-627CBB9286BE}"/>
    <cellStyle name="Note 3 3 2 8" xfId="4477" xr:uid="{00000000-0005-0000-0000-0000B8050000}"/>
    <cellStyle name="Note 3 3 2 8 2" xfId="10274" xr:uid="{AAA0E8E6-8F85-49FB-B674-2759437EB6DB}"/>
    <cellStyle name="Note 3 3 2 9" xfId="7376" xr:uid="{D0E9C21D-ABF0-4628-BB84-A4BFA3517387}"/>
    <cellStyle name="Note 3 3 3" xfId="2115" xr:uid="{00000000-0005-0000-0000-0000B9050000}"/>
    <cellStyle name="Note 3 3 3 2" xfId="1092" xr:uid="{00000000-0005-0000-0000-0000BA050000}"/>
    <cellStyle name="Note 3 3 3 2 2" xfId="3995" xr:uid="{00000000-0005-0000-0000-0000BB050000}"/>
    <cellStyle name="Note 3 3 3 2 2 2" xfId="9792" xr:uid="{830055B7-A1F7-4886-98C3-4BA7407AA0C4}"/>
    <cellStyle name="Note 3 3 3 2 3" xfId="6894" xr:uid="{04FDB7E5-12C6-408F-B003-91F2DA072F43}"/>
    <cellStyle name="Note 3 3 3 3" xfId="2829" xr:uid="{00000000-0005-0000-0000-0000BC050000}"/>
    <cellStyle name="Note 3 3 3 3 2" xfId="5728" xr:uid="{00000000-0005-0000-0000-0000BD050000}"/>
    <cellStyle name="Note 3 3 3 3 2 2" xfId="11525" xr:uid="{0D02FB40-2C27-4711-9BC5-27F8CD67971E}"/>
    <cellStyle name="Note 3 3 3 3 3" xfId="8627" xr:uid="{CC072216-CCA2-4074-8D39-30231C454AA3}"/>
    <cellStyle name="Note 3 3 3 4" xfId="2933" xr:uid="{00000000-0005-0000-0000-0000BE050000}"/>
    <cellStyle name="Note 3 3 3 4 2" xfId="5832" xr:uid="{00000000-0005-0000-0000-0000BF050000}"/>
    <cellStyle name="Note 3 3 3 4 2 2" xfId="11629" xr:uid="{0BD7CC2C-9C0F-435A-9FED-4666C59B5E26}"/>
    <cellStyle name="Note 3 3 3 4 3" xfId="8731" xr:uid="{AEBC4B16-5E7E-490F-B968-718AC27B13E5}"/>
    <cellStyle name="Note 3 3 3 5" xfId="3056" xr:uid="{00000000-0005-0000-0000-0000C0050000}"/>
    <cellStyle name="Note 3 3 3 5 2" xfId="5955" xr:uid="{00000000-0005-0000-0000-0000C1050000}"/>
    <cellStyle name="Note 3 3 3 5 2 2" xfId="11752" xr:uid="{5432F70A-976A-4572-9C49-0B2D77E9E0D9}"/>
    <cellStyle name="Note 3 3 3 5 3" xfId="8854" xr:uid="{FD257CA7-2C7C-4E8D-8BDA-E546FC7D5B6A}"/>
    <cellStyle name="Note 3 3 3 6" xfId="2800" xr:uid="{00000000-0005-0000-0000-0000C2050000}"/>
    <cellStyle name="Note 3 3 3 6 2" xfId="5699" xr:uid="{00000000-0005-0000-0000-0000C3050000}"/>
    <cellStyle name="Note 3 3 3 6 2 2" xfId="11496" xr:uid="{19D48BC3-09FE-4B3B-88AD-3C1A3EE65461}"/>
    <cellStyle name="Note 3 3 3 6 3" xfId="8598" xr:uid="{6FE86699-7AF2-406D-83E4-0309CA251BAD}"/>
    <cellStyle name="Note 3 3 3 7" xfId="3205" xr:uid="{00000000-0005-0000-0000-0000C4050000}"/>
    <cellStyle name="Note 3 3 3 7 2" xfId="6104" xr:uid="{00000000-0005-0000-0000-0000C5050000}"/>
    <cellStyle name="Note 3 3 3 7 2 2" xfId="11901" xr:uid="{FF5F32C6-61A5-4C9F-B53B-EDEFD63B4A27}"/>
    <cellStyle name="Note 3 3 3 7 3" xfId="9003" xr:uid="{57E50E7E-5D63-42CA-9961-8EC6206D2F3E}"/>
    <cellStyle name="Note 3 3 3 8" xfId="5014" xr:uid="{00000000-0005-0000-0000-0000C6050000}"/>
    <cellStyle name="Note 3 3 3 8 2" xfId="10811" xr:uid="{099CAEDB-4EAD-4A73-A717-5620DAEBB945}"/>
    <cellStyle name="Note 3 3 3 9" xfId="7913" xr:uid="{1258437F-7BBC-4C86-B9F9-1CEE6BC9AA9A}"/>
    <cellStyle name="Note 3 3 4" xfId="1544" xr:uid="{00000000-0005-0000-0000-0000C7050000}"/>
    <cellStyle name="Note 3 3 4 2" xfId="2564" xr:uid="{00000000-0005-0000-0000-0000C8050000}"/>
    <cellStyle name="Note 3 3 4 2 2" xfId="5463" xr:uid="{00000000-0005-0000-0000-0000C9050000}"/>
    <cellStyle name="Note 3 3 4 2 2 2" xfId="11260" xr:uid="{6DF6474A-075B-47D2-A968-9F806C9ECFA0}"/>
    <cellStyle name="Note 3 3 4 2 3" xfId="8362" xr:uid="{6D2E0DE8-9718-4C50-B6CF-4C41BE942CAA}"/>
    <cellStyle name="Note 3 3 4 3" xfId="2365" xr:uid="{00000000-0005-0000-0000-0000CA050000}"/>
    <cellStyle name="Note 3 3 4 3 2" xfId="5264" xr:uid="{00000000-0005-0000-0000-0000CB050000}"/>
    <cellStyle name="Note 3 3 4 3 2 2" xfId="11061" xr:uid="{1720682A-6494-4FAA-8370-AF79C865D33C}"/>
    <cellStyle name="Note 3 3 4 3 3" xfId="8163" xr:uid="{35D2A3C9-A65A-4AEC-9267-48EC9A7641BF}"/>
    <cellStyle name="Note 3 3 4 4" xfId="2525" xr:uid="{00000000-0005-0000-0000-0000CC050000}"/>
    <cellStyle name="Note 3 3 4 4 2" xfId="5424" xr:uid="{00000000-0005-0000-0000-0000CD050000}"/>
    <cellStyle name="Note 3 3 4 4 2 2" xfId="11221" xr:uid="{233F1FF0-6170-484F-90BF-536F89901585}"/>
    <cellStyle name="Note 3 3 4 4 3" xfId="8323" xr:uid="{050CE879-7401-426E-84C0-F907B336079E}"/>
    <cellStyle name="Note 3 3 4 5" xfId="1101" xr:uid="{00000000-0005-0000-0000-0000CE050000}"/>
    <cellStyle name="Note 3 3 4 5 2" xfId="4004" xr:uid="{00000000-0005-0000-0000-0000CF050000}"/>
    <cellStyle name="Note 3 3 4 5 2 2" xfId="9801" xr:uid="{D51F5FCC-33A2-4EA1-AD6C-D4AE7F7C7255}"/>
    <cellStyle name="Note 3 3 4 5 3" xfId="6903" xr:uid="{87C6A2C3-739E-455A-AB03-E5FF5764F293}"/>
    <cellStyle name="Note 3 3 4 6" xfId="819" xr:uid="{00000000-0005-0000-0000-0000D0050000}"/>
    <cellStyle name="Note 3 3 4 6 2" xfId="3722" xr:uid="{00000000-0005-0000-0000-0000D1050000}"/>
    <cellStyle name="Note 3 3 4 6 2 2" xfId="9519" xr:uid="{B3F417C2-28FD-400F-9644-FBA39E869E9C}"/>
    <cellStyle name="Note 3 3 4 6 3" xfId="6621" xr:uid="{27E04936-F2F7-4888-B0A0-9918BADB016F}"/>
    <cellStyle name="Note 3 3 4 7" xfId="2451" xr:uid="{00000000-0005-0000-0000-0000D2050000}"/>
    <cellStyle name="Note 3 3 4 7 2" xfId="5350" xr:uid="{00000000-0005-0000-0000-0000D3050000}"/>
    <cellStyle name="Note 3 3 4 7 2 2" xfId="11147" xr:uid="{CA4BE235-8C8C-494A-917D-007952E8A5E8}"/>
    <cellStyle name="Note 3 3 4 7 3" xfId="8249" xr:uid="{423AE522-3CFD-47A9-8D64-B6C31CB9B422}"/>
    <cellStyle name="Note 3 3 4 8" xfId="4447" xr:uid="{00000000-0005-0000-0000-0000D4050000}"/>
    <cellStyle name="Note 3 3 4 8 2" xfId="10244" xr:uid="{CA92FB3C-350A-4635-BAD3-2854029EC9ED}"/>
    <cellStyle name="Note 3 3 4 9" xfId="7346" xr:uid="{7F804552-AB2E-4D2E-9027-85F8C58622F2}"/>
    <cellStyle name="Note 3 3 5" xfId="1141" xr:uid="{00000000-0005-0000-0000-0000D5050000}"/>
    <cellStyle name="Note 3 3 5 2" xfId="4044" xr:uid="{00000000-0005-0000-0000-0000D6050000}"/>
    <cellStyle name="Note 3 3 5 2 2" xfId="9841" xr:uid="{5FAE78EC-EB4E-4DEB-9F51-3E09E9703123}"/>
    <cellStyle name="Note 3 3 5 3" xfId="6943" xr:uid="{AB718F8A-98A9-480A-ACC4-BCE026451CC3}"/>
    <cellStyle name="Note 3 3 6" xfId="2261" xr:uid="{00000000-0005-0000-0000-0000D7050000}"/>
    <cellStyle name="Note 3 3 6 2" xfId="5160" xr:uid="{00000000-0005-0000-0000-0000D8050000}"/>
    <cellStyle name="Note 3 3 6 2 2" xfId="10957" xr:uid="{A26325A5-1649-4646-AF50-CF0221EC2E87}"/>
    <cellStyle name="Note 3 3 6 3" xfId="8059" xr:uid="{CA38CF59-D56F-42D6-A7B5-A54B606839D5}"/>
    <cellStyle name="Note 3 3 7" xfId="2703" xr:uid="{00000000-0005-0000-0000-0000D9050000}"/>
    <cellStyle name="Note 3 3 7 2" xfId="5602" xr:uid="{00000000-0005-0000-0000-0000DA050000}"/>
    <cellStyle name="Note 3 3 7 2 2" xfId="11399" xr:uid="{3B8EA1DF-D6A9-40A5-8EDF-AAE42F33000D}"/>
    <cellStyle name="Note 3 3 7 3" xfId="8501" xr:uid="{EE917A88-3147-4012-9C0C-DB3B4DD48CA7}"/>
    <cellStyle name="Note 3 3 8" xfId="3474" xr:uid="{00000000-0005-0000-0000-0000DB050000}"/>
    <cellStyle name="Note 3 3 8 2" xfId="9271" xr:uid="{2C271D92-3752-4659-A7F8-4CD653CA8FA0}"/>
    <cellStyle name="Note 3 3 9" xfId="6373" xr:uid="{A02EEDC7-E146-40D0-A5DC-661763DD996D}"/>
    <cellStyle name="Note 3 4" xfId="1350" xr:uid="{00000000-0005-0000-0000-0000DC050000}"/>
    <cellStyle name="Note 3 4 2" xfId="847" xr:uid="{00000000-0005-0000-0000-0000DD050000}"/>
    <cellStyle name="Note 3 4 2 2" xfId="3750" xr:uid="{00000000-0005-0000-0000-0000DE050000}"/>
    <cellStyle name="Note 3 4 2 2 2" xfId="9547" xr:uid="{DE281B30-DE3A-489F-B58A-3FD8662D1EAD}"/>
    <cellStyle name="Note 3 4 2 3" xfId="6649" xr:uid="{95764D85-42B6-47F3-8878-95BA62D4BD4E}"/>
    <cellStyle name="Note 3 4 3" xfId="2454" xr:uid="{00000000-0005-0000-0000-0000DF050000}"/>
    <cellStyle name="Note 3 4 3 2" xfId="5353" xr:uid="{00000000-0005-0000-0000-0000E0050000}"/>
    <cellStyle name="Note 3 4 3 2 2" xfId="11150" xr:uid="{C93F864C-8489-4174-B4D3-45B459FDD964}"/>
    <cellStyle name="Note 3 4 3 3" xfId="8252" xr:uid="{7D13AED2-1387-485C-9F96-6BF508C1630F}"/>
    <cellStyle name="Note 3 4 4" xfId="2688" xr:uid="{00000000-0005-0000-0000-0000E1050000}"/>
    <cellStyle name="Note 3 4 4 2" xfId="5587" xr:uid="{00000000-0005-0000-0000-0000E2050000}"/>
    <cellStyle name="Note 3 4 4 2 2" xfId="11384" xr:uid="{E8EFC4AE-4D25-4F88-B81B-2613D491C118}"/>
    <cellStyle name="Note 3 4 4 3" xfId="8486" xr:uid="{F024784C-0622-4F65-9469-130875270DD3}"/>
    <cellStyle name="Note 3 4 5" xfId="2722" xr:uid="{00000000-0005-0000-0000-0000E3050000}"/>
    <cellStyle name="Note 3 4 5 2" xfId="5621" xr:uid="{00000000-0005-0000-0000-0000E4050000}"/>
    <cellStyle name="Note 3 4 5 2 2" xfId="11418" xr:uid="{56DCCBB7-3A69-496F-B875-6762C4E10A47}"/>
    <cellStyle name="Note 3 4 5 3" xfId="8520" xr:uid="{5EA1AA68-93A3-485A-B004-EBCE6E7DFF93}"/>
    <cellStyle name="Note 3 4 6" xfId="1032" xr:uid="{00000000-0005-0000-0000-0000E5050000}"/>
    <cellStyle name="Note 3 4 6 2" xfId="3935" xr:uid="{00000000-0005-0000-0000-0000E6050000}"/>
    <cellStyle name="Note 3 4 6 2 2" xfId="9732" xr:uid="{6647B1D5-7C9A-43F5-83F9-BCEFA64367E7}"/>
    <cellStyle name="Note 3 4 6 3" xfId="6834" xr:uid="{8BA20F8F-9167-4F43-AB53-26246A356986}"/>
    <cellStyle name="Note 3 4 7" xfId="2900" xr:uid="{00000000-0005-0000-0000-0000E7050000}"/>
    <cellStyle name="Note 3 4 7 2" xfId="5799" xr:uid="{00000000-0005-0000-0000-0000E8050000}"/>
    <cellStyle name="Note 3 4 7 2 2" xfId="11596" xr:uid="{558CC1F6-F019-4602-AD02-B32CFFBAF7BA}"/>
    <cellStyle name="Note 3 4 7 3" xfId="8698" xr:uid="{5BC52844-5F96-47B1-AF8D-8CED82B3E069}"/>
    <cellStyle name="Note 3 4 8" xfId="4253" xr:uid="{00000000-0005-0000-0000-0000E9050000}"/>
    <cellStyle name="Note 3 4 8 2" xfId="10050" xr:uid="{78EFCB4E-463E-4BDE-8DEF-F92AD2CD1DD0}"/>
    <cellStyle name="Note 3 4 9" xfId="7152" xr:uid="{A28C4465-4703-4547-A70F-4936C8CEFD16}"/>
    <cellStyle name="Note 3 5" xfId="1563" xr:uid="{00000000-0005-0000-0000-0000EA050000}"/>
    <cellStyle name="Note 3 5 2" xfId="2623" xr:uid="{00000000-0005-0000-0000-0000EB050000}"/>
    <cellStyle name="Note 3 5 2 2" xfId="5522" xr:uid="{00000000-0005-0000-0000-0000EC050000}"/>
    <cellStyle name="Note 3 5 2 2 2" xfId="11319" xr:uid="{3C060538-A439-42AD-8727-C2906C531A3B}"/>
    <cellStyle name="Note 3 5 2 3" xfId="8421" xr:uid="{A4E0EFDC-C4AF-445F-A9F8-356303F61637}"/>
    <cellStyle name="Note 3 5 3" xfId="1117" xr:uid="{00000000-0005-0000-0000-0000ED050000}"/>
    <cellStyle name="Note 3 5 3 2" xfId="4020" xr:uid="{00000000-0005-0000-0000-0000EE050000}"/>
    <cellStyle name="Note 3 5 3 2 2" xfId="9817" xr:uid="{8ABFB5C2-CCE0-4461-B807-048D8CED82D5}"/>
    <cellStyle name="Note 3 5 3 3" xfId="6919" xr:uid="{86E0B8D6-6E05-4D8C-B87B-8605DE9C1785}"/>
    <cellStyle name="Note 3 5 4" xfId="2788" xr:uid="{00000000-0005-0000-0000-0000EF050000}"/>
    <cellStyle name="Note 3 5 4 2" xfId="5687" xr:uid="{00000000-0005-0000-0000-0000F0050000}"/>
    <cellStyle name="Note 3 5 4 2 2" xfId="11484" xr:uid="{2ABF2CEA-6FCF-42A0-853B-10F3DA95FA38}"/>
    <cellStyle name="Note 3 5 4 3" xfId="8586" xr:uid="{20C1CBFB-24F5-4AC6-A572-477F1F48C539}"/>
    <cellStyle name="Note 3 5 5" xfId="1037" xr:uid="{00000000-0005-0000-0000-0000F1050000}"/>
    <cellStyle name="Note 3 5 5 2" xfId="3940" xr:uid="{00000000-0005-0000-0000-0000F2050000}"/>
    <cellStyle name="Note 3 5 5 2 2" xfId="9737" xr:uid="{66DDEEEB-E50C-425F-807B-F3EB06D6B210}"/>
    <cellStyle name="Note 3 5 5 3" xfId="6839" xr:uid="{76386F6C-110F-4732-A981-825FB9D3A6A0}"/>
    <cellStyle name="Note 3 5 6" xfId="2324" xr:uid="{00000000-0005-0000-0000-0000F3050000}"/>
    <cellStyle name="Note 3 5 6 2" xfId="5223" xr:uid="{00000000-0005-0000-0000-0000F4050000}"/>
    <cellStyle name="Note 3 5 6 2 2" xfId="11020" xr:uid="{BA233315-0E5B-4192-8AFD-39BFB9B3D69E}"/>
    <cellStyle name="Note 3 5 6 3" xfId="8122" xr:uid="{9BBA71CA-05CD-42B6-940B-B7C43516BDAD}"/>
    <cellStyle name="Note 3 5 7" xfId="2657" xr:uid="{00000000-0005-0000-0000-0000F5050000}"/>
    <cellStyle name="Note 3 5 7 2" xfId="5556" xr:uid="{00000000-0005-0000-0000-0000F6050000}"/>
    <cellStyle name="Note 3 5 7 2 2" xfId="11353" xr:uid="{0ED77E07-3D16-4483-B0E0-DFCD1C150820}"/>
    <cellStyle name="Note 3 5 7 3" xfId="8455" xr:uid="{75B8EE4B-DCBA-4D73-A1F7-702B0DB800E2}"/>
    <cellStyle name="Note 3 5 8" xfId="4466" xr:uid="{00000000-0005-0000-0000-0000F7050000}"/>
    <cellStyle name="Note 3 5 8 2" xfId="10263" xr:uid="{9646ECE7-98E8-40FF-A748-75FFDF3E16F1}"/>
    <cellStyle name="Note 3 5 9" xfId="7365" xr:uid="{C0032F0D-3FB8-4436-B7F9-3F9B668AA2D2}"/>
    <cellStyle name="Note 3 6" xfId="813" xr:uid="{00000000-0005-0000-0000-0000F8050000}"/>
    <cellStyle name="Note 3 6 2" xfId="3716" xr:uid="{00000000-0005-0000-0000-0000F9050000}"/>
    <cellStyle name="Note 3 6 2 2" xfId="9513" xr:uid="{B24F1EEF-F53C-4A44-A68E-A667F0D6BE1B}"/>
    <cellStyle name="Note 3 6 3" xfId="6615" xr:uid="{674F329C-4829-4146-9194-5172FA96D2CD}"/>
    <cellStyle name="Note 3 7" xfId="836" xr:uid="{00000000-0005-0000-0000-0000FA050000}"/>
    <cellStyle name="Note 3 7 2" xfId="3739" xr:uid="{00000000-0005-0000-0000-0000FB050000}"/>
    <cellStyle name="Note 3 7 2 2" xfId="9536" xr:uid="{0BA7072A-80E5-4B8B-8D87-FA009DD1380A}"/>
    <cellStyle name="Note 3 7 3" xfId="6638" xr:uid="{CDEB9969-C639-4B38-B4BF-462261BC0EE1}"/>
    <cellStyle name="Note 3 8" xfId="2663" xr:uid="{00000000-0005-0000-0000-0000FC050000}"/>
    <cellStyle name="Note 3 8 2" xfId="5562" xr:uid="{00000000-0005-0000-0000-0000FD050000}"/>
    <cellStyle name="Note 3 8 2 2" xfId="11359" xr:uid="{4CA107A5-390E-4791-AC59-22EC10DA9B54}"/>
    <cellStyle name="Note 3 8 3" xfId="8461" xr:uid="{3350B783-ABC0-43DA-A6A3-3CA689FFF488}"/>
    <cellStyle name="Note 3 9" xfId="827" xr:uid="{00000000-0005-0000-0000-0000FE050000}"/>
    <cellStyle name="Note 3 9 2" xfId="3730" xr:uid="{00000000-0005-0000-0000-0000FF050000}"/>
    <cellStyle name="Note 3 9 2 2" xfId="9527" xr:uid="{F84F8318-8E0E-41AF-8BD9-15E3F300DF22}"/>
    <cellStyle name="Note 3 9 3" xfId="6629" xr:uid="{ADF6557D-D194-4292-8539-FC52D0A5BFCD}"/>
    <cellStyle name="Note 4" xfId="560" xr:uid="{00000000-0005-0000-0000-000000060000}"/>
    <cellStyle name="Note 4 2" xfId="1564" xr:uid="{00000000-0005-0000-0000-000001060000}"/>
    <cellStyle name="Note 4 2 2" xfId="2532" xr:uid="{00000000-0005-0000-0000-000002060000}"/>
    <cellStyle name="Note 4 2 2 2" xfId="5431" xr:uid="{00000000-0005-0000-0000-000003060000}"/>
    <cellStyle name="Note 4 2 2 2 2" xfId="11228" xr:uid="{7B6D35AA-7960-41F0-B350-0EF353AE578A}"/>
    <cellStyle name="Note 4 2 2 3" xfId="8330" xr:uid="{5BC1A7D4-8961-48B2-AC07-F4529CED45CA}"/>
    <cellStyle name="Note 4 2 3" xfId="2326" xr:uid="{00000000-0005-0000-0000-000004060000}"/>
    <cellStyle name="Note 4 2 3 2" xfId="5225" xr:uid="{00000000-0005-0000-0000-000005060000}"/>
    <cellStyle name="Note 4 2 3 2 2" xfId="11022" xr:uid="{0BE46A9B-A5DB-4F60-AF1C-1F486CA4FDF5}"/>
    <cellStyle name="Note 4 2 3 3" xfId="8124" xr:uid="{E9C0BAA2-ED69-4C71-940C-E8E03477572F}"/>
    <cellStyle name="Note 4 2 4" xfId="2481" xr:uid="{00000000-0005-0000-0000-000006060000}"/>
    <cellStyle name="Note 4 2 4 2" xfId="5380" xr:uid="{00000000-0005-0000-0000-000007060000}"/>
    <cellStyle name="Note 4 2 4 2 2" xfId="11177" xr:uid="{17C576B1-141D-402E-A6EE-1CD2801007CF}"/>
    <cellStyle name="Note 4 2 4 3" xfId="8279" xr:uid="{7B0D58C7-0F50-4AF2-9E7F-909472931569}"/>
    <cellStyle name="Note 4 2 5" xfId="2442" xr:uid="{00000000-0005-0000-0000-000008060000}"/>
    <cellStyle name="Note 4 2 5 2" xfId="5341" xr:uid="{00000000-0005-0000-0000-000009060000}"/>
    <cellStyle name="Note 4 2 5 2 2" xfId="11138" xr:uid="{CCE9ADCE-EA11-4360-A88E-D525C9C5974E}"/>
    <cellStyle name="Note 4 2 5 3" xfId="8240" xr:uid="{67FA333C-5A2B-4DEE-8769-07DC4506B314}"/>
    <cellStyle name="Note 4 2 6" xfId="2801" xr:uid="{00000000-0005-0000-0000-00000A060000}"/>
    <cellStyle name="Note 4 2 6 2" xfId="5700" xr:uid="{00000000-0005-0000-0000-00000B060000}"/>
    <cellStyle name="Note 4 2 6 2 2" xfId="11497" xr:uid="{4C03FA16-7C36-4069-9DF8-5EADC0A63605}"/>
    <cellStyle name="Note 4 2 6 3" xfId="8599" xr:uid="{6DC2F80A-2EE8-4BC7-8349-A55E1EFC9B5F}"/>
    <cellStyle name="Note 4 2 7" xfId="2495" xr:uid="{00000000-0005-0000-0000-00000C060000}"/>
    <cellStyle name="Note 4 2 7 2" xfId="5394" xr:uid="{00000000-0005-0000-0000-00000D060000}"/>
    <cellStyle name="Note 4 2 7 2 2" xfId="11191" xr:uid="{A4BFD48E-BDA4-41BB-8ECE-D92F92A38E36}"/>
    <cellStyle name="Note 4 2 7 3" xfId="8293" xr:uid="{7AA4ECF2-40BD-4C89-ACAA-528A6AD82104}"/>
    <cellStyle name="Note 4 2 8" xfId="4467" xr:uid="{00000000-0005-0000-0000-00000E060000}"/>
    <cellStyle name="Note 4 2 8 2" xfId="10264" xr:uid="{B9A434F8-A58A-4BD8-B81A-089B87CEE91C}"/>
    <cellStyle name="Note 4 2 9" xfId="7366" xr:uid="{1C780269-45F1-451B-A088-5C39F249BEC3}"/>
    <cellStyle name="Note 4 3" xfId="2111" xr:uid="{00000000-0005-0000-0000-00000F060000}"/>
    <cellStyle name="Note 4 3 2" xfId="1121" xr:uid="{00000000-0005-0000-0000-000010060000}"/>
    <cellStyle name="Note 4 3 2 2" xfId="4024" xr:uid="{00000000-0005-0000-0000-000011060000}"/>
    <cellStyle name="Note 4 3 2 2 2" xfId="9821" xr:uid="{1D71F49B-F050-4A18-A23B-9E1376E76236}"/>
    <cellStyle name="Note 4 3 2 3" xfId="6923" xr:uid="{A4075C5B-F873-4370-8E27-989976D93536}"/>
    <cellStyle name="Note 4 3 3" xfId="2825" xr:uid="{00000000-0005-0000-0000-000012060000}"/>
    <cellStyle name="Note 4 3 3 2" xfId="5724" xr:uid="{00000000-0005-0000-0000-000013060000}"/>
    <cellStyle name="Note 4 3 3 2 2" xfId="11521" xr:uid="{AE696237-8E7F-4FD9-BC1A-CE50B725C611}"/>
    <cellStyle name="Note 4 3 3 3" xfId="8623" xr:uid="{29E73CF6-E647-4085-A580-737F247D8D31}"/>
    <cellStyle name="Note 4 3 4" xfId="2929" xr:uid="{00000000-0005-0000-0000-000014060000}"/>
    <cellStyle name="Note 4 3 4 2" xfId="5828" xr:uid="{00000000-0005-0000-0000-000015060000}"/>
    <cellStyle name="Note 4 3 4 2 2" xfId="11625" xr:uid="{7D2431DF-887A-4CBE-ACAE-E3E51434D0ED}"/>
    <cellStyle name="Note 4 3 4 3" xfId="8727" xr:uid="{16C73A83-B152-4405-9772-4F2FD16AB88A}"/>
    <cellStyle name="Note 4 3 5" xfId="1046" xr:uid="{00000000-0005-0000-0000-000016060000}"/>
    <cellStyle name="Note 4 3 5 2" xfId="3949" xr:uid="{00000000-0005-0000-0000-000017060000}"/>
    <cellStyle name="Note 4 3 5 2 2" xfId="9746" xr:uid="{5C7D5432-CAE7-4F5E-B6CB-7547C8816FCF}"/>
    <cellStyle name="Note 4 3 5 3" xfId="6848" xr:uid="{4B536081-C92E-4729-990C-6CE31073EF57}"/>
    <cellStyle name="Note 4 3 6" xfId="2604" xr:uid="{00000000-0005-0000-0000-000018060000}"/>
    <cellStyle name="Note 4 3 6 2" xfId="5503" xr:uid="{00000000-0005-0000-0000-000019060000}"/>
    <cellStyle name="Note 4 3 6 2 2" xfId="11300" xr:uid="{363ABA7B-557A-4560-A882-978FD644A641}"/>
    <cellStyle name="Note 4 3 6 3" xfId="8402" xr:uid="{2C8D9504-7BBD-41F1-A79B-950E39ACE9FD}"/>
    <cellStyle name="Note 4 3 7" xfId="3201" xr:uid="{00000000-0005-0000-0000-00001A060000}"/>
    <cellStyle name="Note 4 3 7 2" xfId="6100" xr:uid="{00000000-0005-0000-0000-00001B060000}"/>
    <cellStyle name="Note 4 3 7 2 2" xfId="11897" xr:uid="{B8723D1A-F1B0-48DF-AC06-916E7F1547EE}"/>
    <cellStyle name="Note 4 3 7 3" xfId="8999" xr:uid="{716B99AC-2174-4D02-9681-2F5EC412C681}"/>
    <cellStyle name="Note 4 3 8" xfId="5010" xr:uid="{00000000-0005-0000-0000-00001C060000}"/>
    <cellStyle name="Note 4 3 8 2" xfId="10807" xr:uid="{62C76D5A-859D-42F3-9E44-36AFD56902BA}"/>
    <cellStyle name="Note 4 3 9" xfId="7909" xr:uid="{B88004C8-5873-43E6-89B4-CA14D675EA1C}"/>
    <cellStyle name="Note 4 4" xfId="2102" xr:uid="{00000000-0005-0000-0000-00001D060000}"/>
    <cellStyle name="Note 4 4 2" xfId="2182" xr:uid="{00000000-0005-0000-0000-00001E060000}"/>
    <cellStyle name="Note 4 4 2 2" xfId="5081" xr:uid="{00000000-0005-0000-0000-00001F060000}"/>
    <cellStyle name="Note 4 4 2 2 2" xfId="10878" xr:uid="{132A3AB9-F6A0-4792-857C-5FC701F4A14D}"/>
    <cellStyle name="Note 4 4 2 3" xfId="7980" xr:uid="{B5920842-FCE9-4558-BB36-FBA8088D238C}"/>
    <cellStyle name="Note 4 4 3" xfId="2816" xr:uid="{00000000-0005-0000-0000-000020060000}"/>
    <cellStyle name="Note 4 4 3 2" xfId="5715" xr:uid="{00000000-0005-0000-0000-000021060000}"/>
    <cellStyle name="Note 4 4 3 2 2" xfId="11512" xr:uid="{AFB54E63-7A29-4353-AE85-598ACD34EF73}"/>
    <cellStyle name="Note 4 4 3 3" xfId="8614" xr:uid="{C5F9A5BD-CD21-45C1-88E5-C5B2918F7774}"/>
    <cellStyle name="Note 4 4 4" xfId="2920" xr:uid="{00000000-0005-0000-0000-000022060000}"/>
    <cellStyle name="Note 4 4 4 2" xfId="5819" xr:uid="{00000000-0005-0000-0000-000023060000}"/>
    <cellStyle name="Note 4 4 4 2 2" xfId="11616" xr:uid="{5B6F6C28-F041-4AF2-87C1-CEEAE00ED762}"/>
    <cellStyle name="Note 4 4 4 3" xfId="8718" xr:uid="{F5E8218E-6EDB-4D24-8B6B-1CA21AB21337}"/>
    <cellStyle name="Note 4 4 5" xfId="2353" xr:uid="{00000000-0005-0000-0000-000024060000}"/>
    <cellStyle name="Note 4 4 5 2" xfId="5252" xr:uid="{00000000-0005-0000-0000-000025060000}"/>
    <cellStyle name="Note 4 4 5 2 2" xfId="11049" xr:uid="{BE7CA40A-C812-4B70-8DC2-BE1ED3F5E05A}"/>
    <cellStyle name="Note 4 4 5 3" xfId="8151" xr:uid="{B70C245B-39FF-433E-983A-BA89AE89F897}"/>
    <cellStyle name="Note 4 4 6" xfId="2466" xr:uid="{00000000-0005-0000-0000-000026060000}"/>
    <cellStyle name="Note 4 4 6 2" xfId="5365" xr:uid="{00000000-0005-0000-0000-000027060000}"/>
    <cellStyle name="Note 4 4 6 2 2" xfId="11162" xr:uid="{306BAF65-1015-4435-A68A-795CD74CB7BA}"/>
    <cellStyle name="Note 4 4 6 3" xfId="8264" xr:uid="{F53498C0-7873-4357-BFD7-CFB335F7C965}"/>
    <cellStyle name="Note 4 4 7" xfId="3192" xr:uid="{00000000-0005-0000-0000-000028060000}"/>
    <cellStyle name="Note 4 4 7 2" xfId="6091" xr:uid="{00000000-0005-0000-0000-000029060000}"/>
    <cellStyle name="Note 4 4 7 2 2" xfId="11888" xr:uid="{1509244D-0C73-423C-8C9D-0BC15FC304A9}"/>
    <cellStyle name="Note 4 4 7 3" xfId="8990" xr:uid="{89D6729C-C6D8-4907-AE91-A247934DC858}"/>
    <cellStyle name="Note 4 4 8" xfId="5001" xr:uid="{00000000-0005-0000-0000-00002A060000}"/>
    <cellStyle name="Note 4 4 8 2" xfId="10798" xr:uid="{83B5EB0E-985B-4B25-986D-B6BD0C6001D3}"/>
    <cellStyle name="Note 4 4 9" xfId="7900" xr:uid="{9EBB8BBD-9527-46A3-AA0D-798B932C2C4C}"/>
    <cellStyle name="Note 4 5" xfId="1131" xr:uid="{00000000-0005-0000-0000-00002B060000}"/>
    <cellStyle name="Note 4 5 2" xfId="4034" xr:uid="{00000000-0005-0000-0000-00002C060000}"/>
    <cellStyle name="Note 4 5 2 2" xfId="9831" xr:uid="{42AADC96-1BA5-4208-8E52-48D7F0F48AF5}"/>
    <cellStyle name="Note 4 5 3" xfId="6933" xr:uid="{549E16DE-E49A-49B3-8A92-329FFB5CAB2C}"/>
    <cellStyle name="Note 4 6" xfId="2256" xr:uid="{00000000-0005-0000-0000-00002D060000}"/>
    <cellStyle name="Note 4 6 2" xfId="5155" xr:uid="{00000000-0005-0000-0000-00002E060000}"/>
    <cellStyle name="Note 4 6 2 2" xfId="10952" xr:uid="{140B689F-4C63-425C-A2FB-FAFA3FDD1D94}"/>
    <cellStyle name="Note 4 6 3" xfId="8054" xr:uid="{21911AD2-4CD9-40CD-BE70-54A4EB93B04D}"/>
    <cellStyle name="Note 4 7" xfId="2439" xr:uid="{00000000-0005-0000-0000-00002F060000}"/>
    <cellStyle name="Note 4 7 2" xfId="5338" xr:uid="{00000000-0005-0000-0000-000030060000}"/>
    <cellStyle name="Note 4 7 2 2" xfId="11135" xr:uid="{499ACC05-B8C7-41C7-9437-CACC2C504E8E}"/>
    <cellStyle name="Note 4 7 3" xfId="8237" xr:uid="{6D7A568C-59DD-46CC-BB86-1FA2BFB8C48F}"/>
    <cellStyle name="Note 4 8" xfId="3464" xr:uid="{00000000-0005-0000-0000-000031060000}"/>
    <cellStyle name="Note 4 8 2" xfId="9261" xr:uid="{23026ECF-A2B7-4447-BFF9-747C5ABDBD55}"/>
    <cellStyle name="Note 4 9" xfId="6363" xr:uid="{C0EA64DD-F145-4ECF-9C4B-4C8B3DC81A8F}"/>
    <cellStyle name="Note 5" xfId="1333" xr:uid="{00000000-0005-0000-0000-000032060000}"/>
    <cellStyle name="Note 5 2" xfId="2527" xr:uid="{00000000-0005-0000-0000-000033060000}"/>
    <cellStyle name="Note 5 2 2" xfId="5426" xr:uid="{00000000-0005-0000-0000-000034060000}"/>
    <cellStyle name="Note 5 2 2 2" xfId="11223" xr:uid="{B1AF9D1F-EDFD-41D6-8900-9751D197C3BC}"/>
    <cellStyle name="Note 5 2 3" xfId="8325" xr:uid="{E9E74A35-1DA0-415E-8D4F-5AF5DBFD6FD2}"/>
    <cellStyle name="Note 5 3" xfId="2626" xr:uid="{00000000-0005-0000-0000-000035060000}"/>
    <cellStyle name="Note 5 3 2" xfId="5525" xr:uid="{00000000-0005-0000-0000-000036060000}"/>
    <cellStyle name="Note 5 3 2 2" xfId="11322" xr:uid="{CB8BA5A0-164C-4E75-AA69-99CA6E11AE68}"/>
    <cellStyle name="Note 5 3 3" xfId="8424" xr:uid="{B7CC3E67-B6A2-48AC-ACEA-7C8F468E4B36}"/>
    <cellStyle name="Note 5 4" xfId="1119" xr:uid="{00000000-0005-0000-0000-000037060000}"/>
    <cellStyle name="Note 5 4 2" xfId="4022" xr:uid="{00000000-0005-0000-0000-000038060000}"/>
    <cellStyle name="Note 5 4 2 2" xfId="9819" xr:uid="{42BB0445-E884-42B3-AA6B-DA38EE0828BE}"/>
    <cellStyle name="Note 5 4 3" xfId="6921" xr:uid="{45023A54-C842-4932-BBF2-036BE0CD2B07}"/>
    <cellStyle name="Note 5 5" xfId="2659" xr:uid="{00000000-0005-0000-0000-000039060000}"/>
    <cellStyle name="Note 5 5 2" xfId="5558" xr:uid="{00000000-0005-0000-0000-00003A060000}"/>
    <cellStyle name="Note 5 5 2 2" xfId="11355" xr:uid="{AA32F209-CB61-4593-A222-C5D67BDE327A}"/>
    <cellStyle name="Note 5 5 3" xfId="8457" xr:uid="{E426194B-0949-44BD-91E0-749EC30AD8C0}"/>
    <cellStyle name="Note 5 6" xfId="2438" xr:uid="{00000000-0005-0000-0000-00003B060000}"/>
    <cellStyle name="Note 5 6 2" xfId="5337" xr:uid="{00000000-0005-0000-0000-00003C060000}"/>
    <cellStyle name="Note 5 6 2 2" xfId="11134" xr:uid="{5A19723C-1867-4D06-BAB5-B1117E775BCB}"/>
    <cellStyle name="Note 5 6 3" xfId="8236" xr:uid="{8C1445CA-A4DF-4A5A-B9A7-4FB676D5D158}"/>
    <cellStyle name="Note 5 7" xfId="2294" xr:uid="{00000000-0005-0000-0000-00003D060000}"/>
    <cellStyle name="Note 5 7 2" xfId="5193" xr:uid="{00000000-0005-0000-0000-00003E060000}"/>
    <cellStyle name="Note 5 7 2 2" xfId="10990" xr:uid="{ED948820-6ED9-44E9-9B95-26E947648096}"/>
    <cellStyle name="Note 5 7 3" xfId="8092" xr:uid="{6099EF13-0799-4DAC-B9A5-14C1171E3893}"/>
    <cellStyle name="Note 5 8" xfId="4236" xr:uid="{00000000-0005-0000-0000-00003F060000}"/>
    <cellStyle name="Note 5 8 2" xfId="10033" xr:uid="{080EF9FB-C54F-4727-9593-59154E8C3F10}"/>
    <cellStyle name="Note 5 9" xfId="7135" xr:uid="{9BDF145E-4284-4834-84DE-A5506A58F4B7}"/>
    <cellStyle name="Note 6" xfId="446" xr:uid="{00000000-0005-0000-0000-000040060000}"/>
    <cellStyle name="Note 7" xfId="1545" xr:uid="{00000000-0005-0000-0000-000041060000}"/>
    <cellStyle name="Note 7 2" xfId="2469" xr:uid="{00000000-0005-0000-0000-000042060000}"/>
    <cellStyle name="Note 7 2 2" xfId="5368" xr:uid="{00000000-0005-0000-0000-000043060000}"/>
    <cellStyle name="Note 7 2 2 2" xfId="11165" xr:uid="{B28115E3-B5B2-47B9-92EF-F4950F515B99}"/>
    <cellStyle name="Note 7 2 3" xfId="8267" xr:uid="{F57C37EB-A8F5-4AAF-AC28-4C76C425C2B3}"/>
    <cellStyle name="Note 7 3" xfId="2236" xr:uid="{00000000-0005-0000-0000-000044060000}"/>
    <cellStyle name="Note 7 3 2" xfId="5135" xr:uid="{00000000-0005-0000-0000-000045060000}"/>
    <cellStyle name="Note 7 3 2 2" xfId="10932" xr:uid="{D5DBEEF5-0FB1-4ED3-AF47-FDA699A45DBA}"/>
    <cellStyle name="Note 7 3 3" xfId="8034" xr:uid="{1085907B-BB45-4998-85CC-E1DC6279B034}"/>
    <cellStyle name="Note 7 4" xfId="2212" xr:uid="{00000000-0005-0000-0000-000046060000}"/>
    <cellStyle name="Note 7 4 2" xfId="5111" xr:uid="{00000000-0005-0000-0000-000047060000}"/>
    <cellStyle name="Note 7 4 2 2" xfId="10908" xr:uid="{99AE299A-B5BC-41AF-9813-06CB258BD40D}"/>
    <cellStyle name="Note 7 4 3" xfId="8010" xr:uid="{A12EA60A-51E8-4664-9F66-20BFB9EF4A2A}"/>
    <cellStyle name="Note 7 5" xfId="1130" xr:uid="{00000000-0005-0000-0000-000048060000}"/>
    <cellStyle name="Note 7 5 2" xfId="4033" xr:uid="{00000000-0005-0000-0000-000049060000}"/>
    <cellStyle name="Note 7 5 2 2" xfId="9830" xr:uid="{A4DB7D19-CB38-4306-9AB9-E68D57538D2A}"/>
    <cellStyle name="Note 7 5 3" xfId="6932" xr:uid="{3508AFE7-9D40-478F-8C74-EA375B6F5335}"/>
    <cellStyle name="Note 7 6" xfId="2668" xr:uid="{00000000-0005-0000-0000-00004A060000}"/>
    <cellStyle name="Note 7 6 2" xfId="5567" xr:uid="{00000000-0005-0000-0000-00004B060000}"/>
    <cellStyle name="Note 7 6 2 2" xfId="11364" xr:uid="{F3CE0034-446D-4BFA-BE40-0484549A33E2}"/>
    <cellStyle name="Note 7 6 3" xfId="8466" xr:uid="{646361E1-BEAF-4261-8B85-946343782A48}"/>
    <cellStyle name="Note 7 7" xfId="2689" xr:uid="{00000000-0005-0000-0000-00004C060000}"/>
    <cellStyle name="Note 7 7 2" xfId="5588" xr:uid="{00000000-0005-0000-0000-00004D060000}"/>
    <cellStyle name="Note 7 7 2 2" xfId="11385" xr:uid="{DED62E2C-7548-4EDD-AEC5-BEDF67B4A533}"/>
    <cellStyle name="Note 7 7 3" xfId="8487" xr:uid="{8E24D1AE-3D65-43CC-A4B3-3285373ECEC2}"/>
    <cellStyle name="Note 7 8" xfId="4448" xr:uid="{00000000-0005-0000-0000-00004E060000}"/>
    <cellStyle name="Note 7 8 2" xfId="10245" xr:uid="{42C4345B-8B09-40B5-BBC3-AB2CDEDCE2FF}"/>
    <cellStyle name="Note 7 9" xfId="7347" xr:uid="{4ABAAF29-8CB5-4FB0-AC1B-8E88B3E22492}"/>
    <cellStyle name="Note 8" xfId="775" xr:uid="{00000000-0005-0000-0000-00004F060000}"/>
    <cellStyle name="Note 8 2" xfId="3678" xr:uid="{00000000-0005-0000-0000-000050060000}"/>
    <cellStyle name="Note 8 2 2" xfId="9475" xr:uid="{CF36E6BE-368D-409C-95EA-2B2AF6437335}"/>
    <cellStyle name="Note 8 3" xfId="6577" xr:uid="{9D2DB673-A52D-490E-80C3-EA4B09C5ACE2}"/>
    <cellStyle name="Note 9" xfId="1114" xr:uid="{00000000-0005-0000-0000-000051060000}"/>
    <cellStyle name="Note 9 2" xfId="4017" xr:uid="{00000000-0005-0000-0000-000052060000}"/>
    <cellStyle name="Note 9 2 2" xfId="9814" xr:uid="{A2D17B35-A24A-4CC3-A206-5BA542CE9383}"/>
    <cellStyle name="Note 9 3" xfId="6916" xr:uid="{40080630-AB77-480B-9A19-33557F7CE439}"/>
    <cellStyle name="Odstotek 2" xfId="171" xr:uid="{00000000-0005-0000-0000-000054060000}"/>
    <cellStyle name="Odstotek 2 2" xfId="447" xr:uid="{00000000-0005-0000-0000-000055060000}"/>
    <cellStyle name="Odstotek 3" xfId="1756" xr:uid="{00000000-0005-0000-0000-000056060000}"/>
    <cellStyle name="Opomba 2" xfId="123" xr:uid="{00000000-0005-0000-0000-000057060000}"/>
    <cellStyle name="Opomba 2 10" xfId="2713" xr:uid="{00000000-0005-0000-0000-000058060000}"/>
    <cellStyle name="Opomba 2 10 2" xfId="5612" xr:uid="{00000000-0005-0000-0000-000059060000}"/>
    <cellStyle name="Opomba 2 10 2 2" xfId="11409" xr:uid="{914D49FB-9D67-499E-900C-EE04C5FCD03C}"/>
    <cellStyle name="Opomba 2 10 3" xfId="8511" xr:uid="{BC28C3AA-6E1B-4819-BAE6-64C86CB9C61F}"/>
    <cellStyle name="Opomba 2 11" xfId="3282" xr:uid="{00000000-0005-0000-0000-00005A060000}"/>
    <cellStyle name="Opomba 2 11 2" xfId="9079" xr:uid="{7D7BCD84-6238-4354-9EDC-81C7C322C9AD}"/>
    <cellStyle name="Opomba 2 12" xfId="6181" xr:uid="{EAF06246-1DF4-478D-AFA7-70019D2D63D6}"/>
    <cellStyle name="Opomba 2 2" xfId="261" xr:uid="{00000000-0005-0000-0000-00005B060000}"/>
    <cellStyle name="Opomba 2 2 10" xfId="2368" xr:uid="{00000000-0005-0000-0000-00005C060000}"/>
    <cellStyle name="Opomba 2 2 10 2" xfId="5267" xr:uid="{00000000-0005-0000-0000-00005D060000}"/>
    <cellStyle name="Opomba 2 2 10 2 2" xfId="11064" xr:uid="{F074159C-510A-455A-A363-789634E541D7}"/>
    <cellStyle name="Opomba 2 2 10 3" xfId="8166" xr:uid="{54D77788-C090-41DE-82AF-C5B1D4714D0C}"/>
    <cellStyle name="Opomba 2 2 11" xfId="3370" xr:uid="{00000000-0005-0000-0000-00005E060000}"/>
    <cellStyle name="Opomba 2 2 11 2" xfId="9167" xr:uid="{CE2EFBE6-36DF-4204-B8EA-4A1E413E6809}"/>
    <cellStyle name="Opomba 2 2 12" xfId="6269" xr:uid="{D64FB72B-405C-474B-AC39-69FF1DEC53A7}"/>
    <cellStyle name="Opomba 2 2 2" xfId="658" xr:uid="{00000000-0005-0000-0000-00005F060000}"/>
    <cellStyle name="Opomba 2 2 2 2" xfId="1662" xr:uid="{00000000-0005-0000-0000-000060060000}"/>
    <cellStyle name="Opomba 2 2 2 2 2" xfId="2306" xr:uid="{00000000-0005-0000-0000-000061060000}"/>
    <cellStyle name="Opomba 2 2 2 2 2 2" xfId="5205" xr:uid="{00000000-0005-0000-0000-000062060000}"/>
    <cellStyle name="Opomba 2 2 2 2 2 2 2" xfId="11002" xr:uid="{90169B85-8DDB-4495-BAE9-89A5F66C6A55}"/>
    <cellStyle name="Opomba 2 2 2 2 2 3" xfId="8104" xr:uid="{61902054-77F8-4F1D-9AAD-AAFF8F483F6A}"/>
    <cellStyle name="Opomba 2 2 2 2 3" xfId="1080" xr:uid="{00000000-0005-0000-0000-000063060000}"/>
    <cellStyle name="Opomba 2 2 2 2 3 2" xfId="3983" xr:uid="{00000000-0005-0000-0000-000064060000}"/>
    <cellStyle name="Opomba 2 2 2 2 3 2 2" xfId="9780" xr:uid="{80ECB0DD-9CE8-40A6-A105-6F6A8F8E3A2D}"/>
    <cellStyle name="Opomba 2 2 2 2 3 3" xfId="6882" xr:uid="{E20F49B0-2C7B-497B-ACC9-CAD6B5B3CA0C}"/>
    <cellStyle name="Opomba 2 2 2 2 4" xfId="2412" xr:uid="{00000000-0005-0000-0000-000065060000}"/>
    <cellStyle name="Opomba 2 2 2 2 4 2" xfId="5311" xr:uid="{00000000-0005-0000-0000-000066060000}"/>
    <cellStyle name="Opomba 2 2 2 2 4 2 2" xfId="11108" xr:uid="{7F8B7E6B-20F0-4898-819E-25DCE672E121}"/>
    <cellStyle name="Opomba 2 2 2 2 4 3" xfId="8210" xr:uid="{1CAC43C1-3695-4B63-A5B3-615EF84C274C}"/>
    <cellStyle name="Opomba 2 2 2 2 5" xfId="2190" xr:uid="{00000000-0005-0000-0000-000067060000}"/>
    <cellStyle name="Opomba 2 2 2 2 5 2" xfId="5089" xr:uid="{00000000-0005-0000-0000-000068060000}"/>
    <cellStyle name="Opomba 2 2 2 2 5 2 2" xfId="10886" xr:uid="{C5D0D3C6-54A4-44B0-A085-49E42A06E29D}"/>
    <cellStyle name="Opomba 2 2 2 2 5 3" xfId="7988" xr:uid="{EF159D13-B7E6-4EAF-B0E5-220EEA4AEFA9}"/>
    <cellStyle name="Opomba 2 2 2 2 6" xfId="1125" xr:uid="{00000000-0005-0000-0000-000069060000}"/>
    <cellStyle name="Opomba 2 2 2 2 6 2" xfId="4028" xr:uid="{00000000-0005-0000-0000-00006A060000}"/>
    <cellStyle name="Opomba 2 2 2 2 6 2 2" xfId="9825" xr:uid="{EACD1F5E-1432-420D-B4AB-EC71551C5040}"/>
    <cellStyle name="Opomba 2 2 2 2 6 3" xfId="6927" xr:uid="{D6CD3020-B05B-4FFD-80E0-755834F3E244}"/>
    <cellStyle name="Opomba 2 2 2 2 7" xfId="3150" xr:uid="{00000000-0005-0000-0000-00006B060000}"/>
    <cellStyle name="Opomba 2 2 2 2 7 2" xfId="6049" xr:uid="{00000000-0005-0000-0000-00006C060000}"/>
    <cellStyle name="Opomba 2 2 2 2 7 2 2" xfId="11846" xr:uid="{C688E4AA-A7FF-4B77-B10A-11B973EC2095}"/>
    <cellStyle name="Opomba 2 2 2 2 7 3" xfId="8948" xr:uid="{AD9712DD-C952-4B9C-B9E9-DB61D0DA0DE9}"/>
    <cellStyle name="Opomba 2 2 2 2 8" xfId="4565" xr:uid="{00000000-0005-0000-0000-00006D060000}"/>
    <cellStyle name="Opomba 2 2 2 2 8 2" xfId="10362" xr:uid="{A580277A-4E7D-47C5-98A9-F75102CD9705}"/>
    <cellStyle name="Opomba 2 2 2 2 9" xfId="7464" xr:uid="{0E0B567F-D39C-4746-888B-AF4BEBFA73D4}"/>
    <cellStyle name="Opomba 2 2 2 3" xfId="2130" xr:uid="{00000000-0005-0000-0000-00006E060000}"/>
    <cellStyle name="Opomba 2 2 2 3 2" xfId="2734" xr:uid="{00000000-0005-0000-0000-00006F060000}"/>
    <cellStyle name="Opomba 2 2 2 3 2 2" xfId="5633" xr:uid="{00000000-0005-0000-0000-000070060000}"/>
    <cellStyle name="Opomba 2 2 2 3 2 2 2" xfId="11430" xr:uid="{B10CF67C-14C4-40A9-BD0D-A7CCBDE8E57C}"/>
    <cellStyle name="Opomba 2 2 2 3 2 3" xfId="8532" xr:uid="{71C8B685-A097-434D-AC13-4F056F860C7C}"/>
    <cellStyle name="Opomba 2 2 2 3 3" xfId="2844" xr:uid="{00000000-0005-0000-0000-000071060000}"/>
    <cellStyle name="Opomba 2 2 2 3 3 2" xfId="5743" xr:uid="{00000000-0005-0000-0000-000072060000}"/>
    <cellStyle name="Opomba 2 2 2 3 3 2 2" xfId="11540" xr:uid="{E5A95588-CF49-45C3-8F79-B450A0BF207B}"/>
    <cellStyle name="Opomba 2 2 2 3 3 3" xfId="8642" xr:uid="{2EC87864-F4A0-4269-98CC-6B48025E1F36}"/>
    <cellStyle name="Opomba 2 2 2 3 4" xfId="2948" xr:uid="{00000000-0005-0000-0000-000073060000}"/>
    <cellStyle name="Opomba 2 2 2 3 4 2" xfId="5847" xr:uid="{00000000-0005-0000-0000-000074060000}"/>
    <cellStyle name="Opomba 2 2 2 3 4 2 2" xfId="11644" xr:uid="{49E858D1-AA81-43EA-89F8-0BF4BFB5A030}"/>
    <cellStyle name="Opomba 2 2 2 3 4 3" xfId="8746" xr:uid="{686BFCCB-6123-4FEE-8848-AE56408E9914}"/>
    <cellStyle name="Opomba 2 2 2 3 5" xfId="3071" xr:uid="{00000000-0005-0000-0000-000075060000}"/>
    <cellStyle name="Opomba 2 2 2 3 5 2" xfId="5970" xr:uid="{00000000-0005-0000-0000-000076060000}"/>
    <cellStyle name="Opomba 2 2 2 3 5 2 2" xfId="11767" xr:uid="{BFA8A55D-D3D5-4362-BB14-3B11E77ED5C8}"/>
    <cellStyle name="Opomba 2 2 2 3 5 3" xfId="8869" xr:uid="{0FD681B7-8FCB-4FA3-ACF4-FB94DF29DD5C}"/>
    <cellStyle name="Opomba 2 2 2 3 6" xfId="3042" xr:uid="{00000000-0005-0000-0000-000077060000}"/>
    <cellStyle name="Opomba 2 2 2 3 6 2" xfId="5941" xr:uid="{00000000-0005-0000-0000-000078060000}"/>
    <cellStyle name="Opomba 2 2 2 3 6 2 2" xfId="11738" xr:uid="{8A970516-860F-49D8-B4C6-5456FD86DCEB}"/>
    <cellStyle name="Opomba 2 2 2 3 6 3" xfId="8840" xr:uid="{9BBD8264-F0FC-49D1-8A02-6A3FCB4E0E23}"/>
    <cellStyle name="Opomba 2 2 2 3 7" xfId="3220" xr:uid="{00000000-0005-0000-0000-000079060000}"/>
    <cellStyle name="Opomba 2 2 2 3 7 2" xfId="6119" xr:uid="{00000000-0005-0000-0000-00007A060000}"/>
    <cellStyle name="Opomba 2 2 2 3 7 2 2" xfId="11916" xr:uid="{170084C0-1095-440C-AECF-DBD70D20317A}"/>
    <cellStyle name="Opomba 2 2 2 3 7 3" xfId="9018" xr:uid="{FB6646C9-067C-41DA-89F4-5F0CB87C367B}"/>
    <cellStyle name="Opomba 2 2 2 3 8" xfId="5029" xr:uid="{00000000-0005-0000-0000-00007B060000}"/>
    <cellStyle name="Opomba 2 2 2 3 8 2" xfId="10826" xr:uid="{C8D01E2E-A9DB-4D29-866C-BD5C905BB670}"/>
    <cellStyle name="Opomba 2 2 2 3 9" xfId="7928" xr:uid="{6B867FEA-1B01-43F9-9171-0F0040442455}"/>
    <cellStyle name="Opomba 2 2 2 4" xfId="2100" xr:uid="{00000000-0005-0000-0000-00007C060000}"/>
    <cellStyle name="Opomba 2 2 2 4 2" xfId="1098" xr:uid="{00000000-0005-0000-0000-00007D060000}"/>
    <cellStyle name="Opomba 2 2 2 4 2 2" xfId="4001" xr:uid="{00000000-0005-0000-0000-00007E060000}"/>
    <cellStyle name="Opomba 2 2 2 4 2 2 2" xfId="9798" xr:uid="{26DED1E2-9267-4D50-BF1B-8C9FA5FAAB63}"/>
    <cellStyle name="Opomba 2 2 2 4 2 3" xfId="6900" xr:uid="{408F1584-20B9-42AA-AA42-6D2690C296A6}"/>
    <cellStyle name="Opomba 2 2 2 4 3" xfId="2814" xr:uid="{00000000-0005-0000-0000-00007F060000}"/>
    <cellStyle name="Opomba 2 2 2 4 3 2" xfId="5713" xr:uid="{00000000-0005-0000-0000-000080060000}"/>
    <cellStyle name="Opomba 2 2 2 4 3 2 2" xfId="11510" xr:uid="{64291098-635B-472A-9348-0EA7993DA51B}"/>
    <cellStyle name="Opomba 2 2 2 4 3 3" xfId="8612" xr:uid="{30C6B267-8512-4689-BB9B-3EED9F36A9F3}"/>
    <cellStyle name="Opomba 2 2 2 4 4" xfId="2918" xr:uid="{00000000-0005-0000-0000-000081060000}"/>
    <cellStyle name="Opomba 2 2 2 4 4 2" xfId="5817" xr:uid="{00000000-0005-0000-0000-000082060000}"/>
    <cellStyle name="Opomba 2 2 2 4 4 2 2" xfId="11614" xr:uid="{46091658-AE12-4376-B5BB-BC3F3DB51B58}"/>
    <cellStyle name="Opomba 2 2 2 4 4 3" xfId="8716" xr:uid="{28ABD3A0-17FA-4699-8A16-A9F6E218F248}"/>
    <cellStyle name="Opomba 2 2 2 4 5" xfId="2624" xr:uid="{00000000-0005-0000-0000-000083060000}"/>
    <cellStyle name="Opomba 2 2 2 4 5 2" xfId="5523" xr:uid="{00000000-0005-0000-0000-000084060000}"/>
    <cellStyle name="Opomba 2 2 2 4 5 2 2" xfId="11320" xr:uid="{71DD7F39-8411-4758-8796-CB255C613C54}"/>
    <cellStyle name="Opomba 2 2 2 4 5 3" xfId="8422" xr:uid="{51ADF2AA-FE25-4401-80F0-00E2CFC0E48A}"/>
    <cellStyle name="Opomba 2 2 2 4 6" xfId="2249" xr:uid="{00000000-0005-0000-0000-000085060000}"/>
    <cellStyle name="Opomba 2 2 2 4 6 2" xfId="5148" xr:uid="{00000000-0005-0000-0000-000086060000}"/>
    <cellStyle name="Opomba 2 2 2 4 6 2 2" xfId="10945" xr:uid="{4DAE2993-9F06-4541-8561-8CAB8F69A8EF}"/>
    <cellStyle name="Opomba 2 2 2 4 6 3" xfId="8047" xr:uid="{781B6F03-6067-4F4A-A9E0-86C2B19103A0}"/>
    <cellStyle name="Opomba 2 2 2 4 7" xfId="3190" xr:uid="{00000000-0005-0000-0000-000087060000}"/>
    <cellStyle name="Opomba 2 2 2 4 7 2" xfId="6089" xr:uid="{00000000-0005-0000-0000-000088060000}"/>
    <cellStyle name="Opomba 2 2 2 4 7 2 2" xfId="11886" xr:uid="{394F8968-0BA6-40AB-9739-DEE87EFA7B94}"/>
    <cellStyle name="Opomba 2 2 2 4 7 3" xfId="8988" xr:uid="{A511822A-188A-40D9-910D-E28713E0B580}"/>
    <cellStyle name="Opomba 2 2 2 4 8" xfId="4999" xr:uid="{00000000-0005-0000-0000-000089060000}"/>
    <cellStyle name="Opomba 2 2 2 4 8 2" xfId="10796" xr:uid="{57D4AB28-BF53-4A8A-8B93-A2985B8C8C90}"/>
    <cellStyle name="Opomba 2 2 2 4 9" xfId="7898" xr:uid="{1B2974B1-F72E-496A-B359-D6B6BEDEEDB2}"/>
    <cellStyle name="Opomba 2 2 2 5" xfId="1229" xr:uid="{00000000-0005-0000-0000-00008A060000}"/>
    <cellStyle name="Opomba 2 2 2 5 2" xfId="4132" xr:uid="{00000000-0005-0000-0000-00008B060000}"/>
    <cellStyle name="Opomba 2 2 2 5 2 2" xfId="9929" xr:uid="{E000F1B5-106E-46D4-B9AB-56B12C334A0E}"/>
    <cellStyle name="Opomba 2 2 2 5 3" xfId="7031" xr:uid="{F445F857-EFB3-4E49-BD70-B40EF4A4B4AB}"/>
    <cellStyle name="Opomba 2 2 2 6" xfId="2308" xr:uid="{00000000-0005-0000-0000-00008C060000}"/>
    <cellStyle name="Opomba 2 2 2 6 2" xfId="5207" xr:uid="{00000000-0005-0000-0000-00008D060000}"/>
    <cellStyle name="Opomba 2 2 2 6 2 2" xfId="11004" xr:uid="{7C4199CE-E998-4929-8C4A-1D931F970B4D}"/>
    <cellStyle name="Opomba 2 2 2 6 3" xfId="8106" xr:uid="{B1665C9C-4B12-4E13-BD26-9BA858ED8FB8}"/>
    <cellStyle name="Opomba 2 2 2 7" xfId="2614" xr:uid="{00000000-0005-0000-0000-00008E060000}"/>
    <cellStyle name="Opomba 2 2 2 7 2" xfId="5513" xr:uid="{00000000-0005-0000-0000-00008F060000}"/>
    <cellStyle name="Opomba 2 2 2 7 2 2" xfId="11310" xr:uid="{A51B0F03-0E5C-4E25-B1EC-B47D62F28864}"/>
    <cellStyle name="Opomba 2 2 2 7 3" xfId="8412" xr:uid="{16B5C5C4-7630-4A48-A29B-FA94E13CE4C7}"/>
    <cellStyle name="Opomba 2 2 2 8" xfId="3562" xr:uid="{00000000-0005-0000-0000-000090060000}"/>
    <cellStyle name="Opomba 2 2 2 8 2" xfId="9359" xr:uid="{5CF3C9DF-E3E5-4275-8448-A9749EEE9C7A}"/>
    <cellStyle name="Opomba 2 2 2 9" xfId="6461" xr:uid="{56854CBD-53EE-4DBA-88C7-F92E2AD893DE}"/>
    <cellStyle name="Opomba 2 2 3" xfId="1449" xr:uid="{00000000-0005-0000-0000-000091060000}"/>
    <cellStyle name="Opomba 2 2 3 2" xfId="2548" xr:uid="{00000000-0005-0000-0000-000092060000}"/>
    <cellStyle name="Opomba 2 2 3 2 2" xfId="5447" xr:uid="{00000000-0005-0000-0000-000093060000}"/>
    <cellStyle name="Opomba 2 2 3 2 2 2" xfId="11244" xr:uid="{C76FB93C-2B14-450E-B389-27698BB717EF}"/>
    <cellStyle name="Opomba 2 2 3 2 3" xfId="8346" xr:uid="{CB159BA6-948D-4D6D-83BD-553CBC4A9372}"/>
    <cellStyle name="Opomba 2 2 3 3" xfId="2238" xr:uid="{00000000-0005-0000-0000-000094060000}"/>
    <cellStyle name="Opomba 2 2 3 3 2" xfId="5137" xr:uid="{00000000-0005-0000-0000-000095060000}"/>
    <cellStyle name="Opomba 2 2 3 3 2 2" xfId="10934" xr:uid="{0BA7E50F-EC52-417C-9953-E81D8079BAEF}"/>
    <cellStyle name="Opomba 2 2 3 3 3" xfId="8036" xr:uid="{8EA3EF22-DAD8-465C-9D06-8BCE74F8DBED}"/>
    <cellStyle name="Opomba 2 2 3 4" xfId="1056" xr:uid="{00000000-0005-0000-0000-000096060000}"/>
    <cellStyle name="Opomba 2 2 3 4 2" xfId="3959" xr:uid="{00000000-0005-0000-0000-000097060000}"/>
    <cellStyle name="Opomba 2 2 3 4 2 2" xfId="9756" xr:uid="{B3E4A3E6-5D4C-4211-85F2-F3C59818BCA3}"/>
    <cellStyle name="Opomba 2 2 3 4 3" xfId="6858" xr:uid="{DFE580E0-4233-45F3-8008-1FE8B3F2C0B2}"/>
    <cellStyle name="Opomba 2 2 3 5" xfId="1099" xr:uid="{00000000-0005-0000-0000-000098060000}"/>
    <cellStyle name="Opomba 2 2 3 5 2" xfId="4002" xr:uid="{00000000-0005-0000-0000-000099060000}"/>
    <cellStyle name="Opomba 2 2 3 5 2 2" xfId="9799" xr:uid="{9AD393F7-EB04-4CA9-A034-A8E9741B5C30}"/>
    <cellStyle name="Opomba 2 2 3 5 3" xfId="6901" xr:uid="{94DCE933-C27A-43D5-8EA8-C68D80EEA1C4}"/>
    <cellStyle name="Opomba 2 2 3 6" xfId="2608" xr:uid="{00000000-0005-0000-0000-00009A060000}"/>
    <cellStyle name="Opomba 2 2 3 6 2" xfId="5507" xr:uid="{00000000-0005-0000-0000-00009B060000}"/>
    <cellStyle name="Opomba 2 2 3 6 2 2" xfId="11304" xr:uid="{A6D8DEFF-A398-4611-AEDD-8B5C4F717D4C}"/>
    <cellStyle name="Opomba 2 2 3 6 3" xfId="8406" xr:uid="{58939E15-33E7-4E87-8205-8FA5D137AD75}"/>
    <cellStyle name="Opomba 2 2 3 7" xfId="2411" xr:uid="{00000000-0005-0000-0000-00009C060000}"/>
    <cellStyle name="Opomba 2 2 3 7 2" xfId="5310" xr:uid="{00000000-0005-0000-0000-00009D060000}"/>
    <cellStyle name="Opomba 2 2 3 7 2 2" xfId="11107" xr:uid="{93A32B91-C29D-4489-8ECA-89F4BA48153F}"/>
    <cellStyle name="Opomba 2 2 3 7 3" xfId="8209" xr:uid="{1FC263B3-DBBB-4397-B859-FE68ADF8EAE1}"/>
    <cellStyle name="Opomba 2 2 3 8" xfId="4352" xr:uid="{00000000-0005-0000-0000-00009E060000}"/>
    <cellStyle name="Opomba 2 2 3 8 2" xfId="10149" xr:uid="{B88BD7A0-8412-4157-A82C-959AAB6F3B70}"/>
    <cellStyle name="Opomba 2 2 3 9" xfId="7251" xr:uid="{B1C7277E-AB22-4ED6-9E31-BE4F7346A266}"/>
    <cellStyle name="Opomba 2 2 4" xfId="1359" xr:uid="{00000000-0005-0000-0000-00009F060000}"/>
    <cellStyle name="Opomba 2 2 4 2" xfId="2607" xr:uid="{00000000-0005-0000-0000-0000A0060000}"/>
    <cellStyle name="Opomba 2 2 4 2 2" xfId="5506" xr:uid="{00000000-0005-0000-0000-0000A1060000}"/>
    <cellStyle name="Opomba 2 2 4 2 2 2" xfId="11303" xr:uid="{63378BB1-F43B-42EA-966F-5536580192F5}"/>
    <cellStyle name="Opomba 2 2 4 2 3" xfId="8405" xr:uid="{A2C8BDA9-3142-41B6-B013-0A4BA810B75B}"/>
    <cellStyle name="Opomba 2 2 4 3" xfId="2543" xr:uid="{00000000-0005-0000-0000-0000A2060000}"/>
    <cellStyle name="Opomba 2 2 4 3 2" xfId="5442" xr:uid="{00000000-0005-0000-0000-0000A3060000}"/>
    <cellStyle name="Opomba 2 2 4 3 2 2" xfId="11239" xr:uid="{DCC253F5-0CC4-41D9-A57A-9CBF8D54BE4C}"/>
    <cellStyle name="Opomba 2 2 4 3 3" xfId="8341" xr:uid="{4DE727D0-B5DC-4D33-8D6D-31702E2E582B}"/>
    <cellStyle name="Opomba 2 2 4 4" xfId="2422" xr:uid="{00000000-0005-0000-0000-0000A4060000}"/>
    <cellStyle name="Opomba 2 2 4 4 2" xfId="5321" xr:uid="{00000000-0005-0000-0000-0000A5060000}"/>
    <cellStyle name="Opomba 2 2 4 4 2 2" xfId="11118" xr:uid="{5941528E-18CE-4F98-9498-7CB5D26C9223}"/>
    <cellStyle name="Opomba 2 2 4 4 3" xfId="8220" xr:uid="{53F35099-F8CF-4785-B040-837190EAA0C3}"/>
    <cellStyle name="Opomba 2 2 4 5" xfId="2367" xr:uid="{00000000-0005-0000-0000-0000A6060000}"/>
    <cellStyle name="Opomba 2 2 4 5 2" xfId="5266" xr:uid="{00000000-0005-0000-0000-0000A7060000}"/>
    <cellStyle name="Opomba 2 2 4 5 2 2" xfId="11063" xr:uid="{76B8E033-9EA6-4C0F-AAB6-AC4F0C703BCB}"/>
    <cellStyle name="Opomba 2 2 4 5 3" xfId="8165" xr:uid="{26AFBD92-F503-4D12-B319-CCA2806B47C6}"/>
    <cellStyle name="Opomba 2 2 4 6" xfId="767" xr:uid="{00000000-0005-0000-0000-0000A8060000}"/>
    <cellStyle name="Opomba 2 2 4 6 2" xfId="3670" xr:uid="{00000000-0005-0000-0000-0000A9060000}"/>
    <cellStyle name="Opomba 2 2 4 6 2 2" xfId="9467" xr:uid="{241EF349-B2FF-49B5-B43C-EAC548457620}"/>
    <cellStyle name="Opomba 2 2 4 6 3" xfId="6569" xr:uid="{1CA94B7B-4729-46A4-B93F-C4BBD490CB43}"/>
    <cellStyle name="Opomba 2 2 4 7" xfId="844" xr:uid="{00000000-0005-0000-0000-0000AA060000}"/>
    <cellStyle name="Opomba 2 2 4 7 2" xfId="3747" xr:uid="{00000000-0005-0000-0000-0000AB060000}"/>
    <cellStyle name="Opomba 2 2 4 7 2 2" xfId="9544" xr:uid="{F06B7BFC-0B21-4B85-8D3A-8ADA7AAE6E4E}"/>
    <cellStyle name="Opomba 2 2 4 7 3" xfId="6646" xr:uid="{0890F6F8-3B0F-4B42-B8F8-82E1589D9350}"/>
    <cellStyle name="Opomba 2 2 4 8" xfId="4262" xr:uid="{00000000-0005-0000-0000-0000AC060000}"/>
    <cellStyle name="Opomba 2 2 4 8 2" xfId="10059" xr:uid="{64BF145D-7E68-4E09-BF28-52A18668620E}"/>
    <cellStyle name="Opomba 2 2 4 9" xfId="7161" xr:uid="{B37BE04A-BF6C-44CE-AC82-5E94BB4109AE}"/>
    <cellStyle name="Opomba 2 2 5" xfId="2107" xr:uid="{00000000-0005-0000-0000-0000AD060000}"/>
    <cellStyle name="Opomba 2 2 5 2" xfId="1128" xr:uid="{00000000-0005-0000-0000-0000AE060000}"/>
    <cellStyle name="Opomba 2 2 5 2 2" xfId="4031" xr:uid="{00000000-0005-0000-0000-0000AF060000}"/>
    <cellStyle name="Opomba 2 2 5 2 2 2" xfId="9828" xr:uid="{7AA3B61A-0D2A-4038-88D3-443B3F1B45EC}"/>
    <cellStyle name="Opomba 2 2 5 2 3" xfId="6930" xr:uid="{AD2113C1-A57C-4769-987C-493F6BC01594}"/>
    <cellStyle name="Opomba 2 2 5 3" xfId="2821" xr:uid="{00000000-0005-0000-0000-0000B0060000}"/>
    <cellStyle name="Opomba 2 2 5 3 2" xfId="5720" xr:uid="{00000000-0005-0000-0000-0000B1060000}"/>
    <cellStyle name="Opomba 2 2 5 3 2 2" xfId="11517" xr:uid="{442133D4-6696-4100-84ED-B00763BC6890}"/>
    <cellStyle name="Opomba 2 2 5 3 3" xfId="8619" xr:uid="{9D93CB8B-24BF-4703-BA34-40A13D0E6390}"/>
    <cellStyle name="Opomba 2 2 5 4" xfId="2925" xr:uid="{00000000-0005-0000-0000-0000B2060000}"/>
    <cellStyle name="Opomba 2 2 5 4 2" xfId="5824" xr:uid="{00000000-0005-0000-0000-0000B3060000}"/>
    <cellStyle name="Opomba 2 2 5 4 2 2" xfId="11621" xr:uid="{251B1003-DCA2-41A4-A8CF-98DC4E3A84C3}"/>
    <cellStyle name="Opomba 2 2 5 4 3" xfId="8723" xr:uid="{D5B65AA0-6F56-416F-901F-CCE5AADAC8E5}"/>
    <cellStyle name="Opomba 2 2 5 5" xfId="2463" xr:uid="{00000000-0005-0000-0000-0000B4060000}"/>
    <cellStyle name="Opomba 2 2 5 5 2" xfId="5362" xr:uid="{00000000-0005-0000-0000-0000B5060000}"/>
    <cellStyle name="Opomba 2 2 5 5 2 2" xfId="11159" xr:uid="{83E538C0-91D1-410F-B99F-9F8A53F6BF8B}"/>
    <cellStyle name="Opomba 2 2 5 5 3" xfId="8261" xr:uid="{5C26A4E0-5BA0-40BA-B5F3-4B3314E09923}"/>
    <cellStyle name="Opomba 2 2 5 6" xfId="2791" xr:uid="{00000000-0005-0000-0000-0000B6060000}"/>
    <cellStyle name="Opomba 2 2 5 6 2" xfId="5690" xr:uid="{00000000-0005-0000-0000-0000B7060000}"/>
    <cellStyle name="Opomba 2 2 5 6 2 2" xfId="11487" xr:uid="{A9C3B29B-3428-43CF-92DA-D0B9FDE5B168}"/>
    <cellStyle name="Opomba 2 2 5 6 3" xfId="8589" xr:uid="{9CB6AEE5-6CEC-4A44-BFC5-0FC91FA41BB0}"/>
    <cellStyle name="Opomba 2 2 5 7" xfId="3197" xr:uid="{00000000-0005-0000-0000-0000B8060000}"/>
    <cellStyle name="Opomba 2 2 5 7 2" xfId="6096" xr:uid="{00000000-0005-0000-0000-0000B9060000}"/>
    <cellStyle name="Opomba 2 2 5 7 2 2" xfId="11893" xr:uid="{EC08DB71-2657-4B50-9968-E7E69139BD6B}"/>
    <cellStyle name="Opomba 2 2 5 7 3" xfId="8995" xr:uid="{AE7094DE-D8F2-49C9-B5E3-364639A17275}"/>
    <cellStyle name="Opomba 2 2 5 8" xfId="5006" xr:uid="{00000000-0005-0000-0000-0000BA060000}"/>
    <cellStyle name="Opomba 2 2 5 8 2" xfId="10803" xr:uid="{92E6C74D-7837-45DB-96E9-3DCB643B9D18}"/>
    <cellStyle name="Opomba 2 2 5 9" xfId="7905" xr:uid="{53913D07-CED3-4172-8BF3-7ECB267E643E}"/>
    <cellStyle name="Opomba 2 2 6" xfId="2147" xr:uid="{00000000-0005-0000-0000-0000BB060000}"/>
    <cellStyle name="Opomba 2 2 6 2" xfId="2751" xr:uid="{00000000-0005-0000-0000-0000BC060000}"/>
    <cellStyle name="Opomba 2 2 6 2 2" xfId="5650" xr:uid="{00000000-0005-0000-0000-0000BD060000}"/>
    <cellStyle name="Opomba 2 2 6 2 2 2" xfId="11447" xr:uid="{551323AE-1E74-4973-9AF5-005DB1E813DF}"/>
    <cellStyle name="Opomba 2 2 6 2 3" xfId="8549" xr:uid="{DB9A1A07-486C-4934-A699-962B4717C019}"/>
    <cellStyle name="Opomba 2 2 6 3" xfId="2861" xr:uid="{00000000-0005-0000-0000-0000BE060000}"/>
    <cellStyle name="Opomba 2 2 6 3 2" xfId="5760" xr:uid="{00000000-0005-0000-0000-0000BF060000}"/>
    <cellStyle name="Opomba 2 2 6 3 2 2" xfId="11557" xr:uid="{BCC19CA4-5162-41B7-A700-78874573F523}"/>
    <cellStyle name="Opomba 2 2 6 3 3" xfId="8659" xr:uid="{6226740D-AE9F-414C-A3F5-CD3ED8589429}"/>
    <cellStyle name="Opomba 2 2 6 4" xfId="2965" xr:uid="{00000000-0005-0000-0000-0000C0060000}"/>
    <cellStyle name="Opomba 2 2 6 4 2" xfId="5864" xr:uid="{00000000-0005-0000-0000-0000C1060000}"/>
    <cellStyle name="Opomba 2 2 6 4 2 2" xfId="11661" xr:uid="{96AE29C2-27BE-49FF-B5E1-1AF2A9EA0915}"/>
    <cellStyle name="Opomba 2 2 6 4 3" xfId="8763" xr:uid="{42617CC3-F92A-4841-9D55-38711E5ED3E2}"/>
    <cellStyle name="Opomba 2 2 6 5" xfId="3088" xr:uid="{00000000-0005-0000-0000-0000C2060000}"/>
    <cellStyle name="Opomba 2 2 6 5 2" xfId="5987" xr:uid="{00000000-0005-0000-0000-0000C3060000}"/>
    <cellStyle name="Opomba 2 2 6 5 2 2" xfId="11784" xr:uid="{19BE6451-78C7-47C2-88DB-D407875C1580}"/>
    <cellStyle name="Opomba 2 2 6 5 3" xfId="8886" xr:uid="{6CCEFDA4-8C8D-41A3-9B3A-B6296E983C0F}"/>
    <cellStyle name="Opomba 2 2 6 6" xfId="3160" xr:uid="{00000000-0005-0000-0000-0000C4060000}"/>
    <cellStyle name="Opomba 2 2 6 6 2" xfId="6059" xr:uid="{00000000-0005-0000-0000-0000C5060000}"/>
    <cellStyle name="Opomba 2 2 6 6 2 2" xfId="11856" xr:uid="{467703CD-728F-44B4-A7B5-DC0144EC367F}"/>
    <cellStyle name="Opomba 2 2 6 6 3" xfId="8958" xr:uid="{63BEC7E6-0438-447A-A27E-E30194D515C4}"/>
    <cellStyle name="Opomba 2 2 6 7" xfId="3237" xr:uid="{00000000-0005-0000-0000-0000C6060000}"/>
    <cellStyle name="Opomba 2 2 6 7 2" xfId="6136" xr:uid="{00000000-0005-0000-0000-0000C7060000}"/>
    <cellStyle name="Opomba 2 2 6 7 2 2" xfId="11933" xr:uid="{071611CF-8A3A-413F-9607-56EC637ED68A}"/>
    <cellStyle name="Opomba 2 2 6 7 3" xfId="9035" xr:uid="{2E0C540D-D609-4656-B181-C8F5BA4CE40A}"/>
    <cellStyle name="Opomba 2 2 6 8" xfId="5046" xr:uid="{00000000-0005-0000-0000-0000C8060000}"/>
    <cellStyle name="Opomba 2 2 6 8 2" xfId="10843" xr:uid="{F9F18A8E-6309-4A22-85EA-6C841B11028C}"/>
    <cellStyle name="Opomba 2 2 6 9" xfId="7945" xr:uid="{17FBA2C8-3CBA-4985-80AA-20966FF506C1}"/>
    <cellStyle name="Opomba 2 2 7" xfId="938" xr:uid="{00000000-0005-0000-0000-0000C9060000}"/>
    <cellStyle name="Opomba 2 2 7 2" xfId="3841" xr:uid="{00000000-0005-0000-0000-0000CA060000}"/>
    <cellStyle name="Opomba 2 2 7 2 2" xfId="9638" xr:uid="{EFB52503-8CE3-4BA4-8D11-DBF812274CD3}"/>
    <cellStyle name="Opomba 2 2 7 3" xfId="6740" xr:uid="{830A4033-9EDD-4162-A33F-A8A8C72083DB}"/>
    <cellStyle name="Opomba 2 2 8" xfId="855" xr:uid="{00000000-0005-0000-0000-0000CB060000}"/>
    <cellStyle name="Opomba 2 2 8 2" xfId="3758" xr:uid="{00000000-0005-0000-0000-0000CC060000}"/>
    <cellStyle name="Opomba 2 2 8 2 2" xfId="9555" xr:uid="{AE0296E2-8F3C-4824-B115-328CF77501CE}"/>
    <cellStyle name="Opomba 2 2 8 3" xfId="6657" xr:uid="{8ED8DB6E-CC8D-4E3B-8776-0788618E7604}"/>
    <cellStyle name="Opomba 2 2 9" xfId="2805" xr:uid="{00000000-0005-0000-0000-0000CD060000}"/>
    <cellStyle name="Opomba 2 2 9 2" xfId="5704" xr:uid="{00000000-0005-0000-0000-0000CE060000}"/>
    <cellStyle name="Opomba 2 2 9 2 2" xfId="11501" xr:uid="{0994F092-C3F9-40C4-88E6-FECA9386DBD8}"/>
    <cellStyle name="Opomba 2 2 9 3" xfId="8603" xr:uid="{E76C13EB-7221-4BAB-96ED-F261868FF5D4}"/>
    <cellStyle name="Opomba 2 3" xfId="448" xr:uid="{00000000-0005-0000-0000-0000CF060000}"/>
    <cellStyle name="Opomba 2 4" xfId="573" xr:uid="{00000000-0005-0000-0000-0000D0060000}"/>
    <cellStyle name="Opomba 2 4 2" xfId="1577" xr:uid="{00000000-0005-0000-0000-0000D1060000}"/>
    <cellStyle name="Opomba 2 4 2 2" xfId="2518" xr:uid="{00000000-0005-0000-0000-0000D2060000}"/>
    <cellStyle name="Opomba 2 4 2 2 2" xfId="5417" xr:uid="{00000000-0005-0000-0000-0000D3060000}"/>
    <cellStyle name="Opomba 2 4 2 2 2 2" xfId="11214" xr:uid="{6706F7E8-5D85-4262-AAEB-58DE15ABDBB4}"/>
    <cellStyle name="Opomba 2 4 2 2 3" xfId="8316" xr:uid="{7A247C9E-24AD-4C7E-9A08-DF71DFB1264D}"/>
    <cellStyle name="Opomba 2 4 2 3" xfId="2472" xr:uid="{00000000-0005-0000-0000-0000D4060000}"/>
    <cellStyle name="Opomba 2 4 2 3 2" xfId="5371" xr:uid="{00000000-0005-0000-0000-0000D5060000}"/>
    <cellStyle name="Opomba 2 4 2 3 2 2" xfId="11168" xr:uid="{3D5EF013-27B4-4972-BC2C-3216A21FBF46}"/>
    <cellStyle name="Opomba 2 4 2 3 3" xfId="8270" xr:uid="{5E801AD5-F530-42E9-9AA0-C2D1F9BA4DAF}"/>
    <cellStyle name="Opomba 2 4 2 4" xfId="2487" xr:uid="{00000000-0005-0000-0000-0000D6060000}"/>
    <cellStyle name="Opomba 2 4 2 4 2" xfId="5386" xr:uid="{00000000-0005-0000-0000-0000D7060000}"/>
    <cellStyle name="Opomba 2 4 2 4 2 2" xfId="11183" xr:uid="{C6130AD4-231F-49CC-B3B7-156A609097F3}"/>
    <cellStyle name="Opomba 2 4 2 4 3" xfId="8285" xr:uid="{1AED27A9-3D8E-4978-9990-766AF5068057}"/>
    <cellStyle name="Opomba 2 4 2 5" xfId="2358" xr:uid="{00000000-0005-0000-0000-0000D8060000}"/>
    <cellStyle name="Opomba 2 4 2 5 2" xfId="5257" xr:uid="{00000000-0005-0000-0000-0000D9060000}"/>
    <cellStyle name="Opomba 2 4 2 5 2 2" xfId="11054" xr:uid="{A270EAD0-EBEE-451D-98E5-9AC25CB76BB3}"/>
    <cellStyle name="Opomba 2 4 2 5 3" xfId="8156" xr:uid="{DB4478F9-5986-4A13-84CB-550EA27A4979}"/>
    <cellStyle name="Opomba 2 4 2 6" xfId="2798" xr:uid="{00000000-0005-0000-0000-0000DA060000}"/>
    <cellStyle name="Opomba 2 4 2 6 2" xfId="5697" xr:uid="{00000000-0005-0000-0000-0000DB060000}"/>
    <cellStyle name="Opomba 2 4 2 6 2 2" xfId="11494" xr:uid="{B298F057-4C91-41C5-9896-A9E81898CE30}"/>
    <cellStyle name="Opomba 2 4 2 6 3" xfId="8596" xr:uid="{C02804FE-3055-4F36-B8EC-45CB49BE78E0}"/>
    <cellStyle name="Opomba 2 4 2 7" xfId="3151" xr:uid="{00000000-0005-0000-0000-0000DC060000}"/>
    <cellStyle name="Opomba 2 4 2 7 2" xfId="6050" xr:uid="{00000000-0005-0000-0000-0000DD060000}"/>
    <cellStyle name="Opomba 2 4 2 7 2 2" xfId="11847" xr:uid="{7072EC77-858A-4B57-895D-E188F4A9B345}"/>
    <cellStyle name="Opomba 2 4 2 7 3" xfId="8949" xr:uid="{474EC33E-4E44-47B5-AC61-5F1825D00293}"/>
    <cellStyle name="Opomba 2 4 2 8" xfId="4480" xr:uid="{00000000-0005-0000-0000-0000DE060000}"/>
    <cellStyle name="Opomba 2 4 2 8 2" xfId="10277" xr:uid="{80A5CA37-5124-4ABE-B76A-AAB6D300DC21}"/>
    <cellStyle name="Opomba 2 4 2 9" xfId="7379" xr:uid="{42BB0BDB-D6D2-45C1-8E85-9F200058C892}"/>
    <cellStyle name="Opomba 2 4 3" xfId="2117" xr:uid="{00000000-0005-0000-0000-0000DF060000}"/>
    <cellStyle name="Opomba 2 4 3 2" xfId="1091" xr:uid="{00000000-0005-0000-0000-0000E0060000}"/>
    <cellStyle name="Opomba 2 4 3 2 2" xfId="3994" xr:uid="{00000000-0005-0000-0000-0000E1060000}"/>
    <cellStyle name="Opomba 2 4 3 2 2 2" xfId="9791" xr:uid="{9475418E-5AA5-4FA7-A62D-2EA8F9855921}"/>
    <cellStyle name="Opomba 2 4 3 2 3" xfId="6893" xr:uid="{BE387049-D6EA-4C1C-9859-11DCCBA86BD4}"/>
    <cellStyle name="Opomba 2 4 3 3" xfId="2831" xr:uid="{00000000-0005-0000-0000-0000E2060000}"/>
    <cellStyle name="Opomba 2 4 3 3 2" xfId="5730" xr:uid="{00000000-0005-0000-0000-0000E3060000}"/>
    <cellStyle name="Opomba 2 4 3 3 2 2" xfId="11527" xr:uid="{A2CD2B13-054A-4056-A552-C07AC85CA53B}"/>
    <cellStyle name="Opomba 2 4 3 3 3" xfId="8629" xr:uid="{A0BAA8F3-3C3D-4113-ADE5-4721777F9A54}"/>
    <cellStyle name="Opomba 2 4 3 4" xfId="2935" xr:uid="{00000000-0005-0000-0000-0000E4060000}"/>
    <cellStyle name="Opomba 2 4 3 4 2" xfId="5834" xr:uid="{00000000-0005-0000-0000-0000E5060000}"/>
    <cellStyle name="Opomba 2 4 3 4 2 2" xfId="11631" xr:uid="{43DD01BB-0360-4E71-A3D0-DE0E8EAA2325}"/>
    <cellStyle name="Opomba 2 4 3 4 3" xfId="8733" xr:uid="{45E42EBB-5D25-44E8-9EA5-00B826B481B0}"/>
    <cellStyle name="Opomba 2 4 3 5" xfId="3058" xr:uid="{00000000-0005-0000-0000-0000E6060000}"/>
    <cellStyle name="Opomba 2 4 3 5 2" xfId="5957" xr:uid="{00000000-0005-0000-0000-0000E7060000}"/>
    <cellStyle name="Opomba 2 4 3 5 2 2" xfId="11754" xr:uid="{F1AD0B41-1295-414C-9454-F0025C1D11C5}"/>
    <cellStyle name="Opomba 2 4 3 5 3" xfId="8856" xr:uid="{54E66F89-C1CE-4090-9C99-6F87956EAD74}"/>
    <cellStyle name="Opomba 2 4 3 6" xfId="2536" xr:uid="{00000000-0005-0000-0000-0000E8060000}"/>
    <cellStyle name="Opomba 2 4 3 6 2" xfId="5435" xr:uid="{00000000-0005-0000-0000-0000E9060000}"/>
    <cellStyle name="Opomba 2 4 3 6 2 2" xfId="11232" xr:uid="{3F7F376A-F486-4032-AF4E-6148B3B86381}"/>
    <cellStyle name="Opomba 2 4 3 6 3" xfId="8334" xr:uid="{EB1747E3-CDCC-47DF-BF43-EDFFE6D18A07}"/>
    <cellStyle name="Opomba 2 4 3 7" xfId="3207" xr:uid="{00000000-0005-0000-0000-0000EA060000}"/>
    <cellStyle name="Opomba 2 4 3 7 2" xfId="6106" xr:uid="{00000000-0005-0000-0000-0000EB060000}"/>
    <cellStyle name="Opomba 2 4 3 7 2 2" xfId="11903" xr:uid="{CFFA8438-64AB-4B47-B0B9-4E058B9D7FCA}"/>
    <cellStyle name="Opomba 2 4 3 7 3" xfId="9005" xr:uid="{F8386F41-6532-41A4-996C-BC11D648568E}"/>
    <cellStyle name="Opomba 2 4 3 8" xfId="5016" xr:uid="{00000000-0005-0000-0000-0000EC060000}"/>
    <cellStyle name="Opomba 2 4 3 8 2" xfId="10813" xr:uid="{06047214-6170-42EA-AE69-052A232F44E9}"/>
    <cellStyle name="Opomba 2 4 3 9" xfId="7915" xr:uid="{1AFDD02A-9C5D-4A23-B560-8F2AB9EB418B}"/>
    <cellStyle name="Opomba 2 4 4" xfId="2150" xr:uid="{00000000-0005-0000-0000-0000ED060000}"/>
    <cellStyle name="Opomba 2 4 4 2" xfId="2754" xr:uid="{00000000-0005-0000-0000-0000EE060000}"/>
    <cellStyle name="Opomba 2 4 4 2 2" xfId="5653" xr:uid="{00000000-0005-0000-0000-0000EF060000}"/>
    <cellStyle name="Opomba 2 4 4 2 2 2" xfId="11450" xr:uid="{5C40442B-FD9D-4439-8EE8-60D722B183E4}"/>
    <cellStyle name="Opomba 2 4 4 2 3" xfId="8552" xr:uid="{36A73D7D-8324-4432-8EE2-A4EDE7127C2A}"/>
    <cellStyle name="Opomba 2 4 4 3" xfId="2864" xr:uid="{00000000-0005-0000-0000-0000F0060000}"/>
    <cellStyle name="Opomba 2 4 4 3 2" xfId="5763" xr:uid="{00000000-0005-0000-0000-0000F1060000}"/>
    <cellStyle name="Opomba 2 4 4 3 2 2" xfId="11560" xr:uid="{13956889-DDE8-4770-9BC6-EF6C2270B7A8}"/>
    <cellStyle name="Opomba 2 4 4 3 3" xfId="8662" xr:uid="{80630400-0CBE-4683-B448-C99CD4638D7E}"/>
    <cellStyle name="Opomba 2 4 4 4" xfId="2968" xr:uid="{00000000-0005-0000-0000-0000F2060000}"/>
    <cellStyle name="Opomba 2 4 4 4 2" xfId="5867" xr:uid="{00000000-0005-0000-0000-0000F3060000}"/>
    <cellStyle name="Opomba 2 4 4 4 2 2" xfId="11664" xr:uid="{1E3367DD-E93C-40DA-B926-DAE18F169092}"/>
    <cellStyle name="Opomba 2 4 4 4 3" xfId="8766" xr:uid="{B6D10E39-7776-4F21-9773-EE6DE7C84B83}"/>
    <cellStyle name="Opomba 2 4 4 5" xfId="3091" xr:uid="{00000000-0005-0000-0000-0000F4060000}"/>
    <cellStyle name="Opomba 2 4 4 5 2" xfId="5990" xr:uid="{00000000-0005-0000-0000-0000F5060000}"/>
    <cellStyle name="Opomba 2 4 4 5 2 2" xfId="11787" xr:uid="{B0449EB4-5912-4757-AE51-D91263E86390}"/>
    <cellStyle name="Opomba 2 4 4 5 3" xfId="8889" xr:uid="{73C84353-9D05-42DC-A4DD-972F72E00329}"/>
    <cellStyle name="Opomba 2 4 4 6" xfId="3163" xr:uid="{00000000-0005-0000-0000-0000F6060000}"/>
    <cellStyle name="Opomba 2 4 4 6 2" xfId="6062" xr:uid="{00000000-0005-0000-0000-0000F7060000}"/>
    <cellStyle name="Opomba 2 4 4 6 2 2" xfId="11859" xr:uid="{53F362AF-74FB-419F-B2E1-7B48D45B6AD1}"/>
    <cellStyle name="Opomba 2 4 4 6 3" xfId="8961" xr:uid="{A26B102E-5D95-49AC-B052-21CC6AB20758}"/>
    <cellStyle name="Opomba 2 4 4 7" xfId="3240" xr:uid="{00000000-0005-0000-0000-0000F8060000}"/>
    <cellStyle name="Opomba 2 4 4 7 2" xfId="6139" xr:uid="{00000000-0005-0000-0000-0000F9060000}"/>
    <cellStyle name="Opomba 2 4 4 7 2 2" xfId="11936" xr:uid="{130F3C93-290A-41E2-9D75-465E8AAA0347}"/>
    <cellStyle name="Opomba 2 4 4 7 3" xfId="9038" xr:uid="{4149A74D-212D-40F5-9DD1-BDD4AD858502}"/>
    <cellStyle name="Opomba 2 4 4 8" xfId="5049" xr:uid="{00000000-0005-0000-0000-0000FA060000}"/>
    <cellStyle name="Opomba 2 4 4 8 2" xfId="10846" xr:uid="{10F6CB97-0FB2-4AF0-B5B8-A83E80329D07}"/>
    <cellStyle name="Opomba 2 4 4 9" xfId="7948" xr:uid="{19391C9A-2F68-4025-BB08-9355E9865FC2}"/>
    <cellStyle name="Opomba 2 4 5" xfId="1144" xr:uid="{00000000-0005-0000-0000-0000FB060000}"/>
    <cellStyle name="Opomba 2 4 5 2" xfId="4047" xr:uid="{00000000-0005-0000-0000-0000FC060000}"/>
    <cellStyle name="Opomba 2 4 5 2 2" xfId="9844" xr:uid="{DA200539-188D-4E44-B2EA-3EED8A515794}"/>
    <cellStyle name="Opomba 2 4 5 3" xfId="6946" xr:uid="{8DC3EE93-9DE4-489D-983B-F9704EA0742B}"/>
    <cellStyle name="Opomba 2 4 6" xfId="2263" xr:uid="{00000000-0005-0000-0000-0000FD060000}"/>
    <cellStyle name="Opomba 2 4 6 2" xfId="5162" xr:uid="{00000000-0005-0000-0000-0000FE060000}"/>
    <cellStyle name="Opomba 2 4 6 2 2" xfId="10959" xr:uid="{CE171FAD-4E0E-4FB3-B2A2-9F9090331140}"/>
    <cellStyle name="Opomba 2 4 6 3" xfId="8061" xr:uid="{87498BB9-2E78-4413-A994-9B2DE05A97FD}"/>
    <cellStyle name="Opomba 2 4 7" xfId="2504" xr:uid="{00000000-0005-0000-0000-0000FF060000}"/>
    <cellStyle name="Opomba 2 4 7 2" xfId="5403" xr:uid="{00000000-0005-0000-0000-000000070000}"/>
    <cellStyle name="Opomba 2 4 7 2 2" xfId="11200" xr:uid="{7453834C-EEE7-4E1F-BBC8-D716A4DC9CF6}"/>
    <cellStyle name="Opomba 2 4 7 3" xfId="8302" xr:uid="{3A6DDD0E-470F-41D3-98FC-BF7A0B35E662}"/>
    <cellStyle name="Opomba 2 4 8" xfId="3477" xr:uid="{00000000-0005-0000-0000-000001070000}"/>
    <cellStyle name="Opomba 2 4 8 2" xfId="9274" xr:uid="{B6D0411A-D3F0-461B-B519-6C84D404CC85}"/>
    <cellStyle name="Opomba 2 4 9" xfId="6376" xr:uid="{AFABEF00-2010-4720-A50E-8B98FF8A7CA8}"/>
    <cellStyle name="Opomba 2 5" xfId="1354" xr:uid="{00000000-0005-0000-0000-000002070000}"/>
    <cellStyle name="Opomba 2 5 2" xfId="2473" xr:uid="{00000000-0005-0000-0000-000003070000}"/>
    <cellStyle name="Opomba 2 5 2 2" xfId="5372" xr:uid="{00000000-0005-0000-0000-000004070000}"/>
    <cellStyle name="Opomba 2 5 2 2 2" xfId="11169" xr:uid="{1C77E207-78EE-4E39-999A-3BC8C6FAD473}"/>
    <cellStyle name="Opomba 2 5 2 3" xfId="8271" xr:uid="{DA01733C-11F8-4856-9E95-9296756C9D66}"/>
    <cellStyle name="Opomba 2 5 3" xfId="2427" xr:uid="{00000000-0005-0000-0000-000005070000}"/>
    <cellStyle name="Opomba 2 5 3 2" xfId="5326" xr:uid="{00000000-0005-0000-0000-000006070000}"/>
    <cellStyle name="Opomba 2 5 3 2 2" xfId="11123" xr:uid="{F97C157D-64A6-4475-BE46-8F069925D74C}"/>
    <cellStyle name="Opomba 2 5 3 3" xfId="8225" xr:uid="{0F696CC7-4047-470C-AB77-9D248FB1E376}"/>
    <cellStyle name="Opomba 2 5 4" xfId="1088" xr:uid="{00000000-0005-0000-0000-000007070000}"/>
    <cellStyle name="Opomba 2 5 4 2" xfId="3991" xr:uid="{00000000-0005-0000-0000-000008070000}"/>
    <cellStyle name="Opomba 2 5 4 2 2" xfId="9788" xr:uid="{9E60D15C-868D-4AC2-B30F-A239A20B1FBE}"/>
    <cellStyle name="Opomba 2 5 4 3" xfId="6890" xr:uid="{54AA4E1A-12A4-4B27-BBB0-62FDC7E0373E}"/>
    <cellStyle name="Opomba 2 5 5" xfId="2415" xr:uid="{00000000-0005-0000-0000-000009070000}"/>
    <cellStyle name="Opomba 2 5 5 2" xfId="5314" xr:uid="{00000000-0005-0000-0000-00000A070000}"/>
    <cellStyle name="Opomba 2 5 5 2 2" xfId="11111" xr:uid="{F9F77629-B53E-4CEE-8DE0-4E955A2BBED3}"/>
    <cellStyle name="Opomba 2 5 5 3" xfId="8213" xr:uid="{BEA69B8E-A93E-4174-9C72-E8638BB3E0FA}"/>
    <cellStyle name="Opomba 2 5 6" xfId="3041" xr:uid="{00000000-0005-0000-0000-00000B070000}"/>
    <cellStyle name="Opomba 2 5 6 2" xfId="5940" xr:uid="{00000000-0005-0000-0000-00000C070000}"/>
    <cellStyle name="Opomba 2 5 6 2 2" xfId="11737" xr:uid="{176B61F5-9F4E-40CF-BCF9-93F3A091F35B}"/>
    <cellStyle name="Opomba 2 5 6 3" xfId="8839" xr:uid="{0261520C-067B-43AA-BF1C-DEE3DB4C1D47}"/>
    <cellStyle name="Opomba 2 5 7" xfId="3118" xr:uid="{00000000-0005-0000-0000-00000D070000}"/>
    <cellStyle name="Opomba 2 5 7 2" xfId="6017" xr:uid="{00000000-0005-0000-0000-00000E070000}"/>
    <cellStyle name="Opomba 2 5 7 2 2" xfId="11814" xr:uid="{EC395A80-9B02-49E7-8F7B-D7366765A468}"/>
    <cellStyle name="Opomba 2 5 7 3" xfId="8916" xr:uid="{81C026B7-8DA3-49DD-873E-8DBE0A9E407D}"/>
    <cellStyle name="Opomba 2 5 8" xfId="4257" xr:uid="{00000000-0005-0000-0000-00000F070000}"/>
    <cellStyle name="Opomba 2 5 8 2" xfId="10054" xr:uid="{E373E505-059B-4D65-9F5A-9190BF7A0D30}"/>
    <cellStyle name="Opomba 2 5 9" xfId="7156" xr:uid="{D21C2F02-CC1D-4169-9409-2693019CA061}"/>
    <cellStyle name="Opomba 2 6" xfId="1347" xr:uid="{00000000-0005-0000-0000-000010070000}"/>
    <cellStyle name="Opomba 2 6 2" xfId="2355" xr:uid="{00000000-0005-0000-0000-000011070000}"/>
    <cellStyle name="Opomba 2 6 2 2" xfId="5254" xr:uid="{00000000-0005-0000-0000-000012070000}"/>
    <cellStyle name="Opomba 2 6 2 2 2" xfId="11051" xr:uid="{76AE4E01-275B-426D-9B6A-EECB445D09BC}"/>
    <cellStyle name="Opomba 2 6 2 3" xfId="8153" xr:uid="{508D9B5F-B243-4A4C-B367-205E6F68C799}"/>
    <cellStyle name="Opomba 2 6 3" xfId="2570" xr:uid="{00000000-0005-0000-0000-000013070000}"/>
    <cellStyle name="Opomba 2 6 3 2" xfId="5469" xr:uid="{00000000-0005-0000-0000-000014070000}"/>
    <cellStyle name="Opomba 2 6 3 2 2" xfId="11266" xr:uid="{190DBA8D-7AAE-47F5-9AB1-804894623E25}"/>
    <cellStyle name="Opomba 2 6 3 3" xfId="8368" xr:uid="{72241FB9-9697-441E-AC01-856FD4FAE297}"/>
    <cellStyle name="Opomba 2 6 4" xfId="2640" xr:uid="{00000000-0005-0000-0000-000015070000}"/>
    <cellStyle name="Opomba 2 6 4 2" xfId="5539" xr:uid="{00000000-0005-0000-0000-000016070000}"/>
    <cellStyle name="Opomba 2 6 4 2 2" xfId="11336" xr:uid="{2409AC3B-CB9A-41B0-B9A4-B434417D0ED2}"/>
    <cellStyle name="Opomba 2 6 4 3" xfId="8438" xr:uid="{46610DE9-594D-46FC-9AB9-24CAA989AC86}"/>
    <cellStyle name="Opomba 2 6 5" xfId="2684" xr:uid="{00000000-0005-0000-0000-000017070000}"/>
    <cellStyle name="Opomba 2 6 5 2" xfId="5583" xr:uid="{00000000-0005-0000-0000-000018070000}"/>
    <cellStyle name="Opomba 2 6 5 2 2" xfId="11380" xr:uid="{A5ED1207-814A-4C0F-B512-A773C8013412}"/>
    <cellStyle name="Opomba 2 6 5 3" xfId="8482" xr:uid="{51A83D5B-A259-437C-B0F2-1A7B8D40A665}"/>
    <cellStyle name="Opomba 2 6 6" xfId="2459" xr:uid="{00000000-0005-0000-0000-000019070000}"/>
    <cellStyle name="Opomba 2 6 6 2" xfId="5358" xr:uid="{00000000-0005-0000-0000-00001A070000}"/>
    <cellStyle name="Opomba 2 6 6 2 2" xfId="11155" xr:uid="{0E9DFED6-BD87-486D-93F7-1C522628768D}"/>
    <cellStyle name="Opomba 2 6 6 3" xfId="8257" xr:uid="{C63BE0B9-B0FC-4606-89F9-161B2D8C1494}"/>
    <cellStyle name="Opomba 2 6 7" xfId="2785" xr:uid="{00000000-0005-0000-0000-00001B070000}"/>
    <cellStyle name="Opomba 2 6 7 2" xfId="5684" xr:uid="{00000000-0005-0000-0000-00001C070000}"/>
    <cellStyle name="Opomba 2 6 7 2 2" xfId="11481" xr:uid="{5DF8715A-18DE-4E4B-ABF4-E07D5A58E500}"/>
    <cellStyle name="Opomba 2 6 7 3" xfId="8583" xr:uid="{DFC4E1DD-558C-4434-87DC-8EA469CD0A10}"/>
    <cellStyle name="Opomba 2 6 8" xfId="4250" xr:uid="{00000000-0005-0000-0000-00001D070000}"/>
    <cellStyle name="Opomba 2 6 8 2" xfId="10047" xr:uid="{36EE3C6B-3345-4D77-927E-11E912E6F9C4}"/>
    <cellStyle name="Opomba 2 6 9" xfId="7149" xr:uid="{05D02454-8AD8-439A-9BF1-DE99CADDD0F4}"/>
    <cellStyle name="Opomba 2 7" xfId="824" xr:uid="{00000000-0005-0000-0000-00001E070000}"/>
    <cellStyle name="Opomba 2 7 2" xfId="3727" xr:uid="{00000000-0005-0000-0000-00001F070000}"/>
    <cellStyle name="Opomba 2 7 2 2" xfId="9524" xr:uid="{EFAF1C9B-76C9-439F-B732-A2051441199E}"/>
    <cellStyle name="Opomba 2 7 3" xfId="6626" xr:uid="{C8954700-B837-43E6-9826-6092AA19F5D6}"/>
    <cellStyle name="Opomba 2 8" xfId="828" xr:uid="{00000000-0005-0000-0000-000020070000}"/>
    <cellStyle name="Opomba 2 8 2" xfId="3731" xr:uid="{00000000-0005-0000-0000-000021070000}"/>
    <cellStyle name="Opomba 2 8 2 2" xfId="9528" xr:uid="{DDD42FCC-6284-4F96-B732-5511B3F1CC2E}"/>
    <cellStyle name="Opomba 2 8 3" xfId="6630" xr:uid="{83C3D517-B4FE-4CF2-B53F-369B8F4E6F8E}"/>
    <cellStyle name="Opomba 2 9" xfId="2391" xr:uid="{00000000-0005-0000-0000-000022070000}"/>
    <cellStyle name="Opomba 2 9 2" xfId="5290" xr:uid="{00000000-0005-0000-0000-000023070000}"/>
    <cellStyle name="Opomba 2 9 2 2" xfId="11087" xr:uid="{526197AC-2590-48F5-845B-3D99C5D39428}"/>
    <cellStyle name="Opomba 2 9 3" xfId="8189" xr:uid="{D23F0D9D-BC98-4C6F-9FCA-5E86FBBC3669}"/>
    <cellStyle name="Opozorilo 2" xfId="124" xr:uid="{00000000-0005-0000-0000-000024070000}"/>
    <cellStyle name="Opozorilo 2 2" xfId="449" xr:uid="{00000000-0005-0000-0000-000025070000}"/>
    <cellStyle name="Output" xfId="46" xr:uid="{00000000-0005-0000-0000-000026070000}"/>
    <cellStyle name="Output 10" xfId="1112" xr:uid="{00000000-0005-0000-0000-000027070000}"/>
    <cellStyle name="Output 10 2" xfId="4015" xr:uid="{00000000-0005-0000-0000-000028070000}"/>
    <cellStyle name="Output 10 2 2" xfId="9812" xr:uid="{AE4D4E22-3B99-4A89-A062-5684D100BE24}"/>
    <cellStyle name="Output 10 3" xfId="6914" xr:uid="{FA058C4F-B4A6-4197-B753-426DC3CFF392}"/>
    <cellStyle name="Output 11" xfId="1074" xr:uid="{00000000-0005-0000-0000-000029070000}"/>
    <cellStyle name="Output 11 2" xfId="3977" xr:uid="{00000000-0005-0000-0000-00002A070000}"/>
    <cellStyle name="Output 11 2 2" xfId="9774" xr:uid="{3A0B27ED-B3F2-43DA-BEF0-47FC1A01E791}"/>
    <cellStyle name="Output 11 3" xfId="6876" xr:uid="{04681274-3720-47BC-98A3-EACFA2353395}"/>
    <cellStyle name="Output 12" xfId="2349" xr:uid="{00000000-0005-0000-0000-00002B070000}"/>
    <cellStyle name="Output 12 2" xfId="5248" xr:uid="{00000000-0005-0000-0000-00002C070000}"/>
    <cellStyle name="Output 12 2 2" xfId="11045" xr:uid="{B46A798F-1BDE-4E00-8A72-E5DDAC11CE0A}"/>
    <cellStyle name="Output 12 3" xfId="8147" xr:uid="{94FB8B10-C29B-4920-8FD0-540ABF1ABFDB}"/>
    <cellStyle name="Output 13" xfId="2632" xr:uid="{00000000-0005-0000-0000-00002D070000}"/>
    <cellStyle name="Output 13 2" xfId="5531" xr:uid="{00000000-0005-0000-0000-00002E070000}"/>
    <cellStyle name="Output 13 2 2" xfId="11328" xr:uid="{96F1B771-6734-48C8-822F-C8519E8A6B15}"/>
    <cellStyle name="Output 13 3" xfId="8430" xr:uid="{FD6C208B-EE5C-40D3-AE38-E6C247B3220B}"/>
    <cellStyle name="Output 14" xfId="3268" xr:uid="{00000000-0005-0000-0000-00002F070000}"/>
    <cellStyle name="Output 14 2" xfId="9065" xr:uid="{FB37102A-3726-4F55-82A5-18304F4180F7}"/>
    <cellStyle name="Output 15" xfId="6167" xr:uid="{9CD706C8-C608-4623-A067-E525E57CDA62}"/>
    <cellStyle name="Output 2" xfId="201" xr:uid="{00000000-0005-0000-0000-000030070000}"/>
    <cellStyle name="Output 2 10" xfId="1113" xr:uid="{00000000-0005-0000-0000-000031070000}"/>
    <cellStyle name="Output 2 10 2" xfId="4016" xr:uid="{00000000-0005-0000-0000-000032070000}"/>
    <cellStyle name="Output 2 10 2 2" xfId="9813" xr:uid="{C9D02DA9-6D29-4510-AB19-A35FED17467E}"/>
    <cellStyle name="Output 2 10 3" xfId="6915" xr:uid="{FB210741-D34F-464E-A1E8-AF6CFF0231B8}"/>
    <cellStyle name="Output 2 11" xfId="2211" xr:uid="{00000000-0005-0000-0000-000033070000}"/>
    <cellStyle name="Output 2 11 2" xfId="5110" xr:uid="{00000000-0005-0000-0000-000034070000}"/>
    <cellStyle name="Output 2 11 2 2" xfId="10907" xr:uid="{7290B1CB-366C-4A71-8F8A-B546DE40CD3D}"/>
    <cellStyle name="Output 2 11 3" xfId="8009" xr:uid="{3BF257E6-F9C1-4E25-AB32-72D09B5172E9}"/>
    <cellStyle name="Output 2 12" xfId="2474" xr:uid="{00000000-0005-0000-0000-000035070000}"/>
    <cellStyle name="Output 2 12 2" xfId="5373" xr:uid="{00000000-0005-0000-0000-000036070000}"/>
    <cellStyle name="Output 2 12 2 2" xfId="11170" xr:uid="{D437CFB8-615C-4963-9E25-29DA92043F69}"/>
    <cellStyle name="Output 2 12 3" xfId="8272" xr:uid="{1C8C616B-E59D-4957-A9D1-96DBD3F41D89}"/>
    <cellStyle name="Output 2 13" xfId="3312" xr:uid="{00000000-0005-0000-0000-000037070000}"/>
    <cellStyle name="Output 2 13 2" xfId="9109" xr:uid="{C460A5FA-5AF6-4AB2-9FAF-17F5A31D0DB0}"/>
    <cellStyle name="Output 2 14" xfId="6211" xr:uid="{774AEFD6-89C7-4884-B2FF-21B43640C880}"/>
    <cellStyle name="Output 2 2" xfId="298" xr:uid="{00000000-0005-0000-0000-000038070000}"/>
    <cellStyle name="Output 2 2 10" xfId="769" xr:uid="{00000000-0005-0000-0000-000039070000}"/>
    <cellStyle name="Output 2 2 10 2" xfId="3672" xr:uid="{00000000-0005-0000-0000-00003A070000}"/>
    <cellStyle name="Output 2 2 10 2 2" xfId="9469" xr:uid="{8360B7B8-EEDA-4D2A-A35B-8E2000DF2340}"/>
    <cellStyle name="Output 2 2 10 3" xfId="6571" xr:uid="{D230D2E1-AB53-440A-9E1E-B44296EF2DDB}"/>
    <cellStyle name="Output 2 2 11" xfId="2724" xr:uid="{00000000-0005-0000-0000-00003B070000}"/>
    <cellStyle name="Output 2 2 11 2" xfId="5623" xr:uid="{00000000-0005-0000-0000-00003C070000}"/>
    <cellStyle name="Output 2 2 11 2 2" xfId="11420" xr:uid="{B650CF38-0C96-4EF4-A910-678B90B304C9}"/>
    <cellStyle name="Output 2 2 11 3" xfId="8522" xr:uid="{DF937B9F-8E17-46BD-8548-E7DBEFDE2D21}"/>
    <cellStyle name="Output 2 2 12" xfId="3407" xr:uid="{00000000-0005-0000-0000-00003D070000}"/>
    <cellStyle name="Output 2 2 12 2" xfId="9204" xr:uid="{67A14247-0D16-4108-8D99-571803C6FF1F}"/>
    <cellStyle name="Output 2 2 13" xfId="6306" xr:uid="{FFF4568E-2FE0-4461-918A-2301D62F9785}"/>
    <cellStyle name="Output 2 2 2" xfId="695" xr:uid="{00000000-0005-0000-0000-00003E070000}"/>
    <cellStyle name="Output 2 2 2 10" xfId="3599" xr:uid="{00000000-0005-0000-0000-00003F070000}"/>
    <cellStyle name="Output 2 2 2 10 2" xfId="9396" xr:uid="{B48F8CF2-CB48-4FE3-A748-64107943E928}"/>
    <cellStyle name="Output 2 2 2 11" xfId="6498" xr:uid="{8A9D2BBB-89E9-4ECE-8523-6650BCAAAD01}"/>
    <cellStyle name="Output 2 2 2 2" xfId="1699" xr:uid="{00000000-0005-0000-0000-000040070000}"/>
    <cellStyle name="Output 2 2 2 2 10" xfId="7501" xr:uid="{F999C5FB-25F4-4364-A76A-28FC84EA8C2B}"/>
    <cellStyle name="Output 2 2 2 2 2" xfId="2711" xr:uid="{00000000-0005-0000-0000-000041070000}"/>
    <cellStyle name="Output 2 2 2 2 2 2" xfId="5610" xr:uid="{00000000-0005-0000-0000-000042070000}"/>
    <cellStyle name="Output 2 2 2 2 2 2 2" xfId="11407" xr:uid="{8CA93840-548F-4C36-8A06-FDA876F57883}"/>
    <cellStyle name="Output 2 2 2 2 2 3" xfId="8509" xr:uid="{CBFE065C-2FE0-4385-9A00-680BFE0B4096}"/>
    <cellStyle name="Output 2 2 2 2 3" xfId="2603" xr:uid="{00000000-0005-0000-0000-000043070000}"/>
    <cellStyle name="Output 2 2 2 2 3 2" xfId="5502" xr:uid="{00000000-0005-0000-0000-000044070000}"/>
    <cellStyle name="Output 2 2 2 2 3 2 2" xfId="11299" xr:uid="{42340BC0-578C-48BF-BD9B-D3A2E5C44E97}"/>
    <cellStyle name="Output 2 2 2 2 3 3" xfId="8401" xr:uid="{8F88C05F-B8BE-4A33-9CC0-0E8AEC1140A5}"/>
    <cellStyle name="Output 2 2 2 2 4" xfId="2497" xr:uid="{00000000-0005-0000-0000-000045070000}"/>
    <cellStyle name="Output 2 2 2 2 4 2" xfId="5396" xr:uid="{00000000-0005-0000-0000-000046070000}"/>
    <cellStyle name="Output 2 2 2 2 4 2 2" xfId="11193" xr:uid="{CF130EE7-0FCD-499B-B9A0-667CD6A6EE9C}"/>
    <cellStyle name="Output 2 2 2 2 4 3" xfId="8295" xr:uid="{7F087CCD-A194-49D4-8F29-84075A1032D2}"/>
    <cellStyle name="Output 2 2 2 2 5" xfId="3039" xr:uid="{00000000-0005-0000-0000-000047070000}"/>
    <cellStyle name="Output 2 2 2 2 5 2" xfId="5938" xr:uid="{00000000-0005-0000-0000-000048070000}"/>
    <cellStyle name="Output 2 2 2 2 5 2 2" xfId="11735" xr:uid="{A2CD2DAB-206B-465E-BBB9-B175995F0F47}"/>
    <cellStyle name="Output 2 2 2 2 5 3" xfId="8837" xr:uid="{56BFCADA-8384-40A7-AB62-BD4263CDCBFC}"/>
    <cellStyle name="Output 2 2 2 2 6" xfId="1078" xr:uid="{00000000-0005-0000-0000-000049070000}"/>
    <cellStyle name="Output 2 2 2 2 6 2" xfId="3981" xr:uid="{00000000-0005-0000-0000-00004A070000}"/>
    <cellStyle name="Output 2 2 2 2 6 2 2" xfId="9778" xr:uid="{2DED61AC-2389-43B4-99C2-FC12C47AD92E}"/>
    <cellStyle name="Output 2 2 2 2 6 3" xfId="6880" xr:uid="{89E09B6A-CA74-40E6-8171-AA41DEA40EB2}"/>
    <cellStyle name="Output 2 2 2 2 7" xfId="2804" xr:uid="{00000000-0005-0000-0000-00004B070000}"/>
    <cellStyle name="Output 2 2 2 2 7 2" xfId="5703" xr:uid="{00000000-0005-0000-0000-00004C070000}"/>
    <cellStyle name="Output 2 2 2 2 7 2 2" xfId="11500" xr:uid="{0BEAC620-B7AF-4338-904A-3CA02EA3BC45}"/>
    <cellStyle name="Output 2 2 2 2 7 3" xfId="8602" xr:uid="{99252CD7-1492-4A3F-877B-B51F904EFBB6}"/>
    <cellStyle name="Output 2 2 2 2 8" xfId="2272" xr:uid="{00000000-0005-0000-0000-00004D070000}"/>
    <cellStyle name="Output 2 2 2 2 8 2" xfId="5171" xr:uid="{00000000-0005-0000-0000-00004E070000}"/>
    <cellStyle name="Output 2 2 2 2 8 2 2" xfId="10968" xr:uid="{E5EE0C7B-0F85-4FC2-BFB6-F5C5CE22149D}"/>
    <cellStyle name="Output 2 2 2 2 8 3" xfId="8070" xr:uid="{0A448FD6-AAD1-49EE-9291-B517919C512C}"/>
    <cellStyle name="Output 2 2 2 2 9" xfId="4602" xr:uid="{00000000-0005-0000-0000-00004F070000}"/>
    <cellStyle name="Output 2 2 2 2 9 2" xfId="10399" xr:uid="{19A36004-1006-440E-A7F7-8EF0115AA244}"/>
    <cellStyle name="Output 2 2 2 3" xfId="2143" xr:uid="{00000000-0005-0000-0000-000050070000}"/>
    <cellStyle name="Output 2 2 2 3 10" xfId="7941" xr:uid="{37709135-9FBA-419C-B69A-351CDF63EDA6}"/>
    <cellStyle name="Output 2 2 2 3 2" xfId="2747" xr:uid="{00000000-0005-0000-0000-000051070000}"/>
    <cellStyle name="Output 2 2 2 3 2 2" xfId="5646" xr:uid="{00000000-0005-0000-0000-000052070000}"/>
    <cellStyle name="Output 2 2 2 3 2 2 2" xfId="11443" xr:uid="{9D2D7817-0EF7-467E-9747-74A70A3522AE}"/>
    <cellStyle name="Output 2 2 2 3 2 3" xfId="8545" xr:uid="{D2958E8B-1524-432B-A3A8-54713D3F7937}"/>
    <cellStyle name="Output 2 2 2 3 3" xfId="2857" xr:uid="{00000000-0005-0000-0000-000053070000}"/>
    <cellStyle name="Output 2 2 2 3 3 2" xfId="5756" xr:uid="{00000000-0005-0000-0000-000054070000}"/>
    <cellStyle name="Output 2 2 2 3 3 2 2" xfId="11553" xr:uid="{172D4DE7-F02A-46FF-926D-0631E332D1EF}"/>
    <cellStyle name="Output 2 2 2 3 3 3" xfId="8655" xr:uid="{AAEB7FCB-7E80-4BC7-B6A5-A0ED3724BFD9}"/>
    <cellStyle name="Output 2 2 2 3 4" xfId="2961" xr:uid="{00000000-0005-0000-0000-000055070000}"/>
    <cellStyle name="Output 2 2 2 3 4 2" xfId="5860" xr:uid="{00000000-0005-0000-0000-000056070000}"/>
    <cellStyle name="Output 2 2 2 3 4 2 2" xfId="11657" xr:uid="{617E614F-4D04-42FD-AFEE-3EBECD2CB75C}"/>
    <cellStyle name="Output 2 2 2 3 4 3" xfId="8759" xr:uid="{0A815A5D-52C1-4FC4-83D8-ABB5442A1F4B}"/>
    <cellStyle name="Output 2 2 2 3 5" xfId="3084" xr:uid="{00000000-0005-0000-0000-000057070000}"/>
    <cellStyle name="Output 2 2 2 3 5 2" xfId="5983" xr:uid="{00000000-0005-0000-0000-000058070000}"/>
    <cellStyle name="Output 2 2 2 3 5 2 2" xfId="11780" xr:uid="{26117D67-3720-4BED-8E93-D1944D786399}"/>
    <cellStyle name="Output 2 2 2 3 5 3" xfId="8882" xr:uid="{9483BFBA-BD64-4A26-872F-6BA460D0B122}"/>
    <cellStyle name="Output 2 2 2 3 6" xfId="3145" xr:uid="{00000000-0005-0000-0000-000059070000}"/>
    <cellStyle name="Output 2 2 2 3 6 2" xfId="6044" xr:uid="{00000000-0005-0000-0000-00005A070000}"/>
    <cellStyle name="Output 2 2 2 3 6 2 2" xfId="11841" xr:uid="{C4E9DBA4-8D0D-4D2C-8843-05C660FA0032}"/>
    <cellStyle name="Output 2 2 2 3 6 3" xfId="8943" xr:uid="{0C598B30-B324-4B1C-921F-95BAA380738A}"/>
    <cellStyle name="Output 2 2 2 3 7" xfId="3156" xr:uid="{00000000-0005-0000-0000-00005B070000}"/>
    <cellStyle name="Output 2 2 2 3 7 2" xfId="6055" xr:uid="{00000000-0005-0000-0000-00005C070000}"/>
    <cellStyle name="Output 2 2 2 3 7 2 2" xfId="11852" xr:uid="{2FB57363-C573-436E-AC29-EC14A3727C92}"/>
    <cellStyle name="Output 2 2 2 3 7 3" xfId="8954" xr:uid="{CFFCA999-3CA0-4C05-B5CE-351D28F78F7B}"/>
    <cellStyle name="Output 2 2 2 3 8" xfId="3233" xr:uid="{00000000-0005-0000-0000-00005D070000}"/>
    <cellStyle name="Output 2 2 2 3 8 2" xfId="6132" xr:uid="{00000000-0005-0000-0000-00005E070000}"/>
    <cellStyle name="Output 2 2 2 3 8 2 2" xfId="11929" xr:uid="{4EFE422C-0BCB-4E12-A255-531E56C9A38A}"/>
    <cellStyle name="Output 2 2 2 3 8 3" xfId="9031" xr:uid="{9072DFCD-B884-471B-A769-7BAFA4B35BB3}"/>
    <cellStyle name="Output 2 2 2 3 9" xfId="5042" xr:uid="{00000000-0005-0000-0000-00005F070000}"/>
    <cellStyle name="Output 2 2 2 3 9 2" xfId="10839" xr:uid="{121A147D-B1C3-4456-AA40-20A0A48F3634}"/>
    <cellStyle name="Output 2 2 2 4" xfId="2146" xr:uid="{00000000-0005-0000-0000-000060070000}"/>
    <cellStyle name="Output 2 2 2 4 10" xfId="7944" xr:uid="{6B08C1AF-2D73-4D9B-B922-F6486412BAD6}"/>
    <cellStyle name="Output 2 2 2 4 2" xfId="2750" xr:uid="{00000000-0005-0000-0000-000061070000}"/>
    <cellStyle name="Output 2 2 2 4 2 2" xfId="5649" xr:uid="{00000000-0005-0000-0000-000062070000}"/>
    <cellStyle name="Output 2 2 2 4 2 2 2" xfId="11446" xr:uid="{60ABD82E-F4CD-42A6-9B34-9608CB327CA1}"/>
    <cellStyle name="Output 2 2 2 4 2 3" xfId="8548" xr:uid="{E2769A48-D507-4EE4-BFEB-62D6FB66FA24}"/>
    <cellStyle name="Output 2 2 2 4 3" xfId="2860" xr:uid="{00000000-0005-0000-0000-000063070000}"/>
    <cellStyle name="Output 2 2 2 4 3 2" xfId="5759" xr:uid="{00000000-0005-0000-0000-000064070000}"/>
    <cellStyle name="Output 2 2 2 4 3 2 2" xfId="11556" xr:uid="{7D3927CF-D0B6-4F51-8533-8A74566D1C6C}"/>
    <cellStyle name="Output 2 2 2 4 3 3" xfId="8658" xr:uid="{FC583402-EFF7-4BFA-A3EE-0E7A2D1208A8}"/>
    <cellStyle name="Output 2 2 2 4 4" xfId="2964" xr:uid="{00000000-0005-0000-0000-000065070000}"/>
    <cellStyle name="Output 2 2 2 4 4 2" xfId="5863" xr:uid="{00000000-0005-0000-0000-000066070000}"/>
    <cellStyle name="Output 2 2 2 4 4 2 2" xfId="11660" xr:uid="{14B79FB3-BAB1-4072-A3C8-609891FAE99F}"/>
    <cellStyle name="Output 2 2 2 4 4 3" xfId="8762" xr:uid="{FBD00AC8-8B08-4DC6-8610-F7F1381CFF65}"/>
    <cellStyle name="Output 2 2 2 4 5" xfId="3087" xr:uid="{00000000-0005-0000-0000-000067070000}"/>
    <cellStyle name="Output 2 2 2 4 5 2" xfId="5986" xr:uid="{00000000-0005-0000-0000-000068070000}"/>
    <cellStyle name="Output 2 2 2 4 5 2 2" xfId="11783" xr:uid="{7B6B3F3F-84C9-47FB-BA44-C2CB2A4A294D}"/>
    <cellStyle name="Output 2 2 2 4 5 3" xfId="8885" xr:uid="{B7BBF5BC-873C-4741-ADA4-9BA270DDC4D4}"/>
    <cellStyle name="Output 2 2 2 4 6" xfId="3146" xr:uid="{00000000-0005-0000-0000-000069070000}"/>
    <cellStyle name="Output 2 2 2 4 6 2" xfId="6045" xr:uid="{00000000-0005-0000-0000-00006A070000}"/>
    <cellStyle name="Output 2 2 2 4 6 2 2" xfId="11842" xr:uid="{6566EA03-3EF1-4896-888A-1D29825E131E}"/>
    <cellStyle name="Output 2 2 2 4 6 3" xfId="8944" xr:uid="{365E23D0-39A2-4323-B32C-040E72CE6338}"/>
    <cellStyle name="Output 2 2 2 4 7" xfId="3159" xr:uid="{00000000-0005-0000-0000-00006B070000}"/>
    <cellStyle name="Output 2 2 2 4 7 2" xfId="6058" xr:uid="{00000000-0005-0000-0000-00006C070000}"/>
    <cellStyle name="Output 2 2 2 4 7 2 2" xfId="11855" xr:uid="{68E0EECF-5034-4F99-974F-CA10B5180F9E}"/>
    <cellStyle name="Output 2 2 2 4 7 3" xfId="8957" xr:uid="{E1F06BB4-1AB0-4482-B4F7-8E64B8CB7AA1}"/>
    <cellStyle name="Output 2 2 2 4 8" xfId="3236" xr:uid="{00000000-0005-0000-0000-00006D070000}"/>
    <cellStyle name="Output 2 2 2 4 8 2" xfId="6135" xr:uid="{00000000-0005-0000-0000-00006E070000}"/>
    <cellStyle name="Output 2 2 2 4 8 2 2" xfId="11932" xr:uid="{058363B2-BC3D-4B9F-A07D-869CB6F6E87B}"/>
    <cellStyle name="Output 2 2 2 4 8 3" xfId="9034" xr:uid="{CC9E0B07-CD29-482E-BEEE-1A196BB5DC02}"/>
    <cellStyle name="Output 2 2 2 4 9" xfId="5045" xr:uid="{00000000-0005-0000-0000-00006F070000}"/>
    <cellStyle name="Output 2 2 2 4 9 2" xfId="10842" xr:uid="{F3C218ED-9C36-464B-A69F-980D9992FFE2}"/>
    <cellStyle name="Output 2 2 2 5" xfId="2170" xr:uid="{00000000-0005-0000-0000-000070070000}"/>
    <cellStyle name="Output 2 2 2 5 10" xfId="7968" xr:uid="{69C4014B-E2B9-4FDD-9804-261667AB5023}"/>
    <cellStyle name="Output 2 2 2 5 2" xfId="2774" xr:uid="{00000000-0005-0000-0000-000071070000}"/>
    <cellStyle name="Output 2 2 2 5 2 2" xfId="5673" xr:uid="{00000000-0005-0000-0000-000072070000}"/>
    <cellStyle name="Output 2 2 2 5 2 2 2" xfId="11470" xr:uid="{D5F6AA8B-5456-404B-AEDF-76E1408A1D6A}"/>
    <cellStyle name="Output 2 2 2 5 2 3" xfId="8572" xr:uid="{35224535-810E-4780-A660-324768C7CE05}"/>
    <cellStyle name="Output 2 2 2 5 3" xfId="2884" xr:uid="{00000000-0005-0000-0000-000073070000}"/>
    <cellStyle name="Output 2 2 2 5 3 2" xfId="5783" xr:uid="{00000000-0005-0000-0000-000074070000}"/>
    <cellStyle name="Output 2 2 2 5 3 2 2" xfId="11580" xr:uid="{E53566E3-A4CB-4DE8-A0C2-F4255A85F2E1}"/>
    <cellStyle name="Output 2 2 2 5 3 3" xfId="8682" xr:uid="{2BCB489F-880F-4D4C-A9AB-945FB891CF5F}"/>
    <cellStyle name="Output 2 2 2 5 4" xfId="2988" xr:uid="{00000000-0005-0000-0000-000075070000}"/>
    <cellStyle name="Output 2 2 2 5 4 2" xfId="5887" xr:uid="{00000000-0005-0000-0000-000076070000}"/>
    <cellStyle name="Output 2 2 2 5 4 2 2" xfId="11684" xr:uid="{9B2A84EA-55E6-43DA-BED9-72BA49541763}"/>
    <cellStyle name="Output 2 2 2 5 4 3" xfId="8786" xr:uid="{FA5A1958-4BB4-4774-9906-ECA44A789116}"/>
    <cellStyle name="Output 2 2 2 5 5" xfId="3051" xr:uid="{00000000-0005-0000-0000-000077070000}"/>
    <cellStyle name="Output 2 2 2 5 5 2" xfId="5950" xr:uid="{00000000-0005-0000-0000-000078070000}"/>
    <cellStyle name="Output 2 2 2 5 5 2 2" xfId="11747" xr:uid="{F990BB2B-24BB-436E-B2FB-F80D5BDBAD8F}"/>
    <cellStyle name="Output 2 2 2 5 5 3" xfId="8849" xr:uid="{30D0378B-3B75-40BC-9BCB-F227ADB367C8}"/>
    <cellStyle name="Output 2 2 2 5 6" xfId="3111" xr:uid="{00000000-0005-0000-0000-000079070000}"/>
    <cellStyle name="Output 2 2 2 5 6 2" xfId="6010" xr:uid="{00000000-0005-0000-0000-00007A070000}"/>
    <cellStyle name="Output 2 2 2 5 6 2 2" xfId="11807" xr:uid="{64D265B3-81B8-46BD-88FD-2FB0BAA131B9}"/>
    <cellStyle name="Output 2 2 2 5 6 3" xfId="8909" xr:uid="{68F54887-7BF3-43A6-9BB4-214B7627FE23}"/>
    <cellStyle name="Output 2 2 2 5 7" xfId="3183" xr:uid="{00000000-0005-0000-0000-00007B070000}"/>
    <cellStyle name="Output 2 2 2 5 7 2" xfId="6082" xr:uid="{00000000-0005-0000-0000-00007C070000}"/>
    <cellStyle name="Output 2 2 2 5 7 2 2" xfId="11879" xr:uid="{7F58521B-83FB-4B4B-AFB9-C3A4CA5B9D03}"/>
    <cellStyle name="Output 2 2 2 5 7 3" xfId="8981" xr:uid="{7E389057-A778-40BC-813C-6762FADD5708}"/>
    <cellStyle name="Output 2 2 2 5 8" xfId="3260" xr:uid="{00000000-0005-0000-0000-00007D070000}"/>
    <cellStyle name="Output 2 2 2 5 8 2" xfId="6159" xr:uid="{00000000-0005-0000-0000-00007E070000}"/>
    <cellStyle name="Output 2 2 2 5 8 2 2" xfId="11956" xr:uid="{DF3D0AF3-104C-41C1-B21B-B19EDD959324}"/>
    <cellStyle name="Output 2 2 2 5 8 3" xfId="9058" xr:uid="{3348392A-1A70-4866-9985-9BC2158A6841}"/>
    <cellStyle name="Output 2 2 2 5 9" xfId="5069" xr:uid="{00000000-0005-0000-0000-00007F070000}"/>
    <cellStyle name="Output 2 2 2 5 9 2" xfId="10866" xr:uid="{47896460-C46B-4517-853B-5B94E6856960}"/>
    <cellStyle name="Output 2 2 2 6" xfId="1266" xr:uid="{00000000-0005-0000-0000-000080070000}"/>
    <cellStyle name="Output 2 2 2 6 2" xfId="4169" xr:uid="{00000000-0005-0000-0000-000081070000}"/>
    <cellStyle name="Output 2 2 2 6 2 2" xfId="9966" xr:uid="{90A57E4C-30BE-4D5B-BB2B-D544E6C383E1}"/>
    <cellStyle name="Output 2 2 2 6 3" xfId="7068" xr:uid="{4DDB67FB-2EB1-4538-9C9C-7C317A45D491}"/>
    <cellStyle name="Output 2 2 2 7" xfId="2333" xr:uid="{00000000-0005-0000-0000-000082070000}"/>
    <cellStyle name="Output 2 2 2 7 2" xfId="5232" xr:uid="{00000000-0005-0000-0000-000083070000}"/>
    <cellStyle name="Output 2 2 2 7 2 2" xfId="11029" xr:uid="{893CD01D-B8B3-4237-A944-FF517B56FF60}"/>
    <cellStyle name="Output 2 2 2 7 3" xfId="8131" xr:uid="{B3C209DE-40C8-48FE-A81A-0D8A32981209}"/>
    <cellStyle name="Output 2 2 2 8" xfId="2246" xr:uid="{00000000-0005-0000-0000-000084070000}"/>
    <cellStyle name="Output 2 2 2 8 2" xfId="5145" xr:uid="{00000000-0005-0000-0000-000085070000}"/>
    <cellStyle name="Output 2 2 2 8 2 2" xfId="10942" xr:uid="{0976BFDA-FEB8-4C6C-A50A-FFF025969C75}"/>
    <cellStyle name="Output 2 2 2 8 3" xfId="8044" xr:uid="{FDBD8DA8-0716-4CBE-A2B4-9097C76F23CB}"/>
    <cellStyle name="Output 2 2 2 9" xfId="2406" xr:uid="{00000000-0005-0000-0000-000086070000}"/>
    <cellStyle name="Output 2 2 2 9 2" xfId="5305" xr:uid="{00000000-0005-0000-0000-000087070000}"/>
    <cellStyle name="Output 2 2 2 9 2 2" xfId="11102" xr:uid="{218B9542-FBD3-46DA-845F-9A29E22B515B}"/>
    <cellStyle name="Output 2 2 2 9 3" xfId="8204" xr:uid="{2E46B651-6B60-44AC-874A-4DE1AADDF8AE}"/>
    <cellStyle name="Output 2 2 3" xfId="1486" xr:uid="{00000000-0005-0000-0000-000088070000}"/>
    <cellStyle name="Output 2 2 3 10" xfId="7288" xr:uid="{40E2E32D-803D-44E1-838A-530078D9749D}"/>
    <cellStyle name="Output 2 2 3 2" xfId="2379" xr:uid="{00000000-0005-0000-0000-000089070000}"/>
    <cellStyle name="Output 2 2 3 2 2" xfId="5278" xr:uid="{00000000-0005-0000-0000-00008A070000}"/>
    <cellStyle name="Output 2 2 3 2 2 2" xfId="11075" xr:uid="{B009775F-1C20-490E-A78E-7E79DDAEF41E}"/>
    <cellStyle name="Output 2 2 3 2 3" xfId="8177" xr:uid="{FAE10328-9EB7-442E-A82A-DB23F66DA007}"/>
    <cellStyle name="Output 2 2 3 3" xfId="1116" xr:uid="{00000000-0005-0000-0000-00008B070000}"/>
    <cellStyle name="Output 2 2 3 3 2" xfId="4019" xr:uid="{00000000-0005-0000-0000-00008C070000}"/>
    <cellStyle name="Output 2 2 3 3 2 2" xfId="9816" xr:uid="{9284F389-E066-4043-942B-4DE1B9911910}"/>
    <cellStyle name="Output 2 2 3 3 3" xfId="6918" xr:uid="{E5973F65-7683-43CD-9E00-B0EF5B24519C}"/>
    <cellStyle name="Output 2 2 3 4" xfId="2779" xr:uid="{00000000-0005-0000-0000-00008D070000}"/>
    <cellStyle name="Output 2 2 3 4 2" xfId="5678" xr:uid="{00000000-0005-0000-0000-00008E070000}"/>
    <cellStyle name="Output 2 2 3 4 2 2" xfId="11475" xr:uid="{5D1AA2D6-FEE2-4585-B61B-D649DF470FB9}"/>
    <cellStyle name="Output 2 2 3 4 3" xfId="8577" xr:uid="{BB8629FF-94D2-4796-A44E-A2E7C355AA84}"/>
    <cellStyle name="Output 2 2 3 5" xfId="760" xr:uid="{00000000-0005-0000-0000-00008F070000}"/>
    <cellStyle name="Output 2 2 3 5 2" xfId="3663" xr:uid="{00000000-0005-0000-0000-000090070000}"/>
    <cellStyle name="Output 2 2 3 5 2 2" xfId="9460" xr:uid="{22E34BE8-74DF-46DF-B86A-E999DCD90FB8}"/>
    <cellStyle name="Output 2 2 3 5 3" xfId="6562" xr:uid="{21C44CAC-5EA7-4D81-B7C8-B5AF6DDDF015}"/>
    <cellStyle name="Output 2 2 3 6" xfId="2290" xr:uid="{00000000-0005-0000-0000-000091070000}"/>
    <cellStyle name="Output 2 2 3 6 2" xfId="5189" xr:uid="{00000000-0005-0000-0000-000092070000}"/>
    <cellStyle name="Output 2 2 3 6 2 2" xfId="10986" xr:uid="{AAD0FD73-71C2-4031-A731-433C4E1AEAD0}"/>
    <cellStyle name="Output 2 2 3 6 3" xfId="8088" xr:uid="{2CA9E11E-0588-409B-A012-E21075A7B313}"/>
    <cellStyle name="Output 2 2 3 7" xfId="2894" xr:uid="{00000000-0005-0000-0000-000093070000}"/>
    <cellStyle name="Output 2 2 3 7 2" xfId="5793" xr:uid="{00000000-0005-0000-0000-000094070000}"/>
    <cellStyle name="Output 2 2 3 7 2 2" xfId="11590" xr:uid="{E6D0AB6D-50DE-4337-BBB0-8FBE5D4AE47C}"/>
    <cellStyle name="Output 2 2 3 7 3" xfId="8692" xr:uid="{2A37CC76-D232-4333-8041-B368037679FB}"/>
    <cellStyle name="Output 2 2 3 8" xfId="2470" xr:uid="{00000000-0005-0000-0000-000095070000}"/>
    <cellStyle name="Output 2 2 3 8 2" xfId="5369" xr:uid="{00000000-0005-0000-0000-000096070000}"/>
    <cellStyle name="Output 2 2 3 8 2 2" xfId="11166" xr:uid="{9B810585-86AB-4B33-9183-B025201BC847}"/>
    <cellStyle name="Output 2 2 3 8 3" xfId="8268" xr:uid="{FD58BDF6-6E0E-494C-ACD7-DA162DF5495B}"/>
    <cellStyle name="Output 2 2 3 9" xfId="4389" xr:uid="{00000000-0005-0000-0000-000097070000}"/>
    <cellStyle name="Output 2 2 3 9 2" xfId="10186" xr:uid="{D1183A5F-26D5-4D62-B47D-16629CD0AEFA}"/>
    <cellStyle name="Output 2 2 4" xfId="1546" xr:uid="{00000000-0005-0000-0000-000098070000}"/>
    <cellStyle name="Output 2 2 4 10" xfId="7348" xr:uid="{B3470CEE-DBB6-42E5-9676-561101E93EDB}"/>
    <cellStyle name="Output 2 2 4 2" xfId="2646" xr:uid="{00000000-0005-0000-0000-000099070000}"/>
    <cellStyle name="Output 2 2 4 2 2" xfId="5545" xr:uid="{00000000-0005-0000-0000-00009A070000}"/>
    <cellStyle name="Output 2 2 4 2 2 2" xfId="11342" xr:uid="{F576EA46-20B8-4499-94CA-347C5AD96A9F}"/>
    <cellStyle name="Output 2 2 4 2 3" xfId="8444" xr:uid="{C85E9A77-8434-40F3-A3B9-65A6702ECEB7}"/>
    <cellStyle name="Output 2 2 4 3" xfId="2440" xr:uid="{00000000-0005-0000-0000-00009B070000}"/>
    <cellStyle name="Output 2 2 4 3 2" xfId="5339" xr:uid="{00000000-0005-0000-0000-00009C070000}"/>
    <cellStyle name="Output 2 2 4 3 2 2" xfId="11136" xr:uid="{E0231A6F-1403-465A-A139-21CF0FA46EA3}"/>
    <cellStyle name="Output 2 2 4 3 3" xfId="8238" xr:uid="{237794F8-17F7-42E4-911A-ACE35C89BCC7}"/>
    <cellStyle name="Output 2 2 4 4" xfId="2203" xr:uid="{00000000-0005-0000-0000-00009D070000}"/>
    <cellStyle name="Output 2 2 4 4 2" xfId="5102" xr:uid="{00000000-0005-0000-0000-00009E070000}"/>
    <cellStyle name="Output 2 2 4 4 2 2" xfId="10899" xr:uid="{428C1EC6-AE6E-4E57-B706-2FBCC5C709C3}"/>
    <cellStyle name="Output 2 2 4 4 3" xfId="8001" xr:uid="{D87BBA57-D06D-4FAC-8177-8857C85F97A8}"/>
    <cellStyle name="Output 2 2 4 5" xfId="2587" xr:uid="{00000000-0005-0000-0000-00009F070000}"/>
    <cellStyle name="Output 2 2 4 5 2" xfId="5486" xr:uid="{00000000-0005-0000-0000-0000A0070000}"/>
    <cellStyle name="Output 2 2 4 5 2 2" xfId="11283" xr:uid="{E13CCF45-7621-4F12-8778-E69761B7A1FF}"/>
    <cellStyle name="Output 2 2 4 5 3" xfId="8385" xr:uid="{916EC95A-5A7A-4A20-B569-602D6779C743}"/>
    <cellStyle name="Output 2 2 4 6" xfId="2457" xr:uid="{00000000-0005-0000-0000-0000A1070000}"/>
    <cellStyle name="Output 2 2 4 6 2" xfId="5356" xr:uid="{00000000-0005-0000-0000-0000A2070000}"/>
    <cellStyle name="Output 2 2 4 6 2 2" xfId="11153" xr:uid="{3707B865-0622-407F-A19C-4269E9D00159}"/>
    <cellStyle name="Output 2 2 4 6 3" xfId="8255" xr:uid="{7DC57159-E23B-4C55-AA0F-D3BF2E366330}"/>
    <cellStyle name="Output 2 2 4 7" xfId="2553" xr:uid="{00000000-0005-0000-0000-0000A3070000}"/>
    <cellStyle name="Output 2 2 4 7 2" xfId="5452" xr:uid="{00000000-0005-0000-0000-0000A4070000}"/>
    <cellStyle name="Output 2 2 4 7 2 2" xfId="11249" xr:uid="{D2818D03-2914-4D5C-87FE-7144596C774B}"/>
    <cellStyle name="Output 2 2 4 7 3" xfId="8351" xr:uid="{388EA82D-D96B-473B-A971-2B72F1894D8C}"/>
    <cellStyle name="Output 2 2 4 8" xfId="799" xr:uid="{00000000-0005-0000-0000-0000A5070000}"/>
    <cellStyle name="Output 2 2 4 8 2" xfId="3702" xr:uid="{00000000-0005-0000-0000-0000A6070000}"/>
    <cellStyle name="Output 2 2 4 8 2 2" xfId="9499" xr:uid="{ABB5AFF6-18B2-4C04-979C-82C1974398B2}"/>
    <cellStyle name="Output 2 2 4 8 3" xfId="6601" xr:uid="{C02FD495-E453-4379-8FC9-87E023AF3767}"/>
    <cellStyle name="Output 2 2 4 9" xfId="4449" xr:uid="{00000000-0005-0000-0000-0000A7070000}"/>
    <cellStyle name="Output 2 2 4 9 2" xfId="10246" xr:uid="{D47F5FD3-03EC-4911-9764-CA7AA9947B6B}"/>
    <cellStyle name="Output 2 2 5" xfId="2154" xr:uid="{00000000-0005-0000-0000-0000A8070000}"/>
    <cellStyle name="Output 2 2 5 10" xfId="7952" xr:uid="{7CAA81A1-D2EF-4C9A-90AF-F3235E759D46}"/>
    <cellStyle name="Output 2 2 5 2" xfId="2758" xr:uid="{00000000-0005-0000-0000-0000A9070000}"/>
    <cellStyle name="Output 2 2 5 2 2" xfId="5657" xr:uid="{00000000-0005-0000-0000-0000AA070000}"/>
    <cellStyle name="Output 2 2 5 2 2 2" xfId="11454" xr:uid="{886D1B52-2804-4A1C-924D-4D9CDC97C26D}"/>
    <cellStyle name="Output 2 2 5 2 3" xfId="8556" xr:uid="{7670D542-8865-4435-872F-9B2B0B2BED25}"/>
    <cellStyle name="Output 2 2 5 3" xfId="2868" xr:uid="{00000000-0005-0000-0000-0000AB070000}"/>
    <cellStyle name="Output 2 2 5 3 2" xfId="5767" xr:uid="{00000000-0005-0000-0000-0000AC070000}"/>
    <cellStyle name="Output 2 2 5 3 2 2" xfId="11564" xr:uid="{37C981C9-2D92-476A-8091-44E17B80739E}"/>
    <cellStyle name="Output 2 2 5 3 3" xfId="8666" xr:uid="{3005E3C1-329E-40C5-8CA0-93B1CAAFC1CD}"/>
    <cellStyle name="Output 2 2 5 4" xfId="2972" xr:uid="{00000000-0005-0000-0000-0000AD070000}"/>
    <cellStyle name="Output 2 2 5 4 2" xfId="5871" xr:uid="{00000000-0005-0000-0000-0000AE070000}"/>
    <cellStyle name="Output 2 2 5 4 2 2" xfId="11668" xr:uid="{BB0A2813-7363-4196-B3BB-19A1E2DD2FA2}"/>
    <cellStyle name="Output 2 2 5 4 3" xfId="8770" xr:uid="{1B22FE6C-236A-4169-8574-500BBD2724CC}"/>
    <cellStyle name="Output 2 2 5 5" xfId="3095" xr:uid="{00000000-0005-0000-0000-0000AF070000}"/>
    <cellStyle name="Output 2 2 5 5 2" xfId="5994" xr:uid="{00000000-0005-0000-0000-0000B0070000}"/>
    <cellStyle name="Output 2 2 5 5 2 2" xfId="11791" xr:uid="{99B46B7E-2A08-4F31-A4E7-EB646D6A4B13}"/>
    <cellStyle name="Output 2 2 5 5 3" xfId="8893" xr:uid="{1AD60C62-A33B-41FD-9EA1-D776AD637C6C}"/>
    <cellStyle name="Output 2 2 5 6" xfId="3148" xr:uid="{00000000-0005-0000-0000-0000B1070000}"/>
    <cellStyle name="Output 2 2 5 6 2" xfId="6047" xr:uid="{00000000-0005-0000-0000-0000B2070000}"/>
    <cellStyle name="Output 2 2 5 6 2 2" xfId="11844" xr:uid="{C66AFD37-F185-4E1F-8D0B-7BE302C52BB6}"/>
    <cellStyle name="Output 2 2 5 6 3" xfId="8946" xr:uid="{775FC0FE-DDDA-4F85-B6E7-22CCF70DCFB5}"/>
    <cellStyle name="Output 2 2 5 7" xfId="3167" xr:uid="{00000000-0005-0000-0000-0000B3070000}"/>
    <cellStyle name="Output 2 2 5 7 2" xfId="6066" xr:uid="{00000000-0005-0000-0000-0000B4070000}"/>
    <cellStyle name="Output 2 2 5 7 2 2" xfId="11863" xr:uid="{207D3212-50A0-4F3C-8CDA-A05EE2F19C67}"/>
    <cellStyle name="Output 2 2 5 7 3" xfId="8965" xr:uid="{371B7301-8D60-4BD0-815C-7A4AB3E09C12}"/>
    <cellStyle name="Output 2 2 5 8" xfId="3244" xr:uid="{00000000-0005-0000-0000-0000B5070000}"/>
    <cellStyle name="Output 2 2 5 8 2" xfId="6143" xr:uid="{00000000-0005-0000-0000-0000B6070000}"/>
    <cellStyle name="Output 2 2 5 8 2 2" xfId="11940" xr:uid="{DFA04B98-EBC3-4434-82B7-EAD6E173E4AB}"/>
    <cellStyle name="Output 2 2 5 8 3" xfId="9042" xr:uid="{AB50653D-E8AD-41BC-96E9-A720DE895B63}"/>
    <cellStyle name="Output 2 2 5 9" xfId="5053" xr:uid="{00000000-0005-0000-0000-0000B7070000}"/>
    <cellStyle name="Output 2 2 5 9 2" xfId="10850" xr:uid="{F60CD68E-2642-47D2-A51A-1C1615A37857}"/>
    <cellStyle name="Output 2 2 6" xfId="1560" xr:uid="{00000000-0005-0000-0000-0000B8070000}"/>
    <cellStyle name="Output 2 2 6 10" xfId="7362" xr:uid="{89C9DA40-AD3A-4AA0-8DFB-9D01CE27D4E8}"/>
    <cellStyle name="Output 2 2 6 2" xfId="2289" xr:uid="{00000000-0005-0000-0000-0000B9070000}"/>
    <cellStyle name="Output 2 2 6 2 2" xfId="5188" xr:uid="{00000000-0005-0000-0000-0000BA070000}"/>
    <cellStyle name="Output 2 2 6 2 2 2" xfId="10985" xr:uid="{0775662C-D054-4B3E-B358-031CBBF0F693}"/>
    <cellStyle name="Output 2 2 6 2 3" xfId="8087" xr:uid="{3FDD41EF-1C14-4FF5-A012-3189177A5D13}"/>
    <cellStyle name="Output 2 2 6 3" xfId="2227" xr:uid="{00000000-0005-0000-0000-0000BB070000}"/>
    <cellStyle name="Output 2 2 6 3 2" xfId="5126" xr:uid="{00000000-0005-0000-0000-0000BC070000}"/>
    <cellStyle name="Output 2 2 6 3 2 2" xfId="10923" xr:uid="{9157E721-A1B4-42DF-8B69-87F44F8F069E}"/>
    <cellStyle name="Output 2 2 6 3 3" xfId="8025" xr:uid="{667CB5AF-9ADF-4E7A-B5D5-29672073C43A}"/>
    <cellStyle name="Output 2 2 6 4" xfId="1082" xr:uid="{00000000-0005-0000-0000-0000BD070000}"/>
    <cellStyle name="Output 2 2 6 4 2" xfId="3985" xr:uid="{00000000-0005-0000-0000-0000BE070000}"/>
    <cellStyle name="Output 2 2 6 4 2 2" xfId="9782" xr:uid="{B5D62E98-C385-41A5-B922-9138E177B1B3}"/>
    <cellStyle name="Output 2 2 6 4 3" xfId="6884" xr:uid="{37F8F605-22F4-4A19-91A7-BFB21502F59A}"/>
    <cellStyle name="Output 2 2 6 5" xfId="2897" xr:uid="{00000000-0005-0000-0000-0000BF070000}"/>
    <cellStyle name="Output 2 2 6 5 2" xfId="5796" xr:uid="{00000000-0005-0000-0000-0000C0070000}"/>
    <cellStyle name="Output 2 2 6 5 2 2" xfId="11593" xr:uid="{F33CAE2E-3CAD-45B3-83E4-56DCDF015071}"/>
    <cellStyle name="Output 2 2 6 5 3" xfId="8695" xr:uid="{DEF7ACAC-47CA-4EA7-8A33-5F5025B856C2}"/>
    <cellStyle name="Output 2 2 6 6" xfId="2671" xr:uid="{00000000-0005-0000-0000-0000C1070000}"/>
    <cellStyle name="Output 2 2 6 6 2" xfId="5570" xr:uid="{00000000-0005-0000-0000-0000C2070000}"/>
    <cellStyle name="Output 2 2 6 6 2 2" xfId="11367" xr:uid="{4A016F9E-A953-443E-8E69-B407F6957453}"/>
    <cellStyle name="Output 2 2 6 6 3" xfId="8469" xr:uid="{5020F600-E530-441A-907C-519217C93C7C}"/>
    <cellStyle name="Output 2 2 6 7" xfId="2692" xr:uid="{00000000-0005-0000-0000-0000C3070000}"/>
    <cellStyle name="Output 2 2 6 7 2" xfId="5591" xr:uid="{00000000-0005-0000-0000-0000C4070000}"/>
    <cellStyle name="Output 2 2 6 7 2 2" xfId="11388" xr:uid="{1449B6B2-CC2D-44EE-847D-FFE2566E90C3}"/>
    <cellStyle name="Output 2 2 6 7 3" xfId="8490" xr:uid="{A9F9DFAE-F014-420E-BF89-C540DADD2D98}"/>
    <cellStyle name="Output 2 2 6 8" xfId="3046" xr:uid="{00000000-0005-0000-0000-0000C5070000}"/>
    <cellStyle name="Output 2 2 6 8 2" xfId="5945" xr:uid="{00000000-0005-0000-0000-0000C6070000}"/>
    <cellStyle name="Output 2 2 6 8 2 2" xfId="11742" xr:uid="{42125416-E34E-441E-B0D3-17896CA20C14}"/>
    <cellStyle name="Output 2 2 6 8 3" xfId="8844" xr:uid="{567D1662-9F3A-4663-985E-44AF09C34AAE}"/>
    <cellStyle name="Output 2 2 6 9" xfId="4463" xr:uid="{00000000-0005-0000-0000-0000C7070000}"/>
    <cellStyle name="Output 2 2 6 9 2" xfId="10260" xr:uid="{6B9A2EC5-C5EF-4A75-897D-0DCD403DF0EA}"/>
    <cellStyle name="Output 2 2 7" xfId="975" xr:uid="{00000000-0005-0000-0000-0000C8070000}"/>
    <cellStyle name="Output 2 2 7 2" xfId="3878" xr:uid="{00000000-0005-0000-0000-0000C9070000}"/>
    <cellStyle name="Output 2 2 7 2 2" xfId="9675" xr:uid="{17CCC968-3562-4CE5-9E5D-19DC5ED77941}"/>
    <cellStyle name="Output 2 2 7 3" xfId="6777" xr:uid="{72A1955A-6FF9-430E-928B-C8655246D1FB}"/>
    <cellStyle name="Output 2 2 8" xfId="762" xr:uid="{00000000-0005-0000-0000-0000CA070000}"/>
    <cellStyle name="Output 2 2 8 2" xfId="3665" xr:uid="{00000000-0005-0000-0000-0000CB070000}"/>
    <cellStyle name="Output 2 2 8 2 2" xfId="9462" xr:uid="{37CEA79D-34FA-46E5-A229-967BFF6E43FE}"/>
    <cellStyle name="Output 2 2 8 3" xfId="6564" xr:uid="{58AC4D1A-7B73-4656-9312-931497B534A8}"/>
    <cellStyle name="Output 2 2 9" xfId="2346" xr:uid="{00000000-0005-0000-0000-0000CC070000}"/>
    <cellStyle name="Output 2 2 9 2" xfId="5245" xr:uid="{00000000-0005-0000-0000-0000CD070000}"/>
    <cellStyle name="Output 2 2 9 2 2" xfId="11042" xr:uid="{8DB7BBE3-D3FA-4B9A-BAED-B4A54F7DB204}"/>
    <cellStyle name="Output 2 2 9 3" xfId="8144" xr:uid="{7D3266E7-4EEA-4D2A-B84A-1799FD85AF98}"/>
    <cellStyle name="Output 2 3" xfId="451" xr:uid="{00000000-0005-0000-0000-0000CE070000}"/>
    <cellStyle name="Output 2 4" xfId="600" xr:uid="{00000000-0005-0000-0000-0000CF070000}"/>
    <cellStyle name="Output 2 4 10" xfId="3504" xr:uid="{00000000-0005-0000-0000-0000D0070000}"/>
    <cellStyle name="Output 2 4 10 2" xfId="9301" xr:uid="{8B3A80FC-9C4B-4700-9FBC-FD3BBFEED0CD}"/>
    <cellStyle name="Output 2 4 11" xfId="6403" xr:uid="{F530EEEA-69FB-4696-B6B7-2EDC22B45FD9}"/>
    <cellStyle name="Output 2 4 2" xfId="1604" xr:uid="{00000000-0005-0000-0000-0000D1070000}"/>
    <cellStyle name="Output 2 4 2 10" xfId="7406" xr:uid="{F38FABDB-E5FD-4FBB-B769-8CEE6C442391}"/>
    <cellStyle name="Output 2 4 2 2" xfId="2683" xr:uid="{00000000-0005-0000-0000-0000D2070000}"/>
    <cellStyle name="Output 2 4 2 2 2" xfId="5582" xr:uid="{00000000-0005-0000-0000-0000D3070000}"/>
    <cellStyle name="Output 2 4 2 2 2 2" xfId="11379" xr:uid="{E5D2C5FA-BF24-4846-9FB9-87CC4DA856C0}"/>
    <cellStyle name="Output 2 4 2 2 3" xfId="8481" xr:uid="{4B5E632B-54B7-496B-8517-DFE5BC7280DB}"/>
    <cellStyle name="Output 2 4 2 3" xfId="2296" xr:uid="{00000000-0005-0000-0000-0000D4070000}"/>
    <cellStyle name="Output 2 4 2 3 2" xfId="5195" xr:uid="{00000000-0005-0000-0000-0000D5070000}"/>
    <cellStyle name="Output 2 4 2 3 2 2" xfId="10992" xr:uid="{F2628911-C345-48BE-84B1-F94B417FB7C4}"/>
    <cellStyle name="Output 2 4 2 3 3" xfId="8094" xr:uid="{0736CA9D-BB15-4AC2-95FB-456FDEDFD4DA}"/>
    <cellStyle name="Output 2 4 2 4" xfId="2622" xr:uid="{00000000-0005-0000-0000-0000D6070000}"/>
    <cellStyle name="Output 2 4 2 4 2" xfId="5521" xr:uid="{00000000-0005-0000-0000-0000D7070000}"/>
    <cellStyle name="Output 2 4 2 4 2 2" xfId="11318" xr:uid="{83C8C9C6-1C90-4F8F-BC82-785FB2AEA69B}"/>
    <cellStyle name="Output 2 4 2 4 3" xfId="8420" xr:uid="{5FE5B633-A720-41AB-AE34-8786D05FDE1D}"/>
    <cellStyle name="Output 2 4 2 5" xfId="3016" xr:uid="{00000000-0005-0000-0000-0000D8070000}"/>
    <cellStyle name="Output 2 4 2 5 2" xfId="5915" xr:uid="{00000000-0005-0000-0000-0000D9070000}"/>
    <cellStyle name="Output 2 4 2 5 2 2" xfId="11712" xr:uid="{87A0D58E-C892-4D68-88EC-3CDF9C3A1791}"/>
    <cellStyle name="Output 2 4 2 5 3" xfId="8814" xr:uid="{1FE55F76-C569-43ED-B913-D3F0D74607B7}"/>
    <cellStyle name="Output 2 4 2 6" xfId="1118" xr:uid="{00000000-0005-0000-0000-0000DA070000}"/>
    <cellStyle name="Output 2 4 2 6 2" xfId="4021" xr:uid="{00000000-0005-0000-0000-0000DB070000}"/>
    <cellStyle name="Output 2 4 2 6 2 2" xfId="9818" xr:uid="{F753B83D-A099-486C-B630-934E1B0E25B4}"/>
    <cellStyle name="Output 2 4 2 6 3" xfId="6920" xr:uid="{2FBAB4AD-9E94-41AC-BEBC-4CE93AAE3C13}"/>
    <cellStyle name="Output 2 4 2 7" xfId="3115" xr:uid="{00000000-0005-0000-0000-0000DC070000}"/>
    <cellStyle name="Output 2 4 2 7 2" xfId="6014" xr:uid="{00000000-0005-0000-0000-0000DD070000}"/>
    <cellStyle name="Output 2 4 2 7 2 2" xfId="11811" xr:uid="{281AED0D-4F69-4525-867A-9F35907E14E9}"/>
    <cellStyle name="Output 2 4 2 7 3" xfId="8913" xr:uid="{2EE79FFC-F0A1-4CA6-AEBF-C477DE3FC18D}"/>
    <cellStyle name="Output 2 4 2 8" xfId="2808" xr:uid="{00000000-0005-0000-0000-0000DE070000}"/>
    <cellStyle name="Output 2 4 2 8 2" xfId="5707" xr:uid="{00000000-0005-0000-0000-0000DF070000}"/>
    <cellStyle name="Output 2 4 2 8 2 2" xfId="11504" xr:uid="{7DE57AAC-AA43-4B6D-874D-F9EF68628D03}"/>
    <cellStyle name="Output 2 4 2 8 3" xfId="8606" xr:uid="{30DA5551-3280-4EED-9489-D541E4905570}"/>
    <cellStyle name="Output 2 4 2 9" xfId="4507" xr:uid="{00000000-0005-0000-0000-0000E0070000}"/>
    <cellStyle name="Output 2 4 2 9 2" xfId="10304" xr:uid="{37D079A9-DC65-46AF-85E9-87CEA130C53F}"/>
    <cellStyle name="Output 2 4 3" xfId="2122" xr:uid="{00000000-0005-0000-0000-0000E1070000}"/>
    <cellStyle name="Output 2 4 3 10" xfId="7920" xr:uid="{C548F5CB-C3C1-42E7-8596-090B0B00BD68}"/>
    <cellStyle name="Output 2 4 3 2" xfId="1033" xr:uid="{00000000-0005-0000-0000-0000E2070000}"/>
    <cellStyle name="Output 2 4 3 2 2" xfId="3936" xr:uid="{00000000-0005-0000-0000-0000E3070000}"/>
    <cellStyle name="Output 2 4 3 2 2 2" xfId="9733" xr:uid="{DB5DF1D6-948D-40A5-83FD-3F01435635F9}"/>
    <cellStyle name="Output 2 4 3 2 3" xfId="6835" xr:uid="{CADEB77F-3C73-4ABE-B2AA-6B8507761CBF}"/>
    <cellStyle name="Output 2 4 3 3" xfId="2836" xr:uid="{00000000-0005-0000-0000-0000E4070000}"/>
    <cellStyle name="Output 2 4 3 3 2" xfId="5735" xr:uid="{00000000-0005-0000-0000-0000E5070000}"/>
    <cellStyle name="Output 2 4 3 3 2 2" xfId="11532" xr:uid="{CEE0A0A7-0578-4357-96DB-295BBA80CE1B}"/>
    <cellStyle name="Output 2 4 3 3 3" xfId="8634" xr:uid="{4E7114DA-6293-4B65-9D8F-3C8C797D3EE6}"/>
    <cellStyle name="Output 2 4 3 4" xfId="2940" xr:uid="{00000000-0005-0000-0000-0000E6070000}"/>
    <cellStyle name="Output 2 4 3 4 2" xfId="5839" xr:uid="{00000000-0005-0000-0000-0000E7070000}"/>
    <cellStyle name="Output 2 4 3 4 2 2" xfId="11636" xr:uid="{BB7097CF-83DE-48F2-910A-65AFEAC91E09}"/>
    <cellStyle name="Output 2 4 3 4 3" xfId="8738" xr:uid="{898793C9-3FD3-4C48-A238-AC03B280C99B}"/>
    <cellStyle name="Output 2 4 3 5" xfId="3063" xr:uid="{00000000-0005-0000-0000-0000E8070000}"/>
    <cellStyle name="Output 2 4 3 5 2" xfId="5962" xr:uid="{00000000-0005-0000-0000-0000E9070000}"/>
    <cellStyle name="Output 2 4 3 5 2 2" xfId="11759" xr:uid="{AE2B3E87-6351-42E0-BF73-4DB3F57C7B1C}"/>
    <cellStyle name="Output 2 4 3 5 3" xfId="8861" xr:uid="{6CD2F9C5-E9B2-4306-BBE0-50F368C431CC}"/>
    <cellStyle name="Output 2 4 3 6" xfId="3140" xr:uid="{00000000-0005-0000-0000-0000EA070000}"/>
    <cellStyle name="Output 2 4 3 6 2" xfId="6039" xr:uid="{00000000-0005-0000-0000-0000EB070000}"/>
    <cellStyle name="Output 2 4 3 6 2 2" xfId="11836" xr:uid="{45AB494D-A5D9-431D-A0A9-8778B21F5E8D}"/>
    <cellStyle name="Output 2 4 3 6 3" xfId="8938" xr:uid="{9B9EA90E-7CF1-4178-8ED2-3E4BE46D9FDB}"/>
    <cellStyle name="Output 2 4 3 7" xfId="2907" xr:uid="{00000000-0005-0000-0000-0000EC070000}"/>
    <cellStyle name="Output 2 4 3 7 2" xfId="5806" xr:uid="{00000000-0005-0000-0000-0000ED070000}"/>
    <cellStyle name="Output 2 4 3 7 2 2" xfId="11603" xr:uid="{4FA2C071-6E50-4EC9-BCDC-4944C6469303}"/>
    <cellStyle name="Output 2 4 3 7 3" xfId="8705" xr:uid="{5A9604E9-9A2A-4722-A2A6-9FAC347691C6}"/>
    <cellStyle name="Output 2 4 3 8" xfId="3212" xr:uid="{00000000-0005-0000-0000-0000EE070000}"/>
    <cellStyle name="Output 2 4 3 8 2" xfId="6111" xr:uid="{00000000-0005-0000-0000-0000EF070000}"/>
    <cellStyle name="Output 2 4 3 8 2 2" xfId="11908" xr:uid="{826DA19F-259A-498C-981C-A3793A103AA2}"/>
    <cellStyle name="Output 2 4 3 8 3" xfId="9010" xr:uid="{A0EED8BF-8624-4750-AF81-804A2AF71851}"/>
    <cellStyle name="Output 2 4 3 9" xfId="5021" xr:uid="{00000000-0005-0000-0000-0000F0070000}"/>
    <cellStyle name="Output 2 4 3 9 2" xfId="10818" xr:uid="{83F590FE-2DDE-4245-B667-D8C8CF5DBA24}"/>
    <cellStyle name="Output 2 4 4" xfId="1330" xr:uid="{00000000-0005-0000-0000-0000F1070000}"/>
    <cellStyle name="Output 2 4 4 10" xfId="7132" xr:uid="{A0CDAD13-9113-4859-9DC2-45B1DB402FFB}"/>
    <cellStyle name="Output 2 4 4 2" xfId="2232" xr:uid="{00000000-0005-0000-0000-0000F2070000}"/>
    <cellStyle name="Output 2 4 4 2 2" xfId="5131" xr:uid="{00000000-0005-0000-0000-0000F3070000}"/>
    <cellStyle name="Output 2 4 4 2 2 2" xfId="10928" xr:uid="{E10E51CD-820E-4E07-8950-463378DFC80A}"/>
    <cellStyle name="Output 2 4 4 2 3" xfId="8030" xr:uid="{2A825029-1C1D-49AE-A52C-D0F971E831E0}"/>
    <cellStyle name="Output 2 4 4 3" xfId="826" xr:uid="{00000000-0005-0000-0000-0000F4070000}"/>
    <cellStyle name="Output 2 4 4 3 2" xfId="3729" xr:uid="{00000000-0005-0000-0000-0000F5070000}"/>
    <cellStyle name="Output 2 4 4 3 2 2" xfId="9526" xr:uid="{FEC9CFE1-045E-4CC5-951A-E65BE2DC8A89}"/>
    <cellStyle name="Output 2 4 4 3 3" xfId="6628" xr:uid="{C653A1F4-CA30-42AB-8648-C5393F5185EA}"/>
    <cellStyle name="Output 2 4 4 4" xfId="2426" xr:uid="{00000000-0005-0000-0000-0000F6070000}"/>
    <cellStyle name="Output 2 4 4 4 2" xfId="5325" xr:uid="{00000000-0005-0000-0000-0000F7070000}"/>
    <cellStyle name="Output 2 4 4 4 2 2" xfId="11122" xr:uid="{1AF5AACC-BD4A-4B79-A057-A56C0E0B9518}"/>
    <cellStyle name="Output 2 4 4 4 3" xfId="8224" xr:uid="{CE66434D-0133-4C3C-A50C-F935B730333F}"/>
    <cellStyle name="Output 2 4 4 5" xfId="1115" xr:uid="{00000000-0005-0000-0000-0000F8070000}"/>
    <cellStyle name="Output 2 4 4 5 2" xfId="4018" xr:uid="{00000000-0005-0000-0000-0000F9070000}"/>
    <cellStyle name="Output 2 4 4 5 2 2" xfId="9815" xr:uid="{9D3964E7-86F2-46A6-8C15-78C3B5AF38C1}"/>
    <cellStyle name="Output 2 4 4 5 3" xfId="6917" xr:uid="{7BC0CB13-B6C7-4454-B75C-F647B58B78FB}"/>
    <cellStyle name="Output 2 4 4 6" xfId="2906" xr:uid="{00000000-0005-0000-0000-0000FA070000}"/>
    <cellStyle name="Output 2 4 4 6 2" xfId="5805" xr:uid="{00000000-0005-0000-0000-0000FB070000}"/>
    <cellStyle name="Output 2 4 4 6 2 2" xfId="11602" xr:uid="{58D2043F-A7A7-4D21-851D-874743A20274}"/>
    <cellStyle name="Output 2 4 4 6 3" xfId="8704" xr:uid="{657DFF13-661F-4B66-9742-27DF2E2376BC}"/>
    <cellStyle name="Output 2 4 4 7" xfId="2386" xr:uid="{00000000-0005-0000-0000-0000FC070000}"/>
    <cellStyle name="Output 2 4 4 7 2" xfId="5285" xr:uid="{00000000-0005-0000-0000-0000FD070000}"/>
    <cellStyle name="Output 2 4 4 7 2 2" xfId="11082" xr:uid="{2B51CCE7-CAA2-4B67-8556-A800563DBFBA}"/>
    <cellStyle name="Output 2 4 4 7 3" xfId="8184" xr:uid="{5EB37D38-9C51-4EB9-BC7F-5386B175C1EB}"/>
    <cellStyle name="Output 2 4 4 8" xfId="2208" xr:uid="{00000000-0005-0000-0000-0000FE070000}"/>
    <cellStyle name="Output 2 4 4 8 2" xfId="5107" xr:uid="{00000000-0005-0000-0000-0000FF070000}"/>
    <cellStyle name="Output 2 4 4 8 2 2" xfId="10904" xr:uid="{015E7A40-8E32-4A8A-8C64-342997876AE1}"/>
    <cellStyle name="Output 2 4 4 8 3" xfId="8006" xr:uid="{967172A7-4E06-49E6-B9F2-B5ADB41AF5E6}"/>
    <cellStyle name="Output 2 4 4 9" xfId="4233" xr:uid="{00000000-0005-0000-0000-000000080000}"/>
    <cellStyle name="Output 2 4 4 9 2" xfId="10030" xr:uid="{3F09371C-FF12-40E2-B26E-E531A55B1B07}"/>
    <cellStyle name="Output 2 4 5" xfId="2099" xr:uid="{00000000-0005-0000-0000-000001080000}"/>
    <cellStyle name="Output 2 4 5 10" xfId="7897" xr:uid="{A46748B7-062A-46D0-913F-5B7FE0B8D8A0}"/>
    <cellStyle name="Output 2 4 5 2" xfId="2183" xr:uid="{00000000-0005-0000-0000-000002080000}"/>
    <cellStyle name="Output 2 4 5 2 2" xfId="5082" xr:uid="{00000000-0005-0000-0000-000003080000}"/>
    <cellStyle name="Output 2 4 5 2 2 2" xfId="10879" xr:uid="{518391C1-B92C-4DC6-BFB5-0A2900A2FC0C}"/>
    <cellStyle name="Output 2 4 5 2 3" xfId="7981" xr:uid="{4C681E37-703E-4931-AD37-F00BE8425CA4}"/>
    <cellStyle name="Output 2 4 5 3" xfId="2813" xr:uid="{00000000-0005-0000-0000-000004080000}"/>
    <cellStyle name="Output 2 4 5 3 2" xfId="5712" xr:uid="{00000000-0005-0000-0000-000005080000}"/>
    <cellStyle name="Output 2 4 5 3 2 2" xfId="11509" xr:uid="{68DBE5AE-7F48-49F1-8185-8047115861C2}"/>
    <cellStyle name="Output 2 4 5 3 3" xfId="8611" xr:uid="{5D6F1AF6-B263-431E-ADC5-A531EA087977}"/>
    <cellStyle name="Output 2 4 5 4" xfId="2917" xr:uid="{00000000-0005-0000-0000-000006080000}"/>
    <cellStyle name="Output 2 4 5 4 2" xfId="5816" xr:uid="{00000000-0005-0000-0000-000007080000}"/>
    <cellStyle name="Output 2 4 5 4 2 2" xfId="11613" xr:uid="{880F7C59-D4C4-4270-9B8C-427C200F5E57}"/>
    <cellStyle name="Output 2 4 5 4 3" xfId="8715" xr:uid="{E10F7D95-80E0-40AA-AC02-E2E41FAC4D94}"/>
    <cellStyle name="Output 2 4 5 5" xfId="3030" xr:uid="{00000000-0005-0000-0000-000008080000}"/>
    <cellStyle name="Output 2 4 5 5 2" xfId="5929" xr:uid="{00000000-0005-0000-0000-000009080000}"/>
    <cellStyle name="Output 2 4 5 5 2 2" xfId="11726" xr:uid="{854044F1-55B5-43B4-9D03-AFCD817423F3}"/>
    <cellStyle name="Output 2 4 5 5 3" xfId="8828" xr:uid="{EC40F70A-0D36-467B-A778-613705DCD914}"/>
    <cellStyle name="Output 2 4 5 6" xfId="2363" xr:uid="{00000000-0005-0000-0000-00000A080000}"/>
    <cellStyle name="Output 2 4 5 6 2" xfId="5262" xr:uid="{00000000-0005-0000-0000-00000B080000}"/>
    <cellStyle name="Output 2 4 5 6 2 2" xfId="11059" xr:uid="{8C2EF504-CAF8-4A92-82D4-239359D9689B}"/>
    <cellStyle name="Output 2 4 5 6 3" xfId="8161" xr:uid="{629A8E04-861E-444B-A514-8FA63A1FD636}"/>
    <cellStyle name="Output 2 4 5 7" xfId="2611" xr:uid="{00000000-0005-0000-0000-00000C080000}"/>
    <cellStyle name="Output 2 4 5 7 2" xfId="5510" xr:uid="{00000000-0005-0000-0000-00000D080000}"/>
    <cellStyle name="Output 2 4 5 7 2 2" xfId="11307" xr:uid="{3DEB9DFE-BE7A-4733-812A-895612A13B62}"/>
    <cellStyle name="Output 2 4 5 7 3" xfId="8409" xr:uid="{5FC87F74-BB1D-4B64-8E18-A70FA5B39883}"/>
    <cellStyle name="Output 2 4 5 8" xfId="3189" xr:uid="{00000000-0005-0000-0000-00000E080000}"/>
    <cellStyle name="Output 2 4 5 8 2" xfId="6088" xr:uid="{00000000-0005-0000-0000-00000F080000}"/>
    <cellStyle name="Output 2 4 5 8 2 2" xfId="11885" xr:uid="{281AC626-C43E-470A-91CA-B5EF6E4624D2}"/>
    <cellStyle name="Output 2 4 5 8 3" xfId="8987" xr:uid="{251AEC7A-D180-49B6-BD36-2C3826F0A649}"/>
    <cellStyle name="Output 2 4 5 9" xfId="4998" xr:uid="{00000000-0005-0000-0000-000010080000}"/>
    <cellStyle name="Output 2 4 5 9 2" xfId="10795" xr:uid="{88BDA6F6-9864-43C3-8EE9-F9E8308E117D}"/>
    <cellStyle name="Output 2 4 6" xfId="1171" xr:uid="{00000000-0005-0000-0000-000011080000}"/>
    <cellStyle name="Output 2 4 6 2" xfId="4074" xr:uid="{00000000-0005-0000-0000-000012080000}"/>
    <cellStyle name="Output 2 4 6 2 2" xfId="9871" xr:uid="{5D40F907-1F9A-4E4C-8402-8A82F904BD56}"/>
    <cellStyle name="Output 2 4 6 3" xfId="6973" xr:uid="{78AF2683-9807-4A2E-A1C3-B962436AFDA7}"/>
    <cellStyle name="Output 2 4 7" xfId="2280" xr:uid="{00000000-0005-0000-0000-000013080000}"/>
    <cellStyle name="Output 2 4 7 2" xfId="5179" xr:uid="{00000000-0005-0000-0000-000014080000}"/>
    <cellStyle name="Output 2 4 7 2 2" xfId="10976" xr:uid="{4852A474-18F8-4524-BDA9-48A82BCB5240}"/>
    <cellStyle name="Output 2 4 7 3" xfId="8078" xr:uid="{B7DDF124-C4C9-4040-9BE5-4C5AF22DF589}"/>
    <cellStyle name="Output 2 4 8" xfId="2489" xr:uid="{00000000-0005-0000-0000-000015080000}"/>
    <cellStyle name="Output 2 4 8 2" xfId="5388" xr:uid="{00000000-0005-0000-0000-000016080000}"/>
    <cellStyle name="Output 2 4 8 2 2" xfId="11185" xr:uid="{35CFD3E6-B892-4592-BE51-963106D0F0FA}"/>
    <cellStyle name="Output 2 4 8 3" xfId="8287" xr:uid="{45DDEDBE-26AD-4104-8560-C1EB5BADF8B3}"/>
    <cellStyle name="Output 2 4 9" xfId="3010" xr:uid="{00000000-0005-0000-0000-000017080000}"/>
    <cellStyle name="Output 2 4 9 2" xfId="5909" xr:uid="{00000000-0005-0000-0000-000018080000}"/>
    <cellStyle name="Output 2 4 9 2 2" xfId="11706" xr:uid="{58F95D67-C0E8-4194-A9FC-62644F47A577}"/>
    <cellStyle name="Output 2 4 9 3" xfId="8808" xr:uid="{F0447D3E-006C-45BA-B609-115297F05115}"/>
    <cellStyle name="Output 2 5" xfId="1391" xr:uid="{00000000-0005-0000-0000-000019080000}"/>
    <cellStyle name="Output 2 5 10" xfId="7193" xr:uid="{4C5FA6F1-A046-4FAF-B52F-BC65EA743F5A}"/>
    <cellStyle name="Output 2 5 2" xfId="2499" xr:uid="{00000000-0005-0000-0000-00001A080000}"/>
    <cellStyle name="Output 2 5 2 2" xfId="5398" xr:uid="{00000000-0005-0000-0000-00001B080000}"/>
    <cellStyle name="Output 2 5 2 2 2" xfId="11195" xr:uid="{F169BAFB-2A67-460F-87E9-0CFFD098E3BE}"/>
    <cellStyle name="Output 2 5 2 3" xfId="8297" xr:uid="{68F1FFE9-1BFA-4D2E-A1A7-E21B1DFC04C3}"/>
    <cellStyle name="Output 2 5 3" xfId="2628" xr:uid="{00000000-0005-0000-0000-00001C080000}"/>
    <cellStyle name="Output 2 5 3 2" xfId="5527" xr:uid="{00000000-0005-0000-0000-00001D080000}"/>
    <cellStyle name="Output 2 5 3 2 2" xfId="11324" xr:uid="{B765BA7F-4081-40BD-AC09-E4450F45477A}"/>
    <cellStyle name="Output 2 5 3 3" xfId="8426" xr:uid="{02E02562-16D4-483F-AFEA-AD7DCC53DDEF}"/>
    <cellStyle name="Output 2 5 4" xfId="2219" xr:uid="{00000000-0005-0000-0000-00001E080000}"/>
    <cellStyle name="Output 2 5 4 2" xfId="5118" xr:uid="{00000000-0005-0000-0000-00001F080000}"/>
    <cellStyle name="Output 2 5 4 2 2" xfId="10915" xr:uid="{74B12CB2-7AD4-485C-A491-1F00408188AE}"/>
    <cellStyle name="Output 2 5 4 3" xfId="8017" xr:uid="{1C17EFEC-9FF9-4A0F-931D-2B0E4AFD0110}"/>
    <cellStyle name="Output 2 5 5" xfId="2718" xr:uid="{00000000-0005-0000-0000-000020080000}"/>
    <cellStyle name="Output 2 5 5 2" xfId="5617" xr:uid="{00000000-0005-0000-0000-000021080000}"/>
    <cellStyle name="Output 2 5 5 2 2" xfId="11414" xr:uid="{6A6ACE51-D23B-4E23-BA03-35D4D3695960}"/>
    <cellStyle name="Output 2 5 5 3" xfId="8516" xr:uid="{99048C5B-3D46-4664-AB7A-64296E5F35FC}"/>
    <cellStyle name="Output 2 5 6" xfId="2441" xr:uid="{00000000-0005-0000-0000-000022080000}"/>
    <cellStyle name="Output 2 5 6 2" xfId="5340" xr:uid="{00000000-0005-0000-0000-000023080000}"/>
    <cellStyle name="Output 2 5 6 2 2" xfId="11137" xr:uid="{029D6303-5E94-4671-BEEB-D0B22510AC11}"/>
    <cellStyle name="Output 2 5 6 3" xfId="8239" xr:uid="{84701C83-85DC-4707-B9C9-43E4EB34265A}"/>
    <cellStyle name="Output 2 5 7" xfId="2789" xr:uid="{00000000-0005-0000-0000-000024080000}"/>
    <cellStyle name="Output 2 5 7 2" xfId="5688" xr:uid="{00000000-0005-0000-0000-000025080000}"/>
    <cellStyle name="Output 2 5 7 2 2" xfId="11485" xr:uid="{2D2EB154-6111-480E-9D4B-CE980041B75E}"/>
    <cellStyle name="Output 2 5 7 3" xfId="8587" xr:uid="{355AA082-2D6E-47E4-9D92-9706AB19AB95}"/>
    <cellStyle name="Output 2 5 8" xfId="2539" xr:uid="{00000000-0005-0000-0000-000026080000}"/>
    <cellStyle name="Output 2 5 8 2" xfId="5438" xr:uid="{00000000-0005-0000-0000-000027080000}"/>
    <cellStyle name="Output 2 5 8 2 2" xfId="11235" xr:uid="{B2477C9C-C307-4395-BB87-D7C974377E5D}"/>
    <cellStyle name="Output 2 5 8 3" xfId="8337" xr:uid="{B12D3782-C68D-4F2D-9291-6211AA0DCB8F}"/>
    <cellStyle name="Output 2 5 9" xfId="4294" xr:uid="{00000000-0005-0000-0000-000028080000}"/>
    <cellStyle name="Output 2 5 9 2" xfId="10091" xr:uid="{60AD42F9-8082-4BE8-82C0-11386EC011E0}"/>
    <cellStyle name="Output 2 6" xfId="1550" xr:uid="{00000000-0005-0000-0000-000029080000}"/>
    <cellStyle name="Output 2 6 10" xfId="7352" xr:uid="{B3185932-D113-47B5-AF7C-ABB99AC1EC35}"/>
    <cellStyle name="Output 2 6 2" xfId="2410" xr:uid="{00000000-0005-0000-0000-00002A080000}"/>
    <cellStyle name="Output 2 6 2 2" xfId="5309" xr:uid="{00000000-0005-0000-0000-00002B080000}"/>
    <cellStyle name="Output 2 6 2 2 2" xfId="11106" xr:uid="{63363251-D13A-4EF0-B009-BF816ED2C0F0}"/>
    <cellStyle name="Output 2 6 2 3" xfId="8208" xr:uid="{1F8A733B-9C63-4AD4-B998-FE6787B72CDC}"/>
    <cellStyle name="Output 2 6 3" xfId="1123" xr:uid="{00000000-0005-0000-0000-00002C080000}"/>
    <cellStyle name="Output 2 6 3 2" xfId="4026" xr:uid="{00000000-0005-0000-0000-00002D080000}"/>
    <cellStyle name="Output 2 6 3 2 2" xfId="9823" xr:uid="{1DBFE0C6-C9BB-48A4-A9B5-9CF03D938524}"/>
    <cellStyle name="Output 2 6 3 3" xfId="6925" xr:uid="{0BAA9A65-E31E-465C-8A87-CD1F0209EAA9}"/>
    <cellStyle name="Output 2 6 4" xfId="2796" xr:uid="{00000000-0005-0000-0000-00002E080000}"/>
    <cellStyle name="Output 2 6 4 2" xfId="5695" xr:uid="{00000000-0005-0000-0000-00002F080000}"/>
    <cellStyle name="Output 2 6 4 2 2" xfId="11492" xr:uid="{4493F541-2E47-48D4-AAC0-5F457BB00894}"/>
    <cellStyle name="Output 2 6 4 3" xfId="8594" xr:uid="{F5211217-6761-4EB6-B630-6A1104F130DE}"/>
    <cellStyle name="Output 2 6 5" xfId="2574" xr:uid="{00000000-0005-0000-0000-000030080000}"/>
    <cellStyle name="Output 2 6 5 2" xfId="5473" xr:uid="{00000000-0005-0000-0000-000031080000}"/>
    <cellStyle name="Output 2 6 5 2 2" xfId="11270" xr:uid="{35D865BD-7353-46E5-99DC-7A1121175AF4}"/>
    <cellStyle name="Output 2 6 5 3" xfId="8372" xr:uid="{A274BF7E-FB56-47DB-99EE-24337354FE8D}"/>
    <cellStyle name="Output 2 6 6" xfId="2209" xr:uid="{00000000-0005-0000-0000-000032080000}"/>
    <cellStyle name="Output 2 6 6 2" xfId="5108" xr:uid="{00000000-0005-0000-0000-000033080000}"/>
    <cellStyle name="Output 2 6 6 2 2" xfId="10905" xr:uid="{6D373950-33A3-44B6-815C-E14F877F5704}"/>
    <cellStyle name="Output 2 6 6 3" xfId="8007" xr:uid="{6FBE1717-24D7-4E86-B9FC-8FDFCF636DA0}"/>
    <cellStyle name="Output 2 6 7" xfId="2376" xr:uid="{00000000-0005-0000-0000-000034080000}"/>
    <cellStyle name="Output 2 6 7 2" xfId="5275" xr:uid="{00000000-0005-0000-0000-000035080000}"/>
    <cellStyle name="Output 2 6 7 2 2" xfId="11072" xr:uid="{674BF798-550B-48FC-B718-D54BAE128DDF}"/>
    <cellStyle name="Output 2 6 7 3" xfId="8174" xr:uid="{2EEFD577-43B4-4E61-85D1-42E820BF4882}"/>
    <cellStyle name="Output 2 6 8" xfId="757" xr:uid="{00000000-0005-0000-0000-000036080000}"/>
    <cellStyle name="Output 2 6 8 2" xfId="3660" xr:uid="{00000000-0005-0000-0000-000037080000}"/>
    <cellStyle name="Output 2 6 8 2 2" xfId="9457" xr:uid="{D98809FD-45B0-42C8-9A8B-4AD2604FB2BF}"/>
    <cellStyle name="Output 2 6 8 3" xfId="6559" xr:uid="{B39FF5D0-DEE6-40B6-BEC6-452D20C6A9C1}"/>
    <cellStyle name="Output 2 6 9" xfId="4453" xr:uid="{00000000-0005-0000-0000-000038080000}"/>
    <cellStyle name="Output 2 6 9 2" xfId="10250" xr:uid="{4734C7F4-4DF1-4370-BC87-0E896A3CF67B}"/>
    <cellStyle name="Output 2 7" xfId="2149" xr:uid="{00000000-0005-0000-0000-000039080000}"/>
    <cellStyle name="Output 2 7 10" xfId="7947" xr:uid="{8F982516-AA27-479E-91C5-DC7326FD110F}"/>
    <cellStyle name="Output 2 7 2" xfId="2753" xr:uid="{00000000-0005-0000-0000-00003A080000}"/>
    <cellStyle name="Output 2 7 2 2" xfId="5652" xr:uid="{00000000-0005-0000-0000-00003B080000}"/>
    <cellStyle name="Output 2 7 2 2 2" xfId="11449" xr:uid="{A00E6EF7-0853-4DB3-A95A-AF45C743F1E9}"/>
    <cellStyle name="Output 2 7 2 3" xfId="8551" xr:uid="{10971AC4-5F64-4423-ADEB-3088649F9141}"/>
    <cellStyle name="Output 2 7 3" xfId="2863" xr:uid="{00000000-0005-0000-0000-00003C080000}"/>
    <cellStyle name="Output 2 7 3 2" xfId="5762" xr:uid="{00000000-0005-0000-0000-00003D080000}"/>
    <cellStyle name="Output 2 7 3 2 2" xfId="11559" xr:uid="{3F758398-A4B9-4F5B-9F98-C37FE235B64D}"/>
    <cellStyle name="Output 2 7 3 3" xfId="8661" xr:uid="{7E0AD690-DB0B-42EA-8D8E-CA21F3CAB84D}"/>
    <cellStyle name="Output 2 7 4" xfId="2967" xr:uid="{00000000-0005-0000-0000-00003E080000}"/>
    <cellStyle name="Output 2 7 4 2" xfId="5866" xr:uid="{00000000-0005-0000-0000-00003F080000}"/>
    <cellStyle name="Output 2 7 4 2 2" xfId="11663" xr:uid="{C5D443BC-A76F-4CBE-B1FC-B19E2203DFC7}"/>
    <cellStyle name="Output 2 7 4 3" xfId="8765" xr:uid="{33490A55-CE98-4485-B9E6-1F7CFF72C634}"/>
    <cellStyle name="Output 2 7 5" xfId="3044" xr:uid="{00000000-0005-0000-0000-000040080000}"/>
    <cellStyle name="Output 2 7 5 2" xfId="5943" xr:uid="{00000000-0005-0000-0000-000041080000}"/>
    <cellStyle name="Output 2 7 5 2 2" xfId="11740" xr:uid="{A985D42D-938D-4D6A-AD27-4286F7A3E541}"/>
    <cellStyle name="Output 2 7 5 3" xfId="8842" xr:uid="{10F13698-0B84-486F-90F6-5B2749186757}"/>
    <cellStyle name="Output 2 7 6" xfId="3090" xr:uid="{00000000-0005-0000-0000-000042080000}"/>
    <cellStyle name="Output 2 7 6 2" xfId="5989" xr:uid="{00000000-0005-0000-0000-000043080000}"/>
    <cellStyle name="Output 2 7 6 2 2" xfId="11786" xr:uid="{4B00A757-4BDE-4255-B703-C6A761A18707}"/>
    <cellStyle name="Output 2 7 6 3" xfId="8888" xr:uid="{B9B3BFAA-A2AF-4697-9785-FB7BBF77008E}"/>
    <cellStyle name="Output 2 7 7" xfId="3162" xr:uid="{00000000-0005-0000-0000-000044080000}"/>
    <cellStyle name="Output 2 7 7 2" xfId="6061" xr:uid="{00000000-0005-0000-0000-000045080000}"/>
    <cellStyle name="Output 2 7 7 2 2" xfId="11858" xr:uid="{09800790-2B90-46A7-95C9-1B8729F04288}"/>
    <cellStyle name="Output 2 7 7 3" xfId="8960" xr:uid="{FE382BDF-802A-4D7C-800E-A4E00A44F5ED}"/>
    <cellStyle name="Output 2 7 8" xfId="3239" xr:uid="{00000000-0005-0000-0000-000046080000}"/>
    <cellStyle name="Output 2 7 8 2" xfId="6138" xr:uid="{00000000-0005-0000-0000-000047080000}"/>
    <cellStyle name="Output 2 7 8 2 2" xfId="11935" xr:uid="{BF1245D9-E954-4B66-B962-B47872562D18}"/>
    <cellStyle name="Output 2 7 8 3" xfId="9037" xr:uid="{EC52C7AA-EA2C-43A3-BBC2-A2CBC20A834E}"/>
    <cellStyle name="Output 2 7 9" xfId="5048" xr:uid="{00000000-0005-0000-0000-000048080000}"/>
    <cellStyle name="Output 2 7 9 2" xfId="10845" xr:uid="{2D46CF34-1A9D-46AB-A1A5-756657612B63}"/>
    <cellStyle name="Output 2 8" xfId="878" xr:uid="{00000000-0005-0000-0000-000049080000}"/>
    <cellStyle name="Output 2 8 2" xfId="3781" xr:uid="{00000000-0005-0000-0000-00004A080000}"/>
    <cellStyle name="Output 2 8 2 2" xfId="9578" xr:uid="{F97B3C60-C58F-4B41-A3DF-92758029DCBF}"/>
    <cellStyle name="Output 2 8 3" xfId="6680" xr:uid="{391EFFF1-3BD5-4DDD-B3DD-844BB83C0F61}"/>
    <cellStyle name="Output 2 9" xfId="1070" xr:uid="{00000000-0005-0000-0000-00004B080000}"/>
    <cellStyle name="Output 2 9 2" xfId="3973" xr:uid="{00000000-0005-0000-0000-00004C080000}"/>
    <cellStyle name="Output 2 9 2 2" xfId="9770" xr:uid="{6E10C73A-34D8-4A27-89DC-F6ECC8551293}"/>
    <cellStyle name="Output 2 9 3" xfId="6872" xr:uid="{78B7C07D-956D-4FF9-AD90-B3825855FF59}"/>
    <cellStyle name="Output 3" xfId="269" xr:uid="{00000000-0005-0000-0000-00004D080000}"/>
    <cellStyle name="Output 3 10" xfId="2691" xr:uid="{00000000-0005-0000-0000-00004E080000}"/>
    <cellStyle name="Output 3 10 2" xfId="5590" xr:uid="{00000000-0005-0000-0000-00004F080000}"/>
    <cellStyle name="Output 3 10 2 2" xfId="11387" xr:uid="{3DD4075C-8ACD-474E-BB89-826AAF460553}"/>
    <cellStyle name="Output 3 10 3" xfId="8489" xr:uid="{CA69627A-5293-4C0B-9979-DFEB697E1FE1}"/>
    <cellStyle name="Output 3 11" xfId="2405" xr:uid="{00000000-0005-0000-0000-000050080000}"/>
    <cellStyle name="Output 3 11 2" xfId="5304" xr:uid="{00000000-0005-0000-0000-000051080000}"/>
    <cellStyle name="Output 3 11 2 2" xfId="11101" xr:uid="{016C787A-DF96-4F82-B636-09BDA854E726}"/>
    <cellStyle name="Output 3 11 3" xfId="8203" xr:uid="{ABD15F5A-6CAE-4AE7-ACEC-825C35E8EC86}"/>
    <cellStyle name="Output 3 12" xfId="3378" xr:uid="{00000000-0005-0000-0000-000052080000}"/>
    <cellStyle name="Output 3 12 2" xfId="9175" xr:uid="{EB46BF0A-14E8-477A-A14B-C36E1D84DE05}"/>
    <cellStyle name="Output 3 13" xfId="6277" xr:uid="{5A1A4DF4-9ABC-4140-82EA-94604CA73E1E}"/>
    <cellStyle name="Output 3 2" xfId="666" xr:uid="{00000000-0005-0000-0000-000053080000}"/>
    <cellStyle name="Output 3 2 10" xfId="3570" xr:uid="{00000000-0005-0000-0000-000054080000}"/>
    <cellStyle name="Output 3 2 10 2" xfId="9367" xr:uid="{17E324D8-721D-42F2-9198-88567763B1CB}"/>
    <cellStyle name="Output 3 2 11" xfId="6469" xr:uid="{1346625D-028D-40B8-9D12-98009E9CA798}"/>
    <cellStyle name="Output 3 2 2" xfId="1670" xr:uid="{00000000-0005-0000-0000-000055080000}"/>
    <cellStyle name="Output 3 2 2 10" xfId="7472" xr:uid="{D423949B-F844-4F83-8124-EC8D39D20BB8}"/>
    <cellStyle name="Output 3 2 2 2" xfId="1061" xr:uid="{00000000-0005-0000-0000-000056080000}"/>
    <cellStyle name="Output 3 2 2 2 2" xfId="3964" xr:uid="{00000000-0005-0000-0000-000057080000}"/>
    <cellStyle name="Output 3 2 2 2 2 2" xfId="9761" xr:uid="{4A5542E5-4110-4127-8A56-F2FB635E4C12}"/>
    <cellStyle name="Output 3 2 2 2 3" xfId="6863" xr:uid="{3DD54F96-4BC2-4FF7-8640-18DE15AD993F}"/>
    <cellStyle name="Output 3 2 2 3" xfId="2397" xr:uid="{00000000-0005-0000-0000-000058080000}"/>
    <cellStyle name="Output 3 2 2 3 2" xfId="5296" xr:uid="{00000000-0005-0000-0000-000059080000}"/>
    <cellStyle name="Output 3 2 2 3 2 2" xfId="11093" xr:uid="{16C40A47-010E-4932-8B60-9250A8187B4D}"/>
    <cellStyle name="Output 3 2 2 3 3" xfId="8195" xr:uid="{F0C98B01-FB85-40CA-821E-18F40A6B55C3}"/>
    <cellStyle name="Output 3 2 2 4" xfId="2382" xr:uid="{00000000-0005-0000-0000-00005A080000}"/>
    <cellStyle name="Output 3 2 2 4 2" xfId="5281" xr:uid="{00000000-0005-0000-0000-00005B080000}"/>
    <cellStyle name="Output 3 2 2 4 2 2" xfId="11078" xr:uid="{23F41C05-45AC-48EC-991D-3FFCC761816A}"/>
    <cellStyle name="Output 3 2 2 4 3" xfId="8180" xr:uid="{119DF18F-44FB-4397-9126-BA24146E5A3A}"/>
    <cellStyle name="Output 3 2 2 5" xfId="2909" xr:uid="{00000000-0005-0000-0000-00005C080000}"/>
    <cellStyle name="Output 3 2 2 5 2" xfId="5808" xr:uid="{00000000-0005-0000-0000-00005D080000}"/>
    <cellStyle name="Output 3 2 2 5 2 2" xfId="11605" xr:uid="{02C9C221-A59A-4380-8904-B4172EAA7199}"/>
    <cellStyle name="Output 3 2 2 5 3" xfId="8707" xr:uid="{86BD5B01-A0C1-4885-8699-5CC84A399655}"/>
    <cellStyle name="Output 3 2 2 6" xfId="2187" xr:uid="{00000000-0005-0000-0000-00005E080000}"/>
    <cellStyle name="Output 3 2 2 6 2" xfId="5086" xr:uid="{00000000-0005-0000-0000-00005F080000}"/>
    <cellStyle name="Output 3 2 2 6 2 2" xfId="10883" xr:uid="{6234393C-75E2-444A-92CA-9AE53558F220}"/>
    <cellStyle name="Output 3 2 2 6 3" xfId="7985" xr:uid="{B1209F97-7C07-45F7-AF54-00670C723A73}"/>
    <cellStyle name="Output 3 2 2 7" xfId="2515" xr:uid="{00000000-0005-0000-0000-000060080000}"/>
    <cellStyle name="Output 3 2 2 7 2" xfId="5414" xr:uid="{00000000-0005-0000-0000-000061080000}"/>
    <cellStyle name="Output 3 2 2 7 2 2" xfId="11211" xr:uid="{A7C2B4AB-8A58-4DAB-BD74-34232BC4CE3B}"/>
    <cellStyle name="Output 3 2 2 7 3" xfId="8313" xr:uid="{7D7D102C-E00E-4504-A0A1-9E2260E74DCD}"/>
    <cellStyle name="Output 3 2 2 8" xfId="3035" xr:uid="{00000000-0005-0000-0000-000062080000}"/>
    <cellStyle name="Output 3 2 2 8 2" xfId="5934" xr:uid="{00000000-0005-0000-0000-000063080000}"/>
    <cellStyle name="Output 3 2 2 8 2 2" xfId="11731" xr:uid="{51EBE698-D426-4188-9EBF-05B109597EBB}"/>
    <cellStyle name="Output 3 2 2 8 3" xfId="8833" xr:uid="{BB8CBB16-687F-43ED-86D4-D8C7731788D4}"/>
    <cellStyle name="Output 3 2 2 9" xfId="4573" xr:uid="{00000000-0005-0000-0000-000064080000}"/>
    <cellStyle name="Output 3 2 2 9 2" xfId="10370" xr:uid="{8B0E33E1-FADD-4903-A436-7F5C589CEEFD}"/>
    <cellStyle name="Output 3 2 3" xfId="2137" xr:uid="{00000000-0005-0000-0000-000065080000}"/>
    <cellStyle name="Output 3 2 3 10" xfId="7935" xr:uid="{2A0DAF1E-2A03-434D-BD9E-B218347437CD}"/>
    <cellStyle name="Output 3 2 3 2" xfId="2741" xr:uid="{00000000-0005-0000-0000-000066080000}"/>
    <cellStyle name="Output 3 2 3 2 2" xfId="5640" xr:uid="{00000000-0005-0000-0000-000067080000}"/>
    <cellStyle name="Output 3 2 3 2 2 2" xfId="11437" xr:uid="{6233BD16-D319-4C00-B578-0A8CB53BCC6D}"/>
    <cellStyle name="Output 3 2 3 2 3" xfId="8539" xr:uid="{24309895-F5C9-473A-9BE9-351691123B0C}"/>
    <cellStyle name="Output 3 2 3 3" xfId="2851" xr:uid="{00000000-0005-0000-0000-000068080000}"/>
    <cellStyle name="Output 3 2 3 3 2" xfId="5750" xr:uid="{00000000-0005-0000-0000-000069080000}"/>
    <cellStyle name="Output 3 2 3 3 2 2" xfId="11547" xr:uid="{AF5E48E9-6424-47C5-B40A-166937C47B2D}"/>
    <cellStyle name="Output 3 2 3 3 3" xfId="8649" xr:uid="{8F429629-29D4-48E5-B5E0-7F4A70686312}"/>
    <cellStyle name="Output 3 2 3 4" xfId="2955" xr:uid="{00000000-0005-0000-0000-00006A080000}"/>
    <cellStyle name="Output 3 2 3 4 2" xfId="5854" xr:uid="{00000000-0005-0000-0000-00006B080000}"/>
    <cellStyle name="Output 3 2 3 4 2 2" xfId="11651" xr:uid="{83A22CFB-EDC6-43B7-89B8-4301D1E1AE01}"/>
    <cellStyle name="Output 3 2 3 4 3" xfId="8753" xr:uid="{55FA1301-2DAF-478C-B3A2-582796BE13E8}"/>
    <cellStyle name="Output 3 2 3 5" xfId="3078" xr:uid="{00000000-0005-0000-0000-00006C080000}"/>
    <cellStyle name="Output 3 2 3 5 2" xfId="5977" xr:uid="{00000000-0005-0000-0000-00006D080000}"/>
    <cellStyle name="Output 3 2 3 5 2 2" xfId="11774" xr:uid="{9AA3F785-C669-4BF2-9795-09F317DDFB52}"/>
    <cellStyle name="Output 3 2 3 5 3" xfId="8876" xr:uid="{30A51E6D-1DEB-4FDA-B850-9B59020F0F13}"/>
    <cellStyle name="Output 3 2 3 6" xfId="3144" xr:uid="{00000000-0005-0000-0000-00006E080000}"/>
    <cellStyle name="Output 3 2 3 6 2" xfId="6043" xr:uid="{00000000-0005-0000-0000-00006F080000}"/>
    <cellStyle name="Output 3 2 3 6 2 2" xfId="11840" xr:uid="{0513EAEA-562C-4867-A267-DEC14B1BF463}"/>
    <cellStyle name="Output 3 2 3 6 3" xfId="8942" xr:uid="{563C9D07-B91A-4248-9162-F6CE789574F5}"/>
    <cellStyle name="Output 3 2 3 7" xfId="2276" xr:uid="{00000000-0005-0000-0000-000070080000}"/>
    <cellStyle name="Output 3 2 3 7 2" xfId="5175" xr:uid="{00000000-0005-0000-0000-000071080000}"/>
    <cellStyle name="Output 3 2 3 7 2 2" xfId="10972" xr:uid="{C4E69F36-1E3D-4D2F-A7AF-6B2A73221C0C}"/>
    <cellStyle name="Output 3 2 3 7 3" xfId="8074" xr:uid="{C851F7CF-8AD3-4087-91F9-35150DB53A95}"/>
    <cellStyle name="Output 3 2 3 8" xfId="3227" xr:uid="{00000000-0005-0000-0000-000072080000}"/>
    <cellStyle name="Output 3 2 3 8 2" xfId="6126" xr:uid="{00000000-0005-0000-0000-000073080000}"/>
    <cellStyle name="Output 3 2 3 8 2 2" xfId="11923" xr:uid="{2E5F5AE7-44EB-4422-B596-3FD4ABFAD710}"/>
    <cellStyle name="Output 3 2 3 8 3" xfId="9025" xr:uid="{FA466229-A8F8-4E99-BEB7-9C828EF0A903}"/>
    <cellStyle name="Output 3 2 3 9" xfId="5036" xr:uid="{00000000-0005-0000-0000-000074080000}"/>
    <cellStyle name="Output 3 2 3 9 2" xfId="10833" xr:uid="{03DD0428-09E4-434F-B7F2-B8E951D86056}"/>
    <cellStyle name="Output 3 2 4" xfId="1553" xr:uid="{00000000-0005-0000-0000-000075080000}"/>
    <cellStyle name="Output 3 2 4 10" xfId="7355" xr:uid="{F58F7527-D5BF-40DF-8430-D9142130E070}"/>
    <cellStyle name="Output 3 2 4 2" xfId="2676" xr:uid="{00000000-0005-0000-0000-000076080000}"/>
    <cellStyle name="Output 3 2 4 2 2" xfId="5575" xr:uid="{00000000-0005-0000-0000-000077080000}"/>
    <cellStyle name="Output 3 2 4 2 2 2" xfId="11372" xr:uid="{AC51A45B-6CCB-4B2E-B6EA-6D593DD95567}"/>
    <cellStyle name="Output 3 2 4 2 3" xfId="8474" xr:uid="{56BF6B03-2549-4985-97AC-A9D45BA25D9F}"/>
    <cellStyle name="Output 3 2 4 3" xfId="2620" xr:uid="{00000000-0005-0000-0000-000078080000}"/>
    <cellStyle name="Output 3 2 4 3 2" xfId="5519" xr:uid="{00000000-0005-0000-0000-000079080000}"/>
    <cellStyle name="Output 3 2 4 3 2 2" xfId="11316" xr:uid="{A4E68EA9-48B4-4950-97B5-813F7440315C}"/>
    <cellStyle name="Output 3 2 4 3 3" xfId="8418" xr:uid="{FE986132-8D28-43DA-AC01-1D03BFB76601}"/>
    <cellStyle name="Output 3 2 4 4" xfId="1068" xr:uid="{00000000-0005-0000-0000-00007A080000}"/>
    <cellStyle name="Output 3 2 4 4 2" xfId="3971" xr:uid="{00000000-0005-0000-0000-00007B080000}"/>
    <cellStyle name="Output 3 2 4 4 2 2" xfId="9768" xr:uid="{87CD00BC-91C8-4A6C-AC55-3194594CFA05}"/>
    <cellStyle name="Output 3 2 4 4 3" xfId="6870" xr:uid="{8D92288D-4B8F-4BD1-BF55-0DA69C855CB5}"/>
    <cellStyle name="Output 3 2 4 5" xfId="3007" xr:uid="{00000000-0005-0000-0000-00007C080000}"/>
    <cellStyle name="Output 3 2 4 5 2" xfId="5906" xr:uid="{00000000-0005-0000-0000-00007D080000}"/>
    <cellStyle name="Output 3 2 4 5 2 2" xfId="11703" xr:uid="{B86331A9-8D58-47F3-9201-4B4EF6BAF100}"/>
    <cellStyle name="Output 3 2 4 5 3" xfId="8805" xr:uid="{32C66C1A-CCEB-46CF-9D07-6214DE2EDA7C}"/>
    <cellStyle name="Output 3 2 4 6" xfId="2635" xr:uid="{00000000-0005-0000-0000-00007E080000}"/>
    <cellStyle name="Output 3 2 4 6 2" xfId="5534" xr:uid="{00000000-0005-0000-0000-00007F080000}"/>
    <cellStyle name="Output 3 2 4 6 2 2" xfId="11331" xr:uid="{70EB8808-3AF8-4AA8-AE62-305758FFAC44}"/>
    <cellStyle name="Output 3 2 4 6 3" xfId="8433" xr:uid="{4B905A89-1FE0-40F5-9CC5-9533388B94A8}"/>
    <cellStyle name="Output 3 2 4 7" xfId="2317" xr:uid="{00000000-0005-0000-0000-000080080000}"/>
    <cellStyle name="Output 3 2 4 7 2" xfId="5216" xr:uid="{00000000-0005-0000-0000-000081080000}"/>
    <cellStyle name="Output 3 2 4 7 2 2" xfId="11013" xr:uid="{FCED4BD0-9672-495E-B905-81A749CDF6F3}"/>
    <cellStyle name="Output 3 2 4 7 3" xfId="8115" xr:uid="{70F23DB5-F1E7-49B3-9F66-CA1B5FF781F6}"/>
    <cellStyle name="Output 3 2 4 8" xfId="2625" xr:uid="{00000000-0005-0000-0000-000082080000}"/>
    <cellStyle name="Output 3 2 4 8 2" xfId="5524" xr:uid="{00000000-0005-0000-0000-000083080000}"/>
    <cellStyle name="Output 3 2 4 8 2 2" xfId="11321" xr:uid="{3B30884B-7FB8-43A5-855C-820A6C2B3709}"/>
    <cellStyle name="Output 3 2 4 8 3" xfId="8423" xr:uid="{494CAE72-DF9D-4B4E-A0A9-9024F03B39FA}"/>
    <cellStyle name="Output 3 2 4 9" xfId="4456" xr:uid="{00000000-0005-0000-0000-000084080000}"/>
    <cellStyle name="Output 3 2 4 9 2" xfId="10253" xr:uid="{861855D6-42EB-44A2-9A5B-55FBE67DFFC8}"/>
    <cellStyle name="Output 3 2 5" xfId="2161" xr:uid="{00000000-0005-0000-0000-000085080000}"/>
    <cellStyle name="Output 3 2 5 10" xfId="7959" xr:uid="{829695AE-DA92-47A1-B82B-CB2CC4C54AF7}"/>
    <cellStyle name="Output 3 2 5 2" xfId="2765" xr:uid="{00000000-0005-0000-0000-000086080000}"/>
    <cellStyle name="Output 3 2 5 2 2" xfId="5664" xr:uid="{00000000-0005-0000-0000-000087080000}"/>
    <cellStyle name="Output 3 2 5 2 2 2" xfId="11461" xr:uid="{1AE48C8B-0D16-4A45-BE6D-538068F927D9}"/>
    <cellStyle name="Output 3 2 5 2 3" xfId="8563" xr:uid="{4186A630-EB49-4797-A1C1-89896E9740B8}"/>
    <cellStyle name="Output 3 2 5 3" xfId="2875" xr:uid="{00000000-0005-0000-0000-000088080000}"/>
    <cellStyle name="Output 3 2 5 3 2" xfId="5774" xr:uid="{00000000-0005-0000-0000-000089080000}"/>
    <cellStyle name="Output 3 2 5 3 2 2" xfId="11571" xr:uid="{08B7E416-32D1-4B2F-8480-ECAC39D78545}"/>
    <cellStyle name="Output 3 2 5 3 3" xfId="8673" xr:uid="{C7D30D9F-B0F9-468E-A2FE-E72AC432F56C}"/>
    <cellStyle name="Output 3 2 5 4" xfId="2979" xr:uid="{00000000-0005-0000-0000-00008A080000}"/>
    <cellStyle name="Output 3 2 5 4 2" xfId="5878" xr:uid="{00000000-0005-0000-0000-00008B080000}"/>
    <cellStyle name="Output 3 2 5 4 2 2" xfId="11675" xr:uid="{A7D16CB6-D99C-4CCB-B242-83328B8FA156}"/>
    <cellStyle name="Output 3 2 5 4 3" xfId="8777" xr:uid="{3C8217A1-320A-43B4-9A2B-DB04814DE6DD}"/>
    <cellStyle name="Output 3 2 5 5" xfId="3047" xr:uid="{00000000-0005-0000-0000-00008C080000}"/>
    <cellStyle name="Output 3 2 5 5 2" xfId="5946" xr:uid="{00000000-0005-0000-0000-00008D080000}"/>
    <cellStyle name="Output 3 2 5 5 2 2" xfId="11743" xr:uid="{677918FB-2810-427C-B9C7-4F6FFA454716}"/>
    <cellStyle name="Output 3 2 5 5 3" xfId="8845" xr:uid="{BD3AFE29-16F6-4546-926E-363E905CEC94}"/>
    <cellStyle name="Output 3 2 5 6" xfId="3102" xr:uid="{00000000-0005-0000-0000-00008E080000}"/>
    <cellStyle name="Output 3 2 5 6 2" xfId="6001" xr:uid="{00000000-0005-0000-0000-00008F080000}"/>
    <cellStyle name="Output 3 2 5 6 2 2" xfId="11798" xr:uid="{018A5860-1247-4725-8D7F-FF6445A8ECC7}"/>
    <cellStyle name="Output 3 2 5 6 3" xfId="8900" xr:uid="{52D2F5E7-334C-49AE-966F-BBE8A7848A21}"/>
    <cellStyle name="Output 3 2 5 7" xfId="3174" xr:uid="{00000000-0005-0000-0000-000090080000}"/>
    <cellStyle name="Output 3 2 5 7 2" xfId="6073" xr:uid="{00000000-0005-0000-0000-000091080000}"/>
    <cellStyle name="Output 3 2 5 7 2 2" xfId="11870" xr:uid="{82B4E113-D8D7-4A32-B239-6407458A47EC}"/>
    <cellStyle name="Output 3 2 5 7 3" xfId="8972" xr:uid="{AEACC6DD-89B5-46C9-9901-2417C2D4AED3}"/>
    <cellStyle name="Output 3 2 5 8" xfId="3251" xr:uid="{00000000-0005-0000-0000-000092080000}"/>
    <cellStyle name="Output 3 2 5 8 2" xfId="6150" xr:uid="{00000000-0005-0000-0000-000093080000}"/>
    <cellStyle name="Output 3 2 5 8 2 2" xfId="11947" xr:uid="{6D0AF5BD-B251-49D3-8007-4EAE16ABDEB2}"/>
    <cellStyle name="Output 3 2 5 8 3" xfId="9049" xr:uid="{F436D963-8124-4988-B0A4-F57E98B8834B}"/>
    <cellStyle name="Output 3 2 5 9" xfId="5060" xr:uid="{00000000-0005-0000-0000-000094080000}"/>
    <cellStyle name="Output 3 2 5 9 2" xfId="10857" xr:uid="{E2F74AC8-8058-4AC0-871C-F5F0BC30D158}"/>
    <cellStyle name="Output 3 2 6" xfId="1237" xr:uid="{00000000-0005-0000-0000-000095080000}"/>
    <cellStyle name="Output 3 2 6 2" xfId="4140" xr:uid="{00000000-0005-0000-0000-000096080000}"/>
    <cellStyle name="Output 3 2 6 2 2" xfId="9937" xr:uid="{C53723A4-A82A-4BF2-9E92-2EC4CF22C681}"/>
    <cellStyle name="Output 3 2 6 3" xfId="7039" xr:uid="{E32D990A-6F56-4B74-BB49-FA3EF09A4640}"/>
    <cellStyle name="Output 3 2 7" xfId="2315" xr:uid="{00000000-0005-0000-0000-000097080000}"/>
    <cellStyle name="Output 3 2 7 2" xfId="5214" xr:uid="{00000000-0005-0000-0000-000098080000}"/>
    <cellStyle name="Output 3 2 7 2 2" xfId="11011" xr:uid="{C0F23137-4292-4D11-AD7E-65AAD1C00EB8}"/>
    <cellStyle name="Output 3 2 7 3" xfId="8113" xr:uid="{78865C54-A825-4DA3-A83F-C1A8BE556255}"/>
    <cellStyle name="Output 3 2 8" xfId="2675" xr:uid="{00000000-0005-0000-0000-000099080000}"/>
    <cellStyle name="Output 3 2 8 2" xfId="5574" xr:uid="{00000000-0005-0000-0000-00009A080000}"/>
    <cellStyle name="Output 3 2 8 2 2" xfId="11371" xr:uid="{3DAE0840-2DCD-4A5B-94FA-0FA1E06ACF36}"/>
    <cellStyle name="Output 3 2 8 3" xfId="8473" xr:uid="{73CE6B94-6213-4CFE-B209-5AF99988045C}"/>
    <cellStyle name="Output 3 2 9" xfId="2275" xr:uid="{00000000-0005-0000-0000-00009B080000}"/>
    <cellStyle name="Output 3 2 9 2" xfId="5174" xr:uid="{00000000-0005-0000-0000-00009C080000}"/>
    <cellStyle name="Output 3 2 9 2 2" xfId="10971" xr:uid="{9C800746-6068-4264-88EF-EC2330F694D5}"/>
    <cellStyle name="Output 3 2 9 3" xfId="8073" xr:uid="{C8EB6825-66FE-4CB3-BD4C-4FE51E19FFD3}"/>
    <cellStyle name="Output 3 3" xfId="1457" xr:uid="{00000000-0005-0000-0000-00009D080000}"/>
    <cellStyle name="Output 3 3 10" xfId="7259" xr:uid="{361C398C-DF7D-4B75-AC60-AFF1F1E7D2CD}"/>
    <cellStyle name="Output 3 3 2" xfId="2464" xr:uid="{00000000-0005-0000-0000-00009E080000}"/>
    <cellStyle name="Output 3 3 2 2" xfId="5363" xr:uid="{00000000-0005-0000-0000-00009F080000}"/>
    <cellStyle name="Output 3 3 2 2 2" xfId="11160" xr:uid="{A22C8A90-E351-4633-827D-1BC9F52D3E4D}"/>
    <cellStyle name="Output 3 3 2 3" xfId="8262" xr:uid="{1802A09C-C6D2-488B-9413-09D92C992455}"/>
    <cellStyle name="Output 3 3 3" xfId="2350" xr:uid="{00000000-0005-0000-0000-0000A0080000}"/>
    <cellStyle name="Output 3 3 3 2" xfId="5249" xr:uid="{00000000-0005-0000-0000-0000A1080000}"/>
    <cellStyle name="Output 3 3 3 2 2" xfId="11046" xr:uid="{E10E72AD-6523-457B-984C-40DC80518FE8}"/>
    <cellStyle name="Output 3 3 3 3" xfId="8148" xr:uid="{EB4AB377-FE7A-455E-A1ED-A441C5E624F6}"/>
    <cellStyle name="Output 3 3 4" xfId="2569" xr:uid="{00000000-0005-0000-0000-0000A2080000}"/>
    <cellStyle name="Output 3 3 4 2" xfId="5468" xr:uid="{00000000-0005-0000-0000-0000A3080000}"/>
    <cellStyle name="Output 3 3 4 2 2" xfId="11265" xr:uid="{4EF76692-91F3-4634-B2DB-A58AB74C16A6}"/>
    <cellStyle name="Output 3 3 4 3" xfId="8367" xr:uid="{827DB43D-34D3-46A1-9E7D-D83489627B43}"/>
    <cellStyle name="Output 3 3 5" xfId="768" xr:uid="{00000000-0005-0000-0000-0000A4080000}"/>
    <cellStyle name="Output 3 3 5 2" xfId="3671" xr:uid="{00000000-0005-0000-0000-0000A5080000}"/>
    <cellStyle name="Output 3 3 5 2 2" xfId="9468" xr:uid="{D07C24DD-EDF9-493B-B0E9-ECAFCAAD92FD}"/>
    <cellStyle name="Output 3 3 5 3" xfId="6570" xr:uid="{66A47295-388D-4533-9189-AEA75FD37480}"/>
    <cellStyle name="Output 3 3 6" xfId="2547" xr:uid="{00000000-0005-0000-0000-0000A6080000}"/>
    <cellStyle name="Output 3 3 6 2" xfId="5446" xr:uid="{00000000-0005-0000-0000-0000A7080000}"/>
    <cellStyle name="Output 3 3 6 2 2" xfId="11243" xr:uid="{6A066AE0-781F-477D-A372-896950C3099E}"/>
    <cellStyle name="Output 3 3 6 3" xfId="8345" xr:uid="{8249AEA7-13A8-42F5-8390-327405E5A498}"/>
    <cellStyle name="Output 3 3 7" xfId="2512" xr:uid="{00000000-0005-0000-0000-0000A8080000}"/>
    <cellStyle name="Output 3 3 7 2" xfId="5411" xr:uid="{00000000-0005-0000-0000-0000A9080000}"/>
    <cellStyle name="Output 3 3 7 2 2" xfId="11208" xr:uid="{B9FFF441-E35C-4216-A64F-45AC90D7DAF7}"/>
    <cellStyle name="Output 3 3 7 3" xfId="8310" xr:uid="{3E5F6379-0EF7-41AA-960B-CDC19D4A2902}"/>
    <cellStyle name="Output 3 3 8" xfId="2542" xr:uid="{00000000-0005-0000-0000-0000AA080000}"/>
    <cellStyle name="Output 3 3 8 2" xfId="5441" xr:uid="{00000000-0005-0000-0000-0000AB080000}"/>
    <cellStyle name="Output 3 3 8 2 2" xfId="11238" xr:uid="{B7E556AC-1086-485D-8469-1580B205E7A3}"/>
    <cellStyle name="Output 3 3 8 3" xfId="8340" xr:uid="{DFC3D4BD-7156-467B-9CD4-92A3A88E55CF}"/>
    <cellStyle name="Output 3 3 9" xfId="4360" xr:uid="{00000000-0005-0000-0000-0000AC080000}"/>
    <cellStyle name="Output 3 3 9 2" xfId="10157" xr:uid="{73F61ABE-9959-4C31-A330-B24CA6503A85}"/>
    <cellStyle name="Output 3 4" xfId="1348" xr:uid="{00000000-0005-0000-0000-0000AD080000}"/>
    <cellStyle name="Output 3 4 10" xfId="7150" xr:uid="{2678362F-DA4F-4635-8636-9CAD91A55BE4}"/>
    <cellStyle name="Output 3 4 2" xfId="798" xr:uid="{00000000-0005-0000-0000-0000AE080000}"/>
    <cellStyle name="Output 3 4 2 2" xfId="3701" xr:uid="{00000000-0005-0000-0000-0000AF080000}"/>
    <cellStyle name="Output 3 4 2 2 2" xfId="9498" xr:uid="{249D2685-1EF1-4A47-B873-A76D2471119C}"/>
    <cellStyle name="Output 3 4 2 3" xfId="6600" xr:uid="{C3D08ADE-CADE-410A-8571-0757BE18B7F6}"/>
    <cellStyle name="Output 3 4 3" xfId="2375" xr:uid="{00000000-0005-0000-0000-0000B0080000}"/>
    <cellStyle name="Output 3 4 3 2" xfId="5274" xr:uid="{00000000-0005-0000-0000-0000B1080000}"/>
    <cellStyle name="Output 3 4 3 2 2" xfId="11071" xr:uid="{B93F929C-CA30-4E8C-AB77-7BB4AD1C90CC}"/>
    <cellStyle name="Output 3 4 3 3" xfId="8173" xr:uid="{6411C3DD-0883-43DA-B7B2-436F0534A085}"/>
    <cellStyle name="Output 3 4 4" xfId="2521" xr:uid="{00000000-0005-0000-0000-0000B2080000}"/>
    <cellStyle name="Output 3 4 4 2" xfId="5420" xr:uid="{00000000-0005-0000-0000-0000B3080000}"/>
    <cellStyle name="Output 3 4 4 2 2" xfId="11217" xr:uid="{2BB5FED2-4CA9-4794-8751-2463ED7BF089}"/>
    <cellStyle name="Output 3 4 4 3" xfId="8319" xr:uid="{3E2684C4-408A-43E9-B28E-B52F1870FF6D}"/>
    <cellStyle name="Output 3 4 5" xfId="2651" xr:uid="{00000000-0005-0000-0000-0000B4080000}"/>
    <cellStyle name="Output 3 4 5 2" xfId="5550" xr:uid="{00000000-0005-0000-0000-0000B5080000}"/>
    <cellStyle name="Output 3 4 5 2 2" xfId="11347" xr:uid="{D84568B2-AC40-48A0-A5C5-4092A3DE235A}"/>
    <cellStyle name="Output 3 4 5 3" xfId="8449" xr:uid="{228E4081-7C30-4816-B476-C4CE55ECD741}"/>
    <cellStyle name="Output 3 4 6" xfId="1040" xr:uid="{00000000-0005-0000-0000-0000B6080000}"/>
    <cellStyle name="Output 3 4 6 2" xfId="3943" xr:uid="{00000000-0005-0000-0000-0000B7080000}"/>
    <cellStyle name="Output 3 4 6 2 2" xfId="9740" xr:uid="{3E9D7244-434B-4056-968E-9D480FDBC72D}"/>
    <cellStyle name="Output 3 4 6 3" xfId="6842" xr:uid="{7B3F869C-67A9-4DA6-B069-F44904054F1B}"/>
    <cellStyle name="Output 3 4 7" xfId="2523" xr:uid="{00000000-0005-0000-0000-0000B8080000}"/>
    <cellStyle name="Output 3 4 7 2" xfId="5422" xr:uid="{00000000-0005-0000-0000-0000B9080000}"/>
    <cellStyle name="Output 3 4 7 2 2" xfId="11219" xr:uid="{7AB9D54F-51C9-4E17-87CD-1AD433786584}"/>
    <cellStyle name="Output 3 4 7 3" xfId="8321" xr:uid="{69C7D1D9-849C-4883-8C80-C75E72D5BFA9}"/>
    <cellStyle name="Output 3 4 8" xfId="2239" xr:uid="{00000000-0005-0000-0000-0000BA080000}"/>
    <cellStyle name="Output 3 4 8 2" xfId="5138" xr:uid="{00000000-0005-0000-0000-0000BB080000}"/>
    <cellStyle name="Output 3 4 8 2 2" xfId="10935" xr:uid="{D3ADDC2C-1BCD-4186-B231-B59AF5712F11}"/>
    <cellStyle name="Output 3 4 8 3" xfId="8037" xr:uid="{C99E4155-6715-4BAC-B283-C9AF83C79BAE}"/>
    <cellStyle name="Output 3 4 9" xfId="4251" xr:uid="{00000000-0005-0000-0000-0000BC080000}"/>
    <cellStyle name="Output 3 4 9 2" xfId="10048" xr:uid="{834D4D96-C025-406F-80FD-82212BD9989A}"/>
    <cellStyle name="Output 3 5" xfId="2109" xr:uid="{00000000-0005-0000-0000-0000BD080000}"/>
    <cellStyle name="Output 3 5 10" xfId="7907" xr:uid="{112EEBE3-6243-483B-8520-7822CE5CE07F}"/>
    <cellStyle name="Output 3 5 2" xfId="779" xr:uid="{00000000-0005-0000-0000-0000BE080000}"/>
    <cellStyle name="Output 3 5 2 2" xfId="3682" xr:uid="{00000000-0005-0000-0000-0000BF080000}"/>
    <cellStyle name="Output 3 5 2 2 2" xfId="9479" xr:uid="{021AE5F5-4C1E-4775-AE9E-768E9DFF3189}"/>
    <cellStyle name="Output 3 5 2 3" xfId="6581" xr:uid="{02773A3F-73DB-4527-93E2-C4EF3A4F38F0}"/>
    <cellStyle name="Output 3 5 3" xfId="2823" xr:uid="{00000000-0005-0000-0000-0000C0080000}"/>
    <cellStyle name="Output 3 5 3 2" xfId="5722" xr:uid="{00000000-0005-0000-0000-0000C1080000}"/>
    <cellStyle name="Output 3 5 3 2 2" xfId="11519" xr:uid="{9E998808-3F78-4FB5-91EE-8543F36BAB5F}"/>
    <cellStyle name="Output 3 5 3 3" xfId="8621" xr:uid="{F66722E0-6CA8-4FFE-B695-8B55DD821B2F}"/>
    <cellStyle name="Output 3 5 4" xfId="2927" xr:uid="{00000000-0005-0000-0000-0000C2080000}"/>
    <cellStyle name="Output 3 5 4 2" xfId="5826" xr:uid="{00000000-0005-0000-0000-0000C3080000}"/>
    <cellStyle name="Output 3 5 4 2 2" xfId="11623" xr:uid="{48EFB29B-B623-424A-8CDA-B28B2C2FED34}"/>
    <cellStyle name="Output 3 5 4 3" xfId="8725" xr:uid="{D95A50BD-EAAE-40DF-82CC-69DCE2F47277}"/>
    <cellStyle name="Output 3 5 5" xfId="2492" xr:uid="{00000000-0005-0000-0000-0000C4080000}"/>
    <cellStyle name="Output 3 5 5 2" xfId="5391" xr:uid="{00000000-0005-0000-0000-0000C5080000}"/>
    <cellStyle name="Output 3 5 5 2 2" xfId="11188" xr:uid="{B3EB539B-20FC-4ED7-BC7E-C1422D6324D6}"/>
    <cellStyle name="Output 3 5 5 3" xfId="8290" xr:uid="{7C86CC63-5E25-4499-8E86-FE4BE1B09BB3}"/>
    <cellStyle name="Output 3 5 6" xfId="3134" xr:uid="{00000000-0005-0000-0000-0000C6080000}"/>
    <cellStyle name="Output 3 5 6 2" xfId="6033" xr:uid="{00000000-0005-0000-0000-0000C7080000}"/>
    <cellStyle name="Output 3 5 6 2 2" xfId="11830" xr:uid="{829D4F1A-76A8-4A51-92B5-81EDEE02EAAD}"/>
    <cellStyle name="Output 3 5 6 3" xfId="8932" xr:uid="{1872E820-1F03-40EE-814B-833A4EB4B152}"/>
    <cellStyle name="Output 3 5 7" xfId="2802" xr:uid="{00000000-0005-0000-0000-0000C8080000}"/>
    <cellStyle name="Output 3 5 7 2" xfId="5701" xr:uid="{00000000-0005-0000-0000-0000C9080000}"/>
    <cellStyle name="Output 3 5 7 2 2" xfId="11498" xr:uid="{95A347C2-3859-49C7-BBE9-ACD88DA142F4}"/>
    <cellStyle name="Output 3 5 7 3" xfId="8600" xr:uid="{0D1D2B6A-D9B0-405D-B444-E1DBFB572D23}"/>
    <cellStyle name="Output 3 5 8" xfId="3199" xr:uid="{00000000-0005-0000-0000-0000CA080000}"/>
    <cellStyle name="Output 3 5 8 2" xfId="6098" xr:uid="{00000000-0005-0000-0000-0000CB080000}"/>
    <cellStyle name="Output 3 5 8 2 2" xfId="11895" xr:uid="{E1DF6915-0E27-4BD9-A3CC-16A6D75F4ED1}"/>
    <cellStyle name="Output 3 5 8 3" xfId="8997" xr:uid="{48763A45-1ECC-4EAF-8886-01C476299EB3}"/>
    <cellStyle name="Output 3 5 9" xfId="5008" xr:uid="{00000000-0005-0000-0000-0000CC080000}"/>
    <cellStyle name="Output 3 5 9 2" xfId="10805" xr:uid="{66B26B0E-F53F-4CE2-9EEA-696140D3F826}"/>
    <cellStyle name="Output 3 6" xfId="2108" xr:uid="{00000000-0005-0000-0000-0000CD080000}"/>
    <cellStyle name="Output 3 6 10" xfId="7906" xr:uid="{C97A86EB-71D0-403A-BE92-8CEC0025ADF4}"/>
    <cellStyle name="Output 3 6 2" xfId="2179" xr:uid="{00000000-0005-0000-0000-0000CE080000}"/>
    <cellStyle name="Output 3 6 2 2" xfId="5078" xr:uid="{00000000-0005-0000-0000-0000CF080000}"/>
    <cellStyle name="Output 3 6 2 2 2" xfId="10875" xr:uid="{CB9C15BD-A2D1-45C2-AFF8-3A6C96E33CCC}"/>
    <cellStyle name="Output 3 6 2 3" xfId="7977" xr:uid="{A3B65193-D0E5-4674-B11B-BCD4495CB35E}"/>
    <cellStyle name="Output 3 6 3" xfId="2822" xr:uid="{00000000-0005-0000-0000-0000D0080000}"/>
    <cellStyle name="Output 3 6 3 2" xfId="5721" xr:uid="{00000000-0005-0000-0000-0000D1080000}"/>
    <cellStyle name="Output 3 6 3 2 2" xfId="11518" xr:uid="{280A1F97-F851-4145-AA0D-397109CA882A}"/>
    <cellStyle name="Output 3 6 3 3" xfId="8620" xr:uid="{474D7735-5F78-43D0-BBC6-4A1C40775748}"/>
    <cellStyle name="Output 3 6 4" xfId="2926" xr:uid="{00000000-0005-0000-0000-0000D2080000}"/>
    <cellStyle name="Output 3 6 4 2" xfId="5825" xr:uid="{00000000-0005-0000-0000-0000D3080000}"/>
    <cellStyle name="Output 3 6 4 2 2" xfId="11622" xr:uid="{DFE15DEB-419B-40D6-BDC6-4899BD1B45CB}"/>
    <cellStyle name="Output 3 6 4 3" xfId="8724" xr:uid="{86CA6E58-6BA5-42DB-96E1-EF53E0B6D012}"/>
    <cellStyle name="Output 3 6 5" xfId="3031" xr:uid="{00000000-0005-0000-0000-0000D4080000}"/>
    <cellStyle name="Output 3 6 5 2" xfId="5930" xr:uid="{00000000-0005-0000-0000-0000D5080000}"/>
    <cellStyle name="Output 3 6 5 2 2" xfId="11727" xr:uid="{6369313F-49D1-426A-94DC-DDFD283CDE33}"/>
    <cellStyle name="Output 3 6 5 3" xfId="8829" xr:uid="{37ADCFD7-6EDF-4438-8517-BFDCC9B6D8CA}"/>
    <cellStyle name="Output 3 6 6" xfId="2709" xr:uid="{00000000-0005-0000-0000-0000D6080000}"/>
    <cellStyle name="Output 3 6 6 2" xfId="5608" xr:uid="{00000000-0005-0000-0000-0000D7080000}"/>
    <cellStyle name="Output 3 6 6 2 2" xfId="11405" xr:uid="{346A8D20-4321-4A72-A65D-3256502CF445}"/>
    <cellStyle name="Output 3 6 6 3" xfId="8507" xr:uid="{35D13187-1865-4065-AEE4-AFDE6279D184}"/>
    <cellStyle name="Output 3 6 7" xfId="3012" xr:uid="{00000000-0005-0000-0000-0000D8080000}"/>
    <cellStyle name="Output 3 6 7 2" xfId="5911" xr:uid="{00000000-0005-0000-0000-0000D9080000}"/>
    <cellStyle name="Output 3 6 7 2 2" xfId="11708" xr:uid="{1DE5BEE0-A38A-410E-85B5-91C28B43125E}"/>
    <cellStyle name="Output 3 6 7 3" xfId="8810" xr:uid="{CC15292E-35D2-4AED-8FE0-B4CF23E8AB4C}"/>
    <cellStyle name="Output 3 6 8" xfId="3198" xr:uid="{00000000-0005-0000-0000-0000DA080000}"/>
    <cellStyle name="Output 3 6 8 2" xfId="6097" xr:uid="{00000000-0005-0000-0000-0000DB080000}"/>
    <cellStyle name="Output 3 6 8 2 2" xfId="11894" xr:uid="{4E3DC625-0B39-4985-A3E0-9A49D0F62C41}"/>
    <cellStyle name="Output 3 6 8 3" xfId="8996" xr:uid="{C9BE70DC-6AEF-4FC2-8DFF-46B7DEA76003}"/>
    <cellStyle name="Output 3 6 9" xfId="5007" xr:uid="{00000000-0005-0000-0000-0000DC080000}"/>
    <cellStyle name="Output 3 6 9 2" xfId="10804" xr:uid="{35C9CC7D-B868-4079-9941-C502A48B9DFE}"/>
    <cellStyle name="Output 3 7" xfId="946" xr:uid="{00000000-0005-0000-0000-0000DD080000}"/>
    <cellStyle name="Output 3 7 2" xfId="3849" xr:uid="{00000000-0005-0000-0000-0000DE080000}"/>
    <cellStyle name="Output 3 7 2 2" xfId="9646" xr:uid="{FCDA004D-CBE1-4CB5-B3A8-576ED586040F}"/>
    <cellStyle name="Output 3 7 3" xfId="6748" xr:uid="{8F1E9F97-15F0-4D9C-88CF-5CF9A9934451}"/>
    <cellStyle name="Output 3 8" xfId="1059" xr:uid="{00000000-0005-0000-0000-0000DF080000}"/>
    <cellStyle name="Output 3 8 2" xfId="3962" xr:uid="{00000000-0005-0000-0000-0000E0080000}"/>
    <cellStyle name="Output 3 8 2 2" xfId="9759" xr:uid="{183AA591-E335-42DB-816C-424766935D01}"/>
    <cellStyle name="Output 3 8 3" xfId="6861" xr:uid="{43EC856C-1976-4EBD-BE52-9B7708D20E61}"/>
    <cellStyle name="Output 3 9" xfId="1036" xr:uid="{00000000-0005-0000-0000-0000E1080000}"/>
    <cellStyle name="Output 3 9 2" xfId="3939" xr:uid="{00000000-0005-0000-0000-0000E2080000}"/>
    <cellStyle name="Output 3 9 2 2" xfId="9736" xr:uid="{CA4AE493-E69F-413A-AFD3-B9B813E246DE}"/>
    <cellStyle name="Output 3 9 3" xfId="6838" xr:uid="{E781C1B9-4796-4D7A-AE89-62612E75567F}"/>
    <cellStyle name="Output 4" xfId="450" xr:uid="{00000000-0005-0000-0000-0000E3080000}"/>
    <cellStyle name="Output 5" xfId="561" xr:uid="{00000000-0005-0000-0000-0000E4080000}"/>
    <cellStyle name="Output 5 10" xfId="3465" xr:uid="{00000000-0005-0000-0000-0000E5080000}"/>
    <cellStyle name="Output 5 10 2" xfId="9262" xr:uid="{1337D29C-F5D0-4C0E-B4A9-4575E630D06E}"/>
    <cellStyle name="Output 5 11" xfId="6364" xr:uid="{A5081D84-D337-4DC6-9767-E4DDFB756AAC}"/>
    <cellStyle name="Output 5 2" xfId="1565" xr:uid="{00000000-0005-0000-0000-0000E6080000}"/>
    <cellStyle name="Output 5 2 10" xfId="7367" xr:uid="{B4E378FE-A05B-4C63-B01B-BD568E3CB378}"/>
    <cellStyle name="Output 5 2 2" xfId="2690" xr:uid="{00000000-0005-0000-0000-0000E7080000}"/>
    <cellStyle name="Output 5 2 2 2" xfId="5589" xr:uid="{00000000-0005-0000-0000-0000E8080000}"/>
    <cellStyle name="Output 5 2 2 2 2" xfId="11386" xr:uid="{C1454885-574C-40EC-9C81-9823B4A4A3B8}"/>
    <cellStyle name="Output 5 2 2 3" xfId="8488" xr:uid="{CC268D6D-3F2C-45A9-9431-CCEEA69845D5}"/>
    <cellStyle name="Output 5 2 3" xfId="2677" xr:uid="{00000000-0005-0000-0000-0000E9080000}"/>
    <cellStyle name="Output 5 2 3 2" xfId="5576" xr:uid="{00000000-0005-0000-0000-0000EA080000}"/>
    <cellStyle name="Output 5 2 3 2 2" xfId="11373" xr:uid="{723687CE-E0D9-4938-BBFC-4609CDB6A52E}"/>
    <cellStyle name="Output 5 2 3 3" xfId="8475" xr:uid="{713FC62F-062A-4057-A58C-39A43238F18C}"/>
    <cellStyle name="Output 5 2 4" xfId="2476" xr:uid="{00000000-0005-0000-0000-0000EB080000}"/>
    <cellStyle name="Output 5 2 4 2" xfId="5375" xr:uid="{00000000-0005-0000-0000-0000EC080000}"/>
    <cellStyle name="Output 5 2 4 2 2" xfId="11172" xr:uid="{EEFCAA61-B3EB-4182-B98C-2102C9172B33}"/>
    <cellStyle name="Output 5 2 4 3" xfId="8274" xr:uid="{8FD1939B-FC6A-4126-AE73-88067FA83851}"/>
    <cellStyle name="Output 5 2 5" xfId="3021" xr:uid="{00000000-0005-0000-0000-0000ED080000}"/>
    <cellStyle name="Output 5 2 5 2" xfId="5920" xr:uid="{00000000-0005-0000-0000-0000EE080000}"/>
    <cellStyle name="Output 5 2 5 2 2" xfId="11717" xr:uid="{475E8793-D367-4D18-8A52-64911B9A16E8}"/>
    <cellStyle name="Output 5 2 5 3" xfId="8819" xr:uid="{89BC1368-31F0-4C9E-B72F-06D59063C007}"/>
    <cellStyle name="Output 5 2 6" xfId="2498" xr:uid="{00000000-0005-0000-0000-0000EF080000}"/>
    <cellStyle name="Output 5 2 6 2" xfId="5397" xr:uid="{00000000-0005-0000-0000-0000F0080000}"/>
    <cellStyle name="Output 5 2 6 2 2" xfId="11194" xr:uid="{DB1ACE97-A71A-4CCB-B7F9-9137D2EBFC8E}"/>
    <cellStyle name="Output 5 2 6 3" xfId="8296" xr:uid="{E39C9950-A8B1-4E86-B7F2-DBCA50DBB166}"/>
    <cellStyle name="Output 5 2 7" xfId="3117" xr:uid="{00000000-0005-0000-0000-0000F1080000}"/>
    <cellStyle name="Output 5 2 7 2" xfId="6016" xr:uid="{00000000-0005-0000-0000-0000F2080000}"/>
    <cellStyle name="Output 5 2 7 2 2" xfId="11813" xr:uid="{EAE80B69-527D-480A-87AE-1BA2D9ABE2C4}"/>
    <cellStyle name="Output 5 2 7 3" xfId="8915" xr:uid="{1B3A9A6C-D649-45FC-B8CB-954A676C3831}"/>
    <cellStyle name="Output 5 2 8" xfId="3020" xr:uid="{00000000-0005-0000-0000-0000F3080000}"/>
    <cellStyle name="Output 5 2 8 2" xfId="5919" xr:uid="{00000000-0005-0000-0000-0000F4080000}"/>
    <cellStyle name="Output 5 2 8 2 2" xfId="11716" xr:uid="{7EE076BB-E7AF-4FD7-B12A-A176DFF66A71}"/>
    <cellStyle name="Output 5 2 8 3" xfId="8818" xr:uid="{931818A4-E13B-44D8-99DB-A917661C2407}"/>
    <cellStyle name="Output 5 2 9" xfId="4468" xr:uid="{00000000-0005-0000-0000-0000F5080000}"/>
    <cellStyle name="Output 5 2 9 2" xfId="10265" xr:uid="{2DA6DDBE-8A55-47C9-87B8-204BFE0F834E}"/>
    <cellStyle name="Output 5 3" xfId="2112" xr:uid="{00000000-0005-0000-0000-0000F6080000}"/>
    <cellStyle name="Output 5 3 10" xfId="7910" xr:uid="{F38B5342-E175-457E-B4F5-57ABED755AFA}"/>
    <cellStyle name="Output 5 3 2" xfId="2177" xr:uid="{00000000-0005-0000-0000-0000F7080000}"/>
    <cellStyle name="Output 5 3 2 2" xfId="5076" xr:uid="{00000000-0005-0000-0000-0000F8080000}"/>
    <cellStyle name="Output 5 3 2 2 2" xfId="10873" xr:uid="{31096305-7923-426D-BF68-CAB9AF9020AD}"/>
    <cellStyle name="Output 5 3 2 3" xfId="7975" xr:uid="{05CD7049-BA1A-4880-BFFA-3EE3AD17BD7F}"/>
    <cellStyle name="Output 5 3 3" xfId="2826" xr:uid="{00000000-0005-0000-0000-0000F9080000}"/>
    <cellStyle name="Output 5 3 3 2" xfId="5725" xr:uid="{00000000-0005-0000-0000-0000FA080000}"/>
    <cellStyle name="Output 5 3 3 2 2" xfId="11522" xr:uid="{121FFB1E-96E6-432D-AF97-E15F4E36777B}"/>
    <cellStyle name="Output 5 3 3 3" xfId="8624" xr:uid="{5487F4B2-DBD3-4DD0-97B0-ABD8A7A59231}"/>
    <cellStyle name="Output 5 3 4" xfId="2930" xr:uid="{00000000-0005-0000-0000-0000FB080000}"/>
    <cellStyle name="Output 5 3 4 2" xfId="5829" xr:uid="{00000000-0005-0000-0000-0000FC080000}"/>
    <cellStyle name="Output 5 3 4 2 2" xfId="11626" xr:uid="{E6233B40-DA93-4798-8D6D-0659E1B32CD7}"/>
    <cellStyle name="Output 5 3 4 3" xfId="8728" xr:uid="{20E276FA-2BE4-4490-947D-E9EEEF9ADB1C}"/>
    <cellStyle name="Output 5 3 5" xfId="3053" xr:uid="{00000000-0005-0000-0000-0000FD080000}"/>
    <cellStyle name="Output 5 3 5 2" xfId="5952" xr:uid="{00000000-0005-0000-0000-0000FE080000}"/>
    <cellStyle name="Output 5 3 5 2 2" xfId="11749" xr:uid="{E8DE6640-2255-4D31-9E9D-BA3FE7FF754F}"/>
    <cellStyle name="Output 5 3 5 3" xfId="8851" xr:uid="{C01F3BC8-2F9E-4548-BE50-EAE030D40044}"/>
    <cellStyle name="Output 5 3 6" xfId="3135" xr:uid="{00000000-0005-0000-0000-0000FF080000}"/>
    <cellStyle name="Output 5 3 6 2" xfId="6034" xr:uid="{00000000-0005-0000-0000-000000090000}"/>
    <cellStyle name="Output 5 3 6 2 2" xfId="11831" xr:uid="{F017BD24-2CA0-423E-A016-1FCD2599AE3F}"/>
    <cellStyle name="Output 5 3 6 3" xfId="8933" xr:uid="{1A240175-95EF-4738-954E-0589E11964F9}"/>
    <cellStyle name="Output 5 3 7" xfId="2913" xr:uid="{00000000-0005-0000-0000-000001090000}"/>
    <cellStyle name="Output 5 3 7 2" xfId="5812" xr:uid="{00000000-0005-0000-0000-000002090000}"/>
    <cellStyle name="Output 5 3 7 2 2" xfId="11609" xr:uid="{F05FB5C7-2237-4754-9430-846D6DF1C03A}"/>
    <cellStyle name="Output 5 3 7 3" xfId="8711" xr:uid="{F2F99594-E687-4E74-8FF8-51379A3D6119}"/>
    <cellStyle name="Output 5 3 8" xfId="3202" xr:uid="{00000000-0005-0000-0000-000003090000}"/>
    <cellStyle name="Output 5 3 8 2" xfId="6101" xr:uid="{00000000-0005-0000-0000-000004090000}"/>
    <cellStyle name="Output 5 3 8 2 2" xfId="11898" xr:uid="{48232B26-36E2-4E73-91E8-AC497B96A2FA}"/>
    <cellStyle name="Output 5 3 8 3" xfId="9000" xr:uid="{A5965B58-FB8A-43B5-ABBC-5EA5597AA014}"/>
    <cellStyle name="Output 5 3 9" xfId="5011" xr:uid="{00000000-0005-0000-0000-000005090000}"/>
    <cellStyle name="Output 5 3 9 2" xfId="10808" xr:uid="{9E83AAAF-B7ED-4A16-9A71-ACE426A5E805}"/>
    <cellStyle name="Output 5 4" xfId="2171" xr:uid="{00000000-0005-0000-0000-000006090000}"/>
    <cellStyle name="Output 5 4 10" xfId="7969" xr:uid="{33D8192A-59B3-4EAF-A2B2-EA02774ED764}"/>
    <cellStyle name="Output 5 4 2" xfId="2775" xr:uid="{00000000-0005-0000-0000-000007090000}"/>
    <cellStyle name="Output 5 4 2 2" xfId="5674" xr:uid="{00000000-0005-0000-0000-000008090000}"/>
    <cellStyle name="Output 5 4 2 2 2" xfId="11471" xr:uid="{65AC17A0-5070-4988-BF49-D653B3854B1C}"/>
    <cellStyle name="Output 5 4 2 3" xfId="8573" xr:uid="{5553635A-1550-4AA4-AB15-5CFEE25DD7EA}"/>
    <cellStyle name="Output 5 4 3" xfId="2885" xr:uid="{00000000-0005-0000-0000-000009090000}"/>
    <cellStyle name="Output 5 4 3 2" xfId="5784" xr:uid="{00000000-0005-0000-0000-00000A090000}"/>
    <cellStyle name="Output 5 4 3 2 2" xfId="11581" xr:uid="{1832E59A-9466-4F37-8D26-7E4CF1977D0E}"/>
    <cellStyle name="Output 5 4 3 3" xfId="8683" xr:uid="{4D0153F8-F451-40FB-9014-2B97C4A339F8}"/>
    <cellStyle name="Output 5 4 4" xfId="2989" xr:uid="{00000000-0005-0000-0000-00000B090000}"/>
    <cellStyle name="Output 5 4 4 2" xfId="5888" xr:uid="{00000000-0005-0000-0000-00000C090000}"/>
    <cellStyle name="Output 5 4 4 2 2" xfId="11685" xr:uid="{C974130E-A3D0-455B-950A-52029845C10C}"/>
    <cellStyle name="Output 5 4 4 3" xfId="8787" xr:uid="{B99877B6-EA02-451D-BCBD-16A922CCDB2E}"/>
    <cellStyle name="Output 5 4 5" xfId="3112" xr:uid="{00000000-0005-0000-0000-00000D090000}"/>
    <cellStyle name="Output 5 4 5 2" xfId="6011" xr:uid="{00000000-0005-0000-0000-00000E090000}"/>
    <cellStyle name="Output 5 4 5 2 2" xfId="11808" xr:uid="{0F647ADD-C7ED-4F9D-AF2B-38B74C894114}"/>
    <cellStyle name="Output 5 4 5 3" xfId="8910" xr:uid="{075D94BC-0BBA-4F23-A9B9-C87FC6CE58A4}"/>
    <cellStyle name="Output 5 4 6" xfId="3153" xr:uid="{00000000-0005-0000-0000-00000F090000}"/>
    <cellStyle name="Output 5 4 6 2" xfId="6052" xr:uid="{00000000-0005-0000-0000-000010090000}"/>
    <cellStyle name="Output 5 4 6 2 2" xfId="11849" xr:uid="{D8A56035-AF04-45A3-B184-27B1D07BA285}"/>
    <cellStyle name="Output 5 4 6 3" xfId="8951" xr:uid="{9FEE79AB-77DE-48E7-8762-4F173C18C21C}"/>
    <cellStyle name="Output 5 4 7" xfId="3184" xr:uid="{00000000-0005-0000-0000-000011090000}"/>
    <cellStyle name="Output 5 4 7 2" xfId="6083" xr:uid="{00000000-0005-0000-0000-000012090000}"/>
    <cellStyle name="Output 5 4 7 2 2" xfId="11880" xr:uid="{38439FF0-1148-483E-901E-AF16279C39CB}"/>
    <cellStyle name="Output 5 4 7 3" xfId="8982" xr:uid="{78904982-57AB-47F4-B5A1-128F149E8478}"/>
    <cellStyle name="Output 5 4 8" xfId="3261" xr:uid="{00000000-0005-0000-0000-000013090000}"/>
    <cellStyle name="Output 5 4 8 2" xfId="6160" xr:uid="{00000000-0005-0000-0000-000014090000}"/>
    <cellStyle name="Output 5 4 8 2 2" xfId="11957" xr:uid="{880C8347-4D52-4097-81F6-EEF05C3D45E1}"/>
    <cellStyle name="Output 5 4 8 3" xfId="9059" xr:uid="{F565308B-681E-4B51-8CCF-E5C83C6B973F}"/>
    <cellStyle name="Output 5 4 9" xfId="5070" xr:uid="{00000000-0005-0000-0000-000015090000}"/>
    <cellStyle name="Output 5 4 9 2" xfId="10867" xr:uid="{69FE1E78-0A82-4655-8A37-7C4DE566ACC8}"/>
    <cellStyle name="Output 5 5" xfId="1362" xr:uid="{00000000-0005-0000-0000-000016090000}"/>
    <cellStyle name="Output 5 5 10" xfId="7164" xr:uid="{0E908622-549D-4629-BE35-3D3189F37C67}"/>
    <cellStyle name="Output 5 5 2" xfId="2323" xr:uid="{00000000-0005-0000-0000-000017090000}"/>
    <cellStyle name="Output 5 5 2 2" xfId="5222" xr:uid="{00000000-0005-0000-0000-000018090000}"/>
    <cellStyle name="Output 5 5 2 2 2" xfId="11019" xr:uid="{3B920ED9-F494-41B0-B8E3-B434333D9088}"/>
    <cellStyle name="Output 5 5 2 3" xfId="8121" xr:uid="{2A0639FD-1DB2-4D41-99B6-0E6A0EEE3FAD}"/>
    <cellStyle name="Output 5 5 3" xfId="756" xr:uid="{00000000-0005-0000-0000-000019090000}"/>
    <cellStyle name="Output 5 5 3 2" xfId="3659" xr:uid="{00000000-0005-0000-0000-00001A090000}"/>
    <cellStyle name="Output 5 5 3 2 2" xfId="9456" xr:uid="{67350FB9-9792-48FE-94B7-5864FC34835E}"/>
    <cellStyle name="Output 5 5 3 3" xfId="6558" xr:uid="{1DDDC884-ECC2-4680-9EFB-61E7032BF072}"/>
    <cellStyle name="Output 5 5 4" xfId="2678" xr:uid="{00000000-0005-0000-0000-00001B090000}"/>
    <cellStyle name="Output 5 5 4 2" xfId="5577" xr:uid="{00000000-0005-0000-0000-00001C090000}"/>
    <cellStyle name="Output 5 5 4 2 2" xfId="11374" xr:uid="{B961FF1A-651E-4F04-94CD-E4F255EE748C}"/>
    <cellStyle name="Output 5 5 4 3" xfId="8476" xr:uid="{6695FEB7-AE54-46F9-84FD-711E342B9259}"/>
    <cellStyle name="Output 5 5 5" xfId="2533" xr:uid="{00000000-0005-0000-0000-00001D090000}"/>
    <cellStyle name="Output 5 5 5 2" xfId="5432" xr:uid="{00000000-0005-0000-0000-00001E090000}"/>
    <cellStyle name="Output 5 5 5 2 2" xfId="11229" xr:uid="{39D5DC16-5995-40A0-A7FF-6762796A21AF}"/>
    <cellStyle name="Output 5 5 5 3" xfId="8331" xr:uid="{F2E9C647-0E12-485D-8EC1-3E4ADDF91BA9}"/>
    <cellStyle name="Output 5 5 6" xfId="2337" xr:uid="{00000000-0005-0000-0000-00001F090000}"/>
    <cellStyle name="Output 5 5 6 2" xfId="5236" xr:uid="{00000000-0005-0000-0000-000020090000}"/>
    <cellStyle name="Output 5 5 6 2 2" xfId="11033" xr:uid="{E518ACA7-9A23-4C3D-ADAA-6AC86968AAAA}"/>
    <cellStyle name="Output 5 5 6 3" xfId="8135" xr:uid="{E66AA962-BB18-466C-8144-5DDCC187F8AD}"/>
    <cellStyle name="Output 5 5 7" xfId="3004" xr:uid="{00000000-0005-0000-0000-000021090000}"/>
    <cellStyle name="Output 5 5 7 2" xfId="5903" xr:uid="{00000000-0005-0000-0000-000022090000}"/>
    <cellStyle name="Output 5 5 7 2 2" xfId="11700" xr:uid="{A8FE0800-1FFB-42DE-B950-EB1E6558E4B6}"/>
    <cellStyle name="Output 5 5 7 3" xfId="8802" xr:uid="{C1982E70-F0BE-49AB-A26B-2A7AA6A14BA2}"/>
    <cellStyle name="Output 5 5 8" xfId="2996" xr:uid="{00000000-0005-0000-0000-000023090000}"/>
    <cellStyle name="Output 5 5 8 2" xfId="5895" xr:uid="{00000000-0005-0000-0000-000024090000}"/>
    <cellStyle name="Output 5 5 8 2 2" xfId="11692" xr:uid="{5B9CEDF7-D681-42E8-A069-58F542E72348}"/>
    <cellStyle name="Output 5 5 8 3" xfId="8794" xr:uid="{AD874AB7-C9CB-4901-A6CE-9D2B801E78E8}"/>
    <cellStyle name="Output 5 5 9" xfId="4265" xr:uid="{00000000-0005-0000-0000-000025090000}"/>
    <cellStyle name="Output 5 5 9 2" xfId="10062" xr:uid="{16A9F489-59FC-4638-84F4-DE0AABFC8CB4}"/>
    <cellStyle name="Output 5 6" xfId="1132" xr:uid="{00000000-0005-0000-0000-000026090000}"/>
    <cellStyle name="Output 5 6 2" xfId="4035" xr:uid="{00000000-0005-0000-0000-000027090000}"/>
    <cellStyle name="Output 5 6 2 2" xfId="9832" xr:uid="{862DFD8D-BCB9-4A07-B649-B0232C8CE887}"/>
    <cellStyle name="Output 5 6 3" xfId="6934" xr:uid="{74E6BE70-AB54-4C76-9B70-0EB1B0673683}"/>
    <cellStyle name="Output 5 7" xfId="2257" xr:uid="{00000000-0005-0000-0000-000028090000}"/>
    <cellStyle name="Output 5 7 2" xfId="5156" xr:uid="{00000000-0005-0000-0000-000029090000}"/>
    <cellStyle name="Output 5 7 2 2" xfId="10953" xr:uid="{2B62F600-E88A-42A2-B57E-7540E85B8F9D}"/>
    <cellStyle name="Output 5 7 3" xfId="8055" xr:uid="{B6F533B2-F767-40F8-83F4-2ABF5737FB32}"/>
    <cellStyle name="Output 5 8" xfId="2210" xr:uid="{00000000-0005-0000-0000-00002A090000}"/>
    <cellStyle name="Output 5 8 2" xfId="5109" xr:uid="{00000000-0005-0000-0000-00002B090000}"/>
    <cellStyle name="Output 5 8 2 2" xfId="10906" xr:uid="{C6AAA3F4-A09C-4DF4-8E56-FC92E79D48A3}"/>
    <cellStyle name="Output 5 8 3" xfId="8008" xr:uid="{A0DC8D1C-B2B3-45C4-94A3-9D1D2CB01501}"/>
    <cellStyle name="Output 5 9" xfId="2475" xr:uid="{00000000-0005-0000-0000-00002C090000}"/>
    <cellStyle name="Output 5 9 2" xfId="5374" xr:uid="{00000000-0005-0000-0000-00002D090000}"/>
    <cellStyle name="Output 5 9 2 2" xfId="11171" xr:uid="{160C884D-AFE5-4835-9012-05BF77B66761}"/>
    <cellStyle name="Output 5 9 3" xfId="8273" xr:uid="{3AD9CF88-A858-4019-B5A1-3B043BD100AA}"/>
    <cellStyle name="Output 6" xfId="1334" xr:uid="{00000000-0005-0000-0000-00002E090000}"/>
    <cellStyle name="Output 6 10" xfId="7136" xr:uid="{1E6FF721-7D7A-48C0-8106-6B5BF2957633}"/>
    <cellStyle name="Output 6 2" xfId="2687" xr:uid="{00000000-0005-0000-0000-00002F090000}"/>
    <cellStyle name="Output 6 2 2" xfId="5586" xr:uid="{00000000-0005-0000-0000-000030090000}"/>
    <cellStyle name="Output 6 2 2 2" xfId="11383" xr:uid="{CABE0DF4-D3F7-4464-9669-50E563E5E631}"/>
    <cellStyle name="Output 6 2 3" xfId="8485" xr:uid="{7DDFDA95-0E75-4D4D-B788-5C7C889708C2}"/>
    <cellStyle name="Output 6 3" xfId="2575" xr:uid="{00000000-0005-0000-0000-000031090000}"/>
    <cellStyle name="Output 6 3 2" xfId="5474" xr:uid="{00000000-0005-0000-0000-000032090000}"/>
    <cellStyle name="Output 6 3 2 2" xfId="11271" xr:uid="{13099344-F457-404A-8791-463E34197730}"/>
    <cellStyle name="Output 6 3 3" xfId="8373" xr:uid="{8B1FC6A7-1702-4EC2-B0D6-05C48DA0ADFB}"/>
    <cellStyle name="Output 6 4" xfId="1072" xr:uid="{00000000-0005-0000-0000-000033090000}"/>
    <cellStyle name="Output 6 4 2" xfId="3975" xr:uid="{00000000-0005-0000-0000-000034090000}"/>
    <cellStyle name="Output 6 4 2 2" xfId="9772" xr:uid="{9013C26A-35CC-4CD8-985B-D8C1B0A75F47}"/>
    <cellStyle name="Output 6 4 3" xfId="6874" xr:uid="{AA29A516-767A-4FFE-A228-FEF9130A43CE}"/>
    <cellStyle name="Output 6 5" xfId="3019" xr:uid="{00000000-0005-0000-0000-000035090000}"/>
    <cellStyle name="Output 6 5 2" xfId="5918" xr:uid="{00000000-0005-0000-0000-000036090000}"/>
    <cellStyle name="Output 6 5 2 2" xfId="11715" xr:uid="{1DABEAA3-B47B-4762-933A-C9837E4A1BB1}"/>
    <cellStyle name="Output 6 5 3" xfId="8817" xr:uid="{DDBEAC9B-8D07-4E03-A96D-F0E0F62756FA}"/>
    <cellStyle name="Output 6 6" xfId="2389" xr:uid="{00000000-0005-0000-0000-000037090000}"/>
    <cellStyle name="Output 6 6 2" xfId="5288" xr:uid="{00000000-0005-0000-0000-000038090000}"/>
    <cellStyle name="Output 6 6 2 2" xfId="11085" xr:uid="{7649F099-4924-4A18-A006-A00D3145DDD6}"/>
    <cellStyle name="Output 6 6 3" xfId="8187" xr:uid="{10DBBEF1-3CF0-4FBC-BE7A-7888B7755F95}"/>
    <cellStyle name="Output 6 7" xfId="3116" xr:uid="{00000000-0005-0000-0000-000039090000}"/>
    <cellStyle name="Output 6 7 2" xfId="6015" xr:uid="{00000000-0005-0000-0000-00003A090000}"/>
    <cellStyle name="Output 6 7 2 2" xfId="11812" xr:uid="{680D2D2F-B203-4F6D-B722-917690DFF898}"/>
    <cellStyle name="Output 6 7 3" xfId="8914" xr:uid="{91A46CD1-52B4-4523-9155-EC96F9E3A6AC}"/>
    <cellStyle name="Output 6 8" xfId="2594" xr:uid="{00000000-0005-0000-0000-00003B090000}"/>
    <cellStyle name="Output 6 8 2" xfId="5493" xr:uid="{00000000-0005-0000-0000-00003C090000}"/>
    <cellStyle name="Output 6 8 2 2" xfId="11290" xr:uid="{3B501C4C-A515-478E-BA5B-7FB0E24DFBC4}"/>
    <cellStyle name="Output 6 8 3" xfId="8392" xr:uid="{CA17EDE4-BC34-459B-B8BC-9066EDC675D2}"/>
    <cellStyle name="Output 6 9" xfId="4237" xr:uid="{00000000-0005-0000-0000-00003D090000}"/>
    <cellStyle name="Output 6 9 2" xfId="10034" xr:uid="{34C6776D-485D-4376-99A8-9E9E5E487EC2}"/>
    <cellStyle name="Output 7" xfId="1559" xr:uid="{00000000-0005-0000-0000-00003E090000}"/>
    <cellStyle name="Output 7 10" xfId="7361" xr:uid="{266107CE-E7F8-4AB7-B10F-9D14C948A226}"/>
    <cellStyle name="Output 7 2" xfId="2664" xr:uid="{00000000-0005-0000-0000-00003F090000}"/>
    <cellStyle name="Output 7 2 2" xfId="5563" xr:uid="{00000000-0005-0000-0000-000040090000}"/>
    <cellStyle name="Output 7 2 2 2" xfId="11360" xr:uid="{4B182089-4025-43C2-8156-94A62A43A4DA}"/>
    <cellStyle name="Output 7 2 3" xfId="8462" xr:uid="{CDEB8653-EF2D-49D0-804D-ECCE57436136}"/>
    <cellStyle name="Output 7 3" xfId="2299" xr:uid="{00000000-0005-0000-0000-000041090000}"/>
    <cellStyle name="Output 7 3 2" xfId="5198" xr:uid="{00000000-0005-0000-0000-000042090000}"/>
    <cellStyle name="Output 7 3 2 2" xfId="10995" xr:uid="{3D0F5941-CDEF-4E14-BF7D-7009BF36990D}"/>
    <cellStyle name="Output 7 3 3" xfId="8097" xr:uid="{7C520BDF-6625-4A9C-9A8C-461EF242BB5D}"/>
    <cellStyle name="Output 7 4" xfId="2468" xr:uid="{00000000-0005-0000-0000-000043090000}"/>
    <cellStyle name="Output 7 4 2" xfId="5367" xr:uid="{00000000-0005-0000-0000-000044090000}"/>
    <cellStyle name="Output 7 4 2 2" xfId="11164" xr:uid="{0215FBBD-A5B5-4E75-9683-F276CDE0E7FE}"/>
    <cellStyle name="Output 7 4 3" xfId="8266" xr:uid="{25F369D3-B647-42B1-B3C8-429B62F62452}"/>
    <cellStyle name="Output 7 5" xfId="2995" xr:uid="{00000000-0005-0000-0000-000045090000}"/>
    <cellStyle name="Output 7 5 2" xfId="5894" xr:uid="{00000000-0005-0000-0000-000046090000}"/>
    <cellStyle name="Output 7 5 2 2" xfId="11691" xr:uid="{31E89507-AF13-48E5-BB48-EC8B5B1D75F0}"/>
    <cellStyle name="Output 7 5 3" xfId="8793" xr:uid="{D736A60A-786D-4894-861D-D4415EE572C2}"/>
    <cellStyle name="Output 7 6" xfId="3009" xr:uid="{00000000-0005-0000-0000-000047090000}"/>
    <cellStyle name="Output 7 6 2" xfId="5908" xr:uid="{00000000-0005-0000-0000-000048090000}"/>
    <cellStyle name="Output 7 6 2 2" xfId="11705" xr:uid="{1B99EBA1-7EF0-4FFD-B3DA-E5C8356C7ECE}"/>
    <cellStyle name="Output 7 6 3" xfId="8807" xr:uid="{C708BB4A-427F-45E7-85B9-25D5141A2FAA}"/>
    <cellStyle name="Output 7 7" xfId="3127" xr:uid="{00000000-0005-0000-0000-000049090000}"/>
    <cellStyle name="Output 7 7 2" xfId="6026" xr:uid="{00000000-0005-0000-0000-00004A090000}"/>
    <cellStyle name="Output 7 7 2 2" xfId="11823" xr:uid="{0DA27089-94C9-4DDC-B5F7-A2B1322B5345}"/>
    <cellStyle name="Output 7 7 3" xfId="8925" xr:uid="{5D663AB1-AE81-4D43-B2AE-B25F78E7446B}"/>
    <cellStyle name="Output 7 8" xfId="1108" xr:uid="{00000000-0005-0000-0000-00004B090000}"/>
    <cellStyle name="Output 7 8 2" xfId="4011" xr:uid="{00000000-0005-0000-0000-00004C090000}"/>
    <cellStyle name="Output 7 8 2 2" xfId="9808" xr:uid="{FE22E14D-083A-4A55-A4EE-AAE27133C654}"/>
    <cellStyle name="Output 7 8 3" xfId="6910" xr:uid="{7270FE52-0CF6-4E93-A681-8EEC55167425}"/>
    <cellStyle name="Output 7 9" xfId="4462" xr:uid="{00000000-0005-0000-0000-00004D090000}"/>
    <cellStyle name="Output 7 9 2" xfId="10259" xr:uid="{7EB27841-5760-4B0D-9D9E-F5C8E9F35359}"/>
    <cellStyle name="Output 8" xfId="2151" xr:uid="{00000000-0005-0000-0000-00004E090000}"/>
    <cellStyle name="Output 8 10" xfId="7949" xr:uid="{2EC0FBD7-B2F0-440F-A140-AB867DE11552}"/>
    <cellStyle name="Output 8 2" xfId="2755" xr:uid="{00000000-0005-0000-0000-00004F090000}"/>
    <cellStyle name="Output 8 2 2" xfId="5654" xr:uid="{00000000-0005-0000-0000-000050090000}"/>
    <cellStyle name="Output 8 2 2 2" xfId="11451" xr:uid="{D03E6495-A988-4CD0-9E54-1EE67E28A905}"/>
    <cellStyle name="Output 8 2 3" xfId="8553" xr:uid="{E9F2B47B-BE2B-420F-B8B6-E5889666C91C}"/>
    <cellStyle name="Output 8 3" xfId="2865" xr:uid="{00000000-0005-0000-0000-000051090000}"/>
    <cellStyle name="Output 8 3 2" xfId="5764" xr:uid="{00000000-0005-0000-0000-000052090000}"/>
    <cellStyle name="Output 8 3 2 2" xfId="11561" xr:uid="{1723F3E2-6CB6-4869-A5C3-A65CBA53F6A1}"/>
    <cellStyle name="Output 8 3 3" xfId="8663" xr:uid="{B5366E9B-979B-4AAA-AB5F-4DC52441D00E}"/>
    <cellStyle name="Output 8 4" xfId="2969" xr:uid="{00000000-0005-0000-0000-000053090000}"/>
    <cellStyle name="Output 8 4 2" xfId="5868" xr:uid="{00000000-0005-0000-0000-000054090000}"/>
    <cellStyle name="Output 8 4 2 2" xfId="11665" xr:uid="{90EFF974-4D8F-4C2D-A437-E77023E4BB29}"/>
    <cellStyle name="Output 8 4 3" xfId="8767" xr:uid="{39AC04FC-D9C5-4053-8ACA-CB3E7085FECE}"/>
    <cellStyle name="Output 8 5" xfId="3045" xr:uid="{00000000-0005-0000-0000-000055090000}"/>
    <cellStyle name="Output 8 5 2" xfId="5944" xr:uid="{00000000-0005-0000-0000-000056090000}"/>
    <cellStyle name="Output 8 5 2 2" xfId="11741" xr:uid="{9557266F-9889-4861-A8CD-CFF48721666E}"/>
    <cellStyle name="Output 8 5 3" xfId="8843" xr:uid="{82D8B986-13F1-46CA-BCDB-2F262F1F1C75}"/>
    <cellStyle name="Output 8 6" xfId="3092" xr:uid="{00000000-0005-0000-0000-000057090000}"/>
    <cellStyle name="Output 8 6 2" xfId="5991" xr:uid="{00000000-0005-0000-0000-000058090000}"/>
    <cellStyle name="Output 8 6 2 2" xfId="11788" xr:uid="{5E97D823-CCD1-440F-97EE-9CA8E5394444}"/>
    <cellStyle name="Output 8 6 3" xfId="8890" xr:uid="{705F51B6-B7D1-4368-ABDE-5546EEDB80ED}"/>
    <cellStyle name="Output 8 7" xfId="3164" xr:uid="{00000000-0005-0000-0000-000059090000}"/>
    <cellStyle name="Output 8 7 2" xfId="6063" xr:uid="{00000000-0005-0000-0000-00005A090000}"/>
    <cellStyle name="Output 8 7 2 2" xfId="11860" xr:uid="{21BAF39E-B5C2-47D7-A7E8-CD82020E23CD}"/>
    <cellStyle name="Output 8 7 3" xfId="8962" xr:uid="{3C647ABC-917F-4CDD-B5F3-E3C6B53AB7A9}"/>
    <cellStyle name="Output 8 8" xfId="3241" xr:uid="{00000000-0005-0000-0000-00005B090000}"/>
    <cellStyle name="Output 8 8 2" xfId="6140" xr:uid="{00000000-0005-0000-0000-00005C090000}"/>
    <cellStyle name="Output 8 8 2 2" xfId="11937" xr:uid="{8750052A-7DEA-4FC7-847B-BC7B3F72334A}"/>
    <cellStyle name="Output 8 8 3" xfId="9039" xr:uid="{EFAB319A-B42E-4AAE-8CB0-26183D0AB57C}"/>
    <cellStyle name="Output 8 9" xfId="5050" xr:uid="{00000000-0005-0000-0000-00005D090000}"/>
    <cellStyle name="Output 8 9 2" xfId="10847" xr:uid="{B2A9D35E-AE55-4CF6-AC24-6CEA8CB78803}"/>
    <cellStyle name="Output 9" xfId="776" xr:uid="{00000000-0005-0000-0000-00005E090000}"/>
    <cellStyle name="Output 9 2" xfId="3679" xr:uid="{00000000-0005-0000-0000-00005F090000}"/>
    <cellStyle name="Output 9 2 2" xfId="9476" xr:uid="{3ADCA985-546D-4AFD-B61F-0200085D4AA9}"/>
    <cellStyle name="Output 9 3" xfId="6578" xr:uid="{F1C128FC-610F-4D23-A9FE-DDD034C1486E}"/>
    <cellStyle name="Pojasnjevalno besedilo 2" xfId="125" xr:uid="{00000000-0005-0000-0000-000060090000}"/>
    <cellStyle name="Pojasnjevalno besedilo 2 2" xfId="452" xr:uid="{00000000-0005-0000-0000-000061090000}"/>
    <cellStyle name="Poudarek1 2" xfId="126" xr:uid="{00000000-0005-0000-0000-000062090000}"/>
    <cellStyle name="Poudarek1 2 2" xfId="453" xr:uid="{00000000-0005-0000-0000-000063090000}"/>
    <cellStyle name="Poudarek2 2" xfId="127" xr:uid="{00000000-0005-0000-0000-000064090000}"/>
    <cellStyle name="Poudarek2 2 2" xfId="454" xr:uid="{00000000-0005-0000-0000-000065090000}"/>
    <cellStyle name="Poudarek3 2" xfId="128" xr:uid="{00000000-0005-0000-0000-000066090000}"/>
    <cellStyle name="Poudarek3 2 2" xfId="455" xr:uid="{00000000-0005-0000-0000-000067090000}"/>
    <cellStyle name="Poudarek4 2" xfId="129" xr:uid="{00000000-0005-0000-0000-000068090000}"/>
    <cellStyle name="Poudarek4 2 2" xfId="456" xr:uid="{00000000-0005-0000-0000-000069090000}"/>
    <cellStyle name="Poudarek5 2" xfId="130" xr:uid="{00000000-0005-0000-0000-00006A090000}"/>
    <cellStyle name="Poudarek5 2 2" xfId="457" xr:uid="{00000000-0005-0000-0000-00006B090000}"/>
    <cellStyle name="Poudarek6 2" xfId="131" xr:uid="{00000000-0005-0000-0000-00006C090000}"/>
    <cellStyle name="Poudarek6 2 2" xfId="458" xr:uid="{00000000-0005-0000-0000-00006D090000}"/>
    <cellStyle name="Povezana celica 2" xfId="132" xr:uid="{00000000-0005-0000-0000-00006E090000}"/>
    <cellStyle name="Povezana celica 2 2" xfId="459" xr:uid="{00000000-0005-0000-0000-00006F090000}"/>
    <cellStyle name="Preveri celico 2" xfId="133" xr:uid="{00000000-0005-0000-0000-000070090000}"/>
    <cellStyle name="Preveri celico 2 2" xfId="460" xr:uid="{00000000-0005-0000-0000-000071090000}"/>
    <cellStyle name="Računanje 2" xfId="134" xr:uid="{00000000-0005-0000-0000-000072090000}"/>
    <cellStyle name="Računanje 2 2" xfId="262" xr:uid="{00000000-0005-0000-0000-000073090000}"/>
    <cellStyle name="Računanje 2 2 10" xfId="2305" xr:uid="{00000000-0005-0000-0000-000074090000}"/>
    <cellStyle name="Računanje 2 2 10 2" xfId="5204" xr:uid="{00000000-0005-0000-0000-000075090000}"/>
    <cellStyle name="Računanje 2 2 10 2 2" xfId="11001" xr:uid="{8E7644CF-FAB8-408F-BC69-11D5D5383F91}"/>
    <cellStyle name="Računanje 2 2 10 3" xfId="8103" xr:uid="{E7CB7199-98F0-46D2-9C4A-5E701E767F79}"/>
    <cellStyle name="Računanje 2 2 11" xfId="2806" xr:uid="{00000000-0005-0000-0000-000076090000}"/>
    <cellStyle name="Računanje 2 2 11 2" xfId="5705" xr:uid="{00000000-0005-0000-0000-000077090000}"/>
    <cellStyle name="Računanje 2 2 11 2 2" xfId="11502" xr:uid="{E30E0283-DAA9-4E98-B238-C7433C90E04A}"/>
    <cellStyle name="Računanje 2 2 11 3" xfId="8604" xr:uid="{3C477C8D-FB68-4419-8762-2A4166C32F25}"/>
    <cellStyle name="Računanje 2 2 12" xfId="3371" xr:uid="{00000000-0005-0000-0000-000078090000}"/>
    <cellStyle name="Računanje 2 2 12 2" xfId="9168" xr:uid="{1B3394E7-CF01-4DF8-A1D6-2CA2A565D196}"/>
    <cellStyle name="Računanje 2 2 13" xfId="6270" xr:uid="{6C51AB6B-EED7-4D0C-8457-8D9D52C282B0}"/>
    <cellStyle name="Računanje 2 2 2" xfId="659" xr:uid="{00000000-0005-0000-0000-000079090000}"/>
    <cellStyle name="Računanje 2 2 2 10" xfId="6462" xr:uid="{9873FB6E-C279-43FC-B5AD-5528343CC1F1}"/>
    <cellStyle name="Računanje 2 2 2 2" xfId="1663" xr:uid="{00000000-0005-0000-0000-00007A090000}"/>
    <cellStyle name="Računanje 2 2 2 2 2" xfId="2222" xr:uid="{00000000-0005-0000-0000-00007B090000}"/>
    <cellStyle name="Računanje 2 2 2 2 2 2" xfId="5121" xr:uid="{00000000-0005-0000-0000-00007C090000}"/>
    <cellStyle name="Računanje 2 2 2 2 2 2 2" xfId="10918" xr:uid="{C7DFE23A-14CC-47B8-B73C-23E9E27EAD3D}"/>
    <cellStyle name="Računanje 2 2 2 2 2 3" xfId="8020" xr:uid="{35268FD0-1608-4712-82B1-E2ADC6A3CA2F}"/>
    <cellStyle name="Računanje 2 2 2 2 3" xfId="1069" xr:uid="{00000000-0005-0000-0000-00007D090000}"/>
    <cellStyle name="Računanje 2 2 2 2 3 2" xfId="3972" xr:uid="{00000000-0005-0000-0000-00007E090000}"/>
    <cellStyle name="Računanje 2 2 2 2 3 2 2" xfId="9769" xr:uid="{07B9AB30-DE41-4A94-9CC1-52E87A52BE6C}"/>
    <cellStyle name="Računanje 2 2 2 2 3 3" xfId="6871" xr:uid="{1F90F262-5419-455E-BF7C-5E59D322E19F}"/>
    <cellStyle name="Računanje 2 2 2 2 4" xfId="2537" xr:uid="{00000000-0005-0000-0000-00007F090000}"/>
    <cellStyle name="Računanje 2 2 2 2 4 2" xfId="5436" xr:uid="{00000000-0005-0000-0000-000080090000}"/>
    <cellStyle name="Računanje 2 2 2 2 4 2 2" xfId="11233" xr:uid="{01E5745C-87C2-4E43-A10E-69DD05B0CBBA}"/>
    <cellStyle name="Računanje 2 2 2 2 4 3" xfId="8335" xr:uid="{7390F07A-F0C0-4E8C-9AC1-6B39A1C212C6}"/>
    <cellStyle name="Računanje 2 2 2 2 5" xfId="2237" xr:uid="{00000000-0005-0000-0000-000081090000}"/>
    <cellStyle name="Računanje 2 2 2 2 5 2" xfId="5136" xr:uid="{00000000-0005-0000-0000-000082090000}"/>
    <cellStyle name="Računanje 2 2 2 2 5 2 2" xfId="10933" xr:uid="{50A6EE50-E280-4AF2-81DD-8B8BC7621E1D}"/>
    <cellStyle name="Računanje 2 2 2 2 5 3" xfId="8035" xr:uid="{F2CEF341-E70F-4A30-B8E2-FD1D765E2FA4}"/>
    <cellStyle name="Računanje 2 2 2 2 6" xfId="2549" xr:uid="{00000000-0005-0000-0000-000083090000}"/>
    <cellStyle name="Računanje 2 2 2 2 6 2" xfId="5448" xr:uid="{00000000-0005-0000-0000-000084090000}"/>
    <cellStyle name="Računanje 2 2 2 2 6 2 2" xfId="11245" xr:uid="{6FFF3FBC-9EFB-4F7C-B01B-0C7B97BCD84E}"/>
    <cellStyle name="Računanje 2 2 2 2 6 3" xfId="8347" xr:uid="{38D8CD68-72FA-469E-911B-D8D4E7103764}"/>
    <cellStyle name="Računanje 2 2 2 2 7" xfId="3133" xr:uid="{00000000-0005-0000-0000-000085090000}"/>
    <cellStyle name="Računanje 2 2 2 2 7 2" xfId="6032" xr:uid="{00000000-0005-0000-0000-000086090000}"/>
    <cellStyle name="Računanje 2 2 2 2 7 2 2" xfId="11829" xr:uid="{1AED1E02-3B85-45C5-9160-43562F70888B}"/>
    <cellStyle name="Računanje 2 2 2 2 7 3" xfId="8931" xr:uid="{74AB191D-9F67-4291-9013-9988A1B1B862}"/>
    <cellStyle name="Računanje 2 2 2 2 8" xfId="4566" xr:uid="{00000000-0005-0000-0000-000087090000}"/>
    <cellStyle name="Računanje 2 2 2 2 8 2" xfId="10363" xr:uid="{D3388DA6-BBBE-4B6C-B12C-1B2F55EA5D84}"/>
    <cellStyle name="Računanje 2 2 2 2 9" xfId="7465" xr:uid="{F7CE1699-CB4E-4F9F-AA86-47DB2C640932}"/>
    <cellStyle name="Računanje 2 2 2 3" xfId="2131" xr:uid="{00000000-0005-0000-0000-000088090000}"/>
    <cellStyle name="Računanje 2 2 2 3 2" xfId="2735" xr:uid="{00000000-0005-0000-0000-000089090000}"/>
    <cellStyle name="Računanje 2 2 2 3 2 2" xfId="5634" xr:uid="{00000000-0005-0000-0000-00008A090000}"/>
    <cellStyle name="Računanje 2 2 2 3 2 2 2" xfId="11431" xr:uid="{579589D3-7643-4AEF-84BD-0950E9E69729}"/>
    <cellStyle name="Računanje 2 2 2 3 2 3" xfId="8533" xr:uid="{E07973FA-887A-41FC-815D-EE5360DD629D}"/>
    <cellStyle name="Računanje 2 2 2 3 3" xfId="2845" xr:uid="{00000000-0005-0000-0000-00008B090000}"/>
    <cellStyle name="Računanje 2 2 2 3 3 2" xfId="5744" xr:uid="{00000000-0005-0000-0000-00008C090000}"/>
    <cellStyle name="Računanje 2 2 2 3 3 2 2" xfId="11541" xr:uid="{90086654-1540-40B2-A9B3-367E2C9EC283}"/>
    <cellStyle name="Računanje 2 2 2 3 3 3" xfId="8643" xr:uid="{DE0B1E64-FBCF-43D1-8547-9E1ED3D81102}"/>
    <cellStyle name="Računanje 2 2 2 3 4" xfId="2949" xr:uid="{00000000-0005-0000-0000-00008D090000}"/>
    <cellStyle name="Računanje 2 2 2 3 4 2" xfId="5848" xr:uid="{00000000-0005-0000-0000-00008E090000}"/>
    <cellStyle name="Računanje 2 2 2 3 4 2 2" xfId="11645" xr:uid="{F240A515-E080-47E1-8F77-699A6FB54095}"/>
    <cellStyle name="Računanje 2 2 2 3 4 3" xfId="8747" xr:uid="{43A49B68-07C9-417E-91B2-9313AE5A8213}"/>
    <cellStyle name="Računanje 2 2 2 3 5" xfId="3072" xr:uid="{00000000-0005-0000-0000-00008F090000}"/>
    <cellStyle name="Računanje 2 2 2 3 5 2" xfId="5971" xr:uid="{00000000-0005-0000-0000-000090090000}"/>
    <cellStyle name="Računanje 2 2 2 3 5 2 2" xfId="11768" xr:uid="{35CA3238-22A8-4691-AC7A-69C683068434}"/>
    <cellStyle name="Računanje 2 2 2 3 5 3" xfId="8870" xr:uid="{8878631E-5474-459E-90A3-529739A7FDA6}"/>
    <cellStyle name="Računanje 2 2 2 3 6" xfId="2807" xr:uid="{00000000-0005-0000-0000-000091090000}"/>
    <cellStyle name="Računanje 2 2 2 3 6 2" xfId="5706" xr:uid="{00000000-0005-0000-0000-000092090000}"/>
    <cellStyle name="Računanje 2 2 2 3 6 2 2" xfId="11503" xr:uid="{6E2B95E5-7023-4845-A1DA-4D76AAC11E17}"/>
    <cellStyle name="Računanje 2 2 2 3 6 3" xfId="8605" xr:uid="{51CD1AE6-2BAB-4641-8E3F-1C07F88CFEEA}"/>
    <cellStyle name="Računanje 2 2 2 3 7" xfId="3221" xr:uid="{00000000-0005-0000-0000-000093090000}"/>
    <cellStyle name="Računanje 2 2 2 3 7 2" xfId="6120" xr:uid="{00000000-0005-0000-0000-000094090000}"/>
    <cellStyle name="Računanje 2 2 2 3 7 2 2" xfId="11917" xr:uid="{C0A55453-858A-4D08-873C-1D2423749469}"/>
    <cellStyle name="Računanje 2 2 2 3 7 3" xfId="9019" xr:uid="{CA00D7F5-490E-46D6-A70D-405668CE0A1A}"/>
    <cellStyle name="Računanje 2 2 2 3 8" xfId="5030" xr:uid="{00000000-0005-0000-0000-000095090000}"/>
    <cellStyle name="Računanje 2 2 2 3 8 2" xfId="10827" xr:uid="{89C2205C-2E55-4A24-B1C8-ACFEF8D2069F}"/>
    <cellStyle name="Računanje 2 2 2 3 9" xfId="7929" xr:uid="{3F556D06-F91B-421B-B5EB-42BF8F614D84}"/>
    <cellStyle name="Računanje 2 2 2 4" xfId="2172" xr:uid="{00000000-0005-0000-0000-000096090000}"/>
    <cellStyle name="Računanje 2 2 2 4 2" xfId="2776" xr:uid="{00000000-0005-0000-0000-000097090000}"/>
    <cellStyle name="Računanje 2 2 2 4 2 2" xfId="5675" xr:uid="{00000000-0005-0000-0000-000098090000}"/>
    <cellStyle name="Računanje 2 2 2 4 2 2 2" xfId="11472" xr:uid="{873ABA88-9470-4376-A81C-E5F1B1F784A2}"/>
    <cellStyle name="Računanje 2 2 2 4 2 3" xfId="8574" xr:uid="{CABBB840-041F-4DBF-B0E4-B978C8950F9A}"/>
    <cellStyle name="Računanje 2 2 2 4 3" xfId="2886" xr:uid="{00000000-0005-0000-0000-000099090000}"/>
    <cellStyle name="Računanje 2 2 2 4 3 2" xfId="5785" xr:uid="{00000000-0005-0000-0000-00009A090000}"/>
    <cellStyle name="Računanje 2 2 2 4 3 2 2" xfId="11582" xr:uid="{A46854A7-7A4D-487A-9DFF-99A7852F5CA6}"/>
    <cellStyle name="Računanje 2 2 2 4 3 3" xfId="8684" xr:uid="{F686F7BB-EB97-41A3-A8B9-522C5B4E3D7F}"/>
    <cellStyle name="Računanje 2 2 2 4 4" xfId="2990" xr:uid="{00000000-0005-0000-0000-00009B090000}"/>
    <cellStyle name="Računanje 2 2 2 4 4 2" xfId="5889" xr:uid="{00000000-0005-0000-0000-00009C090000}"/>
    <cellStyle name="Računanje 2 2 2 4 4 2 2" xfId="11686" xr:uid="{B4742E68-A444-4695-8F2E-AF6E7D99E70C}"/>
    <cellStyle name="Računanje 2 2 2 4 4 3" xfId="8788" xr:uid="{17615BF6-D0AC-4FC2-AE5A-8A8CCBD57EE6}"/>
    <cellStyle name="Računanje 2 2 2 4 5" xfId="3113" xr:uid="{00000000-0005-0000-0000-00009D090000}"/>
    <cellStyle name="Računanje 2 2 2 4 5 2" xfId="6012" xr:uid="{00000000-0005-0000-0000-00009E090000}"/>
    <cellStyle name="Računanje 2 2 2 4 5 2 2" xfId="11809" xr:uid="{9480F033-3368-4D6D-82ED-6EC35BBA6FB2}"/>
    <cellStyle name="Računanje 2 2 2 4 5 3" xfId="8911" xr:uid="{8F3E72A3-6E7D-416D-BFF9-B868FB98739D}"/>
    <cellStyle name="Računanje 2 2 2 4 6" xfId="3185" xr:uid="{00000000-0005-0000-0000-00009F090000}"/>
    <cellStyle name="Računanje 2 2 2 4 6 2" xfId="6084" xr:uid="{00000000-0005-0000-0000-0000A0090000}"/>
    <cellStyle name="Računanje 2 2 2 4 6 2 2" xfId="11881" xr:uid="{C1686839-3151-42A1-88C1-2334D3385C7F}"/>
    <cellStyle name="Računanje 2 2 2 4 6 3" xfId="8983" xr:uid="{21B18DC2-5C5C-4A8C-A640-E157C09359A5}"/>
    <cellStyle name="Računanje 2 2 2 4 7" xfId="3262" xr:uid="{00000000-0005-0000-0000-0000A1090000}"/>
    <cellStyle name="Računanje 2 2 2 4 7 2" xfId="6161" xr:uid="{00000000-0005-0000-0000-0000A2090000}"/>
    <cellStyle name="Računanje 2 2 2 4 7 2 2" xfId="11958" xr:uid="{1B3E0F8E-62CA-4327-B03A-29F87AEC8C8B}"/>
    <cellStyle name="Računanje 2 2 2 4 7 3" xfId="9060" xr:uid="{60C0B1C3-6C71-4BDF-BE5C-BAD9130C885A}"/>
    <cellStyle name="Računanje 2 2 2 4 8" xfId="5071" xr:uid="{00000000-0005-0000-0000-0000A3090000}"/>
    <cellStyle name="Računanje 2 2 2 4 8 2" xfId="10868" xr:uid="{F144D376-034E-4793-A659-E85EE3E229DA}"/>
    <cellStyle name="Računanje 2 2 2 4 9" xfId="7970" xr:uid="{589981A2-BA61-44C6-9696-5AF430DD20CA}"/>
    <cellStyle name="Računanje 2 2 2 5" xfId="1230" xr:uid="{00000000-0005-0000-0000-0000A4090000}"/>
    <cellStyle name="Računanje 2 2 2 5 2" xfId="4133" xr:uid="{00000000-0005-0000-0000-0000A5090000}"/>
    <cellStyle name="Računanje 2 2 2 5 2 2" xfId="9930" xr:uid="{E67857D6-59FA-4969-8BB5-D6060F02B062}"/>
    <cellStyle name="Računanje 2 2 2 5 3" xfId="7032" xr:uid="{2A37A104-F97D-4F5B-9D01-F27538DB4C38}"/>
    <cellStyle name="Računanje 2 2 2 6" xfId="2309" xr:uid="{00000000-0005-0000-0000-0000A6090000}"/>
    <cellStyle name="Računanje 2 2 2 6 2" xfId="5208" xr:uid="{00000000-0005-0000-0000-0000A7090000}"/>
    <cellStyle name="Računanje 2 2 2 6 2 2" xfId="11005" xr:uid="{3859FBF2-B122-4592-8197-FBC38D4777B5}"/>
    <cellStyle name="Računanje 2 2 2 6 3" xfId="8107" xr:uid="{D9AE59C2-7DF6-40AC-BD35-08CDBFFB5567}"/>
    <cellStyle name="Računanje 2 2 2 7" xfId="2592" xr:uid="{00000000-0005-0000-0000-0000A8090000}"/>
    <cellStyle name="Računanje 2 2 2 7 2" xfId="5491" xr:uid="{00000000-0005-0000-0000-0000A9090000}"/>
    <cellStyle name="Računanje 2 2 2 7 2 2" xfId="11288" xr:uid="{9A933A22-50EE-44C4-AC78-9AFF5EBB7901}"/>
    <cellStyle name="Računanje 2 2 2 7 3" xfId="8390" xr:uid="{62C370D4-B723-4D40-BFA0-BF9D85482B3A}"/>
    <cellStyle name="Računanje 2 2 2 8" xfId="2609" xr:uid="{00000000-0005-0000-0000-0000AA090000}"/>
    <cellStyle name="Računanje 2 2 2 8 2" xfId="5508" xr:uid="{00000000-0005-0000-0000-0000AB090000}"/>
    <cellStyle name="Računanje 2 2 2 8 2 2" xfId="11305" xr:uid="{B228FAD5-1DA2-467F-A698-5368E7854581}"/>
    <cellStyle name="Računanje 2 2 2 8 3" xfId="8407" xr:uid="{4A7A664F-30CF-46A0-9D1C-F50FDB3717DD}"/>
    <cellStyle name="Računanje 2 2 2 9" xfId="3563" xr:uid="{00000000-0005-0000-0000-0000AC090000}"/>
    <cellStyle name="Računanje 2 2 2 9 2" xfId="9360" xr:uid="{F4DCCC78-2A76-4153-832E-57902445AF99}"/>
    <cellStyle name="Računanje 2 2 3" xfId="1450" xr:uid="{00000000-0005-0000-0000-0000AD090000}"/>
    <cellStyle name="Računanje 2 2 3 2" xfId="2698" xr:uid="{00000000-0005-0000-0000-0000AE090000}"/>
    <cellStyle name="Računanje 2 2 3 2 2" xfId="5597" xr:uid="{00000000-0005-0000-0000-0000AF090000}"/>
    <cellStyle name="Računanje 2 2 3 2 2 2" xfId="11394" xr:uid="{3E480792-1186-41B5-A1A2-45B29998CAD1}"/>
    <cellStyle name="Računanje 2 2 3 2 3" xfId="8496" xr:uid="{2DB9CD26-FFCC-4025-B63F-62BF48F6B73C}"/>
    <cellStyle name="Računanje 2 2 3 3" xfId="2251" xr:uid="{00000000-0005-0000-0000-0000B0090000}"/>
    <cellStyle name="Računanje 2 2 3 3 2" xfId="5150" xr:uid="{00000000-0005-0000-0000-0000B1090000}"/>
    <cellStyle name="Računanje 2 2 3 3 2 2" xfId="10947" xr:uid="{B38872BA-701B-40E1-BBBD-3089EBCA6695}"/>
    <cellStyle name="Računanje 2 2 3 3 3" xfId="8049" xr:uid="{A14F29EB-3FC0-4160-A9B1-8474900A1748}"/>
    <cellStyle name="Računanje 2 2 3 4" xfId="2420" xr:uid="{00000000-0005-0000-0000-0000B2090000}"/>
    <cellStyle name="Računanje 2 2 3 4 2" xfId="5319" xr:uid="{00000000-0005-0000-0000-0000B3090000}"/>
    <cellStyle name="Računanje 2 2 3 4 2 2" xfId="11116" xr:uid="{918B6DD9-95EC-47DE-9EF0-E04ABAB56DB5}"/>
    <cellStyle name="Računanje 2 2 3 4 3" xfId="8218" xr:uid="{9583BB91-2609-4A3D-AE4C-17CC7CF80EC5}"/>
    <cellStyle name="Računanje 2 2 3 5" xfId="3026" xr:uid="{00000000-0005-0000-0000-0000B4090000}"/>
    <cellStyle name="Računanje 2 2 3 5 2" xfId="5925" xr:uid="{00000000-0005-0000-0000-0000B5090000}"/>
    <cellStyle name="Računanje 2 2 3 5 2 2" xfId="11722" xr:uid="{F6E24E07-8D34-4848-B753-0D36F97AA3D7}"/>
    <cellStyle name="Računanje 2 2 3 5 3" xfId="8824" xr:uid="{70092D47-9598-4710-8472-758A0795AE9F}"/>
    <cellStyle name="Računanje 2 2 3 6" xfId="3122" xr:uid="{00000000-0005-0000-0000-0000B6090000}"/>
    <cellStyle name="Računanje 2 2 3 6 2" xfId="6021" xr:uid="{00000000-0005-0000-0000-0000B7090000}"/>
    <cellStyle name="Računanje 2 2 3 6 2 2" xfId="11818" xr:uid="{9114CC5C-5F23-4F8D-ADA1-B67FCBE206F5}"/>
    <cellStyle name="Računanje 2 2 3 6 3" xfId="8920" xr:uid="{45BEA071-26BC-41DB-97B5-34743891BEBC}"/>
    <cellStyle name="Računanje 2 2 3 7" xfId="2680" xr:uid="{00000000-0005-0000-0000-0000B8090000}"/>
    <cellStyle name="Računanje 2 2 3 7 2" xfId="5579" xr:uid="{00000000-0005-0000-0000-0000B9090000}"/>
    <cellStyle name="Računanje 2 2 3 7 2 2" xfId="11376" xr:uid="{B4E017A2-0DF8-48A7-908E-5F361590C69B}"/>
    <cellStyle name="Računanje 2 2 3 7 3" xfId="8478" xr:uid="{D4F7705F-B174-45CC-9D25-2A168D1A2AD5}"/>
    <cellStyle name="Računanje 2 2 3 8" xfId="4353" xr:uid="{00000000-0005-0000-0000-0000BA090000}"/>
    <cellStyle name="Računanje 2 2 3 8 2" xfId="10150" xr:uid="{E1398B04-8084-4779-963A-2820923D848E}"/>
    <cellStyle name="Računanje 2 2 3 9" xfId="7252" xr:uid="{3F2A63F7-7A44-4C42-8788-DC08D6A45CE8}"/>
    <cellStyle name="Računanje 2 2 4" xfId="1369" xr:uid="{00000000-0005-0000-0000-0000BB090000}"/>
    <cellStyle name="Računanje 2 2 4 2" xfId="2231" xr:uid="{00000000-0005-0000-0000-0000BC090000}"/>
    <cellStyle name="Računanje 2 2 4 2 2" xfId="5130" xr:uid="{00000000-0005-0000-0000-0000BD090000}"/>
    <cellStyle name="Računanje 2 2 4 2 2 2" xfId="10927" xr:uid="{3381FF53-ECDB-4689-B572-F89DA6807447}"/>
    <cellStyle name="Računanje 2 2 4 2 3" xfId="8029" xr:uid="{0C30821E-2567-4302-B61F-CA18623A97FB}"/>
    <cellStyle name="Računanje 2 2 4 3" xfId="1085" xr:uid="{00000000-0005-0000-0000-0000BE090000}"/>
    <cellStyle name="Računanje 2 2 4 3 2" xfId="3988" xr:uid="{00000000-0005-0000-0000-0000BF090000}"/>
    <cellStyle name="Računanje 2 2 4 3 2 2" xfId="9785" xr:uid="{A4F9AAD6-1B24-44A7-B7C2-3CA8920B66AA}"/>
    <cellStyle name="Računanje 2 2 4 3 3" xfId="6887" xr:uid="{E14DF5E0-0FEA-4014-8B29-95DB177BEA61}"/>
    <cellStyle name="Računanje 2 2 4 4" xfId="2255" xr:uid="{00000000-0005-0000-0000-0000C0090000}"/>
    <cellStyle name="Računanje 2 2 4 4 2" xfId="5154" xr:uid="{00000000-0005-0000-0000-0000C1090000}"/>
    <cellStyle name="Računanje 2 2 4 4 2 2" xfId="10951" xr:uid="{C7A58872-39F3-4B4B-B708-EB9F167ADB80}"/>
    <cellStyle name="Računanje 2 2 4 4 3" xfId="8053" xr:uid="{20C0590A-5B31-4EF1-8430-EEE6DC3DDEA5}"/>
    <cellStyle name="Računanje 2 2 4 5" xfId="2790" xr:uid="{00000000-0005-0000-0000-0000C2090000}"/>
    <cellStyle name="Računanje 2 2 4 5 2" xfId="5689" xr:uid="{00000000-0005-0000-0000-0000C3090000}"/>
    <cellStyle name="Računanje 2 2 4 5 2 2" xfId="11486" xr:uid="{7FBB1F2E-E3BA-4FE0-B630-F97EBD78F668}"/>
    <cellStyle name="Računanje 2 2 4 5 3" xfId="8588" xr:uid="{9679432B-01C8-47DB-B999-29246151A4AB}"/>
    <cellStyle name="Računanje 2 2 4 6" xfId="1089" xr:uid="{00000000-0005-0000-0000-0000C4090000}"/>
    <cellStyle name="Računanje 2 2 4 6 2" xfId="3992" xr:uid="{00000000-0005-0000-0000-0000C5090000}"/>
    <cellStyle name="Računanje 2 2 4 6 2 2" xfId="9789" xr:uid="{F0B577D8-E635-4764-A7C8-EFE51EB00886}"/>
    <cellStyle name="Računanje 2 2 4 6 3" xfId="6891" xr:uid="{E8EAD340-A03B-49A1-88FF-5036E524829D}"/>
    <cellStyle name="Računanje 2 2 4 7" xfId="2327" xr:uid="{00000000-0005-0000-0000-0000C6090000}"/>
    <cellStyle name="Računanje 2 2 4 7 2" xfId="5226" xr:uid="{00000000-0005-0000-0000-0000C7090000}"/>
    <cellStyle name="Računanje 2 2 4 7 2 2" xfId="11023" xr:uid="{38F16BD8-48EF-4994-998F-15F3676CB5B9}"/>
    <cellStyle name="Računanje 2 2 4 7 3" xfId="8125" xr:uid="{4CD0D996-943A-455D-83ED-045AC63645D2}"/>
    <cellStyle name="Računanje 2 2 4 8" xfId="4272" xr:uid="{00000000-0005-0000-0000-0000C8090000}"/>
    <cellStyle name="Računanje 2 2 4 8 2" xfId="10069" xr:uid="{AABCCC3C-4206-4E52-A36C-4DBC7AE5E728}"/>
    <cellStyle name="Računanje 2 2 4 9" xfId="7171" xr:uid="{9ECDD119-D442-4222-9EB6-4021AE9EABEA}"/>
    <cellStyle name="Računanje 2 2 5" xfId="2155" xr:uid="{00000000-0005-0000-0000-0000C9090000}"/>
    <cellStyle name="Računanje 2 2 5 2" xfId="2759" xr:uid="{00000000-0005-0000-0000-0000CA090000}"/>
    <cellStyle name="Računanje 2 2 5 2 2" xfId="5658" xr:uid="{00000000-0005-0000-0000-0000CB090000}"/>
    <cellStyle name="Računanje 2 2 5 2 2 2" xfId="11455" xr:uid="{557AE4CB-D7CF-47A5-9A2A-06AF04D0EF8A}"/>
    <cellStyle name="Računanje 2 2 5 2 3" xfId="8557" xr:uid="{2CD77CD5-E5BF-44F1-87AC-88871DC84808}"/>
    <cellStyle name="Računanje 2 2 5 3" xfId="2869" xr:uid="{00000000-0005-0000-0000-0000CC090000}"/>
    <cellStyle name="Računanje 2 2 5 3 2" xfId="5768" xr:uid="{00000000-0005-0000-0000-0000CD090000}"/>
    <cellStyle name="Računanje 2 2 5 3 2 2" xfId="11565" xr:uid="{532A3C1F-F219-4815-8F87-574D9FC75EBE}"/>
    <cellStyle name="Računanje 2 2 5 3 3" xfId="8667" xr:uid="{93AED8EC-F96D-44AE-A7DD-E24065F14E38}"/>
    <cellStyle name="Računanje 2 2 5 4" xfId="2973" xr:uid="{00000000-0005-0000-0000-0000CE090000}"/>
    <cellStyle name="Računanje 2 2 5 4 2" xfId="5872" xr:uid="{00000000-0005-0000-0000-0000CF090000}"/>
    <cellStyle name="Računanje 2 2 5 4 2 2" xfId="11669" xr:uid="{E1A95DE2-F58D-411A-9B8B-97BC70BF3825}"/>
    <cellStyle name="Računanje 2 2 5 4 3" xfId="8771" xr:uid="{9C6449D0-1CC5-4B43-B0DE-8D42F39AF61D}"/>
    <cellStyle name="Računanje 2 2 5 5" xfId="3096" xr:uid="{00000000-0005-0000-0000-0000D0090000}"/>
    <cellStyle name="Računanje 2 2 5 5 2" xfId="5995" xr:uid="{00000000-0005-0000-0000-0000D1090000}"/>
    <cellStyle name="Računanje 2 2 5 5 2 2" xfId="11792" xr:uid="{6F17DE5D-2DAF-472E-A9C2-156B778C906C}"/>
    <cellStyle name="Računanje 2 2 5 5 3" xfId="8894" xr:uid="{1F14A952-2CD9-4E47-ADB4-7078004CB928}"/>
    <cellStyle name="Računanje 2 2 5 6" xfId="3168" xr:uid="{00000000-0005-0000-0000-0000D2090000}"/>
    <cellStyle name="Računanje 2 2 5 6 2" xfId="6067" xr:uid="{00000000-0005-0000-0000-0000D3090000}"/>
    <cellStyle name="Računanje 2 2 5 6 2 2" xfId="11864" xr:uid="{F8E02F0B-84E8-4F03-8271-68AA7EE8E235}"/>
    <cellStyle name="Računanje 2 2 5 6 3" xfId="8966" xr:uid="{61FFDAE7-41A4-407A-9CA8-73DE127B7C82}"/>
    <cellStyle name="Računanje 2 2 5 7" xfId="3245" xr:uid="{00000000-0005-0000-0000-0000D4090000}"/>
    <cellStyle name="Računanje 2 2 5 7 2" xfId="6144" xr:uid="{00000000-0005-0000-0000-0000D5090000}"/>
    <cellStyle name="Računanje 2 2 5 7 2 2" xfId="11941" xr:uid="{67AD8B01-B765-4A74-9787-5E963FA292AB}"/>
    <cellStyle name="Računanje 2 2 5 7 3" xfId="9043" xr:uid="{88B3E0E0-E1E6-4AF0-B7E4-D7724E328FC0}"/>
    <cellStyle name="Računanje 2 2 5 8" xfId="5054" xr:uid="{00000000-0005-0000-0000-0000D6090000}"/>
    <cellStyle name="Računanje 2 2 5 8 2" xfId="10851" xr:uid="{64D0B23E-7149-44FF-B6D9-686E5096B8D3}"/>
    <cellStyle name="Računanje 2 2 5 9" xfId="7953" xr:uid="{E38FC17B-2134-4DB9-8E69-CEFB522A6AF3}"/>
    <cellStyle name="Računanje 2 2 6" xfId="2103" xr:uid="{00000000-0005-0000-0000-0000D7090000}"/>
    <cellStyle name="Računanje 2 2 6 2" xfId="842" xr:uid="{00000000-0005-0000-0000-0000D8090000}"/>
    <cellStyle name="Računanje 2 2 6 2 2" xfId="3745" xr:uid="{00000000-0005-0000-0000-0000D9090000}"/>
    <cellStyle name="Računanje 2 2 6 2 2 2" xfId="9542" xr:uid="{73F083B9-CAB0-44A2-9129-808DCC73B150}"/>
    <cellStyle name="Računanje 2 2 6 2 3" xfId="6644" xr:uid="{A3A43A71-36D1-439E-A76C-1989F88B98AD}"/>
    <cellStyle name="Računanje 2 2 6 3" xfId="2817" xr:uid="{00000000-0005-0000-0000-0000DA090000}"/>
    <cellStyle name="Računanje 2 2 6 3 2" xfId="5716" xr:uid="{00000000-0005-0000-0000-0000DB090000}"/>
    <cellStyle name="Računanje 2 2 6 3 2 2" xfId="11513" xr:uid="{61358B78-8756-40B7-8613-0D67AC0C3631}"/>
    <cellStyle name="Računanje 2 2 6 3 3" xfId="8615" xr:uid="{A2A6BFD2-05FE-4361-BDA0-BFB5501C28DE}"/>
    <cellStyle name="Računanje 2 2 6 4" xfId="2921" xr:uid="{00000000-0005-0000-0000-0000DC090000}"/>
    <cellStyle name="Računanje 2 2 6 4 2" xfId="5820" xr:uid="{00000000-0005-0000-0000-0000DD090000}"/>
    <cellStyle name="Računanje 2 2 6 4 2 2" xfId="11617" xr:uid="{4D624275-14D9-4E35-9E39-8E54CB580914}"/>
    <cellStyle name="Računanje 2 2 6 4 3" xfId="8719" xr:uid="{83A72BFC-7E54-40EC-8574-764A8D09FB54}"/>
    <cellStyle name="Računanje 2 2 6 5" xfId="2899" xr:uid="{00000000-0005-0000-0000-0000DE090000}"/>
    <cellStyle name="Računanje 2 2 6 5 2" xfId="5798" xr:uid="{00000000-0005-0000-0000-0000DF090000}"/>
    <cellStyle name="Računanje 2 2 6 5 2 2" xfId="11595" xr:uid="{63B79DC5-5705-41E3-9DC4-CB4D927C895A}"/>
    <cellStyle name="Računanje 2 2 6 5 3" xfId="8697" xr:uid="{9C745ABD-D51B-4A2A-9B2C-821E23D3B983}"/>
    <cellStyle name="Računanje 2 2 6 6" xfId="2390" xr:uid="{00000000-0005-0000-0000-0000E0090000}"/>
    <cellStyle name="Računanje 2 2 6 6 2" xfId="5289" xr:uid="{00000000-0005-0000-0000-0000E1090000}"/>
    <cellStyle name="Računanje 2 2 6 6 2 2" xfId="11086" xr:uid="{4715050C-0CA5-4FDE-9BCA-3BA4B19AFF65}"/>
    <cellStyle name="Računanje 2 2 6 6 3" xfId="8188" xr:uid="{0299501C-4035-45D5-838A-C0608016FEFD}"/>
    <cellStyle name="Računanje 2 2 6 7" xfId="3193" xr:uid="{00000000-0005-0000-0000-0000E2090000}"/>
    <cellStyle name="Računanje 2 2 6 7 2" xfId="6092" xr:uid="{00000000-0005-0000-0000-0000E3090000}"/>
    <cellStyle name="Računanje 2 2 6 7 2 2" xfId="11889" xr:uid="{BC3BBE3F-36AD-41A8-9AEA-7E901B3B122C}"/>
    <cellStyle name="Računanje 2 2 6 7 3" xfId="8991" xr:uid="{479FDDC1-36E8-4FB0-9B12-FDE144F2F26E}"/>
    <cellStyle name="Računanje 2 2 6 8" xfId="5002" xr:uid="{00000000-0005-0000-0000-0000E4090000}"/>
    <cellStyle name="Računanje 2 2 6 8 2" xfId="10799" xr:uid="{479593FE-60CB-42B6-8110-6A6C51407631}"/>
    <cellStyle name="Računanje 2 2 6 9" xfId="7901" xr:uid="{0493ECBA-33AE-416F-A932-EC4E9E5C9DBD}"/>
    <cellStyle name="Računanje 2 2 7" xfId="939" xr:uid="{00000000-0005-0000-0000-0000E5090000}"/>
    <cellStyle name="Računanje 2 2 7 2" xfId="3842" xr:uid="{00000000-0005-0000-0000-0000E6090000}"/>
    <cellStyle name="Računanje 2 2 7 2 2" xfId="9639" xr:uid="{0FED3605-F0DC-4A89-81CD-48B62B3F8F8F}"/>
    <cellStyle name="Računanje 2 2 7 3" xfId="6741" xr:uid="{F7467998-7BF7-4FEB-BAB7-521C31B3A158}"/>
    <cellStyle name="Računanje 2 2 8" xfId="794" xr:uid="{00000000-0005-0000-0000-0000E7090000}"/>
    <cellStyle name="Računanje 2 2 8 2" xfId="3697" xr:uid="{00000000-0005-0000-0000-0000E8090000}"/>
    <cellStyle name="Računanje 2 2 8 2 2" xfId="9494" xr:uid="{953E1B3B-EFC7-49A2-8C0E-7CC87F47E074}"/>
    <cellStyle name="Računanje 2 2 8 3" xfId="6596" xr:uid="{84E34C89-F45A-4172-BF59-5C132A05F055}"/>
    <cellStyle name="Računanje 2 2 9" xfId="2354" xr:uid="{00000000-0005-0000-0000-0000E9090000}"/>
    <cellStyle name="Računanje 2 2 9 2" xfId="5253" xr:uid="{00000000-0005-0000-0000-0000EA090000}"/>
    <cellStyle name="Računanje 2 2 9 2 2" xfId="11050" xr:uid="{2793A91B-3083-44E9-AAEF-63662961007E}"/>
    <cellStyle name="Računanje 2 2 9 3" xfId="8152" xr:uid="{DBB184A0-96F5-4747-A515-3EA897B7FD39}"/>
    <cellStyle name="Računanje 2 3" xfId="461" xr:uid="{00000000-0005-0000-0000-0000EB090000}"/>
    <cellStyle name="Računanje 2 4" xfId="1356" xr:uid="{00000000-0005-0000-0000-0000EC090000}"/>
    <cellStyle name="Računanje 2 4 2" xfId="2271" xr:uid="{00000000-0005-0000-0000-0000ED090000}"/>
    <cellStyle name="Računanje 2 4 2 2" xfId="5170" xr:uid="{00000000-0005-0000-0000-0000EE090000}"/>
    <cellStyle name="Računanje 2 4 2 2 2" xfId="10967" xr:uid="{7B3520E7-45A6-4147-B6B7-1C43AE742902}"/>
    <cellStyle name="Računanje 2 4 2 3" xfId="8069" xr:uid="{5EE361CD-FCD7-4825-84D8-0C9F251AC635}"/>
    <cellStyle name="Računanje 2 4 3" xfId="829" xr:uid="{00000000-0005-0000-0000-0000EF090000}"/>
    <cellStyle name="Računanje 2 4 3 2" xfId="3732" xr:uid="{00000000-0005-0000-0000-0000F0090000}"/>
    <cellStyle name="Računanje 2 4 3 2 2" xfId="9529" xr:uid="{C821D4AC-A283-49FB-A419-1AC225D99DB4}"/>
    <cellStyle name="Računanje 2 4 3 3" xfId="6631" xr:uid="{9700BC77-8EC2-4910-ACE9-6EE0FFE8D4F8}"/>
    <cellStyle name="Računanje 2 4 4" xfId="2244" xr:uid="{00000000-0005-0000-0000-0000F1090000}"/>
    <cellStyle name="Računanje 2 4 4 2" xfId="5143" xr:uid="{00000000-0005-0000-0000-0000F2090000}"/>
    <cellStyle name="Računanje 2 4 4 2 2" xfId="10940" xr:uid="{089DC6EB-8C91-4215-82FB-8D946157B66A}"/>
    <cellStyle name="Računanje 2 4 4 3" xfId="8042" xr:uid="{47E39416-8A16-4DD1-98E2-C0619606DEDC}"/>
    <cellStyle name="Računanje 2 4 5" xfId="2268" xr:uid="{00000000-0005-0000-0000-0000F3090000}"/>
    <cellStyle name="Računanje 2 4 5 2" xfId="5167" xr:uid="{00000000-0005-0000-0000-0000F4090000}"/>
    <cellStyle name="Računanje 2 4 5 2 2" xfId="10964" xr:uid="{BE317839-A7F9-498D-A720-9E8659B014C3}"/>
    <cellStyle name="Računanje 2 4 5 3" xfId="8066" xr:uid="{6308C099-AA0C-447A-BD23-961F7FBB59B3}"/>
    <cellStyle name="Računanje 2 4 6" xfId="2446" xr:uid="{00000000-0005-0000-0000-0000F5090000}"/>
    <cellStyle name="Računanje 2 4 6 2" xfId="5345" xr:uid="{00000000-0005-0000-0000-0000F6090000}"/>
    <cellStyle name="Računanje 2 4 6 2 2" xfId="11142" xr:uid="{69B2BDCF-52F5-4D1B-9C4B-22329E2B6580}"/>
    <cellStyle name="Računanje 2 4 6 3" xfId="8244" xr:uid="{E0F7DA93-2D5F-421D-90D4-14D6257F865B}"/>
    <cellStyle name="Računanje 2 4 7" xfId="1122" xr:uid="{00000000-0005-0000-0000-0000F7090000}"/>
    <cellStyle name="Računanje 2 4 7 2" xfId="4025" xr:uid="{00000000-0005-0000-0000-0000F8090000}"/>
    <cellStyle name="Računanje 2 4 7 2 2" xfId="9822" xr:uid="{975FCA09-DCF1-48D5-9674-C7855DBAC0C5}"/>
    <cellStyle name="Računanje 2 4 7 3" xfId="6924" xr:uid="{81A66CA6-0E5A-4EFF-A24B-A2F28774C279}"/>
    <cellStyle name="Računanje 2 4 8" xfId="4259" xr:uid="{00000000-0005-0000-0000-0000F9090000}"/>
    <cellStyle name="Računanje 2 4 8 2" xfId="10056" xr:uid="{843D48C1-C7F4-4E16-B7F6-B148017C5AC7}"/>
    <cellStyle name="Računanje 2 4 9" xfId="7158" xr:uid="{B04A0D20-C21B-4990-A689-0FBCADB76EB7}"/>
    <cellStyle name="Računanje 2 5" xfId="830" xr:uid="{00000000-0005-0000-0000-0000FA090000}"/>
    <cellStyle name="Računanje 2 5 2" xfId="3733" xr:uid="{00000000-0005-0000-0000-0000FB090000}"/>
    <cellStyle name="Računanje 2 5 2 2" xfId="9530" xr:uid="{CC44981F-C319-4930-8A95-680BC7C393FE}"/>
    <cellStyle name="Računanje 2 5 3" xfId="6632" xr:uid="{0DFAD859-B8EE-4A7D-BFBB-A7755FEE9770}"/>
    <cellStyle name="Računanje 2 6" xfId="3283" xr:uid="{00000000-0005-0000-0000-0000FC090000}"/>
    <cellStyle name="Računanje 2 6 2" xfId="9080" xr:uid="{F2545920-5F40-4EA7-840A-5C3229A0DC0F}"/>
    <cellStyle name="Računanje 2 7" xfId="6182" xr:uid="{1477E6B5-730C-44F2-92DA-BC62D26B04C0}"/>
    <cellStyle name="S10" xfId="118" xr:uid="{00000000-0005-0000-0000-0000FD090000}"/>
    <cellStyle name="S10 2" xfId="462" xr:uid="{00000000-0005-0000-0000-0000FE090000}"/>
    <cellStyle name="S10 3" xfId="142" xr:uid="{00000000-0005-0000-0000-0000FF090000}"/>
    <cellStyle name="S5" xfId="143" xr:uid="{00000000-0005-0000-0000-0000000A0000}"/>
    <cellStyle name="S5 2" xfId="463" xr:uid="{00000000-0005-0000-0000-0000010A0000}"/>
    <cellStyle name="S6" xfId="144" xr:uid="{00000000-0005-0000-0000-0000020A0000}"/>
    <cellStyle name="S6 2" xfId="464" xr:uid="{00000000-0005-0000-0000-0000030A0000}"/>
    <cellStyle name="S9" xfId="145" xr:uid="{00000000-0005-0000-0000-0000040A0000}"/>
    <cellStyle name="S9 2" xfId="465" xr:uid="{00000000-0005-0000-0000-0000050A0000}"/>
    <cellStyle name="Slabo 2" xfId="135" xr:uid="{00000000-0005-0000-0000-0000060A0000}"/>
    <cellStyle name="Slabo 2 2" xfId="466" xr:uid="{00000000-0005-0000-0000-0000070A0000}"/>
    <cellStyle name="TableStyleLight1" xfId="146" xr:uid="{00000000-0005-0000-0000-0000080A0000}"/>
    <cellStyle name="Title" xfId="47" xr:uid="{00000000-0005-0000-0000-0000090A0000}"/>
    <cellStyle name="Title 2" xfId="467" xr:uid="{00000000-0005-0000-0000-00000A0A0000}"/>
    <cellStyle name="Total" xfId="48" xr:uid="{00000000-0005-0000-0000-00000B0A0000}"/>
    <cellStyle name="Total 10" xfId="1109" xr:uid="{00000000-0005-0000-0000-00000C0A0000}"/>
    <cellStyle name="Total 10 2" xfId="4012" xr:uid="{00000000-0005-0000-0000-00000D0A0000}"/>
    <cellStyle name="Total 10 2 2" xfId="9809" xr:uid="{9BF88011-0BE6-4DAB-BB80-F65CB2F0A98C}"/>
    <cellStyle name="Total 10 3" xfId="6911" xr:uid="{501DC049-F1F2-4144-AF4F-0855C02ED408}"/>
    <cellStyle name="Total 11" xfId="2519" xr:uid="{00000000-0005-0000-0000-00000E0A0000}"/>
    <cellStyle name="Total 11 2" xfId="5418" xr:uid="{00000000-0005-0000-0000-00000F0A0000}"/>
    <cellStyle name="Total 11 2 2" xfId="11215" xr:uid="{8AFB858B-8B62-4583-B2C2-5BAE99F6FBD7}"/>
    <cellStyle name="Total 11 3" xfId="8317" xr:uid="{B61D7043-548F-44F2-B347-15169433E312}"/>
    <cellStyle name="Total 12" xfId="2904" xr:uid="{00000000-0005-0000-0000-0000100A0000}"/>
    <cellStyle name="Total 12 2" xfId="5803" xr:uid="{00000000-0005-0000-0000-0000110A0000}"/>
    <cellStyle name="Total 12 2 2" xfId="11600" xr:uid="{9F45E8D9-6DD6-41C5-B700-958963CD6AD7}"/>
    <cellStyle name="Total 12 3" xfId="8702" xr:uid="{A3B26B29-B153-4493-9741-1503D86747E5}"/>
    <cellStyle name="Total 13" xfId="2679" xr:uid="{00000000-0005-0000-0000-0000120A0000}"/>
    <cellStyle name="Total 13 2" xfId="5578" xr:uid="{00000000-0005-0000-0000-0000130A0000}"/>
    <cellStyle name="Total 13 2 2" xfId="11375" xr:uid="{034D49D0-E6ED-4B1A-BD90-6E4D3C9D7814}"/>
    <cellStyle name="Total 13 3" xfId="8477" xr:uid="{7599C6D2-014F-4362-8399-879200D825A9}"/>
    <cellStyle name="Total 14" xfId="3269" xr:uid="{00000000-0005-0000-0000-0000140A0000}"/>
    <cellStyle name="Total 14 2" xfId="9066" xr:uid="{80B61934-2C93-40F4-A16B-3C60314596F7}"/>
    <cellStyle name="Total 15" xfId="6168" xr:uid="{BF24C4F8-C08C-417C-9E1D-E35DAEF1202B}"/>
    <cellStyle name="Total 2" xfId="202" xr:uid="{00000000-0005-0000-0000-0000150A0000}"/>
    <cellStyle name="Total 2 10" xfId="2393" xr:uid="{00000000-0005-0000-0000-0000160A0000}"/>
    <cellStyle name="Total 2 10 2" xfId="5292" xr:uid="{00000000-0005-0000-0000-0000170A0000}"/>
    <cellStyle name="Total 2 10 2 2" xfId="11089" xr:uid="{490B135F-EF44-4124-8DD0-32D5EE1719EA}"/>
    <cellStyle name="Total 2 10 3" xfId="8191" xr:uid="{9697F4CC-2070-4E85-85D5-6A16BDB72257}"/>
    <cellStyle name="Total 2 11" xfId="2357" xr:uid="{00000000-0005-0000-0000-0000180A0000}"/>
    <cellStyle name="Total 2 11 2" xfId="5256" xr:uid="{00000000-0005-0000-0000-0000190A0000}"/>
    <cellStyle name="Total 2 11 2 2" xfId="11053" xr:uid="{442477F5-8A92-4CE0-8636-D1F48EEA607C}"/>
    <cellStyle name="Total 2 11 3" xfId="8155" xr:uid="{2C3F5EB7-FA55-4C10-95B6-AD6F9FF9240E}"/>
    <cellStyle name="Total 2 12" xfId="2627" xr:uid="{00000000-0005-0000-0000-00001A0A0000}"/>
    <cellStyle name="Total 2 12 2" xfId="5526" xr:uid="{00000000-0005-0000-0000-00001B0A0000}"/>
    <cellStyle name="Total 2 12 2 2" xfId="11323" xr:uid="{CEFA918D-A856-48FF-9D1C-D3B72BC3B092}"/>
    <cellStyle name="Total 2 12 3" xfId="8425" xr:uid="{AD7FD64F-E032-4534-AF33-90676C408C13}"/>
    <cellStyle name="Total 2 13" xfId="3313" xr:uid="{00000000-0005-0000-0000-00001C0A0000}"/>
    <cellStyle name="Total 2 13 2" xfId="9110" xr:uid="{A8866DD9-CCB9-4955-9CDA-4E2718BE8CED}"/>
    <cellStyle name="Total 2 14" xfId="6212" xr:uid="{57ECD6C9-C285-4AC6-98FA-9BEFEE089EEF}"/>
    <cellStyle name="Total 2 2" xfId="299" xr:uid="{00000000-0005-0000-0000-00001D0A0000}"/>
    <cellStyle name="Total 2 2 10" xfId="2593" xr:uid="{00000000-0005-0000-0000-00001E0A0000}"/>
    <cellStyle name="Total 2 2 10 2" xfId="5492" xr:uid="{00000000-0005-0000-0000-00001F0A0000}"/>
    <cellStyle name="Total 2 2 10 2 2" xfId="11289" xr:uid="{67ADAD86-8850-46A7-BB22-804E75D4FE15}"/>
    <cellStyle name="Total 2 2 10 3" xfId="8391" xr:uid="{2CA990D6-83A8-4CA1-A593-054F562F0AEE}"/>
    <cellStyle name="Total 2 2 11" xfId="2911" xr:uid="{00000000-0005-0000-0000-0000200A0000}"/>
    <cellStyle name="Total 2 2 11 2" xfId="5810" xr:uid="{00000000-0005-0000-0000-0000210A0000}"/>
    <cellStyle name="Total 2 2 11 2 2" xfId="11607" xr:uid="{A3138F18-352D-474C-BD6A-6E45A6F1A764}"/>
    <cellStyle name="Total 2 2 11 3" xfId="8709" xr:uid="{B468248C-C9ED-4010-806D-A726A805F9DA}"/>
    <cellStyle name="Total 2 2 12" xfId="3408" xr:uid="{00000000-0005-0000-0000-0000220A0000}"/>
    <cellStyle name="Total 2 2 12 2" xfId="9205" xr:uid="{4AA8A052-F6A2-4F87-A1DD-E37D286FD30F}"/>
    <cellStyle name="Total 2 2 13" xfId="6307" xr:uid="{9FCF4B83-55EA-40F3-BA30-25EC3F03D9B5}"/>
    <cellStyle name="Total 2 2 2" xfId="696" xr:uid="{00000000-0005-0000-0000-0000230A0000}"/>
    <cellStyle name="Total 2 2 2 10" xfId="6499" xr:uid="{28E45739-5CDB-4A8C-AD2B-948D56048F10}"/>
    <cellStyle name="Total 2 2 2 2" xfId="1700" xr:uid="{00000000-0005-0000-0000-0000240A0000}"/>
    <cellStyle name="Total 2 2 2 2 2" xfId="2706" xr:uid="{00000000-0005-0000-0000-0000250A0000}"/>
    <cellStyle name="Total 2 2 2 2 2 2" xfId="5605" xr:uid="{00000000-0005-0000-0000-0000260A0000}"/>
    <cellStyle name="Total 2 2 2 2 2 2 2" xfId="11402" xr:uid="{310D1DCE-99C7-463C-8DB8-D267566088CC}"/>
    <cellStyle name="Total 2 2 2 2 2 3" xfId="8504" xr:uid="{8B58B477-F935-4479-8670-2F505929B9C6}"/>
    <cellStyle name="Total 2 2 2 2 3" xfId="2572" xr:uid="{00000000-0005-0000-0000-0000270A0000}"/>
    <cellStyle name="Total 2 2 2 2 3 2" xfId="5471" xr:uid="{00000000-0005-0000-0000-0000280A0000}"/>
    <cellStyle name="Total 2 2 2 2 3 2 2" xfId="11268" xr:uid="{07591628-A538-44F4-B5EA-EC68FB1AC922}"/>
    <cellStyle name="Total 2 2 2 2 3 3" xfId="8370" xr:uid="{F1066796-E030-4E37-B920-3EA1460C4FF4}"/>
    <cellStyle name="Total 2 2 2 2 4" xfId="1035" xr:uid="{00000000-0005-0000-0000-0000290A0000}"/>
    <cellStyle name="Total 2 2 2 2 4 2" xfId="3938" xr:uid="{00000000-0005-0000-0000-00002A0A0000}"/>
    <cellStyle name="Total 2 2 2 2 4 2 2" xfId="9735" xr:uid="{3B971D5A-C66E-46EB-8905-5D8EEFD10E77}"/>
    <cellStyle name="Total 2 2 2 2 4 3" xfId="6837" xr:uid="{17C22C91-9C5A-47D4-B6B3-4400FB615E46}"/>
    <cellStyle name="Total 2 2 2 2 5" xfId="3034" xr:uid="{00000000-0005-0000-0000-00002B0A0000}"/>
    <cellStyle name="Total 2 2 2 2 5 2" xfId="5933" xr:uid="{00000000-0005-0000-0000-00002C0A0000}"/>
    <cellStyle name="Total 2 2 2 2 5 2 2" xfId="11730" xr:uid="{AC02BB34-30AA-4211-94F5-8B9CA2A233A4}"/>
    <cellStyle name="Total 2 2 2 2 5 3" xfId="8832" xr:uid="{1BD9DD52-C1A4-4F3F-9B97-6C72720AF2D5}"/>
    <cellStyle name="Total 2 2 2 2 6" xfId="821" xr:uid="{00000000-0005-0000-0000-00002D0A0000}"/>
    <cellStyle name="Total 2 2 2 2 6 2" xfId="3724" xr:uid="{00000000-0005-0000-0000-00002E0A0000}"/>
    <cellStyle name="Total 2 2 2 2 6 2 2" xfId="9521" xr:uid="{385E61B9-360D-49E9-A3FF-28A1DAEE321B}"/>
    <cellStyle name="Total 2 2 2 2 6 3" xfId="6623" xr:uid="{2787DCF2-C760-4B62-83A9-700D495BF606}"/>
    <cellStyle name="Total 2 2 2 2 7" xfId="2380" xr:uid="{00000000-0005-0000-0000-00002F0A0000}"/>
    <cellStyle name="Total 2 2 2 2 7 2" xfId="5279" xr:uid="{00000000-0005-0000-0000-0000300A0000}"/>
    <cellStyle name="Total 2 2 2 2 7 2 2" xfId="11076" xr:uid="{C2EDE0C4-CE81-4C40-8955-C2067AC19AB2}"/>
    <cellStyle name="Total 2 2 2 2 7 3" xfId="8178" xr:uid="{D6C2D57F-B098-4814-83CB-8CEC2CEE2FF8}"/>
    <cellStyle name="Total 2 2 2 2 8" xfId="4603" xr:uid="{00000000-0005-0000-0000-0000310A0000}"/>
    <cellStyle name="Total 2 2 2 2 8 2" xfId="10400" xr:uid="{2AF6FDC1-5740-48CF-9B11-FADC9B4E94E6}"/>
    <cellStyle name="Total 2 2 2 2 9" xfId="7502" xr:uid="{CA45A4F4-3AA6-4113-A914-CC9E9D0A6DD0}"/>
    <cellStyle name="Total 2 2 2 3" xfId="2144" xr:uid="{00000000-0005-0000-0000-0000320A0000}"/>
    <cellStyle name="Total 2 2 2 3 2" xfId="2748" xr:uid="{00000000-0005-0000-0000-0000330A0000}"/>
    <cellStyle name="Total 2 2 2 3 2 2" xfId="5647" xr:uid="{00000000-0005-0000-0000-0000340A0000}"/>
    <cellStyle name="Total 2 2 2 3 2 2 2" xfId="11444" xr:uid="{1E864536-1136-4F84-9BE2-95B01567C82A}"/>
    <cellStyle name="Total 2 2 2 3 2 3" xfId="8546" xr:uid="{CD6C874A-A90B-4398-8C16-9B7F9B98A954}"/>
    <cellStyle name="Total 2 2 2 3 3" xfId="2858" xr:uid="{00000000-0005-0000-0000-0000350A0000}"/>
    <cellStyle name="Total 2 2 2 3 3 2" xfId="5757" xr:uid="{00000000-0005-0000-0000-0000360A0000}"/>
    <cellStyle name="Total 2 2 2 3 3 2 2" xfId="11554" xr:uid="{D774381F-0072-4B19-AB91-BB56BA1A8683}"/>
    <cellStyle name="Total 2 2 2 3 3 3" xfId="8656" xr:uid="{E4818ADD-EF34-4119-AEFF-01C8EDD74451}"/>
    <cellStyle name="Total 2 2 2 3 4" xfId="2962" xr:uid="{00000000-0005-0000-0000-0000370A0000}"/>
    <cellStyle name="Total 2 2 2 3 4 2" xfId="5861" xr:uid="{00000000-0005-0000-0000-0000380A0000}"/>
    <cellStyle name="Total 2 2 2 3 4 2 2" xfId="11658" xr:uid="{27ED7BCD-AF69-4DB4-9ABF-EE99494DE2D2}"/>
    <cellStyle name="Total 2 2 2 3 4 3" xfId="8760" xr:uid="{BD3FB95F-6FF3-4E1E-A4DE-0F92D0369A90}"/>
    <cellStyle name="Total 2 2 2 3 5" xfId="3085" xr:uid="{00000000-0005-0000-0000-0000390A0000}"/>
    <cellStyle name="Total 2 2 2 3 5 2" xfId="5984" xr:uid="{00000000-0005-0000-0000-00003A0A0000}"/>
    <cellStyle name="Total 2 2 2 3 5 2 2" xfId="11781" xr:uid="{1C91B3A0-E93C-4CF2-BED6-787C9FF65384}"/>
    <cellStyle name="Total 2 2 2 3 5 3" xfId="8883" xr:uid="{E6FD765D-B848-4D04-89C2-25E383D406B9}"/>
    <cellStyle name="Total 2 2 2 3 6" xfId="3157" xr:uid="{00000000-0005-0000-0000-00003B0A0000}"/>
    <cellStyle name="Total 2 2 2 3 6 2" xfId="6056" xr:uid="{00000000-0005-0000-0000-00003C0A0000}"/>
    <cellStyle name="Total 2 2 2 3 6 2 2" xfId="11853" xr:uid="{8F8E241F-EC24-4710-BD82-69BEABBFB0C5}"/>
    <cellStyle name="Total 2 2 2 3 6 3" xfId="8955" xr:uid="{A35359B1-D512-45AE-A9D7-74E5E8760D2E}"/>
    <cellStyle name="Total 2 2 2 3 7" xfId="3234" xr:uid="{00000000-0005-0000-0000-00003D0A0000}"/>
    <cellStyle name="Total 2 2 2 3 7 2" xfId="6133" xr:uid="{00000000-0005-0000-0000-00003E0A0000}"/>
    <cellStyle name="Total 2 2 2 3 7 2 2" xfId="11930" xr:uid="{86A7F96D-1488-40EB-90C6-60A00854CD57}"/>
    <cellStyle name="Total 2 2 2 3 7 3" xfId="9032" xr:uid="{ADE1C289-6B3E-4B65-8468-909CA6C1C586}"/>
    <cellStyle name="Total 2 2 2 3 8" xfId="5043" xr:uid="{00000000-0005-0000-0000-00003F0A0000}"/>
    <cellStyle name="Total 2 2 2 3 8 2" xfId="10840" xr:uid="{F3F1229A-4BCF-47D2-998F-EF0A285F027E}"/>
    <cellStyle name="Total 2 2 2 3 9" xfId="7942" xr:uid="{AD79A851-EB05-41D6-AFA5-943504F6A270}"/>
    <cellStyle name="Total 2 2 2 4" xfId="2162" xr:uid="{00000000-0005-0000-0000-0000400A0000}"/>
    <cellStyle name="Total 2 2 2 4 2" xfId="2766" xr:uid="{00000000-0005-0000-0000-0000410A0000}"/>
    <cellStyle name="Total 2 2 2 4 2 2" xfId="5665" xr:uid="{00000000-0005-0000-0000-0000420A0000}"/>
    <cellStyle name="Total 2 2 2 4 2 2 2" xfId="11462" xr:uid="{2BC39E7D-051C-4065-BDDF-B1FE047757E4}"/>
    <cellStyle name="Total 2 2 2 4 2 3" xfId="8564" xr:uid="{EB324588-807E-4FFF-93D2-CD41839C4E7E}"/>
    <cellStyle name="Total 2 2 2 4 3" xfId="2876" xr:uid="{00000000-0005-0000-0000-0000430A0000}"/>
    <cellStyle name="Total 2 2 2 4 3 2" xfId="5775" xr:uid="{00000000-0005-0000-0000-0000440A0000}"/>
    <cellStyle name="Total 2 2 2 4 3 2 2" xfId="11572" xr:uid="{D9ECCB1C-EFF5-4764-B187-6F1809BDB345}"/>
    <cellStyle name="Total 2 2 2 4 3 3" xfId="8674" xr:uid="{D469C0EC-65B0-46B7-8B9C-4DD47E975194}"/>
    <cellStyle name="Total 2 2 2 4 4" xfId="2980" xr:uid="{00000000-0005-0000-0000-0000450A0000}"/>
    <cellStyle name="Total 2 2 2 4 4 2" xfId="5879" xr:uid="{00000000-0005-0000-0000-0000460A0000}"/>
    <cellStyle name="Total 2 2 2 4 4 2 2" xfId="11676" xr:uid="{53D7F955-0632-4CAF-AFD0-7357F6A6B4E4}"/>
    <cellStyle name="Total 2 2 2 4 4 3" xfId="8778" xr:uid="{B5E768DA-1E58-40EF-A7AC-47F9E9701C36}"/>
    <cellStyle name="Total 2 2 2 4 5" xfId="3103" xr:uid="{00000000-0005-0000-0000-0000470A0000}"/>
    <cellStyle name="Total 2 2 2 4 5 2" xfId="6002" xr:uid="{00000000-0005-0000-0000-0000480A0000}"/>
    <cellStyle name="Total 2 2 2 4 5 2 2" xfId="11799" xr:uid="{12F12E4F-A87E-4B2D-A561-192ECFF14504}"/>
    <cellStyle name="Total 2 2 2 4 5 3" xfId="8901" xr:uid="{8F232C97-41C4-412A-906A-9F52612CDC50}"/>
    <cellStyle name="Total 2 2 2 4 6" xfId="3175" xr:uid="{00000000-0005-0000-0000-0000490A0000}"/>
    <cellStyle name="Total 2 2 2 4 6 2" xfId="6074" xr:uid="{00000000-0005-0000-0000-00004A0A0000}"/>
    <cellStyle name="Total 2 2 2 4 6 2 2" xfId="11871" xr:uid="{2A1EC833-812D-45B6-9710-B4E0F9479B5C}"/>
    <cellStyle name="Total 2 2 2 4 6 3" xfId="8973" xr:uid="{81EBB4C5-58C9-4053-ADB1-DD1D490D01DB}"/>
    <cellStyle name="Total 2 2 2 4 7" xfId="3252" xr:uid="{00000000-0005-0000-0000-00004B0A0000}"/>
    <cellStyle name="Total 2 2 2 4 7 2" xfId="6151" xr:uid="{00000000-0005-0000-0000-00004C0A0000}"/>
    <cellStyle name="Total 2 2 2 4 7 2 2" xfId="11948" xr:uid="{BEBE4C78-656B-48A8-90B8-1A3D6988E487}"/>
    <cellStyle name="Total 2 2 2 4 7 3" xfId="9050" xr:uid="{4F1F4336-B35F-4BB1-B5CA-7926E2C31D90}"/>
    <cellStyle name="Total 2 2 2 4 8" xfId="5061" xr:uid="{00000000-0005-0000-0000-00004D0A0000}"/>
    <cellStyle name="Total 2 2 2 4 8 2" xfId="10858" xr:uid="{A41A3153-0FEB-492E-9B21-53390698A3B3}"/>
    <cellStyle name="Total 2 2 2 4 9" xfId="7960" xr:uid="{3C2FB560-EB3E-4F10-B04D-277334584A3A}"/>
    <cellStyle name="Total 2 2 2 5" xfId="1267" xr:uid="{00000000-0005-0000-0000-00004E0A0000}"/>
    <cellStyle name="Total 2 2 2 5 2" xfId="4170" xr:uid="{00000000-0005-0000-0000-00004F0A0000}"/>
    <cellStyle name="Total 2 2 2 5 2 2" xfId="9967" xr:uid="{0745C4AF-D773-4F80-96CC-6A977EB1ADBF}"/>
    <cellStyle name="Total 2 2 2 5 3" xfId="7069" xr:uid="{8F943495-15FA-4960-BF43-9A278E2A7A1D}"/>
    <cellStyle name="Total 2 2 2 6" xfId="2334" xr:uid="{00000000-0005-0000-0000-0000500A0000}"/>
    <cellStyle name="Total 2 2 2 6 2" xfId="5233" xr:uid="{00000000-0005-0000-0000-0000510A0000}"/>
    <cellStyle name="Total 2 2 2 6 2 2" xfId="11030" xr:uid="{62849100-0F07-4626-A4C7-14DDA68BA0BB}"/>
    <cellStyle name="Total 2 2 2 6 3" xfId="8132" xr:uid="{E01EAA97-EE9C-41FC-A1B2-845DE89EA306}"/>
    <cellStyle name="Total 2 2 2 7" xfId="2610" xr:uid="{00000000-0005-0000-0000-0000520A0000}"/>
    <cellStyle name="Total 2 2 2 7 2" xfId="5509" xr:uid="{00000000-0005-0000-0000-0000530A0000}"/>
    <cellStyle name="Total 2 2 2 7 2 2" xfId="11306" xr:uid="{8A954182-FBF3-4A86-935C-FE98AF03832A}"/>
    <cellStyle name="Total 2 2 2 7 3" xfId="8408" xr:uid="{213DCF73-9C3B-4E41-B39B-A776CF0CFC69}"/>
    <cellStyle name="Total 2 2 2 8" xfId="2425" xr:uid="{00000000-0005-0000-0000-0000540A0000}"/>
    <cellStyle name="Total 2 2 2 8 2" xfId="5324" xr:uid="{00000000-0005-0000-0000-0000550A0000}"/>
    <cellStyle name="Total 2 2 2 8 2 2" xfId="11121" xr:uid="{99D57F98-94FE-4E95-A845-0B25B170F885}"/>
    <cellStyle name="Total 2 2 2 8 3" xfId="8223" xr:uid="{89B9E5D7-51FA-49B2-8496-D14A2B442025}"/>
    <cellStyle name="Total 2 2 2 9" xfId="3600" xr:uid="{00000000-0005-0000-0000-0000560A0000}"/>
    <cellStyle name="Total 2 2 2 9 2" xfId="9397" xr:uid="{4779C67C-6640-45B1-A470-057071543F49}"/>
    <cellStyle name="Total 2 2 3" xfId="1487" xr:uid="{00000000-0005-0000-0000-0000570A0000}"/>
    <cellStyle name="Total 2 2 3 2" xfId="2573" xr:uid="{00000000-0005-0000-0000-0000580A0000}"/>
    <cellStyle name="Total 2 2 3 2 2" xfId="5472" xr:uid="{00000000-0005-0000-0000-0000590A0000}"/>
    <cellStyle name="Total 2 2 3 2 2 2" xfId="11269" xr:uid="{0BADB38D-5872-48C9-BD98-550D130FDE6F}"/>
    <cellStyle name="Total 2 2 3 2 3" xfId="8371" xr:uid="{15D43541-E1A5-447F-880A-AE8DB87C5F5F}"/>
    <cellStyle name="Total 2 2 3 3" xfId="773" xr:uid="{00000000-0005-0000-0000-00005A0A0000}"/>
    <cellStyle name="Total 2 2 3 3 2" xfId="3676" xr:uid="{00000000-0005-0000-0000-00005B0A0000}"/>
    <cellStyle name="Total 2 2 3 3 2 2" xfId="9473" xr:uid="{51955D89-D5FF-4EB5-B71F-3C3ACA0FE156}"/>
    <cellStyle name="Total 2 2 3 3 3" xfId="6575" xr:uid="{9DDBD8DA-EAE8-4F54-99C3-E8A8261165F3}"/>
    <cellStyle name="Total 2 2 3 4" xfId="2571" xr:uid="{00000000-0005-0000-0000-00005C0A0000}"/>
    <cellStyle name="Total 2 2 3 4 2" xfId="5470" xr:uid="{00000000-0005-0000-0000-00005D0A0000}"/>
    <cellStyle name="Total 2 2 3 4 2 2" xfId="11267" xr:uid="{B4148019-C437-4595-9AD6-A45598429884}"/>
    <cellStyle name="Total 2 2 3 4 3" xfId="8369" xr:uid="{6E862DDF-77F0-4BC3-B82F-4DEA085911DE}"/>
    <cellStyle name="Total 2 2 3 5" xfId="2634" xr:uid="{00000000-0005-0000-0000-00005E0A0000}"/>
    <cellStyle name="Total 2 2 3 5 2" xfId="5533" xr:uid="{00000000-0005-0000-0000-00005F0A0000}"/>
    <cellStyle name="Total 2 2 3 5 2 2" xfId="11330" xr:uid="{6481ADC3-C74C-47E8-8FFF-37736D308A2F}"/>
    <cellStyle name="Total 2 2 3 5 3" xfId="8432" xr:uid="{E82812A8-8988-47AD-A9F1-BC181D9AFBA0}"/>
    <cellStyle name="Total 2 2 3 6" xfId="3008" xr:uid="{00000000-0005-0000-0000-0000600A0000}"/>
    <cellStyle name="Total 2 2 3 6 2" xfId="5907" xr:uid="{00000000-0005-0000-0000-0000610A0000}"/>
    <cellStyle name="Total 2 2 3 6 2 2" xfId="11704" xr:uid="{B66FF9DD-70A7-4F77-8D5E-9DD9D3A97592}"/>
    <cellStyle name="Total 2 2 3 6 3" xfId="8806" xr:uid="{52BD0273-FB4D-4D0E-BB28-92D294CDBA13}"/>
    <cellStyle name="Total 2 2 3 7" xfId="2204" xr:uid="{00000000-0005-0000-0000-0000620A0000}"/>
    <cellStyle name="Total 2 2 3 7 2" xfId="5103" xr:uid="{00000000-0005-0000-0000-0000630A0000}"/>
    <cellStyle name="Total 2 2 3 7 2 2" xfId="10900" xr:uid="{FB386508-7B1E-49EC-BA0A-3713F66C2FE1}"/>
    <cellStyle name="Total 2 2 3 7 3" xfId="8002" xr:uid="{940C2656-9C2B-4C02-BF38-6E8F74D977D8}"/>
    <cellStyle name="Total 2 2 3 8" xfId="4390" xr:uid="{00000000-0005-0000-0000-0000640A0000}"/>
    <cellStyle name="Total 2 2 3 8 2" xfId="10187" xr:uid="{C1F38F2E-FB9E-40A0-BE1E-7A611272EB9E}"/>
    <cellStyle name="Total 2 2 3 9" xfId="7289" xr:uid="{2C2212EB-C7A3-4D10-97CB-744EDB2D8C6C}"/>
    <cellStyle name="Total 2 2 4" xfId="1325" xr:uid="{00000000-0005-0000-0000-0000650A0000}"/>
    <cellStyle name="Total 2 2 4 2" xfId="2387" xr:uid="{00000000-0005-0000-0000-0000660A0000}"/>
    <cellStyle name="Total 2 2 4 2 2" xfId="5286" xr:uid="{00000000-0005-0000-0000-0000670A0000}"/>
    <cellStyle name="Total 2 2 4 2 2 2" xfId="11083" xr:uid="{08D22B49-0D0B-4703-BEA0-4E2C9F0B6A8B}"/>
    <cellStyle name="Total 2 2 4 2 3" xfId="8185" xr:uid="{E7F57616-B613-4994-8D99-9E9887CBAA1A}"/>
    <cellStyle name="Total 2 2 4 3" xfId="2189" xr:uid="{00000000-0005-0000-0000-0000680A0000}"/>
    <cellStyle name="Total 2 2 4 3 2" xfId="5088" xr:uid="{00000000-0005-0000-0000-0000690A0000}"/>
    <cellStyle name="Total 2 2 4 3 2 2" xfId="10885" xr:uid="{E278BFFA-E032-4A04-A3C0-01D2F51A635A}"/>
    <cellStyle name="Total 2 2 4 3 3" xfId="7987" xr:uid="{FC02F76A-6D86-4E33-9691-0D6E68FFF18D}"/>
    <cellStyle name="Total 2 2 4 4" xfId="2781" xr:uid="{00000000-0005-0000-0000-00006A0A0000}"/>
    <cellStyle name="Total 2 2 4 4 2" xfId="5680" xr:uid="{00000000-0005-0000-0000-00006B0A0000}"/>
    <cellStyle name="Total 2 2 4 4 2 2" xfId="11477" xr:uid="{EC465D27-D9A5-4105-AAD9-5F9D696758A6}"/>
    <cellStyle name="Total 2 2 4 4 3" xfId="8579" xr:uid="{41442998-A7AF-426E-B34C-042B0E36AD32}"/>
    <cellStyle name="Total 2 2 4 5" xfId="1120" xr:uid="{00000000-0005-0000-0000-00006C0A0000}"/>
    <cellStyle name="Total 2 2 4 5 2" xfId="4023" xr:uid="{00000000-0005-0000-0000-00006D0A0000}"/>
    <cellStyle name="Total 2 2 4 5 2 2" xfId="9820" xr:uid="{E4162A30-6297-410E-8B37-9E1C4D0CEE9B}"/>
    <cellStyle name="Total 2 2 4 5 3" xfId="6922" xr:uid="{6736BE0F-D6AF-4A55-BD04-DE64B3659FAC}"/>
    <cellStyle name="Total 2 2 4 6" xfId="2201" xr:uid="{00000000-0005-0000-0000-00006E0A0000}"/>
    <cellStyle name="Total 2 2 4 6 2" xfId="5100" xr:uid="{00000000-0005-0000-0000-00006F0A0000}"/>
    <cellStyle name="Total 2 2 4 6 2 2" xfId="10897" xr:uid="{874413FA-1302-4321-96C9-4012F29B5F7F}"/>
    <cellStyle name="Total 2 2 4 6 3" xfId="7999" xr:uid="{C7CC254F-D62A-4D1D-9D00-727437F8B048}"/>
    <cellStyle name="Total 2 2 4 7" xfId="755" xr:uid="{00000000-0005-0000-0000-0000700A0000}"/>
    <cellStyle name="Total 2 2 4 7 2" xfId="3658" xr:uid="{00000000-0005-0000-0000-0000710A0000}"/>
    <cellStyle name="Total 2 2 4 7 2 2" xfId="9455" xr:uid="{38A9C0D7-D3EA-4312-9014-9EC0DAD65670}"/>
    <cellStyle name="Total 2 2 4 7 3" xfId="6557" xr:uid="{D865A69D-2356-4955-AD5E-ADB06953E178}"/>
    <cellStyle name="Total 2 2 4 8" xfId="4228" xr:uid="{00000000-0005-0000-0000-0000720A0000}"/>
    <cellStyle name="Total 2 2 4 8 2" xfId="10025" xr:uid="{8FFBDF78-0DE8-4EE5-AD33-F8E1DABA858E}"/>
    <cellStyle name="Total 2 2 4 9" xfId="7127" xr:uid="{E45BBEDF-44FC-4621-9877-47E49D453493}"/>
    <cellStyle name="Total 2 2 5" xfId="2167" xr:uid="{00000000-0005-0000-0000-0000730A0000}"/>
    <cellStyle name="Total 2 2 5 2" xfId="2771" xr:uid="{00000000-0005-0000-0000-0000740A0000}"/>
    <cellStyle name="Total 2 2 5 2 2" xfId="5670" xr:uid="{00000000-0005-0000-0000-0000750A0000}"/>
    <cellStyle name="Total 2 2 5 2 2 2" xfId="11467" xr:uid="{069E172E-53BC-42F1-B705-9910FA4D1423}"/>
    <cellStyle name="Total 2 2 5 2 3" xfId="8569" xr:uid="{2B5C9CBA-E5EB-4892-B416-3E60C1AA4AB9}"/>
    <cellStyle name="Total 2 2 5 3" xfId="2881" xr:uid="{00000000-0005-0000-0000-0000760A0000}"/>
    <cellStyle name="Total 2 2 5 3 2" xfId="5780" xr:uid="{00000000-0005-0000-0000-0000770A0000}"/>
    <cellStyle name="Total 2 2 5 3 2 2" xfId="11577" xr:uid="{B8694A71-8401-4213-AA33-671D3BDA84F4}"/>
    <cellStyle name="Total 2 2 5 3 3" xfId="8679" xr:uid="{BA2904C2-C3B2-4094-9EFF-C4E2B07528B6}"/>
    <cellStyle name="Total 2 2 5 4" xfId="2985" xr:uid="{00000000-0005-0000-0000-0000780A0000}"/>
    <cellStyle name="Total 2 2 5 4 2" xfId="5884" xr:uid="{00000000-0005-0000-0000-0000790A0000}"/>
    <cellStyle name="Total 2 2 5 4 2 2" xfId="11681" xr:uid="{7E7C4B82-C533-4B66-93EF-99E0550C6B28}"/>
    <cellStyle name="Total 2 2 5 4 3" xfId="8783" xr:uid="{ED19439D-D190-45DF-B8A0-73E9BA879B3D}"/>
    <cellStyle name="Total 2 2 5 5" xfId="3108" xr:uid="{00000000-0005-0000-0000-00007A0A0000}"/>
    <cellStyle name="Total 2 2 5 5 2" xfId="6007" xr:uid="{00000000-0005-0000-0000-00007B0A0000}"/>
    <cellStyle name="Total 2 2 5 5 2 2" xfId="11804" xr:uid="{9D7E3FC4-FFE1-4259-9A7A-F2979F8BB497}"/>
    <cellStyle name="Total 2 2 5 5 3" xfId="8906" xr:uid="{36E470B9-A9A5-4552-BC02-BD134A84B2B7}"/>
    <cellStyle name="Total 2 2 5 6" xfId="3180" xr:uid="{00000000-0005-0000-0000-00007C0A0000}"/>
    <cellStyle name="Total 2 2 5 6 2" xfId="6079" xr:uid="{00000000-0005-0000-0000-00007D0A0000}"/>
    <cellStyle name="Total 2 2 5 6 2 2" xfId="11876" xr:uid="{B15B8323-66E9-41B6-B621-6B7725BD7DE4}"/>
    <cellStyle name="Total 2 2 5 6 3" xfId="8978" xr:uid="{341DC238-6B82-45BD-ADBB-994A852162C5}"/>
    <cellStyle name="Total 2 2 5 7" xfId="3257" xr:uid="{00000000-0005-0000-0000-00007E0A0000}"/>
    <cellStyle name="Total 2 2 5 7 2" xfId="6156" xr:uid="{00000000-0005-0000-0000-00007F0A0000}"/>
    <cellStyle name="Total 2 2 5 7 2 2" xfId="11953" xr:uid="{083DCFF2-93EF-4A21-A46B-BED0D9409C1D}"/>
    <cellStyle name="Total 2 2 5 7 3" xfId="9055" xr:uid="{1794342F-FD5F-4989-80BB-FC17EC868274}"/>
    <cellStyle name="Total 2 2 5 8" xfId="5066" xr:uid="{00000000-0005-0000-0000-0000800A0000}"/>
    <cellStyle name="Total 2 2 5 8 2" xfId="10863" xr:uid="{CBE59EC7-FC26-4422-8939-49CACDCBD2AF}"/>
    <cellStyle name="Total 2 2 5 9" xfId="7965" xr:uid="{141B4101-C748-44EE-AFDE-250B8ECF9A38}"/>
    <cellStyle name="Total 2 2 6" xfId="1562" xr:uid="{00000000-0005-0000-0000-0000810A0000}"/>
    <cellStyle name="Total 2 2 6 2" xfId="2435" xr:uid="{00000000-0005-0000-0000-0000820A0000}"/>
    <cellStyle name="Total 2 2 6 2 2" xfId="5334" xr:uid="{00000000-0005-0000-0000-0000830A0000}"/>
    <cellStyle name="Total 2 2 6 2 2 2" xfId="11131" xr:uid="{73AD3D9D-2DE3-4EF8-BFA2-4B67529A195B}"/>
    <cellStyle name="Total 2 2 6 2 3" xfId="8233" xr:uid="{D7365824-4841-4904-858F-B3A99CAB19B2}"/>
    <cellStyle name="Total 2 2 6 3" xfId="2674" xr:uid="{00000000-0005-0000-0000-0000840A0000}"/>
    <cellStyle name="Total 2 2 6 3 2" xfId="5573" xr:uid="{00000000-0005-0000-0000-0000850A0000}"/>
    <cellStyle name="Total 2 2 6 3 2 2" xfId="11370" xr:uid="{FD0A88B7-4C70-4AB7-A54F-705360C127C1}"/>
    <cellStyle name="Total 2 2 6 3 3" xfId="8472" xr:uid="{CCB1E1E3-B960-4437-99FB-1B471A9B6AC1}"/>
    <cellStyle name="Total 2 2 6 4" xfId="2240" xr:uid="{00000000-0005-0000-0000-0000860A0000}"/>
    <cellStyle name="Total 2 2 6 4 2" xfId="5139" xr:uid="{00000000-0005-0000-0000-0000870A0000}"/>
    <cellStyle name="Total 2 2 6 4 2 2" xfId="10936" xr:uid="{BB1E1B17-5528-41CB-87EF-82C047C513B0}"/>
    <cellStyle name="Total 2 2 6 4 3" xfId="8038" xr:uid="{B63AB837-0C2A-4DD3-84E9-5EED9B227748}"/>
    <cellStyle name="Total 2 2 6 5" xfId="2297" xr:uid="{00000000-0005-0000-0000-0000880A0000}"/>
    <cellStyle name="Total 2 2 6 5 2" xfId="5196" xr:uid="{00000000-0005-0000-0000-0000890A0000}"/>
    <cellStyle name="Total 2 2 6 5 2 2" xfId="10993" xr:uid="{C0DF5628-E2F0-4873-8F5A-7FDC1931537F}"/>
    <cellStyle name="Total 2 2 6 5 3" xfId="8095" xr:uid="{7D6900CE-C92A-4A75-9F18-6649E1398CE3}"/>
    <cellStyle name="Total 2 2 6 6" xfId="2797" xr:uid="{00000000-0005-0000-0000-00008A0A0000}"/>
    <cellStyle name="Total 2 2 6 6 2" xfId="5696" xr:uid="{00000000-0005-0000-0000-00008B0A0000}"/>
    <cellStyle name="Total 2 2 6 6 2 2" xfId="11493" xr:uid="{73B46BD6-3E2D-48E8-92AD-C388FFBBCB18}"/>
    <cellStyle name="Total 2 2 6 6 3" xfId="8595" xr:uid="{3415FC06-DC56-48F1-A2B3-17221339BA49}"/>
    <cellStyle name="Total 2 2 6 7" xfId="2560" xr:uid="{00000000-0005-0000-0000-00008C0A0000}"/>
    <cellStyle name="Total 2 2 6 7 2" xfId="5459" xr:uid="{00000000-0005-0000-0000-00008D0A0000}"/>
    <cellStyle name="Total 2 2 6 7 2 2" xfId="11256" xr:uid="{BD6A584C-A382-4EE0-9A1B-A73E6F698293}"/>
    <cellStyle name="Total 2 2 6 7 3" xfId="8358" xr:uid="{E34E8095-11C9-41B3-9D10-F059C98BD9D8}"/>
    <cellStyle name="Total 2 2 6 8" xfId="4465" xr:uid="{00000000-0005-0000-0000-00008E0A0000}"/>
    <cellStyle name="Total 2 2 6 8 2" xfId="10262" xr:uid="{5CE6323B-85FD-4F56-8D58-7A4CFF3CC72E}"/>
    <cellStyle name="Total 2 2 6 9" xfId="7364" xr:uid="{3B55AF83-1817-4C6F-A3AE-DDD71F70BCB0}"/>
    <cellStyle name="Total 2 2 7" xfId="976" xr:uid="{00000000-0005-0000-0000-00008F0A0000}"/>
    <cellStyle name="Total 2 2 7 2" xfId="3879" xr:uid="{00000000-0005-0000-0000-0000900A0000}"/>
    <cellStyle name="Total 2 2 7 2 2" xfId="9676" xr:uid="{96BCA0C4-73B5-481D-9FA3-52135B7A8C93}"/>
    <cellStyle name="Total 2 2 7 3" xfId="6778" xr:uid="{8D212423-B267-49F3-9919-C68D5516F567}"/>
    <cellStyle name="Total 2 2 8" xfId="1048" xr:uid="{00000000-0005-0000-0000-0000910A0000}"/>
    <cellStyle name="Total 2 2 8 2" xfId="3951" xr:uid="{00000000-0005-0000-0000-0000920A0000}"/>
    <cellStyle name="Total 2 2 8 2 2" xfId="9748" xr:uid="{C1C10538-9D61-4270-A094-AE615AE5D609}"/>
    <cellStyle name="Total 2 2 8 3" xfId="6850" xr:uid="{860C6165-8AE9-4E17-A246-2A1206DD7BDF}"/>
    <cellStyle name="Total 2 2 9" xfId="2559" xr:uid="{00000000-0005-0000-0000-0000930A0000}"/>
    <cellStyle name="Total 2 2 9 2" xfId="5458" xr:uid="{00000000-0005-0000-0000-0000940A0000}"/>
    <cellStyle name="Total 2 2 9 2 2" xfId="11255" xr:uid="{21CCCED1-8549-4726-A784-9D0FEE891687}"/>
    <cellStyle name="Total 2 2 9 3" xfId="8357" xr:uid="{9BB4B590-3AEE-4213-AD9F-DDE0B1AFB8B3}"/>
    <cellStyle name="Total 2 3" xfId="469" xr:uid="{00000000-0005-0000-0000-0000950A0000}"/>
    <cellStyle name="Total 2 4" xfId="601" xr:uid="{00000000-0005-0000-0000-0000960A0000}"/>
    <cellStyle name="Total 2 4 10" xfId="6404" xr:uid="{DE7946B8-38D8-46E8-8C1A-327B580876D3}"/>
    <cellStyle name="Total 2 4 2" xfId="1605" xr:uid="{00000000-0005-0000-0000-0000970A0000}"/>
    <cellStyle name="Total 2 4 2 2" xfId="2336" xr:uid="{00000000-0005-0000-0000-0000980A0000}"/>
    <cellStyle name="Total 2 4 2 2 2" xfId="5235" xr:uid="{00000000-0005-0000-0000-0000990A0000}"/>
    <cellStyle name="Total 2 4 2 2 2 2" xfId="11032" xr:uid="{7F30181B-E74E-4BE1-A588-45BD83FBB762}"/>
    <cellStyle name="Total 2 4 2 2 3" xfId="8134" xr:uid="{93B33591-156D-42C9-AED7-13A5F52CCC66}"/>
    <cellStyle name="Total 2 4 2 3" xfId="2300" xr:uid="{00000000-0005-0000-0000-00009A0A0000}"/>
    <cellStyle name="Total 2 4 2 3 2" xfId="5199" xr:uid="{00000000-0005-0000-0000-00009B0A0000}"/>
    <cellStyle name="Total 2 4 2 3 2 2" xfId="10996" xr:uid="{5E09524A-C87C-429F-A9F5-4EBA9F106D16}"/>
    <cellStyle name="Total 2 4 2 3 3" xfId="8098" xr:uid="{1BDC0382-BF91-4E45-983D-D1B50D9836BF}"/>
    <cellStyle name="Total 2 4 2 4" xfId="2714" xr:uid="{00000000-0005-0000-0000-00009C0A0000}"/>
    <cellStyle name="Total 2 4 2 4 2" xfId="5613" xr:uid="{00000000-0005-0000-0000-00009D0A0000}"/>
    <cellStyle name="Total 2 4 2 4 2 2" xfId="11410" xr:uid="{E3C505DD-D4BD-4407-9D47-5FDE53A3EBA0}"/>
    <cellStyle name="Total 2 4 2 4 3" xfId="8512" xr:uid="{2EFE900C-B113-4CFC-A85A-2DCFDA6F1ADF}"/>
    <cellStyle name="Total 2 4 2 5" xfId="2293" xr:uid="{00000000-0005-0000-0000-00009E0A0000}"/>
    <cellStyle name="Total 2 4 2 5 2" xfId="5192" xr:uid="{00000000-0005-0000-0000-00009F0A0000}"/>
    <cellStyle name="Total 2 4 2 5 2 2" xfId="10989" xr:uid="{ADC4249F-9B99-40F8-A51C-A48291D1EA28}"/>
    <cellStyle name="Total 2 4 2 5 3" xfId="8091" xr:uid="{AB39CB10-0A3B-4B00-9F6E-80B11976C5C1}"/>
    <cellStyle name="Total 2 4 2 6" xfId="3038" xr:uid="{00000000-0005-0000-0000-0000A00A0000}"/>
    <cellStyle name="Total 2 4 2 6 2" xfId="5937" xr:uid="{00000000-0005-0000-0000-0000A10A0000}"/>
    <cellStyle name="Total 2 4 2 6 2 2" xfId="11734" xr:uid="{4A677260-3E0B-4347-ADD4-36C44E33DBA9}"/>
    <cellStyle name="Total 2 4 2 6 3" xfId="8836" xr:uid="{4EE2786B-1191-4A5B-A792-519E53B5C258}"/>
    <cellStyle name="Total 2 4 2 7" xfId="2660" xr:uid="{00000000-0005-0000-0000-0000A20A0000}"/>
    <cellStyle name="Total 2 4 2 7 2" xfId="5559" xr:uid="{00000000-0005-0000-0000-0000A30A0000}"/>
    <cellStyle name="Total 2 4 2 7 2 2" xfId="11356" xr:uid="{B23ED760-8EB9-4EA1-97E3-CE7D0BF8D4E9}"/>
    <cellStyle name="Total 2 4 2 7 3" xfId="8458" xr:uid="{DE1E6C26-6159-469C-A47F-15668D4E481D}"/>
    <cellStyle name="Total 2 4 2 8" xfId="4508" xr:uid="{00000000-0005-0000-0000-0000A40A0000}"/>
    <cellStyle name="Total 2 4 2 8 2" xfId="10305" xr:uid="{FBB95F20-0155-4FC0-8277-580D4FA3693C}"/>
    <cellStyle name="Total 2 4 2 9" xfId="7407" xr:uid="{D2ACD562-A310-4006-9146-8F8EE213F269}"/>
    <cellStyle name="Total 2 4 3" xfId="2123" xr:uid="{00000000-0005-0000-0000-0000A50A0000}"/>
    <cellStyle name="Total 2 4 3 2" xfId="1095" xr:uid="{00000000-0005-0000-0000-0000A60A0000}"/>
    <cellStyle name="Total 2 4 3 2 2" xfId="3998" xr:uid="{00000000-0005-0000-0000-0000A70A0000}"/>
    <cellStyle name="Total 2 4 3 2 2 2" xfId="9795" xr:uid="{AFE78F54-736C-4286-8199-25F65214301A}"/>
    <cellStyle name="Total 2 4 3 2 3" xfId="6897" xr:uid="{0DD83E4A-7B26-41BD-B0FF-598AAE6443E0}"/>
    <cellStyle name="Total 2 4 3 3" xfId="2837" xr:uid="{00000000-0005-0000-0000-0000A80A0000}"/>
    <cellStyle name="Total 2 4 3 3 2" xfId="5736" xr:uid="{00000000-0005-0000-0000-0000A90A0000}"/>
    <cellStyle name="Total 2 4 3 3 2 2" xfId="11533" xr:uid="{75C618AD-CCEC-4B3D-B515-5BC399AF16DD}"/>
    <cellStyle name="Total 2 4 3 3 3" xfId="8635" xr:uid="{A3A55980-79E5-4481-ACDC-2FA1E743B468}"/>
    <cellStyle name="Total 2 4 3 4" xfId="2941" xr:uid="{00000000-0005-0000-0000-0000AA0A0000}"/>
    <cellStyle name="Total 2 4 3 4 2" xfId="5840" xr:uid="{00000000-0005-0000-0000-0000AB0A0000}"/>
    <cellStyle name="Total 2 4 3 4 2 2" xfId="11637" xr:uid="{BEB8BEFE-D556-4F2E-89C6-474697997BC7}"/>
    <cellStyle name="Total 2 4 3 4 3" xfId="8739" xr:uid="{F810A255-AC99-4598-804B-C52A825DFDC7}"/>
    <cellStyle name="Total 2 4 3 5" xfId="3064" xr:uid="{00000000-0005-0000-0000-0000AC0A0000}"/>
    <cellStyle name="Total 2 4 3 5 2" xfId="5963" xr:uid="{00000000-0005-0000-0000-0000AD0A0000}"/>
    <cellStyle name="Total 2 4 3 5 2 2" xfId="11760" xr:uid="{89E87C2F-E126-4F87-9CDA-9CB720370F32}"/>
    <cellStyle name="Total 2 4 3 5 3" xfId="8862" xr:uid="{6795089B-9E35-40D3-92E6-E0CA86950702}"/>
    <cellStyle name="Total 2 4 3 6" xfId="3037" xr:uid="{00000000-0005-0000-0000-0000AE0A0000}"/>
    <cellStyle name="Total 2 4 3 6 2" xfId="5936" xr:uid="{00000000-0005-0000-0000-0000AF0A0000}"/>
    <cellStyle name="Total 2 4 3 6 2 2" xfId="11733" xr:uid="{5C2C7772-58D9-4DF9-8F43-61D11B0A71DB}"/>
    <cellStyle name="Total 2 4 3 6 3" xfId="8835" xr:uid="{656D7C31-CC0B-412C-BA8C-70CB653A5E66}"/>
    <cellStyle name="Total 2 4 3 7" xfId="3213" xr:uid="{00000000-0005-0000-0000-0000B00A0000}"/>
    <cellStyle name="Total 2 4 3 7 2" xfId="6112" xr:uid="{00000000-0005-0000-0000-0000B10A0000}"/>
    <cellStyle name="Total 2 4 3 7 2 2" xfId="11909" xr:uid="{983FCD1C-4E2F-42A0-B0C5-154ED9C3A107}"/>
    <cellStyle name="Total 2 4 3 7 3" xfId="9011" xr:uid="{8A62A5B0-C943-4D7F-8C22-EFD6C5FE6C54}"/>
    <cellStyle name="Total 2 4 3 8" xfId="5022" xr:uid="{00000000-0005-0000-0000-0000B20A0000}"/>
    <cellStyle name="Total 2 4 3 8 2" xfId="10819" xr:uid="{E6C53BCB-F6B3-40D6-AB4A-85787A26AB88}"/>
    <cellStyle name="Total 2 4 3 9" xfId="7921" xr:uid="{009229A3-7A56-4353-B0A0-5513C63EA109}"/>
    <cellStyle name="Total 2 4 4" xfId="2173" xr:uid="{00000000-0005-0000-0000-0000B30A0000}"/>
    <cellStyle name="Total 2 4 4 2" xfId="2777" xr:uid="{00000000-0005-0000-0000-0000B40A0000}"/>
    <cellStyle name="Total 2 4 4 2 2" xfId="5676" xr:uid="{00000000-0005-0000-0000-0000B50A0000}"/>
    <cellStyle name="Total 2 4 4 2 2 2" xfId="11473" xr:uid="{F8E81976-B9CD-4CC2-9594-97F3BE167F92}"/>
    <cellStyle name="Total 2 4 4 2 3" xfId="8575" xr:uid="{889DE222-E98E-4A50-8360-640EDFCE1DE0}"/>
    <cellStyle name="Total 2 4 4 3" xfId="2887" xr:uid="{00000000-0005-0000-0000-0000B60A0000}"/>
    <cellStyle name="Total 2 4 4 3 2" xfId="5786" xr:uid="{00000000-0005-0000-0000-0000B70A0000}"/>
    <cellStyle name="Total 2 4 4 3 2 2" xfId="11583" xr:uid="{F6060498-AB97-4145-AF2E-B724EA390332}"/>
    <cellStyle name="Total 2 4 4 3 3" xfId="8685" xr:uid="{1197A7F5-72DD-4C62-AF43-9F3BDC78A7F6}"/>
    <cellStyle name="Total 2 4 4 4" xfId="2991" xr:uid="{00000000-0005-0000-0000-0000B80A0000}"/>
    <cellStyle name="Total 2 4 4 4 2" xfId="5890" xr:uid="{00000000-0005-0000-0000-0000B90A0000}"/>
    <cellStyle name="Total 2 4 4 4 2 2" xfId="11687" xr:uid="{25A459C5-2CFB-435D-A63E-3D92FDAA1D4A}"/>
    <cellStyle name="Total 2 4 4 4 3" xfId="8789" xr:uid="{71124BAA-3A47-4F15-80A5-F1F060FD07D1}"/>
    <cellStyle name="Total 2 4 4 5" xfId="3114" xr:uid="{00000000-0005-0000-0000-0000BA0A0000}"/>
    <cellStyle name="Total 2 4 4 5 2" xfId="6013" xr:uid="{00000000-0005-0000-0000-0000BB0A0000}"/>
    <cellStyle name="Total 2 4 4 5 2 2" xfId="11810" xr:uid="{F2AB5214-BD42-4C13-94B4-3C865FF2CC4E}"/>
    <cellStyle name="Total 2 4 4 5 3" xfId="8912" xr:uid="{FBB84DB1-AAAF-4EB2-9D31-66C5F14CA619}"/>
    <cellStyle name="Total 2 4 4 6" xfId="3186" xr:uid="{00000000-0005-0000-0000-0000BC0A0000}"/>
    <cellStyle name="Total 2 4 4 6 2" xfId="6085" xr:uid="{00000000-0005-0000-0000-0000BD0A0000}"/>
    <cellStyle name="Total 2 4 4 6 2 2" xfId="11882" xr:uid="{48C5393C-0442-48B9-9C1D-7B4C0A12552F}"/>
    <cellStyle name="Total 2 4 4 6 3" xfId="8984" xr:uid="{6D633BFD-712D-4872-B45F-74E577225798}"/>
    <cellStyle name="Total 2 4 4 7" xfId="3263" xr:uid="{00000000-0005-0000-0000-0000BE0A0000}"/>
    <cellStyle name="Total 2 4 4 7 2" xfId="6162" xr:uid="{00000000-0005-0000-0000-0000BF0A0000}"/>
    <cellStyle name="Total 2 4 4 7 2 2" xfId="11959" xr:uid="{E9BC3161-57CC-46FD-8E41-054BD4089831}"/>
    <cellStyle name="Total 2 4 4 7 3" xfId="9061" xr:uid="{8DDCE97C-ABD4-4B0B-8F62-11E44F94D82D}"/>
    <cellStyle name="Total 2 4 4 8" xfId="5072" xr:uid="{00000000-0005-0000-0000-0000C00A0000}"/>
    <cellStyle name="Total 2 4 4 8 2" xfId="10869" xr:uid="{3A961D37-4C22-4005-A2E5-91C34428F669}"/>
    <cellStyle name="Total 2 4 4 9" xfId="7971" xr:uid="{E7E57B30-7158-489D-946F-EF101904125F}"/>
    <cellStyle name="Total 2 4 5" xfId="1172" xr:uid="{00000000-0005-0000-0000-0000C10A0000}"/>
    <cellStyle name="Total 2 4 5 2" xfId="4075" xr:uid="{00000000-0005-0000-0000-0000C20A0000}"/>
    <cellStyle name="Total 2 4 5 2 2" xfId="9872" xr:uid="{CEA32ABD-AC56-4805-BB96-1B86D3307947}"/>
    <cellStyle name="Total 2 4 5 3" xfId="6974" xr:uid="{2C20FAB2-5A53-4801-AAAC-A6F530A64430}"/>
    <cellStyle name="Total 2 4 6" xfId="2281" xr:uid="{00000000-0005-0000-0000-0000C30A0000}"/>
    <cellStyle name="Total 2 4 6 2" xfId="5180" xr:uid="{00000000-0005-0000-0000-0000C40A0000}"/>
    <cellStyle name="Total 2 4 6 2 2" xfId="10977" xr:uid="{7BA51365-BD15-4B7E-97FA-FBB1AB78FEDE}"/>
    <cellStyle name="Total 2 4 6 3" xfId="8079" xr:uid="{AD65B716-0313-4A75-AB67-F346A68056A7}"/>
    <cellStyle name="Total 2 4 7" xfId="2540" xr:uid="{00000000-0005-0000-0000-0000C50A0000}"/>
    <cellStyle name="Total 2 4 7 2" xfId="5439" xr:uid="{00000000-0005-0000-0000-0000C60A0000}"/>
    <cellStyle name="Total 2 4 7 2 2" xfId="11236" xr:uid="{9DFEA6AE-CE69-43BC-825F-F14CFD0E77D1}"/>
    <cellStyle name="Total 2 4 7 3" xfId="8338" xr:uid="{3E1CA89E-CDD4-42D3-AE5B-D1DFE6EF7153}"/>
    <cellStyle name="Total 2 4 8" xfId="2304" xr:uid="{00000000-0005-0000-0000-0000C70A0000}"/>
    <cellStyle name="Total 2 4 8 2" xfId="5203" xr:uid="{00000000-0005-0000-0000-0000C80A0000}"/>
    <cellStyle name="Total 2 4 8 2 2" xfId="11000" xr:uid="{61E4BBE9-7BCE-43E4-B1AA-01F4A7E41B07}"/>
    <cellStyle name="Total 2 4 8 3" xfId="8102" xr:uid="{33643FB7-4B5B-4B23-BA54-DCB85584BE11}"/>
    <cellStyle name="Total 2 4 9" xfId="3505" xr:uid="{00000000-0005-0000-0000-0000C90A0000}"/>
    <cellStyle name="Total 2 4 9 2" xfId="9302" xr:uid="{4F8807FB-E73B-4B44-80C0-4ECFEA90836B}"/>
    <cellStyle name="Total 2 5" xfId="1392" xr:uid="{00000000-0005-0000-0000-0000CA0A0000}"/>
    <cellStyle name="Total 2 5 2" xfId="2672" xr:uid="{00000000-0005-0000-0000-0000CB0A0000}"/>
    <cellStyle name="Total 2 5 2 2" xfId="5571" xr:uid="{00000000-0005-0000-0000-0000CC0A0000}"/>
    <cellStyle name="Total 2 5 2 2 2" xfId="11368" xr:uid="{42C47031-36A0-4F5A-BDD0-FFB2A585BEEE}"/>
    <cellStyle name="Total 2 5 2 3" xfId="8470" xr:uid="{8B563231-8EC7-4A47-807B-E0311E0776F2}"/>
    <cellStyle name="Total 2 5 3" xfId="837" xr:uid="{00000000-0005-0000-0000-0000CD0A0000}"/>
    <cellStyle name="Total 2 5 3 2" xfId="3740" xr:uid="{00000000-0005-0000-0000-0000CE0A0000}"/>
    <cellStyle name="Total 2 5 3 2 2" xfId="9537" xr:uid="{0306C489-AA6E-4C7F-A2D7-45D8764F13ED}"/>
    <cellStyle name="Total 2 5 3 3" xfId="6639" xr:uid="{0197A2D9-2532-4CBE-918F-165ACFCA799A}"/>
    <cellStyle name="Total 2 5 4" xfId="843" xr:uid="{00000000-0005-0000-0000-0000CF0A0000}"/>
    <cellStyle name="Total 2 5 4 2" xfId="3746" xr:uid="{00000000-0005-0000-0000-0000D00A0000}"/>
    <cellStyle name="Total 2 5 4 2 2" xfId="9543" xr:uid="{E3CE6D03-9547-49E4-A0D1-BB2BDD983AC7}"/>
    <cellStyle name="Total 2 5 4 3" xfId="6645" xr:uid="{03F80E34-144C-4533-93AA-E2B85FC8A427}"/>
    <cellStyle name="Total 2 5 5" xfId="3003" xr:uid="{00000000-0005-0000-0000-0000D10A0000}"/>
    <cellStyle name="Total 2 5 5 2" xfId="5902" xr:uid="{00000000-0005-0000-0000-0000D20A0000}"/>
    <cellStyle name="Total 2 5 5 2 2" xfId="11699" xr:uid="{BFB39C34-5364-4E4D-995C-778988604751}"/>
    <cellStyle name="Total 2 5 5 3" xfId="8801" xr:uid="{747B4747-A59F-4632-8A2D-16B443C067BA}"/>
    <cellStyle name="Total 2 5 6" xfId="3128" xr:uid="{00000000-0005-0000-0000-0000D30A0000}"/>
    <cellStyle name="Total 2 5 6 2" xfId="6027" xr:uid="{00000000-0005-0000-0000-0000D40A0000}"/>
    <cellStyle name="Total 2 5 6 2 2" xfId="11824" xr:uid="{FD5B44FF-C893-4427-9000-0453027D53BC}"/>
    <cellStyle name="Total 2 5 6 3" xfId="8926" xr:uid="{94CDA65D-3228-46B2-A32F-30C2FB081D2D}"/>
    <cellStyle name="Total 2 5 7" xfId="3142" xr:uid="{00000000-0005-0000-0000-0000D50A0000}"/>
    <cellStyle name="Total 2 5 7 2" xfId="6041" xr:uid="{00000000-0005-0000-0000-0000D60A0000}"/>
    <cellStyle name="Total 2 5 7 2 2" xfId="11838" xr:uid="{E954A337-4514-453E-A5DB-18EC2956C166}"/>
    <cellStyle name="Total 2 5 7 3" xfId="8940" xr:uid="{E560D121-1A08-4A4D-8E62-0AC8726E200F}"/>
    <cellStyle name="Total 2 5 8" xfId="4295" xr:uid="{00000000-0005-0000-0000-0000D70A0000}"/>
    <cellStyle name="Total 2 5 8 2" xfId="10092" xr:uid="{C0AC0807-FBF5-4ECB-A9BC-A5C4AE916C23}"/>
    <cellStyle name="Total 2 5 9" xfId="7194" xr:uid="{A0A3A64C-207D-4023-B81C-B5FACE9D0B67}"/>
    <cellStyle name="Total 2 6" xfId="1552" xr:uid="{00000000-0005-0000-0000-0000D80A0000}"/>
    <cellStyle name="Total 2 6 2" xfId="2507" xr:uid="{00000000-0005-0000-0000-0000D90A0000}"/>
    <cellStyle name="Total 2 6 2 2" xfId="5406" xr:uid="{00000000-0005-0000-0000-0000DA0A0000}"/>
    <cellStyle name="Total 2 6 2 2 2" xfId="11203" xr:uid="{B80FD1C6-9857-4AEF-872B-7152940ED7D8}"/>
    <cellStyle name="Total 2 6 2 3" xfId="8305" xr:uid="{1E67AD2D-80E2-45F9-819E-0685BC12AD8A}"/>
    <cellStyle name="Total 2 6 3" xfId="2597" xr:uid="{00000000-0005-0000-0000-0000DB0A0000}"/>
    <cellStyle name="Total 2 6 3 2" xfId="5496" xr:uid="{00000000-0005-0000-0000-0000DC0A0000}"/>
    <cellStyle name="Total 2 6 3 2 2" xfId="11293" xr:uid="{E2A1F602-8D30-4079-A058-7C98641FC891}"/>
    <cellStyle name="Total 2 6 3 3" xfId="8395" xr:uid="{404BDBBA-2337-4E14-ADFA-1A87BDBD8FC8}"/>
    <cellStyle name="Total 2 6 4" xfId="2715" xr:uid="{00000000-0005-0000-0000-0000DD0A0000}"/>
    <cellStyle name="Total 2 6 4 2" xfId="5614" xr:uid="{00000000-0005-0000-0000-0000DE0A0000}"/>
    <cellStyle name="Total 2 6 4 2 2" xfId="11411" xr:uid="{667C63F9-CB21-4720-9B6A-2FE8EE10FF97}"/>
    <cellStyle name="Total 2 6 4 3" xfId="8513" xr:uid="{00BAA481-C4E9-4C95-9282-9E34E1E03362}"/>
    <cellStyle name="Total 2 6 5" xfId="2342" xr:uid="{00000000-0005-0000-0000-0000DF0A0000}"/>
    <cellStyle name="Total 2 6 5 2" xfId="5241" xr:uid="{00000000-0005-0000-0000-0000E00A0000}"/>
    <cellStyle name="Total 2 6 5 2 2" xfId="11038" xr:uid="{BFD16FE8-0DAE-4413-A864-1368B3EBA5D2}"/>
    <cellStyle name="Total 2 6 5 3" xfId="8140" xr:uid="{013AAF7F-79ED-4CCD-873E-ADD2C9CE0E62}"/>
    <cellStyle name="Total 2 6 6" xfId="2486" xr:uid="{00000000-0005-0000-0000-0000E10A0000}"/>
    <cellStyle name="Total 2 6 6 2" xfId="5385" xr:uid="{00000000-0005-0000-0000-0000E20A0000}"/>
    <cellStyle name="Total 2 6 6 2 2" xfId="11182" xr:uid="{A9657073-6481-4BF3-9593-E7987E13CB71}"/>
    <cellStyle name="Total 2 6 6 3" xfId="8284" xr:uid="{389344A3-78B8-4FF1-8F6A-4E19898F662D}"/>
    <cellStyle name="Total 2 6 7" xfId="2621" xr:uid="{00000000-0005-0000-0000-0000E30A0000}"/>
    <cellStyle name="Total 2 6 7 2" xfId="5520" xr:uid="{00000000-0005-0000-0000-0000E40A0000}"/>
    <cellStyle name="Total 2 6 7 2 2" xfId="11317" xr:uid="{A25D08A0-B7D2-488C-B534-D631AB558FF8}"/>
    <cellStyle name="Total 2 6 7 3" xfId="8419" xr:uid="{12240A8E-9B4C-4D71-BDB8-743D9CBBF259}"/>
    <cellStyle name="Total 2 6 8" xfId="4455" xr:uid="{00000000-0005-0000-0000-0000E50A0000}"/>
    <cellStyle name="Total 2 6 8 2" xfId="10252" xr:uid="{11DBAC35-DD07-4F11-BAB6-653D456DC51C}"/>
    <cellStyle name="Total 2 6 9" xfId="7354" xr:uid="{23919C61-D78C-4A85-A6B4-A353D41DB368}"/>
    <cellStyle name="Total 2 7" xfId="1555" xr:uid="{00000000-0005-0000-0000-0000E60A0000}"/>
    <cellStyle name="Total 2 7 2" xfId="770" xr:uid="{00000000-0005-0000-0000-0000E70A0000}"/>
    <cellStyle name="Total 2 7 2 2" xfId="3673" xr:uid="{00000000-0005-0000-0000-0000E80A0000}"/>
    <cellStyle name="Total 2 7 2 2 2" xfId="9470" xr:uid="{EE94BB0A-E32C-40C1-AD0C-F2267AF18694}"/>
    <cellStyle name="Total 2 7 2 3" xfId="6572" xr:uid="{B6224D21-7A1E-41EA-A738-C54B4806D7E9}"/>
    <cellStyle name="Total 2 7 3" xfId="2453" xr:uid="{00000000-0005-0000-0000-0000E90A0000}"/>
    <cellStyle name="Total 2 7 3 2" xfId="5352" xr:uid="{00000000-0005-0000-0000-0000EA0A0000}"/>
    <cellStyle name="Total 2 7 3 2 2" xfId="11149" xr:uid="{BDD07B3B-9D60-4E8B-A3A3-CAF53786976E}"/>
    <cellStyle name="Total 2 7 3 3" xfId="8251" xr:uid="{B71DB2C7-32D6-428C-BCA7-E1EB293446ED}"/>
    <cellStyle name="Total 2 7 4" xfId="1057" xr:uid="{00000000-0005-0000-0000-0000EB0A0000}"/>
    <cellStyle name="Total 2 7 4 2" xfId="3960" xr:uid="{00000000-0005-0000-0000-0000EC0A0000}"/>
    <cellStyle name="Total 2 7 4 2 2" xfId="9757" xr:uid="{A9C3AB4F-C795-4A69-A55F-5CF79E61132C}"/>
    <cellStyle name="Total 2 7 4 3" xfId="6859" xr:uid="{ECF3B373-0B47-46CA-8D5E-F522AD634B90}"/>
    <cellStyle name="Total 2 7 5" xfId="2418" xr:uid="{00000000-0005-0000-0000-0000ED0A0000}"/>
    <cellStyle name="Total 2 7 5 2" xfId="5317" xr:uid="{00000000-0005-0000-0000-0000EE0A0000}"/>
    <cellStyle name="Total 2 7 5 2 2" xfId="11114" xr:uid="{EEBDAB21-2C59-40D4-BFDC-17D1780A5682}"/>
    <cellStyle name="Total 2 7 5 3" xfId="8216" xr:uid="{7B153CE5-CABB-4D10-8449-D95993C61B88}"/>
    <cellStyle name="Total 2 7 6" xfId="2606" xr:uid="{00000000-0005-0000-0000-0000EF0A0000}"/>
    <cellStyle name="Total 2 7 6 2" xfId="5505" xr:uid="{00000000-0005-0000-0000-0000F00A0000}"/>
    <cellStyle name="Total 2 7 6 2 2" xfId="11302" xr:uid="{C2251F33-4D8B-45F7-BC02-0639142524BC}"/>
    <cellStyle name="Total 2 7 6 3" xfId="8404" xr:uid="{BC279D90-0CBB-42A9-9A23-FDD89233AD5F}"/>
    <cellStyle name="Total 2 7 7" xfId="2541" xr:uid="{00000000-0005-0000-0000-0000F10A0000}"/>
    <cellStyle name="Total 2 7 7 2" xfId="5440" xr:uid="{00000000-0005-0000-0000-0000F20A0000}"/>
    <cellStyle name="Total 2 7 7 2 2" xfId="11237" xr:uid="{55C6E59E-04C2-45BC-B0EE-335CFB8A81FF}"/>
    <cellStyle name="Total 2 7 7 3" xfId="8339" xr:uid="{49414DC6-2189-43B2-B4A0-59BE2534E73E}"/>
    <cellStyle name="Total 2 7 8" xfId="4458" xr:uid="{00000000-0005-0000-0000-0000F30A0000}"/>
    <cellStyle name="Total 2 7 8 2" xfId="10255" xr:uid="{8F6A64DA-BD1C-4856-A0EF-6937246E87FC}"/>
    <cellStyle name="Total 2 7 9" xfId="7357" xr:uid="{15D6F31A-3F9C-49E4-B6DF-0BA3CACAB9E4}"/>
    <cellStyle name="Total 2 8" xfId="879" xr:uid="{00000000-0005-0000-0000-0000F40A0000}"/>
    <cellStyle name="Total 2 8 2" xfId="3782" xr:uid="{00000000-0005-0000-0000-0000F50A0000}"/>
    <cellStyle name="Total 2 8 2 2" xfId="9579" xr:uid="{39C7350D-4949-4060-A3D1-904CD5404713}"/>
    <cellStyle name="Total 2 8 3" xfId="6681" xr:uid="{B07ACDDA-1F45-4640-AA24-997E690DF32E}"/>
    <cellStyle name="Total 2 9" xfId="875" xr:uid="{00000000-0005-0000-0000-0000F60A0000}"/>
    <cellStyle name="Total 2 9 2" xfId="3778" xr:uid="{00000000-0005-0000-0000-0000F70A0000}"/>
    <cellStyle name="Total 2 9 2 2" xfId="9575" xr:uid="{256E1C39-0C29-4FB6-873E-5E926C64ED45}"/>
    <cellStyle name="Total 2 9 3" xfId="6677" xr:uid="{D85B6DCB-7ED7-4CBB-8A4F-E8E82EFD4617}"/>
    <cellStyle name="Total 3" xfId="270" xr:uid="{00000000-0005-0000-0000-0000F80A0000}"/>
    <cellStyle name="Total 3 10" xfId="2269" xr:uid="{00000000-0005-0000-0000-0000F90A0000}"/>
    <cellStyle name="Total 3 10 2" xfId="5168" xr:uid="{00000000-0005-0000-0000-0000FA0A0000}"/>
    <cellStyle name="Total 3 10 2 2" xfId="10965" xr:uid="{60C0CD1E-A765-4D63-A2D4-1FA6BA9C0090}"/>
    <cellStyle name="Total 3 10 3" xfId="8067" xr:uid="{B93C8EF7-802B-420A-B39C-75254333F97D}"/>
    <cellStyle name="Total 3 11" xfId="3001" xr:uid="{00000000-0005-0000-0000-0000FB0A0000}"/>
    <cellStyle name="Total 3 11 2" xfId="5900" xr:uid="{00000000-0005-0000-0000-0000FC0A0000}"/>
    <cellStyle name="Total 3 11 2 2" xfId="11697" xr:uid="{53B24F04-A37F-4625-A2F9-B02D3C733D76}"/>
    <cellStyle name="Total 3 11 3" xfId="8799" xr:uid="{9FACFDB0-F841-4FD9-AD11-BA758D694C20}"/>
    <cellStyle name="Total 3 12" xfId="3379" xr:uid="{00000000-0005-0000-0000-0000FD0A0000}"/>
    <cellStyle name="Total 3 12 2" xfId="9176" xr:uid="{76A54196-657E-4BC0-A929-0C2DEF7BBCFC}"/>
    <cellStyle name="Total 3 13" xfId="6278" xr:uid="{0CC16EB4-D250-4D3B-9B10-DE6BE53F2D44}"/>
    <cellStyle name="Total 3 2" xfId="667" xr:uid="{00000000-0005-0000-0000-0000FE0A0000}"/>
    <cellStyle name="Total 3 2 10" xfId="6470" xr:uid="{04D4B101-CA3F-4339-B2B4-EE2692097748}"/>
    <cellStyle name="Total 3 2 2" xfId="1671" xr:uid="{00000000-0005-0000-0000-0000FF0A0000}"/>
    <cellStyle name="Total 3 2 2 2" xfId="936" xr:uid="{00000000-0005-0000-0000-0000000B0000}"/>
    <cellStyle name="Total 3 2 2 2 2" xfId="3839" xr:uid="{00000000-0005-0000-0000-0000010B0000}"/>
    <cellStyle name="Total 3 2 2 2 2 2" xfId="9636" xr:uid="{C01851F9-B9E0-4107-A20A-C1128EE72412}"/>
    <cellStyle name="Total 3 2 2 2 3" xfId="6738" xr:uid="{7CBE9939-E1E5-4997-96BB-A6BCBCB4EE5E}"/>
    <cellStyle name="Total 3 2 2 3" xfId="2279" xr:uid="{00000000-0005-0000-0000-0000020B0000}"/>
    <cellStyle name="Total 3 2 2 3 2" xfId="5178" xr:uid="{00000000-0005-0000-0000-0000030B0000}"/>
    <cellStyle name="Total 3 2 2 3 2 2" xfId="10975" xr:uid="{D98774A8-38B7-4E41-AE31-A4DF0E9F07D6}"/>
    <cellStyle name="Total 3 2 2 3 3" xfId="8077" xr:uid="{BE58670F-514E-41D7-ABF8-0147B795C541}"/>
    <cellStyle name="Total 3 2 2 4" xfId="2199" xr:uid="{00000000-0005-0000-0000-0000040B0000}"/>
    <cellStyle name="Total 3 2 2 4 2" xfId="5098" xr:uid="{00000000-0005-0000-0000-0000050B0000}"/>
    <cellStyle name="Total 3 2 2 4 2 2" xfId="10895" xr:uid="{304AE1E3-3371-4B14-B7F5-D706C9A02296}"/>
    <cellStyle name="Total 3 2 2 4 3" xfId="7997" xr:uid="{2B46B78A-16CF-459D-9EF2-26B0918AFDD3}"/>
    <cellStyle name="Total 3 2 2 5" xfId="1041" xr:uid="{00000000-0005-0000-0000-0000060B0000}"/>
    <cellStyle name="Total 3 2 2 5 2" xfId="3944" xr:uid="{00000000-0005-0000-0000-0000070B0000}"/>
    <cellStyle name="Total 3 2 2 5 2 2" xfId="9741" xr:uid="{04372D8A-6AAA-458E-88B3-D0E540B23437}"/>
    <cellStyle name="Total 3 2 2 5 3" xfId="6843" xr:uid="{F3440959-F862-4B2C-BB6F-D523423769AB}"/>
    <cellStyle name="Total 3 2 2 6" xfId="3024" xr:uid="{00000000-0005-0000-0000-0000080B0000}"/>
    <cellStyle name="Total 3 2 2 6 2" xfId="5923" xr:uid="{00000000-0005-0000-0000-0000090B0000}"/>
    <cellStyle name="Total 3 2 2 6 2 2" xfId="11720" xr:uid="{0281F714-8FB5-4BFF-B3A5-3242EA41D372}"/>
    <cellStyle name="Total 3 2 2 6 3" xfId="8822" xr:uid="{92B23BA2-7002-4CDE-A249-5D3DD4A54123}"/>
    <cellStyle name="Total 3 2 2 7" xfId="2694" xr:uid="{00000000-0005-0000-0000-00000A0B0000}"/>
    <cellStyle name="Total 3 2 2 7 2" xfId="5593" xr:uid="{00000000-0005-0000-0000-00000B0B0000}"/>
    <cellStyle name="Total 3 2 2 7 2 2" xfId="11390" xr:uid="{0D98B5C7-DAC8-4CE1-835B-553E9BF26DF0}"/>
    <cellStyle name="Total 3 2 2 7 3" xfId="8492" xr:uid="{5FCFA538-10E9-440A-9002-18A563F80CC8}"/>
    <cellStyle name="Total 3 2 2 8" xfId="4574" xr:uid="{00000000-0005-0000-0000-00000C0B0000}"/>
    <cellStyle name="Total 3 2 2 8 2" xfId="10371" xr:uid="{33DDF449-184E-4D07-8289-0826F524C43E}"/>
    <cellStyle name="Total 3 2 2 9" xfId="7473" xr:uid="{1567D5DE-A83A-4E18-A95E-FC4356D9A13A}"/>
    <cellStyle name="Total 3 2 3" xfId="2138" xr:uid="{00000000-0005-0000-0000-00000D0B0000}"/>
    <cellStyle name="Total 3 2 3 2" xfId="2742" xr:uid="{00000000-0005-0000-0000-00000E0B0000}"/>
    <cellStyle name="Total 3 2 3 2 2" xfId="5641" xr:uid="{00000000-0005-0000-0000-00000F0B0000}"/>
    <cellStyle name="Total 3 2 3 2 2 2" xfId="11438" xr:uid="{4CAAB3DD-A678-47BE-8EE0-4EAD82D89EFE}"/>
    <cellStyle name="Total 3 2 3 2 3" xfId="8540" xr:uid="{A5CD141C-14B9-4DB2-8A1C-AB5466B23F8A}"/>
    <cellStyle name="Total 3 2 3 3" xfId="2852" xr:uid="{00000000-0005-0000-0000-0000100B0000}"/>
    <cellStyle name="Total 3 2 3 3 2" xfId="5751" xr:uid="{00000000-0005-0000-0000-0000110B0000}"/>
    <cellStyle name="Total 3 2 3 3 2 2" xfId="11548" xr:uid="{E596C2BF-698A-496E-95E6-87A8E8FCF218}"/>
    <cellStyle name="Total 3 2 3 3 3" xfId="8650" xr:uid="{5BE5DF54-9421-4E97-B64F-3ABD284D4711}"/>
    <cellStyle name="Total 3 2 3 4" xfId="2956" xr:uid="{00000000-0005-0000-0000-0000120B0000}"/>
    <cellStyle name="Total 3 2 3 4 2" xfId="5855" xr:uid="{00000000-0005-0000-0000-0000130B0000}"/>
    <cellStyle name="Total 3 2 3 4 2 2" xfId="11652" xr:uid="{B30C4462-C201-4B8B-8576-E9583EAD83CB}"/>
    <cellStyle name="Total 3 2 3 4 3" xfId="8754" xr:uid="{0FFFDA9A-F47D-41E1-9DB2-48379C1C6D76}"/>
    <cellStyle name="Total 3 2 3 5" xfId="3079" xr:uid="{00000000-0005-0000-0000-0000140B0000}"/>
    <cellStyle name="Total 3 2 3 5 2" xfId="5978" xr:uid="{00000000-0005-0000-0000-0000150B0000}"/>
    <cellStyle name="Total 3 2 3 5 2 2" xfId="11775" xr:uid="{388F30B5-F74C-49C9-A4A0-CEDF28A5D4A3}"/>
    <cellStyle name="Total 3 2 3 5 3" xfId="8877" xr:uid="{C5E3AA0B-24EF-47B0-805F-25A675035AC0}"/>
    <cellStyle name="Total 3 2 3 6" xfId="2619" xr:uid="{00000000-0005-0000-0000-0000160B0000}"/>
    <cellStyle name="Total 3 2 3 6 2" xfId="5518" xr:uid="{00000000-0005-0000-0000-0000170B0000}"/>
    <cellStyle name="Total 3 2 3 6 2 2" xfId="11315" xr:uid="{C13E8A23-1249-4C9C-9972-91FBFCD24868}"/>
    <cellStyle name="Total 3 2 3 6 3" xfId="8417" xr:uid="{4698EBC1-2080-49C2-86B9-0F633CB5410D}"/>
    <cellStyle name="Total 3 2 3 7" xfId="3228" xr:uid="{00000000-0005-0000-0000-0000180B0000}"/>
    <cellStyle name="Total 3 2 3 7 2" xfId="6127" xr:uid="{00000000-0005-0000-0000-0000190B0000}"/>
    <cellStyle name="Total 3 2 3 7 2 2" xfId="11924" xr:uid="{B701F566-5085-44C5-B80D-4E6621B58814}"/>
    <cellStyle name="Total 3 2 3 7 3" xfId="9026" xr:uid="{C431C168-C53E-4192-B86F-5B3BCFD55E03}"/>
    <cellStyle name="Total 3 2 3 8" xfId="5037" xr:uid="{00000000-0005-0000-0000-00001A0B0000}"/>
    <cellStyle name="Total 3 2 3 8 2" xfId="10834" xr:uid="{62FE7C2E-2C75-4643-A1A2-15E31D9E458F}"/>
    <cellStyle name="Total 3 2 3 9" xfId="7936" xr:uid="{8370D4E9-9087-4665-8B71-204781ED2126}"/>
    <cellStyle name="Total 3 2 4" xfId="2104" xr:uid="{00000000-0005-0000-0000-00001B0B0000}"/>
    <cellStyle name="Total 3 2 4 2" xfId="2181" xr:uid="{00000000-0005-0000-0000-00001C0B0000}"/>
    <cellStyle name="Total 3 2 4 2 2" xfId="5080" xr:uid="{00000000-0005-0000-0000-00001D0B0000}"/>
    <cellStyle name="Total 3 2 4 2 2 2" xfId="10877" xr:uid="{5D3B29EA-208E-47BB-9A8A-5A867F5392E3}"/>
    <cellStyle name="Total 3 2 4 2 3" xfId="7979" xr:uid="{6BC86D39-5030-439A-8415-C011A2AAF3E9}"/>
    <cellStyle name="Total 3 2 4 3" xfId="2818" xr:uid="{00000000-0005-0000-0000-00001E0B0000}"/>
    <cellStyle name="Total 3 2 4 3 2" xfId="5717" xr:uid="{00000000-0005-0000-0000-00001F0B0000}"/>
    <cellStyle name="Total 3 2 4 3 2 2" xfId="11514" xr:uid="{3F3CFE5C-4E09-4487-A20F-C3F853D0A63F}"/>
    <cellStyle name="Total 3 2 4 3 3" xfId="8616" xr:uid="{D3199312-A9DC-4CF8-B053-BB3C0DB87AF4}"/>
    <cellStyle name="Total 3 2 4 4" xfId="2922" xr:uid="{00000000-0005-0000-0000-0000200B0000}"/>
    <cellStyle name="Total 3 2 4 4 2" xfId="5821" xr:uid="{00000000-0005-0000-0000-0000210B0000}"/>
    <cellStyle name="Total 3 2 4 4 2 2" xfId="11618" xr:uid="{474E921D-D89F-423C-A747-0A0BACC3DA24}"/>
    <cellStyle name="Total 3 2 4 4 3" xfId="8720" xr:uid="{F719644E-441F-45B0-B73B-4BED1A591D14}"/>
    <cellStyle name="Total 3 2 4 5" xfId="1103" xr:uid="{00000000-0005-0000-0000-0000220B0000}"/>
    <cellStyle name="Total 3 2 4 5 2" xfId="4006" xr:uid="{00000000-0005-0000-0000-0000230B0000}"/>
    <cellStyle name="Total 3 2 4 5 2 2" xfId="9803" xr:uid="{5D59F6B1-72B0-49E4-A82E-ADA3B3556090}"/>
    <cellStyle name="Total 3 2 4 5 3" xfId="6905" xr:uid="{63156AE0-9D75-44E1-B183-5F92EE826483}"/>
    <cellStyle name="Total 3 2 4 6" xfId="2583" xr:uid="{00000000-0005-0000-0000-0000240B0000}"/>
    <cellStyle name="Total 3 2 4 6 2" xfId="5482" xr:uid="{00000000-0005-0000-0000-0000250B0000}"/>
    <cellStyle name="Total 3 2 4 6 2 2" xfId="11279" xr:uid="{51788611-F695-4CEA-91AC-3C1814645CD5}"/>
    <cellStyle name="Total 3 2 4 6 3" xfId="8381" xr:uid="{A79527C2-EF48-4411-B59E-866AE8506856}"/>
    <cellStyle name="Total 3 2 4 7" xfId="3194" xr:uid="{00000000-0005-0000-0000-0000260B0000}"/>
    <cellStyle name="Total 3 2 4 7 2" xfId="6093" xr:uid="{00000000-0005-0000-0000-0000270B0000}"/>
    <cellStyle name="Total 3 2 4 7 2 2" xfId="11890" xr:uid="{BF3597FF-4F29-4CB2-B307-19D4AF48B543}"/>
    <cellStyle name="Total 3 2 4 7 3" xfId="8992" xr:uid="{C8B1E362-92AE-4A23-98C6-37C426550A0A}"/>
    <cellStyle name="Total 3 2 4 8" xfId="5003" xr:uid="{00000000-0005-0000-0000-0000280B0000}"/>
    <cellStyle name="Total 3 2 4 8 2" xfId="10800" xr:uid="{3B6005D2-3A26-494B-BF74-AD4BF382BFC6}"/>
    <cellStyle name="Total 3 2 4 9" xfId="7902" xr:uid="{1F7AD4C1-80B4-4A4E-BF8D-0AFB979F484C}"/>
    <cellStyle name="Total 3 2 5" xfId="1238" xr:uid="{00000000-0005-0000-0000-0000290B0000}"/>
    <cellStyle name="Total 3 2 5 2" xfId="4141" xr:uid="{00000000-0005-0000-0000-00002A0B0000}"/>
    <cellStyle name="Total 3 2 5 2 2" xfId="9938" xr:uid="{BDDA3608-2CD3-4C70-96D6-8A91407148B6}"/>
    <cellStyle name="Total 3 2 5 3" xfId="7040" xr:uid="{2E56B402-9E3C-44A2-9F1C-78BBD352D92F}"/>
    <cellStyle name="Total 3 2 6" xfId="2316" xr:uid="{00000000-0005-0000-0000-00002B0B0000}"/>
    <cellStyle name="Total 3 2 6 2" xfId="5215" xr:uid="{00000000-0005-0000-0000-00002C0B0000}"/>
    <cellStyle name="Total 3 2 6 2 2" xfId="11012" xr:uid="{919EE95B-416C-4E6D-9E70-1927668640B4}"/>
    <cellStyle name="Total 3 2 6 3" xfId="8114" xr:uid="{E3A87675-840A-413D-B77C-F54BF1424BE6}"/>
    <cellStyle name="Total 3 2 7" xfId="2712" xr:uid="{00000000-0005-0000-0000-00002D0B0000}"/>
    <cellStyle name="Total 3 2 7 2" xfId="5611" xr:uid="{00000000-0005-0000-0000-00002E0B0000}"/>
    <cellStyle name="Total 3 2 7 2 2" xfId="11408" xr:uid="{772BA382-8730-4E85-97ED-8DB69B06A08A}"/>
    <cellStyle name="Total 3 2 7 3" xfId="8510" xr:uid="{0C4AF70C-CCAD-4950-8872-F297E9E951B5}"/>
    <cellStyle name="Total 3 2 8" xfId="2994" xr:uid="{00000000-0005-0000-0000-00002F0B0000}"/>
    <cellStyle name="Total 3 2 8 2" xfId="5893" xr:uid="{00000000-0005-0000-0000-0000300B0000}"/>
    <cellStyle name="Total 3 2 8 2 2" xfId="11690" xr:uid="{672DA3EC-B4CD-4815-BE58-B3F6A455CFD2}"/>
    <cellStyle name="Total 3 2 8 3" xfId="8792" xr:uid="{446E8A42-19E0-40B3-BA9C-5261C834C2BB}"/>
    <cellStyle name="Total 3 2 9" xfId="3571" xr:uid="{00000000-0005-0000-0000-0000310B0000}"/>
    <cellStyle name="Total 3 2 9 2" xfId="9368" xr:uid="{E66BC7D4-A620-45AD-A2DB-201EE56C58CB}"/>
    <cellStyle name="Total 3 3" xfId="1458" xr:uid="{00000000-0005-0000-0000-0000320B0000}"/>
    <cellStyle name="Total 3 3 2" xfId="2643" xr:uid="{00000000-0005-0000-0000-0000330B0000}"/>
    <cellStyle name="Total 3 3 2 2" xfId="5542" xr:uid="{00000000-0005-0000-0000-0000340B0000}"/>
    <cellStyle name="Total 3 3 2 2 2" xfId="11339" xr:uid="{EB897082-D82A-4F27-8A33-E366A9E59EEF}"/>
    <cellStyle name="Total 3 3 2 3" xfId="8441" xr:uid="{4506817B-6581-4272-B578-5E5604B47C41}"/>
    <cellStyle name="Total 3 3 3" xfId="1055" xr:uid="{00000000-0005-0000-0000-0000350B0000}"/>
    <cellStyle name="Total 3 3 3 2" xfId="3958" xr:uid="{00000000-0005-0000-0000-0000360B0000}"/>
    <cellStyle name="Total 3 3 3 2 2" xfId="9755" xr:uid="{4EDA5A60-A2BE-45B1-B058-7D54C4DA884F}"/>
    <cellStyle name="Total 3 3 3 3" xfId="6857" xr:uid="{A2134614-62E7-47FF-A9D2-5E9E2AA7DA99}"/>
    <cellStyle name="Total 3 3 4" xfId="2707" xr:uid="{00000000-0005-0000-0000-0000370B0000}"/>
    <cellStyle name="Total 3 3 4 2" xfId="5606" xr:uid="{00000000-0005-0000-0000-0000380B0000}"/>
    <cellStyle name="Total 3 3 4 2 2" xfId="11403" xr:uid="{6A3A5C0F-E11C-4AE0-A6EC-0F04BBCB1844}"/>
    <cellStyle name="Total 3 3 4 3" xfId="8505" xr:uid="{EFBDD859-4977-4CB9-AEDE-977316722CE6}"/>
    <cellStyle name="Total 3 3 5" xfId="2394" xr:uid="{00000000-0005-0000-0000-0000390B0000}"/>
    <cellStyle name="Total 3 3 5 2" xfId="5293" xr:uid="{00000000-0005-0000-0000-00003A0B0000}"/>
    <cellStyle name="Total 3 3 5 2 2" xfId="11090" xr:uid="{76C8DFB7-52DB-49C9-9E84-9EF1EFBC811A}"/>
    <cellStyle name="Total 3 3 5 3" xfId="8192" xr:uid="{7836D187-2176-47AE-B343-C584B24E942A}"/>
    <cellStyle name="Total 3 3 6" xfId="2992" xr:uid="{00000000-0005-0000-0000-00003B0B0000}"/>
    <cellStyle name="Total 3 3 6 2" xfId="5891" xr:uid="{00000000-0005-0000-0000-00003C0B0000}"/>
    <cellStyle name="Total 3 3 6 2 2" xfId="11688" xr:uid="{AF8D7645-7EAF-4627-B936-441312B3E74E}"/>
    <cellStyle name="Total 3 3 6 3" xfId="8790" xr:uid="{40432820-4E97-4614-9CBB-20CD83294F06}"/>
    <cellStyle name="Total 3 3 7" xfId="2576" xr:uid="{00000000-0005-0000-0000-00003D0B0000}"/>
    <cellStyle name="Total 3 3 7 2" xfId="5475" xr:uid="{00000000-0005-0000-0000-00003E0B0000}"/>
    <cellStyle name="Total 3 3 7 2 2" xfId="11272" xr:uid="{8875F211-1ED3-4DDA-A301-F81C304D1BAB}"/>
    <cellStyle name="Total 3 3 7 3" xfId="8374" xr:uid="{F13B9A11-58AE-40D3-9598-1DB6492DAB39}"/>
    <cellStyle name="Total 3 3 8" xfId="4361" xr:uid="{00000000-0005-0000-0000-00003F0B0000}"/>
    <cellStyle name="Total 3 3 8 2" xfId="10158" xr:uid="{7364F31F-285B-4A27-922D-24E1A83CEE41}"/>
    <cellStyle name="Total 3 3 9" xfId="7260" xr:uid="{99E67EB0-241D-462F-8848-9A4B65243CFC}"/>
    <cellStyle name="Total 3 4" xfId="1548" xr:uid="{00000000-0005-0000-0000-0000400B0000}"/>
    <cellStyle name="Total 3 4 2" xfId="818" xr:uid="{00000000-0005-0000-0000-0000410B0000}"/>
    <cellStyle name="Total 3 4 2 2" xfId="3721" xr:uid="{00000000-0005-0000-0000-0000420B0000}"/>
    <cellStyle name="Total 3 4 2 2 2" xfId="9518" xr:uid="{E176BC42-1BFC-4B87-9917-01735AFD0236}"/>
    <cellStyle name="Total 3 4 2 3" xfId="6620" xr:uid="{E75955BB-739C-424C-821F-E6B2E0748593}"/>
    <cellStyle name="Total 3 4 3" xfId="1105" xr:uid="{00000000-0005-0000-0000-0000430B0000}"/>
    <cellStyle name="Total 3 4 3 2" xfId="4008" xr:uid="{00000000-0005-0000-0000-0000440B0000}"/>
    <cellStyle name="Total 3 4 3 2 2" xfId="9805" xr:uid="{9AF335A1-48E4-4A7F-B2EA-2D67B385CF0D}"/>
    <cellStyle name="Total 3 4 3 3" xfId="6907" xr:uid="{8F6A7F88-A132-4BFF-8A12-52E95F593C19}"/>
    <cellStyle name="Total 3 4 4" xfId="2485" xr:uid="{00000000-0005-0000-0000-0000450B0000}"/>
    <cellStyle name="Total 3 4 4 2" xfId="5384" xr:uid="{00000000-0005-0000-0000-0000460B0000}"/>
    <cellStyle name="Total 3 4 4 2 2" xfId="11181" xr:uid="{04C57A59-3202-4617-ABB4-1E15CF54DB1B}"/>
    <cellStyle name="Total 3 4 4 3" xfId="8283" xr:uid="{D5F84FB5-FF5C-40E3-950E-4C5716945C76}"/>
    <cellStyle name="Total 3 4 5" xfId="2320" xr:uid="{00000000-0005-0000-0000-0000470B0000}"/>
    <cellStyle name="Total 3 4 5 2" xfId="5219" xr:uid="{00000000-0005-0000-0000-0000480B0000}"/>
    <cellStyle name="Total 3 4 5 2 2" xfId="11016" xr:uid="{C407FD44-349C-4649-BB57-9A257F01D5C8}"/>
    <cellStyle name="Total 3 4 5 3" xfId="8118" xr:uid="{D3EA886C-97F6-408D-BE9B-CE2528EDAAD3}"/>
    <cellStyle name="Total 3 4 6" xfId="2254" xr:uid="{00000000-0005-0000-0000-0000490B0000}"/>
    <cellStyle name="Total 3 4 6 2" xfId="5153" xr:uid="{00000000-0005-0000-0000-00004A0B0000}"/>
    <cellStyle name="Total 3 4 6 2 2" xfId="10950" xr:uid="{C06083B7-DDCD-4E16-A7AB-D9164AB9BDAD}"/>
    <cellStyle name="Total 3 4 6 3" xfId="8052" xr:uid="{87AADA57-F9FE-4976-A353-C3EDC7F2B410}"/>
    <cellStyle name="Total 3 4 7" xfId="2329" xr:uid="{00000000-0005-0000-0000-00004B0B0000}"/>
    <cellStyle name="Total 3 4 7 2" xfId="5228" xr:uid="{00000000-0005-0000-0000-00004C0B0000}"/>
    <cellStyle name="Total 3 4 7 2 2" xfId="11025" xr:uid="{6564A6CB-638F-4EE4-BC10-27C5D8839429}"/>
    <cellStyle name="Total 3 4 7 3" xfId="8127" xr:uid="{1A45132C-E779-4364-AE35-D65CFFCED308}"/>
    <cellStyle name="Total 3 4 8" xfId="4451" xr:uid="{00000000-0005-0000-0000-00004D0B0000}"/>
    <cellStyle name="Total 3 4 8 2" xfId="10248" xr:uid="{C5B9549E-ABD2-4C08-90FF-B83CF1FE29C2}"/>
    <cellStyle name="Total 3 4 9" xfId="7350" xr:uid="{A3A24EFE-A223-4BB9-8480-B4A497B73D76}"/>
    <cellStyle name="Total 3 5" xfId="2156" xr:uid="{00000000-0005-0000-0000-00004E0B0000}"/>
    <cellStyle name="Total 3 5 2" xfId="2760" xr:uid="{00000000-0005-0000-0000-00004F0B0000}"/>
    <cellStyle name="Total 3 5 2 2" xfId="5659" xr:uid="{00000000-0005-0000-0000-0000500B0000}"/>
    <cellStyle name="Total 3 5 2 2 2" xfId="11456" xr:uid="{C7082246-E18E-4780-98EC-E45B5EFDB5E0}"/>
    <cellStyle name="Total 3 5 2 3" xfId="8558" xr:uid="{73971DB2-1D03-471E-9FC2-E37C2C4AFF07}"/>
    <cellStyle name="Total 3 5 3" xfId="2870" xr:uid="{00000000-0005-0000-0000-0000510B0000}"/>
    <cellStyle name="Total 3 5 3 2" xfId="5769" xr:uid="{00000000-0005-0000-0000-0000520B0000}"/>
    <cellStyle name="Total 3 5 3 2 2" xfId="11566" xr:uid="{F9AECD2B-F2BE-47F4-A2BF-F9D12B0E30EF}"/>
    <cellStyle name="Total 3 5 3 3" xfId="8668" xr:uid="{AB68ADCE-7471-47FE-985D-5C1FFF71F23D}"/>
    <cellStyle name="Total 3 5 4" xfId="2974" xr:uid="{00000000-0005-0000-0000-0000530B0000}"/>
    <cellStyle name="Total 3 5 4 2" xfId="5873" xr:uid="{00000000-0005-0000-0000-0000540B0000}"/>
    <cellStyle name="Total 3 5 4 2 2" xfId="11670" xr:uid="{8BD3ED19-EA32-455A-B2D2-83E399B19045}"/>
    <cellStyle name="Total 3 5 4 3" xfId="8772" xr:uid="{E2553194-FC51-450F-910B-402B054BD782}"/>
    <cellStyle name="Total 3 5 5" xfId="3097" xr:uid="{00000000-0005-0000-0000-0000550B0000}"/>
    <cellStyle name="Total 3 5 5 2" xfId="5996" xr:uid="{00000000-0005-0000-0000-0000560B0000}"/>
    <cellStyle name="Total 3 5 5 2 2" xfId="11793" xr:uid="{D4547556-3844-40F3-A3CA-5AA3DE036F29}"/>
    <cellStyle name="Total 3 5 5 3" xfId="8895" xr:uid="{4596BAE8-C4C8-468C-9130-FCDFB32DF9AF}"/>
    <cellStyle name="Total 3 5 6" xfId="3169" xr:uid="{00000000-0005-0000-0000-0000570B0000}"/>
    <cellStyle name="Total 3 5 6 2" xfId="6068" xr:uid="{00000000-0005-0000-0000-0000580B0000}"/>
    <cellStyle name="Total 3 5 6 2 2" xfId="11865" xr:uid="{7DCFFF07-9FF3-4CEE-96FC-99F09124754E}"/>
    <cellStyle name="Total 3 5 6 3" xfId="8967" xr:uid="{2EDB3425-2CB9-4FBF-9DD2-C69FF10F54A5}"/>
    <cellStyle name="Total 3 5 7" xfId="3246" xr:uid="{00000000-0005-0000-0000-0000590B0000}"/>
    <cellStyle name="Total 3 5 7 2" xfId="6145" xr:uid="{00000000-0005-0000-0000-00005A0B0000}"/>
    <cellStyle name="Total 3 5 7 2 2" xfId="11942" xr:uid="{95372B36-6B4C-4EE0-B0B3-E7420EB5404F}"/>
    <cellStyle name="Total 3 5 7 3" xfId="9044" xr:uid="{4535BAD8-4159-4614-B346-08425EF3F9E6}"/>
    <cellStyle name="Total 3 5 8" xfId="5055" xr:uid="{00000000-0005-0000-0000-00005B0B0000}"/>
    <cellStyle name="Total 3 5 8 2" xfId="10852" xr:uid="{147853DC-F7B9-4440-91A8-DE9DAD87955A}"/>
    <cellStyle name="Total 3 5 9" xfId="7954" xr:uid="{39B94D16-DECA-4F00-A427-4273E04671FE}"/>
    <cellStyle name="Total 3 6" xfId="2110" xr:uid="{00000000-0005-0000-0000-00005C0B0000}"/>
    <cellStyle name="Total 3 6 2" xfId="2178" xr:uid="{00000000-0005-0000-0000-00005D0B0000}"/>
    <cellStyle name="Total 3 6 2 2" xfId="5077" xr:uid="{00000000-0005-0000-0000-00005E0B0000}"/>
    <cellStyle name="Total 3 6 2 2 2" xfId="10874" xr:uid="{F65C3996-AB70-496E-BA88-2F6DE1AB149B}"/>
    <cellStyle name="Total 3 6 2 3" xfId="7976" xr:uid="{94769E12-9C90-4183-8AB4-3904E7E7EB94}"/>
    <cellStyle name="Total 3 6 3" xfId="2824" xr:uid="{00000000-0005-0000-0000-00005F0B0000}"/>
    <cellStyle name="Total 3 6 3 2" xfId="5723" xr:uid="{00000000-0005-0000-0000-0000600B0000}"/>
    <cellStyle name="Total 3 6 3 2 2" xfId="11520" xr:uid="{2D69AE38-6503-44A0-9485-EF803C0A530B}"/>
    <cellStyle name="Total 3 6 3 3" xfId="8622" xr:uid="{A6F4DEC1-A37F-4DE2-924F-1A3FB75ED31B}"/>
    <cellStyle name="Total 3 6 4" xfId="2928" xr:uid="{00000000-0005-0000-0000-0000610B0000}"/>
    <cellStyle name="Total 3 6 4 2" xfId="5827" xr:uid="{00000000-0005-0000-0000-0000620B0000}"/>
    <cellStyle name="Total 3 6 4 2 2" xfId="11624" xr:uid="{A449C269-B9CE-43DA-9F5B-3C90B6D529F3}"/>
    <cellStyle name="Total 3 6 4 3" xfId="8726" xr:uid="{8E358074-68B5-4561-A302-CB425FD1B6FE}"/>
    <cellStyle name="Total 3 6 5" xfId="2496" xr:uid="{00000000-0005-0000-0000-0000630B0000}"/>
    <cellStyle name="Total 3 6 5 2" xfId="5395" xr:uid="{00000000-0005-0000-0000-0000640B0000}"/>
    <cellStyle name="Total 3 6 5 2 2" xfId="11192" xr:uid="{35E92255-9846-469A-B2EF-313CDF479E53}"/>
    <cellStyle name="Total 3 6 5 3" xfId="8294" xr:uid="{65BB90BC-FA94-4CFD-9616-3DBCACB0AA8C}"/>
    <cellStyle name="Total 3 6 6" xfId="2633" xr:uid="{00000000-0005-0000-0000-0000650B0000}"/>
    <cellStyle name="Total 3 6 6 2" xfId="5532" xr:uid="{00000000-0005-0000-0000-0000660B0000}"/>
    <cellStyle name="Total 3 6 6 2 2" xfId="11329" xr:uid="{B30268BC-0ED0-4EA1-BC31-766D7A052CBB}"/>
    <cellStyle name="Total 3 6 6 3" xfId="8431" xr:uid="{60F325D3-59E2-4FD3-B4BF-EB79C6C5294B}"/>
    <cellStyle name="Total 3 6 7" xfId="3200" xr:uid="{00000000-0005-0000-0000-0000670B0000}"/>
    <cellStyle name="Total 3 6 7 2" xfId="6099" xr:uid="{00000000-0005-0000-0000-0000680B0000}"/>
    <cellStyle name="Total 3 6 7 2 2" xfId="11896" xr:uid="{3C145707-CEA2-4C5A-ACA5-5EB17D6FBBD3}"/>
    <cellStyle name="Total 3 6 7 3" xfId="8998" xr:uid="{4EAA05AE-9380-42A9-87C8-B8496621927D}"/>
    <cellStyle name="Total 3 6 8" xfId="5009" xr:uid="{00000000-0005-0000-0000-0000690B0000}"/>
    <cellStyle name="Total 3 6 8 2" xfId="10806" xr:uid="{81456C2B-8DB3-46F8-AE6C-A6C795C1AB73}"/>
    <cellStyle name="Total 3 6 9" xfId="7908" xr:uid="{2ECA668C-C102-45B8-AA7A-7EB8A7684D64}"/>
    <cellStyle name="Total 3 7" xfId="947" xr:uid="{00000000-0005-0000-0000-00006A0B0000}"/>
    <cellStyle name="Total 3 7 2" xfId="3850" xr:uid="{00000000-0005-0000-0000-00006B0B0000}"/>
    <cellStyle name="Total 3 7 2 2" xfId="9647" xr:uid="{AFDB2BD2-E0BE-46B9-9510-17B843DF54AB}"/>
    <cellStyle name="Total 3 7 3" xfId="6749" xr:uid="{433B01B0-390A-4016-9802-3EACB2DC206B}"/>
    <cellStyle name="Total 3 8" xfId="772" xr:uid="{00000000-0005-0000-0000-00006C0B0000}"/>
    <cellStyle name="Total 3 8 2" xfId="3675" xr:uid="{00000000-0005-0000-0000-00006D0B0000}"/>
    <cellStyle name="Total 3 8 2 2" xfId="9472" xr:uid="{A43F7562-5191-48DB-B833-7AB713DF95A9}"/>
    <cellStyle name="Total 3 8 3" xfId="6574" xr:uid="{F82E9942-79B0-482E-99A7-A7319FE12223}"/>
    <cellStyle name="Total 3 9" xfId="2650" xr:uid="{00000000-0005-0000-0000-00006E0B0000}"/>
    <cellStyle name="Total 3 9 2" xfId="5549" xr:uid="{00000000-0005-0000-0000-00006F0B0000}"/>
    <cellStyle name="Total 3 9 2 2" xfId="11346" xr:uid="{B793E38B-4819-4DBC-B503-0C4A3F84A2BD}"/>
    <cellStyle name="Total 3 9 3" xfId="8448" xr:uid="{C7AEC5A7-D9E0-4673-914D-714165617439}"/>
    <cellStyle name="Total 4" xfId="468" xr:uid="{00000000-0005-0000-0000-0000700B0000}"/>
    <cellStyle name="Total 5" xfId="562" xr:uid="{00000000-0005-0000-0000-0000710B0000}"/>
    <cellStyle name="Total 5 10" xfId="6365" xr:uid="{B47DB14B-2219-4B13-905F-70F35110DACC}"/>
    <cellStyle name="Total 5 2" xfId="1566" xr:uid="{00000000-0005-0000-0000-0000720B0000}"/>
    <cellStyle name="Total 5 2 2" xfId="2344" xr:uid="{00000000-0005-0000-0000-0000730B0000}"/>
    <cellStyle name="Total 5 2 2 2" xfId="5243" xr:uid="{00000000-0005-0000-0000-0000740B0000}"/>
    <cellStyle name="Total 5 2 2 2 2" xfId="11040" xr:uid="{2FC03632-0905-404E-ADD4-F922ED74D16B}"/>
    <cellStyle name="Total 5 2 2 3" xfId="8142" xr:uid="{4E1E51CB-2299-4C6A-918D-F96E87372FE4}"/>
    <cellStyle name="Total 5 2 3" xfId="754" xr:uid="{00000000-0005-0000-0000-0000750B0000}"/>
    <cellStyle name="Total 5 2 3 2" xfId="3657" xr:uid="{00000000-0005-0000-0000-0000760B0000}"/>
    <cellStyle name="Total 5 2 3 2 2" xfId="9454" xr:uid="{8BD20C66-501C-4DC0-A3D3-4FB05872A151}"/>
    <cellStyle name="Total 5 2 3 3" xfId="6556" xr:uid="{4C5B14C2-DF34-4B20-898E-84F073CF9EB1}"/>
    <cellStyle name="Total 5 2 4" xfId="2528" xr:uid="{00000000-0005-0000-0000-0000770B0000}"/>
    <cellStyle name="Total 5 2 4 2" xfId="5427" xr:uid="{00000000-0005-0000-0000-0000780B0000}"/>
    <cellStyle name="Total 5 2 4 2 2" xfId="11224" xr:uid="{EB8E3BF9-C78B-4A67-86E8-1EA93358AF2A}"/>
    <cellStyle name="Total 5 2 4 3" xfId="8326" xr:uid="{DFBA35B8-51BC-4E70-A6AF-6D3D7ED2FA9C}"/>
    <cellStyle name="Total 5 2 5" xfId="2726" xr:uid="{00000000-0005-0000-0000-0000790B0000}"/>
    <cellStyle name="Total 5 2 5 2" xfId="5625" xr:uid="{00000000-0005-0000-0000-00007A0B0000}"/>
    <cellStyle name="Total 5 2 5 2 2" xfId="11422" xr:uid="{6D1F66FD-6B45-4E5D-92E8-EB52F66FE294}"/>
    <cellStyle name="Total 5 2 5 3" xfId="8524" xr:uid="{423B1675-EAB8-4407-B7BD-CA975C7CFC54}"/>
    <cellStyle name="Total 5 2 6" xfId="2428" xr:uid="{00000000-0005-0000-0000-00007B0B0000}"/>
    <cellStyle name="Total 5 2 6 2" xfId="5327" xr:uid="{00000000-0005-0000-0000-00007C0B0000}"/>
    <cellStyle name="Total 5 2 6 2 2" xfId="11124" xr:uid="{23423574-3314-4BE8-A35D-BE44E055F23F}"/>
    <cellStyle name="Total 5 2 6 3" xfId="8226" xr:uid="{A1C92FA7-9738-4766-B751-59C8F3E1358F}"/>
    <cellStyle name="Total 5 2 7" xfId="2494" xr:uid="{00000000-0005-0000-0000-00007D0B0000}"/>
    <cellStyle name="Total 5 2 7 2" xfId="5393" xr:uid="{00000000-0005-0000-0000-00007E0B0000}"/>
    <cellStyle name="Total 5 2 7 2 2" xfId="11190" xr:uid="{33172C03-A559-4C33-9690-A079642DCAD8}"/>
    <cellStyle name="Total 5 2 7 3" xfId="8292" xr:uid="{47FE8721-9E2E-4459-855F-EAE40EDA3C4A}"/>
    <cellStyle name="Total 5 2 8" xfId="4469" xr:uid="{00000000-0005-0000-0000-00007F0B0000}"/>
    <cellStyle name="Total 5 2 8 2" xfId="10266" xr:uid="{15DF0351-8965-471C-AC7A-37DC689B3A51}"/>
    <cellStyle name="Total 5 2 9" xfId="7368" xr:uid="{2FE30B0E-1E29-4088-A6A1-8E65D41C0C65}"/>
    <cellStyle name="Total 5 3" xfId="2113" xr:uid="{00000000-0005-0000-0000-0000800B0000}"/>
    <cellStyle name="Total 5 3 2" xfId="1087" xr:uid="{00000000-0005-0000-0000-0000810B0000}"/>
    <cellStyle name="Total 5 3 2 2" xfId="3990" xr:uid="{00000000-0005-0000-0000-0000820B0000}"/>
    <cellStyle name="Total 5 3 2 2 2" xfId="9787" xr:uid="{C0FC10B1-0BD3-45A5-A856-E56A74384E6C}"/>
    <cellStyle name="Total 5 3 2 3" xfId="6889" xr:uid="{FE35517B-E593-48A9-8FBB-519529FA4D71}"/>
    <cellStyle name="Total 5 3 3" xfId="2827" xr:uid="{00000000-0005-0000-0000-0000830B0000}"/>
    <cellStyle name="Total 5 3 3 2" xfId="5726" xr:uid="{00000000-0005-0000-0000-0000840B0000}"/>
    <cellStyle name="Total 5 3 3 2 2" xfId="11523" xr:uid="{B4E35DFA-D409-4D98-8366-72CEA977A292}"/>
    <cellStyle name="Total 5 3 3 3" xfId="8625" xr:uid="{AB51F0A9-7A22-41CF-90F7-E4A109654BFA}"/>
    <cellStyle name="Total 5 3 4" xfId="2931" xr:uid="{00000000-0005-0000-0000-0000850B0000}"/>
    <cellStyle name="Total 5 3 4 2" xfId="5830" xr:uid="{00000000-0005-0000-0000-0000860B0000}"/>
    <cellStyle name="Total 5 3 4 2 2" xfId="11627" xr:uid="{84AEAE15-E621-4D8C-B7F7-EB18245CE47C}"/>
    <cellStyle name="Total 5 3 4 3" xfId="8729" xr:uid="{39E2ED82-AF5A-4239-A3E2-ED50045B3E98}"/>
    <cellStyle name="Total 5 3 5" xfId="3054" xr:uid="{00000000-0005-0000-0000-0000870B0000}"/>
    <cellStyle name="Total 5 3 5 2" xfId="5953" xr:uid="{00000000-0005-0000-0000-0000880B0000}"/>
    <cellStyle name="Total 5 3 5 2 2" xfId="11750" xr:uid="{6D66A7BC-850D-45AA-9963-380BBD6B2EE0}"/>
    <cellStyle name="Total 5 3 5 3" xfId="8852" xr:uid="{419D61D9-2CA4-49B5-89CE-A4B45F275E92}"/>
    <cellStyle name="Total 5 3 6" xfId="2653" xr:uid="{00000000-0005-0000-0000-0000890B0000}"/>
    <cellStyle name="Total 5 3 6 2" xfId="5552" xr:uid="{00000000-0005-0000-0000-00008A0B0000}"/>
    <cellStyle name="Total 5 3 6 2 2" xfId="11349" xr:uid="{FAB1C911-1A7F-4554-9129-00F8EE1164C9}"/>
    <cellStyle name="Total 5 3 6 3" xfId="8451" xr:uid="{C38F333E-5372-4B9E-8D3A-A07ED31E767C}"/>
    <cellStyle name="Total 5 3 7" xfId="3203" xr:uid="{00000000-0005-0000-0000-00008B0B0000}"/>
    <cellStyle name="Total 5 3 7 2" xfId="6102" xr:uid="{00000000-0005-0000-0000-00008C0B0000}"/>
    <cellStyle name="Total 5 3 7 2 2" xfId="11899" xr:uid="{8F98D3E7-AD38-4946-B0B6-65768D905F6D}"/>
    <cellStyle name="Total 5 3 7 3" xfId="9001" xr:uid="{88A02C1F-4D96-47F3-88CE-72DE7CAE9082}"/>
    <cellStyle name="Total 5 3 8" xfId="5012" xr:uid="{00000000-0005-0000-0000-00008D0B0000}"/>
    <cellStyle name="Total 5 3 8 2" xfId="10809" xr:uid="{DBDF9799-B12C-475C-A558-B7046E9BE898}"/>
    <cellStyle name="Total 5 3 9" xfId="7911" xr:uid="{E932A61A-5EEE-4B78-9DE4-FB9CA7B12DA9}"/>
    <cellStyle name="Total 5 4" xfId="2127" xr:uid="{00000000-0005-0000-0000-00008E0B0000}"/>
    <cellStyle name="Total 5 4 2" xfId="2731" xr:uid="{00000000-0005-0000-0000-00008F0B0000}"/>
    <cellStyle name="Total 5 4 2 2" xfId="5630" xr:uid="{00000000-0005-0000-0000-0000900B0000}"/>
    <cellStyle name="Total 5 4 2 2 2" xfId="11427" xr:uid="{7DF7850B-ABA4-4D8E-A19E-6F16A4B720F9}"/>
    <cellStyle name="Total 5 4 2 3" xfId="8529" xr:uid="{401C96C7-0CBD-4F31-A630-D01162CF27F0}"/>
    <cellStyle name="Total 5 4 3" xfId="2841" xr:uid="{00000000-0005-0000-0000-0000910B0000}"/>
    <cellStyle name="Total 5 4 3 2" xfId="5740" xr:uid="{00000000-0005-0000-0000-0000920B0000}"/>
    <cellStyle name="Total 5 4 3 2 2" xfId="11537" xr:uid="{E8C6E9EC-45EB-416D-BA90-0F1C88DF7696}"/>
    <cellStyle name="Total 5 4 3 3" xfId="8639" xr:uid="{335CD62D-3587-4898-92E6-38E7D349EC04}"/>
    <cellStyle name="Total 5 4 4" xfId="2945" xr:uid="{00000000-0005-0000-0000-0000930B0000}"/>
    <cellStyle name="Total 5 4 4 2" xfId="5844" xr:uid="{00000000-0005-0000-0000-0000940B0000}"/>
    <cellStyle name="Total 5 4 4 2 2" xfId="11641" xr:uid="{EB78CB6A-76D1-4068-809B-F3F788F3D9CE}"/>
    <cellStyle name="Total 5 4 4 3" xfId="8743" xr:uid="{7877F14C-63C1-4AE2-9D9A-18B385CA899F}"/>
    <cellStyle name="Total 5 4 5" xfId="3068" xr:uid="{00000000-0005-0000-0000-0000950B0000}"/>
    <cellStyle name="Total 5 4 5 2" xfId="5967" xr:uid="{00000000-0005-0000-0000-0000960B0000}"/>
    <cellStyle name="Total 5 4 5 2 2" xfId="11764" xr:uid="{F3FD75F6-71C6-4890-9CC4-7716758FF508}"/>
    <cellStyle name="Total 5 4 5 3" xfId="8866" xr:uid="{FDFF0342-90F6-4983-B606-802AEE7F3830}"/>
    <cellStyle name="Total 5 4 6" xfId="2787" xr:uid="{00000000-0005-0000-0000-0000970B0000}"/>
    <cellStyle name="Total 5 4 6 2" xfId="5686" xr:uid="{00000000-0005-0000-0000-0000980B0000}"/>
    <cellStyle name="Total 5 4 6 2 2" xfId="11483" xr:uid="{7448BC31-9F09-4FEC-AD98-9D995467677C}"/>
    <cellStyle name="Total 5 4 6 3" xfId="8585" xr:uid="{2E5C4833-2AB0-4251-9C0E-62B1A4E2111C}"/>
    <cellStyle name="Total 5 4 7" xfId="3217" xr:uid="{00000000-0005-0000-0000-0000990B0000}"/>
    <cellStyle name="Total 5 4 7 2" xfId="6116" xr:uid="{00000000-0005-0000-0000-00009A0B0000}"/>
    <cellStyle name="Total 5 4 7 2 2" xfId="11913" xr:uid="{254AF5D5-22BE-486C-8E04-8E160245A255}"/>
    <cellStyle name="Total 5 4 7 3" xfId="9015" xr:uid="{3CC89087-1147-4907-8463-1A987B7B0642}"/>
    <cellStyle name="Total 5 4 8" xfId="5026" xr:uid="{00000000-0005-0000-0000-00009B0B0000}"/>
    <cellStyle name="Total 5 4 8 2" xfId="10823" xr:uid="{0F781BA6-B9ED-4167-873F-8E736B0A3B5F}"/>
    <cellStyle name="Total 5 4 9" xfId="7925" xr:uid="{8C1264BE-B2B2-4245-AE78-A9B33C08DA30}"/>
    <cellStyle name="Total 5 5" xfId="1133" xr:uid="{00000000-0005-0000-0000-00009C0B0000}"/>
    <cellStyle name="Total 5 5 2" xfId="4036" xr:uid="{00000000-0005-0000-0000-00009D0B0000}"/>
    <cellStyle name="Total 5 5 2 2" xfId="9833" xr:uid="{3BD4BDFA-DE48-4E46-86DE-67924CD46346}"/>
    <cellStyle name="Total 5 5 3" xfId="6935" xr:uid="{7C7A712E-0F30-4AE4-9986-E43270643FA7}"/>
    <cellStyle name="Total 5 6" xfId="2258" xr:uid="{00000000-0005-0000-0000-00009E0B0000}"/>
    <cellStyle name="Total 5 6 2" xfId="5157" xr:uid="{00000000-0005-0000-0000-00009F0B0000}"/>
    <cellStyle name="Total 5 6 2 2" xfId="10954" xr:uid="{24A7DBEE-0F16-4517-A61F-F77415D5520E}"/>
    <cellStyle name="Total 5 6 3" xfId="8056" xr:uid="{515AFB59-52B1-4010-83F5-EFBFC4890159}"/>
    <cellStyle name="Total 5 7" xfId="2889" xr:uid="{00000000-0005-0000-0000-0000A00B0000}"/>
    <cellStyle name="Total 5 7 2" xfId="5788" xr:uid="{00000000-0005-0000-0000-0000A10B0000}"/>
    <cellStyle name="Total 5 7 2 2" xfId="11585" xr:uid="{B3EB52D7-52A7-422B-910F-8ADC7ECDE82D}"/>
    <cellStyle name="Total 5 7 3" xfId="8687" xr:uid="{2DA80E1A-48AD-4A30-910B-309B99888FC7}"/>
    <cellStyle name="Total 5 8" xfId="2319" xr:uid="{00000000-0005-0000-0000-0000A20B0000}"/>
    <cellStyle name="Total 5 8 2" xfId="5218" xr:uid="{00000000-0005-0000-0000-0000A30B0000}"/>
    <cellStyle name="Total 5 8 2 2" xfId="11015" xr:uid="{EECACA1C-CDB1-4BAD-9832-CC9DCF6F107F}"/>
    <cellStyle name="Total 5 8 3" xfId="8117" xr:uid="{685B0D5A-ACA4-46F8-A6CD-507839CFE423}"/>
    <cellStyle name="Total 5 9" xfId="3466" xr:uid="{00000000-0005-0000-0000-0000A40B0000}"/>
    <cellStyle name="Total 5 9 2" xfId="9263" xr:uid="{976C53F5-4E89-458A-A05A-76F702C28DB4}"/>
    <cellStyle name="Total 6" xfId="1335" xr:uid="{00000000-0005-0000-0000-0000A50B0000}"/>
    <cellStyle name="Total 6 2" xfId="2340" xr:uid="{00000000-0005-0000-0000-0000A60B0000}"/>
    <cellStyle name="Total 6 2 2" xfId="5239" xr:uid="{00000000-0005-0000-0000-0000A70B0000}"/>
    <cellStyle name="Total 6 2 2 2" xfId="11036" xr:uid="{83142F67-1EA3-4770-BE7D-BE2B33A34F6C}"/>
    <cellStyle name="Total 6 2 3" xfId="8138" xr:uid="{54EB2AF6-BF76-43FE-BE5D-21D17F0809DF}"/>
    <cellStyle name="Total 6 3" xfId="1100" xr:uid="{00000000-0005-0000-0000-0000A80B0000}"/>
    <cellStyle name="Total 6 3 2" xfId="4003" xr:uid="{00000000-0005-0000-0000-0000A90B0000}"/>
    <cellStyle name="Total 6 3 2 2" xfId="9800" xr:uid="{04BF493E-E7AB-4255-B2E2-927BC03E4743}"/>
    <cellStyle name="Total 6 3 3" xfId="6902" xr:uid="{A909F2F0-7C6E-486B-A598-70E911D5811B}"/>
    <cellStyle name="Total 6 4" xfId="2710" xr:uid="{00000000-0005-0000-0000-0000AA0B0000}"/>
    <cellStyle name="Total 6 4 2" xfId="5609" xr:uid="{00000000-0005-0000-0000-0000AB0B0000}"/>
    <cellStyle name="Total 6 4 2 2" xfId="11406" xr:uid="{41BC02D2-9B50-4745-9872-73ED50276098}"/>
    <cellStyle name="Total 6 4 3" xfId="8508" xr:uid="{CDD8FF51-6188-467C-B6AD-86F9E2FEEBAC}"/>
    <cellStyle name="Total 6 5" xfId="1042" xr:uid="{00000000-0005-0000-0000-0000AC0B0000}"/>
    <cellStyle name="Total 6 5 2" xfId="3945" xr:uid="{00000000-0005-0000-0000-0000AD0B0000}"/>
    <cellStyle name="Total 6 5 2 2" xfId="9742" xr:uid="{183E3F80-9D66-4BA2-B5A0-7E428BEEEAED}"/>
    <cellStyle name="Total 6 5 3" xfId="6844" xr:uid="{4965F618-5880-4BE8-898F-3A22D21E6F97}"/>
    <cellStyle name="Total 6 6" xfId="2792" xr:uid="{00000000-0005-0000-0000-0000AE0B0000}"/>
    <cellStyle name="Total 6 6 2" xfId="5691" xr:uid="{00000000-0005-0000-0000-0000AF0B0000}"/>
    <cellStyle name="Total 6 6 2 2" xfId="11488" xr:uid="{B61AD84B-F535-40F1-BDF2-D6B0F3ED8D29}"/>
    <cellStyle name="Total 6 6 3" xfId="8590" xr:uid="{38C148E3-ACB0-461C-95B6-DECB279C6F23}"/>
    <cellStyle name="Total 6 7" xfId="2322" xr:uid="{00000000-0005-0000-0000-0000B00B0000}"/>
    <cellStyle name="Total 6 7 2" xfId="5221" xr:uid="{00000000-0005-0000-0000-0000B10B0000}"/>
    <cellStyle name="Total 6 7 2 2" xfId="11018" xr:uid="{2BEAA684-0925-4F48-9872-EE0DFD8ED62F}"/>
    <cellStyle name="Total 6 7 3" xfId="8120" xr:uid="{56A3A703-DBF2-46A4-AE1C-4868986E2BB6}"/>
    <cellStyle name="Total 6 8" xfId="4238" xr:uid="{00000000-0005-0000-0000-0000B20B0000}"/>
    <cellStyle name="Total 6 8 2" xfId="10035" xr:uid="{5610F367-F61F-4611-A283-5BD54362B821}"/>
    <cellStyle name="Total 6 9" xfId="7137" xr:uid="{5C7A6091-6933-41C8-91D2-A8EBEB4915E4}"/>
    <cellStyle name="Total 7" xfId="1558" xr:uid="{00000000-0005-0000-0000-0000B30B0000}"/>
    <cellStyle name="Total 7 2" xfId="2488" xr:uid="{00000000-0005-0000-0000-0000B40B0000}"/>
    <cellStyle name="Total 7 2 2" xfId="5387" xr:uid="{00000000-0005-0000-0000-0000B50B0000}"/>
    <cellStyle name="Total 7 2 2 2" xfId="11184" xr:uid="{C6EE0898-EA92-4E67-BE40-5C141D6D6CB9}"/>
    <cellStyle name="Total 7 2 3" xfId="8286" xr:uid="{15721B20-B000-4EEB-9C00-6511D3A7126C}"/>
    <cellStyle name="Total 7 3" xfId="2273" xr:uid="{00000000-0005-0000-0000-0000B60B0000}"/>
    <cellStyle name="Total 7 3 2" xfId="5172" xr:uid="{00000000-0005-0000-0000-0000B70B0000}"/>
    <cellStyle name="Total 7 3 2 2" xfId="10969" xr:uid="{52495F3D-4E16-465B-B491-80ADB7A44F67}"/>
    <cellStyle name="Total 7 3 3" xfId="8071" xr:uid="{6D19F284-04AC-4BFD-86F7-282DBC8D38D2}"/>
    <cellStyle name="Total 7 4" xfId="2197" xr:uid="{00000000-0005-0000-0000-0000B80B0000}"/>
    <cellStyle name="Total 7 4 2" xfId="5096" xr:uid="{00000000-0005-0000-0000-0000B90B0000}"/>
    <cellStyle name="Total 7 4 2 2" xfId="10893" xr:uid="{EBDCE3B9-8C00-42C3-A368-099CB924E241}"/>
    <cellStyle name="Total 7 4 3" xfId="7995" xr:uid="{11FB1B7D-2487-4087-804A-DDE6016D7449}"/>
    <cellStyle name="Total 7 5" xfId="2243" xr:uid="{00000000-0005-0000-0000-0000BA0B0000}"/>
    <cellStyle name="Total 7 5 2" xfId="5142" xr:uid="{00000000-0005-0000-0000-0000BB0B0000}"/>
    <cellStyle name="Total 7 5 2 2" xfId="10939" xr:uid="{674E1D50-4C57-4993-BE4A-C57A6B1477C4}"/>
    <cellStyle name="Total 7 5 3" xfId="8041" xr:uid="{A2BD25CA-977B-4B41-8FD8-7069E6C2C896}"/>
    <cellStyle name="Total 7 6" xfId="2460" xr:uid="{00000000-0005-0000-0000-0000BC0B0000}"/>
    <cellStyle name="Total 7 6 2" xfId="5359" xr:uid="{00000000-0005-0000-0000-0000BD0B0000}"/>
    <cellStyle name="Total 7 6 2 2" xfId="11156" xr:uid="{D41C95A4-3333-4B5A-815E-14C6D5A79A9B}"/>
    <cellStyle name="Total 7 6 3" xfId="8258" xr:uid="{9626363F-CFB1-48A0-B143-9A80F6BF7433}"/>
    <cellStyle name="Total 7 7" xfId="3124" xr:uid="{00000000-0005-0000-0000-0000BE0B0000}"/>
    <cellStyle name="Total 7 7 2" xfId="6023" xr:uid="{00000000-0005-0000-0000-0000BF0B0000}"/>
    <cellStyle name="Total 7 7 2 2" xfId="11820" xr:uid="{A1AF7445-6E84-4917-81A9-40173760D368}"/>
    <cellStyle name="Total 7 7 3" xfId="8922" xr:uid="{56502B5B-D228-4D10-989B-2C2D3901C5DE}"/>
    <cellStyle name="Total 7 8" xfId="4461" xr:uid="{00000000-0005-0000-0000-0000C00B0000}"/>
    <cellStyle name="Total 7 8 2" xfId="10258" xr:uid="{E86B1D17-AA70-4A6C-A7F0-D4C53AFD9DB4}"/>
    <cellStyle name="Total 7 9" xfId="7360" xr:uid="{16F1B017-CA98-4341-9BBE-67332B09F974}"/>
    <cellStyle name="Total 8" xfId="2097" xr:uid="{00000000-0005-0000-0000-0000C10B0000}"/>
    <cellStyle name="Total 8 2" xfId="1090" xr:uid="{00000000-0005-0000-0000-0000C20B0000}"/>
    <cellStyle name="Total 8 2 2" xfId="3993" xr:uid="{00000000-0005-0000-0000-0000C30B0000}"/>
    <cellStyle name="Total 8 2 2 2" xfId="9790" xr:uid="{5D503807-E027-4BCD-BAEE-B192ED6EB4BA}"/>
    <cellStyle name="Total 8 2 3" xfId="6892" xr:uid="{2DE8373B-5B6F-405D-B335-36D59135BB05}"/>
    <cellStyle name="Total 8 3" xfId="2811" xr:uid="{00000000-0005-0000-0000-0000C40B0000}"/>
    <cellStyle name="Total 8 3 2" xfId="5710" xr:uid="{00000000-0005-0000-0000-0000C50B0000}"/>
    <cellStyle name="Total 8 3 2 2" xfId="11507" xr:uid="{E64BEA76-A700-4918-A295-394DF0C9E823}"/>
    <cellStyle name="Total 8 3 3" xfId="8609" xr:uid="{2DC53B9E-7A10-4B15-8041-DEEB26B3EE4C}"/>
    <cellStyle name="Total 8 4" xfId="2915" xr:uid="{00000000-0005-0000-0000-0000C60B0000}"/>
    <cellStyle name="Total 8 4 2" xfId="5814" xr:uid="{00000000-0005-0000-0000-0000C70B0000}"/>
    <cellStyle name="Total 8 4 2 2" xfId="11611" xr:uid="{67BE76DC-F758-478E-B32E-FE3DCEED2D58}"/>
    <cellStyle name="Total 8 4 3" xfId="8713" xr:uid="{41FDCAFC-5054-4152-B297-A95BD5535893}"/>
    <cellStyle name="Total 8 5" xfId="2213" xr:uid="{00000000-0005-0000-0000-0000C80B0000}"/>
    <cellStyle name="Total 8 5 2" xfId="5112" xr:uid="{00000000-0005-0000-0000-0000C90B0000}"/>
    <cellStyle name="Total 8 5 2 2" xfId="10909" xr:uid="{B8ED72B3-5899-4F0B-8468-3D439915E0BE}"/>
    <cellStyle name="Total 8 5 3" xfId="8011" xr:uid="{93885150-D024-462C-B9A1-5D091F09CA68}"/>
    <cellStyle name="Total 8 6" xfId="2408" xr:uid="{00000000-0005-0000-0000-0000CA0B0000}"/>
    <cellStyle name="Total 8 6 2" xfId="5307" xr:uid="{00000000-0005-0000-0000-0000CB0B0000}"/>
    <cellStyle name="Total 8 6 2 2" xfId="11104" xr:uid="{40D67507-F534-472D-81D4-D1869719924E}"/>
    <cellStyle name="Total 8 6 3" xfId="8206" xr:uid="{E9D3464D-D213-4E3E-B687-43C6E331C088}"/>
    <cellStyle name="Total 8 7" xfId="3187" xr:uid="{00000000-0005-0000-0000-0000CC0B0000}"/>
    <cellStyle name="Total 8 7 2" xfId="6086" xr:uid="{00000000-0005-0000-0000-0000CD0B0000}"/>
    <cellStyle name="Total 8 7 2 2" xfId="11883" xr:uid="{81EB0ED4-EEDC-48CB-916B-FD8B4B2A7765}"/>
    <cellStyle name="Total 8 7 3" xfId="8985" xr:uid="{B6DB770B-97D8-433C-97CD-2F9D8F18322C}"/>
    <cellStyle name="Total 8 8" xfId="4996" xr:uid="{00000000-0005-0000-0000-0000CE0B0000}"/>
    <cellStyle name="Total 8 8 2" xfId="10793" xr:uid="{44077AA1-5AFD-460C-9F10-07609CA5107F}"/>
    <cellStyle name="Total 8 9" xfId="7895" xr:uid="{E395E21F-F501-46A4-9EDA-F90E5D59F881}"/>
    <cellStyle name="Total 9" xfId="778" xr:uid="{00000000-0005-0000-0000-0000CF0B0000}"/>
    <cellStyle name="Total 9 2" xfId="3681" xr:uid="{00000000-0005-0000-0000-0000D00B0000}"/>
    <cellStyle name="Total 9 2 2" xfId="9478" xr:uid="{56E16F9D-3C53-4D8E-ACCD-295B0105CB55}"/>
    <cellStyle name="Total 9 3" xfId="6580" xr:uid="{37710F9C-2FB1-484A-AA2A-7EC61472FAD4}"/>
    <cellStyle name="Valuta" xfId="55" builtinId="4"/>
    <cellStyle name="Valuta 10" xfId="6163" xr:uid="{00000000-0005-0000-0000-0000D20B0000}"/>
    <cellStyle name="Valuta 10 2" xfId="11960" xr:uid="{D0C77898-D416-4D89-AB0C-80EA5715B40A}"/>
    <cellStyle name="Valuta 11" xfId="3270" xr:uid="{00000000-0005-0000-0000-0000D30B0000}"/>
    <cellStyle name="Valuta 11 2" xfId="9067" xr:uid="{E78EC1BE-34B0-4F0A-AA79-2C8D3FC7B2DF}"/>
    <cellStyle name="Valuta 12" xfId="6169" xr:uid="{8D7F3A1A-347B-4E0D-BD15-4CE537165ABA}"/>
    <cellStyle name="Valuta 2" xfId="58" xr:uid="{00000000-0005-0000-0000-0000D40B0000}"/>
    <cellStyle name="Valuta 2 10" xfId="272" xr:uid="{00000000-0005-0000-0000-0000D50B0000}"/>
    <cellStyle name="Valuta 2 10 2" xfId="669" xr:uid="{00000000-0005-0000-0000-0000D60B0000}"/>
    <cellStyle name="Valuta 2 10 2 2" xfId="2019" xr:uid="{00000000-0005-0000-0000-0000D70B0000}"/>
    <cellStyle name="Valuta 2 10 2 2 2" xfId="4918" xr:uid="{00000000-0005-0000-0000-0000D80B0000}"/>
    <cellStyle name="Valuta 2 10 2 2 2 2" xfId="10715" xr:uid="{EDFE9ECD-8E89-47AE-8AE6-CAB54213BF61}"/>
    <cellStyle name="Valuta 2 10 2 2 3" xfId="7817" xr:uid="{0FE2D25E-6D3D-4966-A158-E63D82718132}"/>
    <cellStyle name="Valuta 2 10 2 3" xfId="1673" xr:uid="{00000000-0005-0000-0000-0000D90B0000}"/>
    <cellStyle name="Valuta 2 10 2 3 2" xfId="4576" xr:uid="{00000000-0005-0000-0000-0000DA0B0000}"/>
    <cellStyle name="Valuta 2 10 2 3 2 2" xfId="10373" xr:uid="{9701910A-044E-44D3-BAA9-40CEF65B7696}"/>
    <cellStyle name="Valuta 2 10 2 3 3" xfId="7475" xr:uid="{C9940CFA-67C4-45D7-92A4-F4DDEA6C4934}"/>
    <cellStyle name="Valuta 2 10 2 4" xfId="1240" xr:uid="{00000000-0005-0000-0000-0000DB0B0000}"/>
    <cellStyle name="Valuta 2 10 2 4 2" xfId="4143" xr:uid="{00000000-0005-0000-0000-0000DC0B0000}"/>
    <cellStyle name="Valuta 2 10 2 4 2 2" xfId="9940" xr:uid="{90707715-01AC-4516-B654-93D74C590EB8}"/>
    <cellStyle name="Valuta 2 10 2 4 3" xfId="7042" xr:uid="{248D6DDE-DC79-493B-A22C-CD5C08E93D66}"/>
    <cellStyle name="Valuta 2 10 2 5" xfId="3573" xr:uid="{00000000-0005-0000-0000-0000DD0B0000}"/>
    <cellStyle name="Valuta 2 10 2 5 2" xfId="9370" xr:uid="{272F5B38-E362-4545-99AE-F01B04F4A481}"/>
    <cellStyle name="Valuta 2 10 2 6" xfId="6472" xr:uid="{0D191838-7DF0-4D1A-A7AF-978F8916BA6E}"/>
    <cellStyle name="Valuta 2 10 3" xfId="1852" xr:uid="{00000000-0005-0000-0000-0000DE0B0000}"/>
    <cellStyle name="Valuta 2 10 3 2" xfId="4751" xr:uid="{00000000-0005-0000-0000-0000DF0B0000}"/>
    <cellStyle name="Valuta 2 10 3 2 2" xfId="10548" xr:uid="{52DDED1E-DCFB-4009-807D-E8AC322484D5}"/>
    <cellStyle name="Valuta 2 10 3 3" xfId="7650" xr:uid="{2229BE28-E210-424D-844C-B00C061B2EEA}"/>
    <cellStyle name="Valuta 2 10 4" xfId="1460" xr:uid="{00000000-0005-0000-0000-0000E00B0000}"/>
    <cellStyle name="Valuta 2 10 4 2" xfId="4363" xr:uid="{00000000-0005-0000-0000-0000E10B0000}"/>
    <cellStyle name="Valuta 2 10 4 2 2" xfId="10160" xr:uid="{6949C9BF-9DD7-49BD-80B4-F2E4E13D6522}"/>
    <cellStyle name="Valuta 2 10 4 3" xfId="7262" xr:uid="{A43602B2-3B9F-431F-BF02-3CCD15D4F2B8}"/>
    <cellStyle name="Valuta 2 10 5" xfId="949" xr:uid="{00000000-0005-0000-0000-0000E20B0000}"/>
    <cellStyle name="Valuta 2 10 5 2" xfId="3852" xr:uid="{00000000-0005-0000-0000-0000E30B0000}"/>
    <cellStyle name="Valuta 2 10 5 2 2" xfId="9649" xr:uid="{BDE2B976-61D6-4253-AC5C-4BE2D2AADC90}"/>
    <cellStyle name="Valuta 2 10 5 3" xfId="6751" xr:uid="{CE79EE45-C6D7-449A-A5FE-2F326CCAFE76}"/>
    <cellStyle name="Valuta 2 10 6" xfId="3381" xr:uid="{00000000-0005-0000-0000-0000E40B0000}"/>
    <cellStyle name="Valuta 2 10 6 2" xfId="9178" xr:uid="{E5A7E24A-CB36-4FB3-87DD-D74EFA465D56}"/>
    <cellStyle name="Valuta 2 10 7" xfId="6280" xr:uid="{9BD5D737-EC04-4139-9A6E-D201CD1EB33D}"/>
    <cellStyle name="Valuta 2 11" xfId="470" xr:uid="{00000000-0005-0000-0000-0000E50B0000}"/>
    <cellStyle name="Valuta 2 12" xfId="166" xr:uid="{00000000-0005-0000-0000-0000E60B0000}"/>
    <cellStyle name="Valuta 2 12 2" xfId="577" xr:uid="{00000000-0005-0000-0000-0000E70B0000}"/>
    <cellStyle name="Valuta 2 12 2 2" xfId="1939" xr:uid="{00000000-0005-0000-0000-0000E80B0000}"/>
    <cellStyle name="Valuta 2 12 2 2 2" xfId="4838" xr:uid="{00000000-0005-0000-0000-0000E90B0000}"/>
    <cellStyle name="Valuta 2 12 2 2 2 2" xfId="10635" xr:uid="{35C91A1D-CA69-4626-9CDB-1D38E48E3049}"/>
    <cellStyle name="Valuta 2 12 2 2 3" xfId="7737" xr:uid="{E5BB2902-B8A8-455F-AD4F-C8D72624CAAA}"/>
    <cellStyle name="Valuta 2 12 2 3" xfId="1581" xr:uid="{00000000-0005-0000-0000-0000EA0B0000}"/>
    <cellStyle name="Valuta 2 12 2 3 2" xfId="4484" xr:uid="{00000000-0005-0000-0000-0000EB0B0000}"/>
    <cellStyle name="Valuta 2 12 2 3 2 2" xfId="10281" xr:uid="{72E3260B-9F24-4D92-A576-8EBBAAF74437}"/>
    <cellStyle name="Valuta 2 12 2 3 3" xfId="7383" xr:uid="{08C30C1C-F214-431C-8692-70434CFE2F2F}"/>
    <cellStyle name="Valuta 2 12 2 4" xfId="1148" xr:uid="{00000000-0005-0000-0000-0000EC0B0000}"/>
    <cellStyle name="Valuta 2 12 2 4 2" xfId="4051" xr:uid="{00000000-0005-0000-0000-0000ED0B0000}"/>
    <cellStyle name="Valuta 2 12 2 4 2 2" xfId="9848" xr:uid="{460EE0D6-6909-43A0-81DB-2BC894948FF4}"/>
    <cellStyle name="Valuta 2 12 2 4 3" xfId="6950" xr:uid="{E0695355-ADC4-409A-8DCE-8DC60700FA0F}"/>
    <cellStyle name="Valuta 2 12 2 5" xfId="3481" xr:uid="{00000000-0005-0000-0000-0000EE0B0000}"/>
    <cellStyle name="Valuta 2 12 2 5 2" xfId="9278" xr:uid="{41852725-08A8-4B25-819D-9402AE21C73F}"/>
    <cellStyle name="Valuta 2 12 2 6" xfId="6380" xr:uid="{441EC46D-3A45-4744-97FF-B9CF087AE4AA}"/>
    <cellStyle name="Valuta 2 12 3" xfId="1772" xr:uid="{00000000-0005-0000-0000-0000EF0B0000}"/>
    <cellStyle name="Valuta 2 12 3 2" xfId="4671" xr:uid="{00000000-0005-0000-0000-0000F00B0000}"/>
    <cellStyle name="Valuta 2 12 3 2 2" xfId="10468" xr:uid="{21E7C213-58FC-4828-B734-09C39FF58F05}"/>
    <cellStyle name="Valuta 2 12 3 3" xfId="7570" xr:uid="{39E54408-A832-4F4A-8E26-AE0F13A8E8C2}"/>
    <cellStyle name="Valuta 2 12 4" xfId="1364" xr:uid="{00000000-0005-0000-0000-0000F10B0000}"/>
    <cellStyle name="Valuta 2 12 4 2" xfId="4267" xr:uid="{00000000-0005-0000-0000-0000F20B0000}"/>
    <cellStyle name="Valuta 2 12 4 2 2" xfId="10064" xr:uid="{AA829544-A6CD-4344-84EE-B8AD32E852BB}"/>
    <cellStyle name="Valuta 2 12 4 3" xfId="7166" xr:uid="{77DFD5CD-A592-431B-BCB3-F5E84A89F347}"/>
    <cellStyle name="Valuta 2 12 5" xfId="849" xr:uid="{00000000-0005-0000-0000-0000F30B0000}"/>
    <cellStyle name="Valuta 2 12 5 2" xfId="3752" xr:uid="{00000000-0005-0000-0000-0000F40B0000}"/>
    <cellStyle name="Valuta 2 12 5 2 2" xfId="9549" xr:uid="{CD2682C7-67C8-4AF4-825B-FDA8D556A373}"/>
    <cellStyle name="Valuta 2 12 5 3" xfId="6651" xr:uid="{C9408C22-B137-45C4-ADF1-EA938A88C41B}"/>
    <cellStyle name="Valuta 2 12 6" xfId="3288" xr:uid="{00000000-0005-0000-0000-0000F50B0000}"/>
    <cellStyle name="Valuta 2 12 6 2" xfId="9085" xr:uid="{B860B894-4661-45C1-B966-AA5D4F607476}"/>
    <cellStyle name="Valuta 2 12 7" xfId="6187" xr:uid="{68BB51CB-909B-454E-A0DA-5B419D8A0508}"/>
    <cellStyle name="Valuta 2 13" xfId="564" xr:uid="{00000000-0005-0000-0000-0000F60B0000}"/>
    <cellStyle name="Valuta 2 13 2" xfId="1931" xr:uid="{00000000-0005-0000-0000-0000F70B0000}"/>
    <cellStyle name="Valuta 2 13 2 2" xfId="4830" xr:uid="{00000000-0005-0000-0000-0000F80B0000}"/>
    <cellStyle name="Valuta 2 13 2 2 2" xfId="10627" xr:uid="{10D2034A-4249-4C12-A122-72DAC57B758A}"/>
    <cellStyle name="Valuta 2 13 2 3" xfId="7729" xr:uid="{6149B78D-FE1E-4638-AC43-FABADCF14F76}"/>
    <cellStyle name="Valuta 2 13 3" xfId="1568" xr:uid="{00000000-0005-0000-0000-0000F90B0000}"/>
    <cellStyle name="Valuta 2 13 3 2" xfId="4471" xr:uid="{00000000-0005-0000-0000-0000FA0B0000}"/>
    <cellStyle name="Valuta 2 13 3 2 2" xfId="10268" xr:uid="{A27277CC-FDFA-41E9-9F42-73D63A6B2B91}"/>
    <cellStyle name="Valuta 2 13 3 3" xfId="7370" xr:uid="{A00EA68C-E47B-42B6-9B89-36193036C8CE}"/>
    <cellStyle name="Valuta 2 13 4" xfId="1135" xr:uid="{00000000-0005-0000-0000-0000FB0B0000}"/>
    <cellStyle name="Valuta 2 13 4 2" xfId="4038" xr:uid="{00000000-0005-0000-0000-0000FC0B0000}"/>
    <cellStyle name="Valuta 2 13 4 2 2" xfId="9835" xr:uid="{7B7E4198-D2F6-41DA-ACB9-C8E0D72C48FB}"/>
    <cellStyle name="Valuta 2 13 4 3" xfId="6937" xr:uid="{33D1299C-120D-40E4-AE10-1769BD3C3359}"/>
    <cellStyle name="Valuta 2 13 5" xfId="3468" xr:uid="{00000000-0005-0000-0000-0000FD0B0000}"/>
    <cellStyle name="Valuta 2 13 5 2" xfId="9265" xr:uid="{9F331D29-8FB1-42B7-9188-523A150802A6}"/>
    <cellStyle name="Valuta 2 13 6" xfId="6367" xr:uid="{862704F3-920A-4266-8D4F-05599E918879}"/>
    <cellStyle name="Valuta 2 14" xfId="1763" xr:uid="{00000000-0005-0000-0000-0000FE0B0000}"/>
    <cellStyle name="Valuta 2 14 2" xfId="4662" xr:uid="{00000000-0005-0000-0000-0000FF0B0000}"/>
    <cellStyle name="Valuta 2 14 2 2" xfId="10459" xr:uid="{73FC7283-6600-4EBE-976D-393B52AF97FD}"/>
    <cellStyle name="Valuta 2 14 3" xfId="7561" xr:uid="{A050B63A-B81B-41E5-9004-97F00E5565E4}"/>
    <cellStyle name="Valuta 2 15" xfId="1337" xr:uid="{00000000-0005-0000-0000-0000000C0000}"/>
    <cellStyle name="Valuta 2 15 2" xfId="4240" xr:uid="{00000000-0005-0000-0000-0000010C0000}"/>
    <cellStyle name="Valuta 2 15 2 2" xfId="10037" xr:uid="{2776A208-0AFB-456F-857D-3CE19DB4972E}"/>
    <cellStyle name="Valuta 2 15 3" xfId="7139" xr:uid="{60D7D2B8-1431-429D-97FF-2E2F35996473}"/>
    <cellStyle name="Valuta 2 16" xfId="782" xr:uid="{00000000-0005-0000-0000-0000020C0000}"/>
    <cellStyle name="Valuta 2 16 2" xfId="3685" xr:uid="{00000000-0005-0000-0000-0000030C0000}"/>
    <cellStyle name="Valuta 2 16 2 2" xfId="9482" xr:uid="{4F333E45-9E2C-4AFA-AEC2-E6A0AB59C7AE}"/>
    <cellStyle name="Valuta 2 16 3" xfId="6584" xr:uid="{369A0CD0-C3F0-4DB2-889F-1590822223D9}"/>
    <cellStyle name="Valuta 2 17" xfId="3271" xr:uid="{00000000-0005-0000-0000-0000040C0000}"/>
    <cellStyle name="Valuta 2 17 2" xfId="9068" xr:uid="{C1138771-A9B8-49D4-A5D0-F51A0FA7677D}"/>
    <cellStyle name="Valuta 2 18" xfId="6170" xr:uid="{D09D5ED4-0BBE-4F29-A169-C69FC9B227EA}"/>
    <cellStyle name="Valuta 2 2" xfId="71" xr:uid="{00000000-0005-0000-0000-0000050C0000}"/>
    <cellStyle name="Valuta 2 2 10" xfId="1767" xr:uid="{00000000-0005-0000-0000-0000060C0000}"/>
    <cellStyle name="Valuta 2 2 10 2" xfId="4666" xr:uid="{00000000-0005-0000-0000-0000070C0000}"/>
    <cellStyle name="Valuta 2 2 10 2 2" xfId="10463" xr:uid="{3C2AF0F5-EF3C-4372-9AC8-7CB7CCF0A6A3}"/>
    <cellStyle name="Valuta 2 2 10 3" xfId="7565" xr:uid="{B1FE8777-EFD2-4CB6-9C35-AD961CAE387B}"/>
    <cellStyle name="Valuta 2 2 11" xfId="1342" xr:uid="{00000000-0005-0000-0000-0000080C0000}"/>
    <cellStyle name="Valuta 2 2 11 2" xfId="4245" xr:uid="{00000000-0005-0000-0000-0000090C0000}"/>
    <cellStyle name="Valuta 2 2 11 2 2" xfId="10042" xr:uid="{DA347D3A-7CC6-4778-9BA8-B567BCEB27D0}"/>
    <cellStyle name="Valuta 2 2 11 3" xfId="7144" xr:uid="{303F1F75-42C5-470B-82BD-7AFC374CC1DE}"/>
    <cellStyle name="Valuta 2 2 12" xfId="789" xr:uid="{00000000-0005-0000-0000-00000A0C0000}"/>
    <cellStyle name="Valuta 2 2 12 2" xfId="3692" xr:uid="{00000000-0005-0000-0000-00000B0C0000}"/>
    <cellStyle name="Valuta 2 2 12 2 2" xfId="9489" xr:uid="{E7F0287E-5B14-4BAE-9F18-A34FF5A2AA13}"/>
    <cellStyle name="Valuta 2 2 12 3" xfId="6591" xr:uid="{A5D7D902-7691-46AD-9973-399FBF55F078}"/>
    <cellStyle name="Valuta 2 2 13" xfId="3275" xr:uid="{00000000-0005-0000-0000-00000C0C0000}"/>
    <cellStyle name="Valuta 2 2 13 2" xfId="9072" xr:uid="{24CFEAF2-E79A-4F59-A1CA-F95C5AB6FEF8}"/>
    <cellStyle name="Valuta 2 2 14" xfId="6174" xr:uid="{CDBBC2EE-5743-4573-AE6C-E352AC68A78E}"/>
    <cellStyle name="Valuta 2 2 2" xfId="187" xr:uid="{00000000-0005-0000-0000-00000D0C0000}"/>
    <cellStyle name="Valuta 2 2 2 10" xfId="3301" xr:uid="{00000000-0005-0000-0000-00000E0C0000}"/>
    <cellStyle name="Valuta 2 2 2 10 2" xfId="9098" xr:uid="{ADB701C3-625B-47C4-B934-3D3382BBC728}"/>
    <cellStyle name="Valuta 2 2 2 11" xfId="6200" xr:uid="{F5FD6D33-57A9-4D8E-AB2E-4DC5D588B0F8}"/>
    <cellStyle name="Valuta 2 2 2 2" xfId="217" xr:uid="{00000000-0005-0000-0000-00000F0C0000}"/>
    <cellStyle name="Valuta 2 2 2 2 10" xfId="6227" xr:uid="{7A2FBC2E-08D8-4BCE-AE2A-F43EE01AA2AD}"/>
    <cellStyle name="Valuta 2 2 2 2 2" xfId="258" xr:uid="{00000000-0005-0000-0000-0000100C0000}"/>
    <cellStyle name="Valuta 2 2 2 2 2 2" xfId="354" xr:uid="{00000000-0005-0000-0000-0000110C0000}"/>
    <cellStyle name="Valuta 2 2 2 2 2 2 2" xfId="751" xr:uid="{00000000-0005-0000-0000-0000120C0000}"/>
    <cellStyle name="Valuta 2 2 2 2 2 2 2 2" xfId="2096" xr:uid="{00000000-0005-0000-0000-0000130C0000}"/>
    <cellStyle name="Valuta 2 2 2 2 2 2 2 2 2" xfId="4995" xr:uid="{00000000-0005-0000-0000-0000140C0000}"/>
    <cellStyle name="Valuta 2 2 2 2 2 2 2 2 2 2" xfId="10792" xr:uid="{234CDF8D-A2E5-4AA6-B9D6-962088BBF984}"/>
    <cellStyle name="Valuta 2 2 2 2 2 2 2 2 3" xfId="7894" xr:uid="{D5DD4B82-55B4-45EA-AB0F-26A074904DFC}"/>
    <cellStyle name="Valuta 2 2 2 2 2 2 2 3" xfId="1755" xr:uid="{00000000-0005-0000-0000-0000150C0000}"/>
    <cellStyle name="Valuta 2 2 2 2 2 2 2 3 2" xfId="4658" xr:uid="{00000000-0005-0000-0000-0000160C0000}"/>
    <cellStyle name="Valuta 2 2 2 2 2 2 2 3 2 2" xfId="10455" xr:uid="{48D04CBA-7C45-4FBE-9B70-68DB921E272E}"/>
    <cellStyle name="Valuta 2 2 2 2 2 2 2 3 3" xfId="7557" xr:uid="{2DF36A1B-E4D1-4684-8748-D66DA08E972B}"/>
    <cellStyle name="Valuta 2 2 2 2 2 2 2 4" xfId="1322" xr:uid="{00000000-0005-0000-0000-0000170C0000}"/>
    <cellStyle name="Valuta 2 2 2 2 2 2 2 4 2" xfId="4225" xr:uid="{00000000-0005-0000-0000-0000180C0000}"/>
    <cellStyle name="Valuta 2 2 2 2 2 2 2 4 2 2" xfId="10022" xr:uid="{F6975F62-4872-4B4E-B486-377D61142054}"/>
    <cellStyle name="Valuta 2 2 2 2 2 2 2 4 3" xfId="7124" xr:uid="{08DFCBE5-05A2-42AC-B1D3-E5C7CF82457F}"/>
    <cellStyle name="Valuta 2 2 2 2 2 2 2 5" xfId="3655" xr:uid="{00000000-0005-0000-0000-0000190C0000}"/>
    <cellStyle name="Valuta 2 2 2 2 2 2 2 5 2" xfId="9452" xr:uid="{78EA158A-63CA-42E4-93A7-8EDBA1F2B94E}"/>
    <cellStyle name="Valuta 2 2 2 2 2 2 2 6" xfId="6554" xr:uid="{0D9371C2-B8DB-4A42-97A0-C4EBA5155220}"/>
    <cellStyle name="Valuta 2 2 2 2 2 2 3" xfId="1929" xr:uid="{00000000-0005-0000-0000-00001A0C0000}"/>
    <cellStyle name="Valuta 2 2 2 2 2 2 3 2" xfId="4828" xr:uid="{00000000-0005-0000-0000-00001B0C0000}"/>
    <cellStyle name="Valuta 2 2 2 2 2 2 3 2 2" xfId="10625" xr:uid="{B3AEEFB4-2EFA-41D7-8C60-01FA5192BB50}"/>
    <cellStyle name="Valuta 2 2 2 2 2 2 3 3" xfId="7727" xr:uid="{BE1497A7-8CD0-41F5-8960-9FB53DA6CD6D}"/>
    <cellStyle name="Valuta 2 2 2 2 2 2 4" xfId="1542" xr:uid="{00000000-0005-0000-0000-00001C0C0000}"/>
    <cellStyle name="Valuta 2 2 2 2 2 2 4 2" xfId="4445" xr:uid="{00000000-0005-0000-0000-00001D0C0000}"/>
    <cellStyle name="Valuta 2 2 2 2 2 2 4 2 2" xfId="10242" xr:uid="{AD5D1986-DE9B-4C9E-893A-8A9F9C4C2D54}"/>
    <cellStyle name="Valuta 2 2 2 2 2 2 4 3" xfId="7344" xr:uid="{EE3A7CED-45F2-4C01-835E-CF29822773AF}"/>
    <cellStyle name="Valuta 2 2 2 2 2 2 5" xfId="1031" xr:uid="{00000000-0005-0000-0000-00001E0C0000}"/>
    <cellStyle name="Valuta 2 2 2 2 2 2 5 2" xfId="3934" xr:uid="{00000000-0005-0000-0000-00001F0C0000}"/>
    <cellStyle name="Valuta 2 2 2 2 2 2 5 2 2" xfId="9731" xr:uid="{CA367509-8747-40B8-8646-443A4691FF82}"/>
    <cellStyle name="Valuta 2 2 2 2 2 2 5 3" xfId="6833" xr:uid="{DBB8C989-3B24-4A06-B4ED-1916F0815C63}"/>
    <cellStyle name="Valuta 2 2 2 2 2 2 6" xfId="3463" xr:uid="{00000000-0005-0000-0000-0000200C0000}"/>
    <cellStyle name="Valuta 2 2 2 2 2 2 6 2" xfId="9260" xr:uid="{BB8C158F-D84C-4AC7-9DA3-6DBAB399EE19}"/>
    <cellStyle name="Valuta 2 2 2 2 2 2 7" xfId="6362" xr:uid="{9B7850A1-FB51-4E9D-B962-1A6A18BB6FEB}"/>
    <cellStyle name="Valuta 2 2 2 2 2 3" xfId="474" xr:uid="{00000000-0005-0000-0000-0000210C0000}"/>
    <cellStyle name="Valuta 2 2 2 2 2 4" xfId="656" xr:uid="{00000000-0005-0000-0000-0000220C0000}"/>
    <cellStyle name="Valuta 2 2 2 2 2 4 2" xfId="2016" xr:uid="{00000000-0005-0000-0000-0000230C0000}"/>
    <cellStyle name="Valuta 2 2 2 2 2 4 2 2" xfId="4915" xr:uid="{00000000-0005-0000-0000-0000240C0000}"/>
    <cellStyle name="Valuta 2 2 2 2 2 4 2 2 2" xfId="10712" xr:uid="{8EE7B7D9-6042-4468-B8CD-CA51FB55E28A}"/>
    <cellStyle name="Valuta 2 2 2 2 2 4 2 3" xfId="7814" xr:uid="{211BCFB3-2E7D-4FD6-ABF0-0167D6330FFA}"/>
    <cellStyle name="Valuta 2 2 2 2 2 4 3" xfId="1660" xr:uid="{00000000-0005-0000-0000-0000250C0000}"/>
    <cellStyle name="Valuta 2 2 2 2 2 4 3 2" xfId="4563" xr:uid="{00000000-0005-0000-0000-0000260C0000}"/>
    <cellStyle name="Valuta 2 2 2 2 2 4 3 2 2" xfId="10360" xr:uid="{5387EEA8-EA92-45F0-AD99-C68209AD1137}"/>
    <cellStyle name="Valuta 2 2 2 2 2 4 3 3" xfId="7462" xr:uid="{326449E0-378C-42AD-A86B-E76F41E80DE8}"/>
    <cellStyle name="Valuta 2 2 2 2 2 4 4" xfId="1227" xr:uid="{00000000-0005-0000-0000-0000270C0000}"/>
    <cellStyle name="Valuta 2 2 2 2 2 4 4 2" xfId="4130" xr:uid="{00000000-0005-0000-0000-0000280C0000}"/>
    <cellStyle name="Valuta 2 2 2 2 2 4 4 2 2" xfId="9927" xr:uid="{EE568946-6EB8-44D6-8422-8AB173587E09}"/>
    <cellStyle name="Valuta 2 2 2 2 2 4 4 3" xfId="7029" xr:uid="{C13C0309-A7E0-4F11-BC50-AE8EEFCD1A02}"/>
    <cellStyle name="Valuta 2 2 2 2 2 4 5" xfId="3560" xr:uid="{00000000-0005-0000-0000-0000290C0000}"/>
    <cellStyle name="Valuta 2 2 2 2 2 4 5 2" xfId="9357" xr:uid="{429AC311-4BF6-44BC-B0BB-859EA947C64D}"/>
    <cellStyle name="Valuta 2 2 2 2 2 4 6" xfId="6459" xr:uid="{0DA22AAD-B34F-41C8-83F1-8971FE0CAFA6}"/>
    <cellStyle name="Valuta 2 2 2 2 2 5" xfId="1849" xr:uid="{00000000-0005-0000-0000-00002A0C0000}"/>
    <cellStyle name="Valuta 2 2 2 2 2 5 2" xfId="4748" xr:uid="{00000000-0005-0000-0000-00002B0C0000}"/>
    <cellStyle name="Valuta 2 2 2 2 2 5 2 2" xfId="10545" xr:uid="{EBC83D7A-E6EE-4379-B480-DDFB95551E59}"/>
    <cellStyle name="Valuta 2 2 2 2 2 5 3" xfId="7647" xr:uid="{C5854234-A95C-441F-AACB-691239954C97}"/>
    <cellStyle name="Valuta 2 2 2 2 2 6" xfId="1447" xr:uid="{00000000-0005-0000-0000-00002C0C0000}"/>
    <cellStyle name="Valuta 2 2 2 2 2 6 2" xfId="4350" xr:uid="{00000000-0005-0000-0000-00002D0C0000}"/>
    <cellStyle name="Valuta 2 2 2 2 2 6 2 2" xfId="10147" xr:uid="{E05CBF47-2FAC-4F30-A5E5-5EA6C1657086}"/>
    <cellStyle name="Valuta 2 2 2 2 2 6 3" xfId="7249" xr:uid="{51E7E011-DAF8-419B-9F70-8575061351D7}"/>
    <cellStyle name="Valuta 2 2 2 2 2 7" xfId="935" xr:uid="{00000000-0005-0000-0000-00002E0C0000}"/>
    <cellStyle name="Valuta 2 2 2 2 2 7 2" xfId="3838" xr:uid="{00000000-0005-0000-0000-00002F0C0000}"/>
    <cellStyle name="Valuta 2 2 2 2 2 7 2 2" xfId="9635" xr:uid="{78A54A8B-7404-4DA8-B273-A1EAB186500D}"/>
    <cellStyle name="Valuta 2 2 2 2 2 7 3" xfId="6737" xr:uid="{4374B1C1-1AFF-427A-8BF0-4691086FC89D}"/>
    <cellStyle name="Valuta 2 2 2 2 2 8" xfId="3368" xr:uid="{00000000-0005-0000-0000-0000300C0000}"/>
    <cellStyle name="Valuta 2 2 2 2 2 8 2" xfId="9165" xr:uid="{8AF58ABC-8897-4039-B49A-CC9D1BF33E8B}"/>
    <cellStyle name="Valuta 2 2 2 2 2 9" xfId="6267" xr:uid="{F5A50A0B-D57D-4224-856A-BE171AACAF6E}"/>
    <cellStyle name="Valuta 2 2 2 2 3" xfId="314" xr:uid="{00000000-0005-0000-0000-0000310C0000}"/>
    <cellStyle name="Valuta 2 2 2 2 3 2" xfId="711" xr:uid="{00000000-0005-0000-0000-0000320C0000}"/>
    <cellStyle name="Valuta 2 2 2 2 3 2 2" xfId="2056" xr:uid="{00000000-0005-0000-0000-0000330C0000}"/>
    <cellStyle name="Valuta 2 2 2 2 3 2 2 2" xfId="4955" xr:uid="{00000000-0005-0000-0000-0000340C0000}"/>
    <cellStyle name="Valuta 2 2 2 2 3 2 2 2 2" xfId="10752" xr:uid="{444B0940-28F8-4D7C-8AF1-97563809B547}"/>
    <cellStyle name="Valuta 2 2 2 2 3 2 2 3" xfId="7854" xr:uid="{5DB5B149-4788-4F1B-8E1F-7A197A3EB6F0}"/>
    <cellStyle name="Valuta 2 2 2 2 3 2 3" xfId="1715" xr:uid="{00000000-0005-0000-0000-0000350C0000}"/>
    <cellStyle name="Valuta 2 2 2 2 3 2 3 2" xfId="4618" xr:uid="{00000000-0005-0000-0000-0000360C0000}"/>
    <cellStyle name="Valuta 2 2 2 2 3 2 3 2 2" xfId="10415" xr:uid="{0171BF39-A4A4-42F0-9280-53DBBDEF13EB}"/>
    <cellStyle name="Valuta 2 2 2 2 3 2 3 3" xfId="7517" xr:uid="{701AD789-4359-4869-89D8-6CF2E912F078}"/>
    <cellStyle name="Valuta 2 2 2 2 3 2 4" xfId="1282" xr:uid="{00000000-0005-0000-0000-0000370C0000}"/>
    <cellStyle name="Valuta 2 2 2 2 3 2 4 2" xfId="4185" xr:uid="{00000000-0005-0000-0000-0000380C0000}"/>
    <cellStyle name="Valuta 2 2 2 2 3 2 4 2 2" xfId="9982" xr:uid="{0F106100-40A2-4D96-86EC-9113E4A59993}"/>
    <cellStyle name="Valuta 2 2 2 2 3 2 4 3" xfId="7084" xr:uid="{17D8E234-823E-46B6-A460-5F9AC4033F06}"/>
    <cellStyle name="Valuta 2 2 2 2 3 2 5" xfId="3615" xr:uid="{00000000-0005-0000-0000-0000390C0000}"/>
    <cellStyle name="Valuta 2 2 2 2 3 2 5 2" xfId="9412" xr:uid="{9654C20B-A3E5-44B0-83B3-28289891EACE}"/>
    <cellStyle name="Valuta 2 2 2 2 3 2 6" xfId="6514" xr:uid="{7FE570D5-556B-419B-B3A3-D5F30ED6D540}"/>
    <cellStyle name="Valuta 2 2 2 2 3 3" xfId="1889" xr:uid="{00000000-0005-0000-0000-00003A0C0000}"/>
    <cellStyle name="Valuta 2 2 2 2 3 3 2" xfId="4788" xr:uid="{00000000-0005-0000-0000-00003B0C0000}"/>
    <cellStyle name="Valuta 2 2 2 2 3 3 2 2" xfId="10585" xr:uid="{57DC1B38-4E7C-4D9B-9F6F-AD8CE242684A}"/>
    <cellStyle name="Valuta 2 2 2 2 3 3 3" xfId="7687" xr:uid="{4D320F6E-4284-4E3E-A861-2823F91E40DB}"/>
    <cellStyle name="Valuta 2 2 2 2 3 4" xfId="1502" xr:uid="{00000000-0005-0000-0000-00003C0C0000}"/>
    <cellStyle name="Valuta 2 2 2 2 3 4 2" xfId="4405" xr:uid="{00000000-0005-0000-0000-00003D0C0000}"/>
    <cellStyle name="Valuta 2 2 2 2 3 4 2 2" xfId="10202" xr:uid="{F420F31E-7693-4109-8BDC-155C2A9780AA}"/>
    <cellStyle name="Valuta 2 2 2 2 3 4 3" xfId="7304" xr:uid="{06456C94-9E68-49CD-83C9-5EE46EAAEBF0}"/>
    <cellStyle name="Valuta 2 2 2 2 3 5" xfId="991" xr:uid="{00000000-0005-0000-0000-00003E0C0000}"/>
    <cellStyle name="Valuta 2 2 2 2 3 5 2" xfId="3894" xr:uid="{00000000-0005-0000-0000-00003F0C0000}"/>
    <cellStyle name="Valuta 2 2 2 2 3 5 2 2" xfId="9691" xr:uid="{88F12BF8-27A3-4A4B-91FD-4378B769A881}"/>
    <cellStyle name="Valuta 2 2 2 2 3 5 3" xfId="6793" xr:uid="{1CFE6A32-0962-4814-A41C-ADCDE67E9BF7}"/>
    <cellStyle name="Valuta 2 2 2 2 3 6" xfId="3423" xr:uid="{00000000-0005-0000-0000-0000400C0000}"/>
    <cellStyle name="Valuta 2 2 2 2 3 6 2" xfId="9220" xr:uid="{68BD8D33-EBE4-4C89-9F29-E8700B59A18C}"/>
    <cellStyle name="Valuta 2 2 2 2 3 7" xfId="6322" xr:uid="{8D078D1A-587A-4739-937A-E55CD82C88B4}"/>
    <cellStyle name="Valuta 2 2 2 2 4" xfId="473" xr:uid="{00000000-0005-0000-0000-0000410C0000}"/>
    <cellStyle name="Valuta 2 2 2 2 5" xfId="616" xr:uid="{00000000-0005-0000-0000-0000420C0000}"/>
    <cellStyle name="Valuta 2 2 2 2 5 2" xfId="1976" xr:uid="{00000000-0005-0000-0000-0000430C0000}"/>
    <cellStyle name="Valuta 2 2 2 2 5 2 2" xfId="4875" xr:uid="{00000000-0005-0000-0000-0000440C0000}"/>
    <cellStyle name="Valuta 2 2 2 2 5 2 2 2" xfId="10672" xr:uid="{83A3FDFF-75A5-4CA0-B1EA-51A7E7E373C7}"/>
    <cellStyle name="Valuta 2 2 2 2 5 2 3" xfId="7774" xr:uid="{44C62CF2-094D-46BB-8CE0-136A245B2CF5}"/>
    <cellStyle name="Valuta 2 2 2 2 5 3" xfId="1620" xr:uid="{00000000-0005-0000-0000-0000450C0000}"/>
    <cellStyle name="Valuta 2 2 2 2 5 3 2" xfId="4523" xr:uid="{00000000-0005-0000-0000-0000460C0000}"/>
    <cellStyle name="Valuta 2 2 2 2 5 3 2 2" xfId="10320" xr:uid="{01E95E25-7E66-41DC-9DBA-C6BAFF52DD8E}"/>
    <cellStyle name="Valuta 2 2 2 2 5 3 3" xfId="7422" xr:uid="{55A4D9C5-176B-4E05-8282-F44F62D42804}"/>
    <cellStyle name="Valuta 2 2 2 2 5 4" xfId="1187" xr:uid="{00000000-0005-0000-0000-0000470C0000}"/>
    <cellStyle name="Valuta 2 2 2 2 5 4 2" xfId="4090" xr:uid="{00000000-0005-0000-0000-0000480C0000}"/>
    <cellStyle name="Valuta 2 2 2 2 5 4 2 2" xfId="9887" xr:uid="{061E6E5B-6C5C-4B59-B45D-C5BCE328F419}"/>
    <cellStyle name="Valuta 2 2 2 2 5 4 3" xfId="6989" xr:uid="{76B11E91-3818-47A7-A05E-CE903AC0A8B3}"/>
    <cellStyle name="Valuta 2 2 2 2 5 5" xfId="3520" xr:uid="{00000000-0005-0000-0000-0000490C0000}"/>
    <cellStyle name="Valuta 2 2 2 2 5 5 2" xfId="9317" xr:uid="{D1E9F409-CA00-486A-BC67-F55A22F78403}"/>
    <cellStyle name="Valuta 2 2 2 2 5 6" xfId="6419" xr:uid="{B7F9FEE6-B3EB-4500-9FDE-F85F8F4CAE72}"/>
    <cellStyle name="Valuta 2 2 2 2 6" xfId="1809" xr:uid="{00000000-0005-0000-0000-00004A0C0000}"/>
    <cellStyle name="Valuta 2 2 2 2 6 2" xfId="4708" xr:uid="{00000000-0005-0000-0000-00004B0C0000}"/>
    <cellStyle name="Valuta 2 2 2 2 6 2 2" xfId="10505" xr:uid="{E80DCB73-E25E-4CB2-A2EA-B8B6F69448E0}"/>
    <cellStyle name="Valuta 2 2 2 2 6 3" xfId="7607" xr:uid="{5752183E-CD4B-4D75-90F6-AB684F4F00C6}"/>
    <cellStyle name="Valuta 2 2 2 2 7" xfId="1407" xr:uid="{00000000-0005-0000-0000-00004C0C0000}"/>
    <cellStyle name="Valuta 2 2 2 2 7 2" xfId="4310" xr:uid="{00000000-0005-0000-0000-00004D0C0000}"/>
    <cellStyle name="Valuta 2 2 2 2 7 2 2" xfId="10107" xr:uid="{6F04B6E1-2ACE-48D6-AC83-E733DBAFC985}"/>
    <cellStyle name="Valuta 2 2 2 2 7 3" xfId="7209" xr:uid="{0CF5F01D-C82F-46C5-862E-2AE6C97A7DF0}"/>
    <cellStyle name="Valuta 2 2 2 2 8" xfId="894" xr:uid="{00000000-0005-0000-0000-00004E0C0000}"/>
    <cellStyle name="Valuta 2 2 2 2 8 2" xfId="3797" xr:uid="{00000000-0005-0000-0000-00004F0C0000}"/>
    <cellStyle name="Valuta 2 2 2 2 8 2 2" xfId="9594" xr:uid="{2E86D6EA-511F-4748-9673-6E170114CED2}"/>
    <cellStyle name="Valuta 2 2 2 2 8 3" xfId="6696" xr:uid="{3030C55F-7932-431E-84D4-5673AE04205D}"/>
    <cellStyle name="Valuta 2 2 2 2 9" xfId="3328" xr:uid="{00000000-0005-0000-0000-0000500C0000}"/>
    <cellStyle name="Valuta 2 2 2 2 9 2" xfId="9125" xr:uid="{5731F93B-77EC-449D-8604-3A078E93FBC9}"/>
    <cellStyle name="Valuta 2 2 2 3" xfId="234" xr:uid="{00000000-0005-0000-0000-0000510C0000}"/>
    <cellStyle name="Valuta 2 2 2 3 2" xfId="330" xr:uid="{00000000-0005-0000-0000-0000520C0000}"/>
    <cellStyle name="Valuta 2 2 2 3 2 2" xfId="727" xr:uid="{00000000-0005-0000-0000-0000530C0000}"/>
    <cellStyle name="Valuta 2 2 2 3 2 2 2" xfId="2072" xr:uid="{00000000-0005-0000-0000-0000540C0000}"/>
    <cellStyle name="Valuta 2 2 2 3 2 2 2 2" xfId="4971" xr:uid="{00000000-0005-0000-0000-0000550C0000}"/>
    <cellStyle name="Valuta 2 2 2 3 2 2 2 2 2" xfId="10768" xr:uid="{0842FA09-77E4-4440-9188-190993F24611}"/>
    <cellStyle name="Valuta 2 2 2 3 2 2 2 3" xfId="7870" xr:uid="{6C57D52E-FFB2-4E4E-8680-FB2C807BB7A0}"/>
    <cellStyle name="Valuta 2 2 2 3 2 2 3" xfId="1731" xr:uid="{00000000-0005-0000-0000-0000560C0000}"/>
    <cellStyle name="Valuta 2 2 2 3 2 2 3 2" xfId="4634" xr:uid="{00000000-0005-0000-0000-0000570C0000}"/>
    <cellStyle name="Valuta 2 2 2 3 2 2 3 2 2" xfId="10431" xr:uid="{40426DCF-80E0-46EC-B97E-89277D34A055}"/>
    <cellStyle name="Valuta 2 2 2 3 2 2 3 3" xfId="7533" xr:uid="{26464CF5-3869-4B8D-AF27-A949085C1A3E}"/>
    <cellStyle name="Valuta 2 2 2 3 2 2 4" xfId="1298" xr:uid="{00000000-0005-0000-0000-0000580C0000}"/>
    <cellStyle name="Valuta 2 2 2 3 2 2 4 2" xfId="4201" xr:uid="{00000000-0005-0000-0000-0000590C0000}"/>
    <cellStyle name="Valuta 2 2 2 3 2 2 4 2 2" xfId="9998" xr:uid="{5E41380E-A25B-4CA3-ACE4-0F5B989E68C1}"/>
    <cellStyle name="Valuta 2 2 2 3 2 2 4 3" xfId="7100" xr:uid="{4B66F511-E83A-4333-B111-2BD85937CF8F}"/>
    <cellStyle name="Valuta 2 2 2 3 2 2 5" xfId="3631" xr:uid="{00000000-0005-0000-0000-00005A0C0000}"/>
    <cellStyle name="Valuta 2 2 2 3 2 2 5 2" xfId="9428" xr:uid="{F5164F2B-7A6E-40E2-BFEA-5234624B995D}"/>
    <cellStyle name="Valuta 2 2 2 3 2 2 6" xfId="6530" xr:uid="{03222046-C62D-42B3-955E-D9011DEEE3B2}"/>
    <cellStyle name="Valuta 2 2 2 3 2 3" xfId="1905" xr:uid="{00000000-0005-0000-0000-00005B0C0000}"/>
    <cellStyle name="Valuta 2 2 2 3 2 3 2" xfId="4804" xr:uid="{00000000-0005-0000-0000-00005C0C0000}"/>
    <cellStyle name="Valuta 2 2 2 3 2 3 2 2" xfId="10601" xr:uid="{34B6489B-A757-472B-9F1A-B424E2684803}"/>
    <cellStyle name="Valuta 2 2 2 3 2 3 3" xfId="7703" xr:uid="{D51F0ED2-DE68-4241-B2F7-58D91D5B63D2}"/>
    <cellStyle name="Valuta 2 2 2 3 2 4" xfId="1518" xr:uid="{00000000-0005-0000-0000-00005D0C0000}"/>
    <cellStyle name="Valuta 2 2 2 3 2 4 2" xfId="4421" xr:uid="{00000000-0005-0000-0000-00005E0C0000}"/>
    <cellStyle name="Valuta 2 2 2 3 2 4 2 2" xfId="10218" xr:uid="{612268B0-C11F-4962-AC28-D802C3DF8C62}"/>
    <cellStyle name="Valuta 2 2 2 3 2 4 3" xfId="7320" xr:uid="{E677C4A6-5767-4E2A-90C8-F3714989E91B}"/>
    <cellStyle name="Valuta 2 2 2 3 2 5" xfId="1007" xr:uid="{00000000-0005-0000-0000-00005F0C0000}"/>
    <cellStyle name="Valuta 2 2 2 3 2 5 2" xfId="3910" xr:uid="{00000000-0005-0000-0000-0000600C0000}"/>
    <cellStyle name="Valuta 2 2 2 3 2 5 2 2" xfId="9707" xr:uid="{D2EACACC-9124-4076-B2DA-CC40E3199E7E}"/>
    <cellStyle name="Valuta 2 2 2 3 2 5 3" xfId="6809" xr:uid="{390790D5-2101-4118-80D6-5A0761922FF3}"/>
    <cellStyle name="Valuta 2 2 2 3 2 6" xfId="3439" xr:uid="{00000000-0005-0000-0000-0000610C0000}"/>
    <cellStyle name="Valuta 2 2 2 3 2 6 2" xfId="9236" xr:uid="{A2317DFE-226E-4822-8F0E-0667307204C4}"/>
    <cellStyle name="Valuta 2 2 2 3 2 7" xfId="6338" xr:uid="{1CB317FC-3FA2-476C-9676-A5936865FD84}"/>
    <cellStyle name="Valuta 2 2 2 3 3" xfId="475" xr:uid="{00000000-0005-0000-0000-0000620C0000}"/>
    <cellStyle name="Valuta 2 2 2 3 4" xfId="632" xr:uid="{00000000-0005-0000-0000-0000630C0000}"/>
    <cellStyle name="Valuta 2 2 2 3 4 2" xfId="1992" xr:uid="{00000000-0005-0000-0000-0000640C0000}"/>
    <cellStyle name="Valuta 2 2 2 3 4 2 2" xfId="4891" xr:uid="{00000000-0005-0000-0000-0000650C0000}"/>
    <cellStyle name="Valuta 2 2 2 3 4 2 2 2" xfId="10688" xr:uid="{C651BCA3-FB92-4D21-BB68-40803CF91196}"/>
    <cellStyle name="Valuta 2 2 2 3 4 2 3" xfId="7790" xr:uid="{685F1BAC-FA06-4F9C-9077-AC618EFF3866}"/>
    <cellStyle name="Valuta 2 2 2 3 4 3" xfId="1636" xr:uid="{00000000-0005-0000-0000-0000660C0000}"/>
    <cellStyle name="Valuta 2 2 2 3 4 3 2" xfId="4539" xr:uid="{00000000-0005-0000-0000-0000670C0000}"/>
    <cellStyle name="Valuta 2 2 2 3 4 3 2 2" xfId="10336" xr:uid="{63D9154B-4B28-4ADB-A9E7-C2A28533B1A1}"/>
    <cellStyle name="Valuta 2 2 2 3 4 3 3" xfId="7438" xr:uid="{60B84A50-D8D1-41A7-8076-1E6336F1ED9B}"/>
    <cellStyle name="Valuta 2 2 2 3 4 4" xfId="1203" xr:uid="{00000000-0005-0000-0000-0000680C0000}"/>
    <cellStyle name="Valuta 2 2 2 3 4 4 2" xfId="4106" xr:uid="{00000000-0005-0000-0000-0000690C0000}"/>
    <cellStyle name="Valuta 2 2 2 3 4 4 2 2" xfId="9903" xr:uid="{F8E70FE1-B4D1-4373-B0B6-0EF9A56790CC}"/>
    <cellStyle name="Valuta 2 2 2 3 4 4 3" xfId="7005" xr:uid="{6F1B5129-5739-42D9-A73F-1AC1E48CF01B}"/>
    <cellStyle name="Valuta 2 2 2 3 4 5" xfId="3536" xr:uid="{00000000-0005-0000-0000-00006A0C0000}"/>
    <cellStyle name="Valuta 2 2 2 3 4 5 2" xfId="9333" xr:uid="{F75B5941-4A49-437F-99A7-910A6BB270C7}"/>
    <cellStyle name="Valuta 2 2 2 3 4 6" xfId="6435" xr:uid="{A235F0F1-129B-4E2A-9CF7-8F02B6E5B6A9}"/>
    <cellStyle name="Valuta 2 2 2 3 5" xfId="1825" xr:uid="{00000000-0005-0000-0000-00006B0C0000}"/>
    <cellStyle name="Valuta 2 2 2 3 5 2" xfId="4724" xr:uid="{00000000-0005-0000-0000-00006C0C0000}"/>
    <cellStyle name="Valuta 2 2 2 3 5 2 2" xfId="10521" xr:uid="{B9BBDD3C-1669-4944-AD67-3B05DE03A026}"/>
    <cellStyle name="Valuta 2 2 2 3 5 3" xfId="7623" xr:uid="{E0CDB9B6-A568-4A59-A317-EA943EB6BF6D}"/>
    <cellStyle name="Valuta 2 2 2 3 6" xfId="1423" xr:uid="{00000000-0005-0000-0000-00006D0C0000}"/>
    <cellStyle name="Valuta 2 2 2 3 6 2" xfId="4326" xr:uid="{00000000-0005-0000-0000-00006E0C0000}"/>
    <cellStyle name="Valuta 2 2 2 3 6 2 2" xfId="10123" xr:uid="{7A742F3F-5369-4D21-9830-C54A2E0EC30E}"/>
    <cellStyle name="Valuta 2 2 2 3 6 3" xfId="7225" xr:uid="{B2BD3F31-1F5D-4393-8CD7-36A3E60A7F20}"/>
    <cellStyle name="Valuta 2 2 2 3 7" xfId="911" xr:uid="{00000000-0005-0000-0000-00006F0C0000}"/>
    <cellStyle name="Valuta 2 2 2 3 7 2" xfId="3814" xr:uid="{00000000-0005-0000-0000-0000700C0000}"/>
    <cellStyle name="Valuta 2 2 2 3 7 2 2" xfId="9611" xr:uid="{349E9DD1-B40F-4CA0-9244-8FE702F33085}"/>
    <cellStyle name="Valuta 2 2 2 3 7 3" xfId="6713" xr:uid="{0975F926-41BA-4157-AB58-383E8F25AD50}"/>
    <cellStyle name="Valuta 2 2 2 3 8" xfId="3344" xr:uid="{00000000-0005-0000-0000-0000710C0000}"/>
    <cellStyle name="Valuta 2 2 2 3 8 2" xfId="9141" xr:uid="{F7BE830A-D269-457E-80E3-469B7139881F}"/>
    <cellStyle name="Valuta 2 2 2 3 9" xfId="6243" xr:uid="{B081409B-A150-41A9-8A1B-1198E6D01AFE}"/>
    <cellStyle name="Valuta 2 2 2 4" xfId="285" xr:uid="{00000000-0005-0000-0000-0000720C0000}"/>
    <cellStyle name="Valuta 2 2 2 4 2" xfId="682" xr:uid="{00000000-0005-0000-0000-0000730C0000}"/>
    <cellStyle name="Valuta 2 2 2 4 2 2" xfId="2032" xr:uid="{00000000-0005-0000-0000-0000740C0000}"/>
    <cellStyle name="Valuta 2 2 2 4 2 2 2" xfId="4931" xr:uid="{00000000-0005-0000-0000-0000750C0000}"/>
    <cellStyle name="Valuta 2 2 2 4 2 2 2 2" xfId="10728" xr:uid="{B00570CA-DF0F-44AE-BC15-A37A9C46E86F}"/>
    <cellStyle name="Valuta 2 2 2 4 2 2 3" xfId="7830" xr:uid="{07C540EA-6179-44E5-A0C2-A369CFE66890}"/>
    <cellStyle name="Valuta 2 2 2 4 2 3" xfId="1686" xr:uid="{00000000-0005-0000-0000-0000760C0000}"/>
    <cellStyle name="Valuta 2 2 2 4 2 3 2" xfId="4589" xr:uid="{00000000-0005-0000-0000-0000770C0000}"/>
    <cellStyle name="Valuta 2 2 2 4 2 3 2 2" xfId="10386" xr:uid="{9F28E1AC-1DCF-4F6B-933C-D30CA4D90BA9}"/>
    <cellStyle name="Valuta 2 2 2 4 2 3 3" xfId="7488" xr:uid="{D37563E1-61D7-4689-822E-0F11ECF7C5F4}"/>
    <cellStyle name="Valuta 2 2 2 4 2 4" xfId="1253" xr:uid="{00000000-0005-0000-0000-0000780C0000}"/>
    <cellStyle name="Valuta 2 2 2 4 2 4 2" xfId="4156" xr:uid="{00000000-0005-0000-0000-0000790C0000}"/>
    <cellStyle name="Valuta 2 2 2 4 2 4 2 2" xfId="9953" xr:uid="{197EC8F5-EEE5-435A-81AA-DB622A3ABC4B}"/>
    <cellStyle name="Valuta 2 2 2 4 2 4 3" xfId="7055" xr:uid="{92D51725-1247-4A1D-8CE6-ACB36D22C65F}"/>
    <cellStyle name="Valuta 2 2 2 4 2 5" xfId="3586" xr:uid="{00000000-0005-0000-0000-00007A0C0000}"/>
    <cellStyle name="Valuta 2 2 2 4 2 5 2" xfId="9383" xr:uid="{0A6F3F64-5543-48B9-A52C-0B1E92A9CBE8}"/>
    <cellStyle name="Valuta 2 2 2 4 2 6" xfId="6485" xr:uid="{80AEFABB-BC7C-46C1-BA61-0DB049353CBC}"/>
    <cellStyle name="Valuta 2 2 2 4 3" xfId="1865" xr:uid="{00000000-0005-0000-0000-00007B0C0000}"/>
    <cellStyle name="Valuta 2 2 2 4 3 2" xfId="4764" xr:uid="{00000000-0005-0000-0000-00007C0C0000}"/>
    <cellStyle name="Valuta 2 2 2 4 3 2 2" xfId="10561" xr:uid="{3F887182-36A2-453D-85F6-72D5950ED911}"/>
    <cellStyle name="Valuta 2 2 2 4 3 3" xfId="7663" xr:uid="{CA9A0648-2460-4D4C-A3C7-8BAEF25C6773}"/>
    <cellStyle name="Valuta 2 2 2 4 4" xfId="1473" xr:uid="{00000000-0005-0000-0000-00007D0C0000}"/>
    <cellStyle name="Valuta 2 2 2 4 4 2" xfId="4376" xr:uid="{00000000-0005-0000-0000-00007E0C0000}"/>
    <cellStyle name="Valuta 2 2 2 4 4 2 2" xfId="10173" xr:uid="{0BAB13D1-0E5D-4D14-B008-C66BFFA1677C}"/>
    <cellStyle name="Valuta 2 2 2 4 4 3" xfId="7275" xr:uid="{7FFB681E-7EFB-4332-9DDF-E7E46633E5CA}"/>
    <cellStyle name="Valuta 2 2 2 4 5" xfId="962" xr:uid="{00000000-0005-0000-0000-00007F0C0000}"/>
    <cellStyle name="Valuta 2 2 2 4 5 2" xfId="3865" xr:uid="{00000000-0005-0000-0000-0000800C0000}"/>
    <cellStyle name="Valuta 2 2 2 4 5 2 2" xfId="9662" xr:uid="{CADD6178-54A2-4B2A-B7ED-C518E617FDE2}"/>
    <cellStyle name="Valuta 2 2 2 4 5 3" xfId="6764" xr:uid="{F1FF8383-5F05-4CF1-8A3D-B08705FEEF45}"/>
    <cellStyle name="Valuta 2 2 2 4 6" xfId="3394" xr:uid="{00000000-0005-0000-0000-0000810C0000}"/>
    <cellStyle name="Valuta 2 2 2 4 6 2" xfId="9191" xr:uid="{BFB6DD96-ED2E-4C40-9C78-C7721FF4744E}"/>
    <cellStyle name="Valuta 2 2 2 4 7" xfId="6293" xr:uid="{69487CFB-E063-4D86-9500-215F99A64B46}"/>
    <cellStyle name="Valuta 2 2 2 5" xfId="472" xr:uid="{00000000-0005-0000-0000-0000820C0000}"/>
    <cellStyle name="Valuta 2 2 2 6" xfId="590" xr:uid="{00000000-0005-0000-0000-0000830C0000}"/>
    <cellStyle name="Valuta 2 2 2 6 2" xfId="1952" xr:uid="{00000000-0005-0000-0000-0000840C0000}"/>
    <cellStyle name="Valuta 2 2 2 6 2 2" xfId="4851" xr:uid="{00000000-0005-0000-0000-0000850C0000}"/>
    <cellStyle name="Valuta 2 2 2 6 2 2 2" xfId="10648" xr:uid="{3BCD7F79-414C-404F-808C-3166D8E24CF9}"/>
    <cellStyle name="Valuta 2 2 2 6 2 3" xfId="7750" xr:uid="{C2B03776-7EE4-42EE-B8C0-E3079B749DED}"/>
    <cellStyle name="Valuta 2 2 2 6 3" xfId="1594" xr:uid="{00000000-0005-0000-0000-0000860C0000}"/>
    <cellStyle name="Valuta 2 2 2 6 3 2" xfId="4497" xr:uid="{00000000-0005-0000-0000-0000870C0000}"/>
    <cellStyle name="Valuta 2 2 2 6 3 2 2" xfId="10294" xr:uid="{9A42B6E1-915D-4FF8-8832-11FB10C75317}"/>
    <cellStyle name="Valuta 2 2 2 6 3 3" xfId="7396" xr:uid="{FE724874-962A-43EB-893B-F72178BD54E3}"/>
    <cellStyle name="Valuta 2 2 2 6 4" xfId="1161" xr:uid="{00000000-0005-0000-0000-0000880C0000}"/>
    <cellStyle name="Valuta 2 2 2 6 4 2" xfId="4064" xr:uid="{00000000-0005-0000-0000-0000890C0000}"/>
    <cellStyle name="Valuta 2 2 2 6 4 2 2" xfId="9861" xr:uid="{BB3964B6-8BB5-4290-8E37-746AAE97D19A}"/>
    <cellStyle name="Valuta 2 2 2 6 4 3" xfId="6963" xr:uid="{80196EF2-40E2-451B-9C34-3BBCBC98AB16}"/>
    <cellStyle name="Valuta 2 2 2 6 5" xfId="3494" xr:uid="{00000000-0005-0000-0000-00008A0C0000}"/>
    <cellStyle name="Valuta 2 2 2 6 5 2" xfId="9291" xr:uid="{E85DCD8C-7FCE-4B00-AC07-24F90451A3C0}"/>
    <cellStyle name="Valuta 2 2 2 6 6" xfId="6393" xr:uid="{0B188218-4622-4550-8C02-9B88890B3897}"/>
    <cellStyle name="Valuta 2 2 2 7" xfId="1785" xr:uid="{00000000-0005-0000-0000-00008B0C0000}"/>
    <cellStyle name="Valuta 2 2 2 7 2" xfId="4684" xr:uid="{00000000-0005-0000-0000-00008C0C0000}"/>
    <cellStyle name="Valuta 2 2 2 7 2 2" xfId="10481" xr:uid="{5C5F84BE-6D41-4AFB-9196-9CC29E228EC4}"/>
    <cellStyle name="Valuta 2 2 2 7 3" xfId="7583" xr:uid="{23E5C63B-0A74-415E-B59F-891A3413B12C}"/>
    <cellStyle name="Valuta 2 2 2 8" xfId="1379" xr:uid="{00000000-0005-0000-0000-00008D0C0000}"/>
    <cellStyle name="Valuta 2 2 2 8 2" xfId="4282" xr:uid="{00000000-0005-0000-0000-00008E0C0000}"/>
    <cellStyle name="Valuta 2 2 2 8 2 2" xfId="10079" xr:uid="{05A34E7B-7294-4811-B7B1-BDC38360BE4F}"/>
    <cellStyle name="Valuta 2 2 2 8 3" xfId="7181" xr:uid="{4C72633A-F6AC-4C2A-8AED-3A0E8A3CE94D}"/>
    <cellStyle name="Valuta 2 2 2 9" xfId="865" xr:uid="{00000000-0005-0000-0000-00008F0C0000}"/>
    <cellStyle name="Valuta 2 2 2 9 2" xfId="3768" xr:uid="{00000000-0005-0000-0000-0000900C0000}"/>
    <cellStyle name="Valuta 2 2 2 9 2 2" xfId="9565" xr:uid="{94E2B3EB-1252-4E9C-9330-EF5DEFE74B78}"/>
    <cellStyle name="Valuta 2 2 2 9 3" xfId="6667" xr:uid="{584FD8C2-3911-48FE-9F94-26039632992B}"/>
    <cellStyle name="Valuta 2 2 3" xfId="204" xr:uid="{00000000-0005-0000-0000-0000910C0000}"/>
    <cellStyle name="Valuta 2 2 3 10" xfId="6214" xr:uid="{0384F1E9-2670-4BD1-B004-9750C08D4A3A}"/>
    <cellStyle name="Valuta 2 2 3 2" xfId="245" xr:uid="{00000000-0005-0000-0000-0000920C0000}"/>
    <cellStyle name="Valuta 2 2 3 2 2" xfId="341" xr:uid="{00000000-0005-0000-0000-0000930C0000}"/>
    <cellStyle name="Valuta 2 2 3 2 2 2" xfId="738" xr:uid="{00000000-0005-0000-0000-0000940C0000}"/>
    <cellStyle name="Valuta 2 2 3 2 2 2 2" xfId="2083" xr:uid="{00000000-0005-0000-0000-0000950C0000}"/>
    <cellStyle name="Valuta 2 2 3 2 2 2 2 2" xfId="4982" xr:uid="{00000000-0005-0000-0000-0000960C0000}"/>
    <cellStyle name="Valuta 2 2 3 2 2 2 2 2 2" xfId="10779" xr:uid="{4908AA9B-8A3B-496D-8275-D803E9B2363B}"/>
    <cellStyle name="Valuta 2 2 3 2 2 2 2 3" xfId="7881" xr:uid="{C17E161F-6AF9-4329-81D0-E3B408A410D2}"/>
    <cellStyle name="Valuta 2 2 3 2 2 2 3" xfId="1742" xr:uid="{00000000-0005-0000-0000-0000970C0000}"/>
    <cellStyle name="Valuta 2 2 3 2 2 2 3 2" xfId="4645" xr:uid="{00000000-0005-0000-0000-0000980C0000}"/>
    <cellStyle name="Valuta 2 2 3 2 2 2 3 2 2" xfId="10442" xr:uid="{5530EA6E-E539-4A88-AC89-1F710DF02584}"/>
    <cellStyle name="Valuta 2 2 3 2 2 2 3 3" xfId="7544" xr:uid="{913AF3A5-D9CE-4E64-9B6F-7B45F87E3926}"/>
    <cellStyle name="Valuta 2 2 3 2 2 2 4" xfId="1309" xr:uid="{00000000-0005-0000-0000-0000990C0000}"/>
    <cellStyle name="Valuta 2 2 3 2 2 2 4 2" xfId="4212" xr:uid="{00000000-0005-0000-0000-00009A0C0000}"/>
    <cellStyle name="Valuta 2 2 3 2 2 2 4 2 2" xfId="10009" xr:uid="{A699E3B4-1257-4D77-9A14-51B2115A9DFB}"/>
    <cellStyle name="Valuta 2 2 3 2 2 2 4 3" xfId="7111" xr:uid="{F0DC788B-8EA2-4CDC-A54C-7EB82B282683}"/>
    <cellStyle name="Valuta 2 2 3 2 2 2 5" xfId="3642" xr:uid="{00000000-0005-0000-0000-00009B0C0000}"/>
    <cellStyle name="Valuta 2 2 3 2 2 2 5 2" xfId="9439" xr:uid="{F6E2AF28-74BC-4260-8683-564380E1AC66}"/>
    <cellStyle name="Valuta 2 2 3 2 2 2 6" xfId="6541" xr:uid="{5333110E-8FC6-4168-B1DE-C70F6E6831DD}"/>
    <cellStyle name="Valuta 2 2 3 2 2 3" xfId="1916" xr:uid="{00000000-0005-0000-0000-00009C0C0000}"/>
    <cellStyle name="Valuta 2 2 3 2 2 3 2" xfId="4815" xr:uid="{00000000-0005-0000-0000-00009D0C0000}"/>
    <cellStyle name="Valuta 2 2 3 2 2 3 2 2" xfId="10612" xr:uid="{953212F1-CF1C-4222-B60B-4D42152258EC}"/>
    <cellStyle name="Valuta 2 2 3 2 2 3 3" xfId="7714" xr:uid="{F731FBAC-39AE-4ECB-97D3-E697FDEF91A9}"/>
    <cellStyle name="Valuta 2 2 3 2 2 4" xfId="1529" xr:uid="{00000000-0005-0000-0000-00009E0C0000}"/>
    <cellStyle name="Valuta 2 2 3 2 2 4 2" xfId="4432" xr:uid="{00000000-0005-0000-0000-00009F0C0000}"/>
    <cellStyle name="Valuta 2 2 3 2 2 4 2 2" xfId="10229" xr:uid="{6654EF6F-3189-4954-85A5-74C85A1387F6}"/>
    <cellStyle name="Valuta 2 2 3 2 2 4 3" xfId="7331" xr:uid="{8DC607C6-AFAA-4B8A-89CD-5C4BBAAA1809}"/>
    <cellStyle name="Valuta 2 2 3 2 2 5" xfId="1018" xr:uid="{00000000-0005-0000-0000-0000A00C0000}"/>
    <cellStyle name="Valuta 2 2 3 2 2 5 2" xfId="3921" xr:uid="{00000000-0005-0000-0000-0000A10C0000}"/>
    <cellStyle name="Valuta 2 2 3 2 2 5 2 2" xfId="9718" xr:uid="{4815BB7D-5A94-46C7-805D-4FF790B46662}"/>
    <cellStyle name="Valuta 2 2 3 2 2 5 3" xfId="6820" xr:uid="{23679886-3790-46CF-80F9-513812101720}"/>
    <cellStyle name="Valuta 2 2 3 2 2 6" xfId="3450" xr:uid="{00000000-0005-0000-0000-0000A20C0000}"/>
    <cellStyle name="Valuta 2 2 3 2 2 6 2" xfId="9247" xr:uid="{4FAC0471-EAF1-4EF2-AD9D-AB1541C0E5DD}"/>
    <cellStyle name="Valuta 2 2 3 2 2 7" xfId="6349" xr:uid="{E744BE1F-F086-4904-B400-60397F1E69A8}"/>
    <cellStyle name="Valuta 2 2 3 2 3" xfId="477" xr:uid="{00000000-0005-0000-0000-0000A30C0000}"/>
    <cellStyle name="Valuta 2 2 3 2 4" xfId="643" xr:uid="{00000000-0005-0000-0000-0000A40C0000}"/>
    <cellStyle name="Valuta 2 2 3 2 4 2" xfId="2003" xr:uid="{00000000-0005-0000-0000-0000A50C0000}"/>
    <cellStyle name="Valuta 2 2 3 2 4 2 2" xfId="4902" xr:uid="{00000000-0005-0000-0000-0000A60C0000}"/>
    <cellStyle name="Valuta 2 2 3 2 4 2 2 2" xfId="10699" xr:uid="{897F0F04-8321-4E19-89EB-4B52E52ED089}"/>
    <cellStyle name="Valuta 2 2 3 2 4 2 3" xfId="7801" xr:uid="{413E1584-1720-408E-BA47-660C726C77D6}"/>
    <cellStyle name="Valuta 2 2 3 2 4 3" xfId="1647" xr:uid="{00000000-0005-0000-0000-0000A70C0000}"/>
    <cellStyle name="Valuta 2 2 3 2 4 3 2" xfId="4550" xr:uid="{00000000-0005-0000-0000-0000A80C0000}"/>
    <cellStyle name="Valuta 2 2 3 2 4 3 2 2" xfId="10347" xr:uid="{6B3EDE40-0080-4ED4-97B3-C1CB63776454}"/>
    <cellStyle name="Valuta 2 2 3 2 4 3 3" xfId="7449" xr:uid="{CE1CE804-EF93-48AD-AF59-B3A8044DAF5B}"/>
    <cellStyle name="Valuta 2 2 3 2 4 4" xfId="1214" xr:uid="{00000000-0005-0000-0000-0000A90C0000}"/>
    <cellStyle name="Valuta 2 2 3 2 4 4 2" xfId="4117" xr:uid="{00000000-0005-0000-0000-0000AA0C0000}"/>
    <cellStyle name="Valuta 2 2 3 2 4 4 2 2" xfId="9914" xr:uid="{EC0D193E-D6B3-47D1-8EF7-DDC586F5611A}"/>
    <cellStyle name="Valuta 2 2 3 2 4 4 3" xfId="7016" xr:uid="{DDD8F213-BDFE-4EC8-B636-46F5E5E2FAB3}"/>
    <cellStyle name="Valuta 2 2 3 2 4 5" xfId="3547" xr:uid="{00000000-0005-0000-0000-0000AB0C0000}"/>
    <cellStyle name="Valuta 2 2 3 2 4 5 2" xfId="9344" xr:uid="{8DEDFFE4-3048-4E3A-888B-0938A5060FB4}"/>
    <cellStyle name="Valuta 2 2 3 2 4 6" xfId="6446" xr:uid="{0497411A-C9D0-4004-8E54-4CCE67E450CA}"/>
    <cellStyle name="Valuta 2 2 3 2 5" xfId="1836" xr:uid="{00000000-0005-0000-0000-0000AC0C0000}"/>
    <cellStyle name="Valuta 2 2 3 2 5 2" xfId="4735" xr:uid="{00000000-0005-0000-0000-0000AD0C0000}"/>
    <cellStyle name="Valuta 2 2 3 2 5 2 2" xfId="10532" xr:uid="{9A0FB38A-E8F4-489F-99EC-50281F1D6692}"/>
    <cellStyle name="Valuta 2 2 3 2 5 3" xfId="7634" xr:uid="{277F5769-BB61-409C-927F-F2F13F7B7987}"/>
    <cellStyle name="Valuta 2 2 3 2 6" xfId="1434" xr:uid="{00000000-0005-0000-0000-0000AE0C0000}"/>
    <cellStyle name="Valuta 2 2 3 2 6 2" xfId="4337" xr:uid="{00000000-0005-0000-0000-0000AF0C0000}"/>
    <cellStyle name="Valuta 2 2 3 2 6 2 2" xfId="10134" xr:uid="{BAB130F0-B691-441A-978A-0B31E039DB2E}"/>
    <cellStyle name="Valuta 2 2 3 2 6 3" xfId="7236" xr:uid="{5C5B7070-DD14-4DA4-A84B-4885349FC996}"/>
    <cellStyle name="Valuta 2 2 3 2 7" xfId="922" xr:uid="{00000000-0005-0000-0000-0000B00C0000}"/>
    <cellStyle name="Valuta 2 2 3 2 7 2" xfId="3825" xr:uid="{00000000-0005-0000-0000-0000B10C0000}"/>
    <cellStyle name="Valuta 2 2 3 2 7 2 2" xfId="9622" xr:uid="{C60A7500-D5E8-49D9-89FB-3CE0748B0EE4}"/>
    <cellStyle name="Valuta 2 2 3 2 7 3" xfId="6724" xr:uid="{576CCF72-5AF6-40AD-9F49-A96A3013F4C8}"/>
    <cellStyle name="Valuta 2 2 3 2 8" xfId="3355" xr:uid="{00000000-0005-0000-0000-0000B20C0000}"/>
    <cellStyle name="Valuta 2 2 3 2 8 2" xfId="9152" xr:uid="{B7094303-4B48-41CF-B134-09B1F965DD42}"/>
    <cellStyle name="Valuta 2 2 3 2 9" xfId="6254" xr:uid="{8671ACF5-0710-4437-8CBC-76641516D328}"/>
    <cellStyle name="Valuta 2 2 3 3" xfId="301" xr:uid="{00000000-0005-0000-0000-0000B30C0000}"/>
    <cellStyle name="Valuta 2 2 3 3 2" xfId="698" xr:uid="{00000000-0005-0000-0000-0000B40C0000}"/>
    <cellStyle name="Valuta 2 2 3 3 2 2" xfId="2043" xr:uid="{00000000-0005-0000-0000-0000B50C0000}"/>
    <cellStyle name="Valuta 2 2 3 3 2 2 2" xfId="4942" xr:uid="{00000000-0005-0000-0000-0000B60C0000}"/>
    <cellStyle name="Valuta 2 2 3 3 2 2 2 2" xfId="10739" xr:uid="{9D03637C-71FA-420F-9DCA-19C13C51EB1F}"/>
    <cellStyle name="Valuta 2 2 3 3 2 2 3" xfId="7841" xr:uid="{2288151C-C698-4984-A750-B167B501A69D}"/>
    <cellStyle name="Valuta 2 2 3 3 2 3" xfId="1702" xr:uid="{00000000-0005-0000-0000-0000B70C0000}"/>
    <cellStyle name="Valuta 2 2 3 3 2 3 2" xfId="4605" xr:uid="{00000000-0005-0000-0000-0000B80C0000}"/>
    <cellStyle name="Valuta 2 2 3 3 2 3 2 2" xfId="10402" xr:uid="{D9372A59-F3D9-41F2-B01E-87A3179B3143}"/>
    <cellStyle name="Valuta 2 2 3 3 2 3 3" xfId="7504" xr:uid="{EEBF5E72-68CE-49A8-9A13-178091FE3B2C}"/>
    <cellStyle name="Valuta 2 2 3 3 2 4" xfId="1269" xr:uid="{00000000-0005-0000-0000-0000B90C0000}"/>
    <cellStyle name="Valuta 2 2 3 3 2 4 2" xfId="4172" xr:uid="{00000000-0005-0000-0000-0000BA0C0000}"/>
    <cellStyle name="Valuta 2 2 3 3 2 4 2 2" xfId="9969" xr:uid="{4B813D60-D612-4EFA-AE87-40CF385CC5A1}"/>
    <cellStyle name="Valuta 2 2 3 3 2 4 3" xfId="7071" xr:uid="{32459A89-5DB4-4C17-9E35-658BCBF870BE}"/>
    <cellStyle name="Valuta 2 2 3 3 2 5" xfId="3602" xr:uid="{00000000-0005-0000-0000-0000BB0C0000}"/>
    <cellStyle name="Valuta 2 2 3 3 2 5 2" xfId="9399" xr:uid="{61EA45C0-94CD-4B49-A113-FA58DEEC92B5}"/>
    <cellStyle name="Valuta 2 2 3 3 2 6" xfId="6501" xr:uid="{5D0E4871-5574-4A3B-B0AE-A302D10BD410}"/>
    <cellStyle name="Valuta 2 2 3 3 3" xfId="1876" xr:uid="{00000000-0005-0000-0000-0000BC0C0000}"/>
    <cellStyle name="Valuta 2 2 3 3 3 2" xfId="4775" xr:uid="{00000000-0005-0000-0000-0000BD0C0000}"/>
    <cellStyle name="Valuta 2 2 3 3 3 2 2" xfId="10572" xr:uid="{F0624941-147C-4219-BD33-2870AF4B986F}"/>
    <cellStyle name="Valuta 2 2 3 3 3 3" xfId="7674" xr:uid="{08140FA2-9385-4004-B50D-6EA6067C1837}"/>
    <cellStyle name="Valuta 2 2 3 3 4" xfId="1489" xr:uid="{00000000-0005-0000-0000-0000BE0C0000}"/>
    <cellStyle name="Valuta 2 2 3 3 4 2" xfId="4392" xr:uid="{00000000-0005-0000-0000-0000BF0C0000}"/>
    <cellStyle name="Valuta 2 2 3 3 4 2 2" xfId="10189" xr:uid="{3F8DD66F-077C-498E-8AE2-B2ACE81E3BDD}"/>
    <cellStyle name="Valuta 2 2 3 3 4 3" xfId="7291" xr:uid="{3A352960-9723-4B76-9635-669A030EAEC0}"/>
    <cellStyle name="Valuta 2 2 3 3 5" xfId="978" xr:uid="{00000000-0005-0000-0000-0000C00C0000}"/>
    <cellStyle name="Valuta 2 2 3 3 5 2" xfId="3881" xr:uid="{00000000-0005-0000-0000-0000C10C0000}"/>
    <cellStyle name="Valuta 2 2 3 3 5 2 2" xfId="9678" xr:uid="{12BBEFA2-C96A-4AD3-8CCB-F5E4BA3C4107}"/>
    <cellStyle name="Valuta 2 2 3 3 5 3" xfId="6780" xr:uid="{CFCC826E-E603-42E7-9AF3-223057CB95DA}"/>
    <cellStyle name="Valuta 2 2 3 3 6" xfId="3410" xr:uid="{00000000-0005-0000-0000-0000C20C0000}"/>
    <cellStyle name="Valuta 2 2 3 3 6 2" xfId="9207" xr:uid="{B880862A-FBC0-40AB-9AA4-C4E669541414}"/>
    <cellStyle name="Valuta 2 2 3 3 7" xfId="6309" xr:uid="{B7AC04B5-62EB-4657-B22A-41F883978946}"/>
    <cellStyle name="Valuta 2 2 3 4" xfId="476" xr:uid="{00000000-0005-0000-0000-0000C30C0000}"/>
    <cellStyle name="Valuta 2 2 3 5" xfId="603" xr:uid="{00000000-0005-0000-0000-0000C40C0000}"/>
    <cellStyle name="Valuta 2 2 3 5 2" xfId="1963" xr:uid="{00000000-0005-0000-0000-0000C50C0000}"/>
    <cellStyle name="Valuta 2 2 3 5 2 2" xfId="4862" xr:uid="{00000000-0005-0000-0000-0000C60C0000}"/>
    <cellStyle name="Valuta 2 2 3 5 2 2 2" xfId="10659" xr:uid="{249FFB35-1C6C-4452-97B4-9A0803AE1102}"/>
    <cellStyle name="Valuta 2 2 3 5 2 3" xfId="7761" xr:uid="{B426B9A3-DA2C-4E30-9818-576325A094CA}"/>
    <cellStyle name="Valuta 2 2 3 5 3" xfId="1607" xr:uid="{00000000-0005-0000-0000-0000C70C0000}"/>
    <cellStyle name="Valuta 2 2 3 5 3 2" xfId="4510" xr:uid="{00000000-0005-0000-0000-0000C80C0000}"/>
    <cellStyle name="Valuta 2 2 3 5 3 2 2" xfId="10307" xr:uid="{BA6B0E06-4705-439A-B34B-39B029D6159E}"/>
    <cellStyle name="Valuta 2 2 3 5 3 3" xfId="7409" xr:uid="{5B4F414E-CD87-4945-A06C-84AD839C8882}"/>
    <cellStyle name="Valuta 2 2 3 5 4" xfId="1174" xr:uid="{00000000-0005-0000-0000-0000C90C0000}"/>
    <cellStyle name="Valuta 2 2 3 5 4 2" xfId="4077" xr:uid="{00000000-0005-0000-0000-0000CA0C0000}"/>
    <cellStyle name="Valuta 2 2 3 5 4 2 2" xfId="9874" xr:uid="{98873E4A-687F-4833-8979-D3F5FE578F34}"/>
    <cellStyle name="Valuta 2 2 3 5 4 3" xfId="6976" xr:uid="{7442733F-A2CD-41DD-9370-1FAFA9070589}"/>
    <cellStyle name="Valuta 2 2 3 5 5" xfId="3507" xr:uid="{00000000-0005-0000-0000-0000CB0C0000}"/>
    <cellStyle name="Valuta 2 2 3 5 5 2" xfId="9304" xr:uid="{396F7068-9A1D-4A46-B064-50BD87CA2B77}"/>
    <cellStyle name="Valuta 2 2 3 5 6" xfId="6406" xr:uid="{8BAD8412-0E11-42E9-B693-BFCA1B9F1320}"/>
    <cellStyle name="Valuta 2 2 3 6" xfId="1796" xr:uid="{00000000-0005-0000-0000-0000CC0C0000}"/>
    <cellStyle name="Valuta 2 2 3 6 2" xfId="4695" xr:uid="{00000000-0005-0000-0000-0000CD0C0000}"/>
    <cellStyle name="Valuta 2 2 3 6 2 2" xfId="10492" xr:uid="{897E5688-8148-4201-BA7C-5468C59FD121}"/>
    <cellStyle name="Valuta 2 2 3 6 3" xfId="7594" xr:uid="{80C656AA-1D71-4A88-9B68-0DA6C4FC8FE8}"/>
    <cellStyle name="Valuta 2 2 3 7" xfId="1394" xr:uid="{00000000-0005-0000-0000-0000CE0C0000}"/>
    <cellStyle name="Valuta 2 2 3 7 2" xfId="4297" xr:uid="{00000000-0005-0000-0000-0000CF0C0000}"/>
    <cellStyle name="Valuta 2 2 3 7 2 2" xfId="10094" xr:uid="{14412BEA-D12A-4610-A537-CB46A3F1274A}"/>
    <cellStyle name="Valuta 2 2 3 7 3" xfId="7196" xr:uid="{D9930117-0727-4373-AF70-2CEB891C97A4}"/>
    <cellStyle name="Valuta 2 2 3 8" xfId="881" xr:uid="{00000000-0005-0000-0000-0000D00C0000}"/>
    <cellStyle name="Valuta 2 2 3 8 2" xfId="3784" xr:uid="{00000000-0005-0000-0000-0000D10C0000}"/>
    <cellStyle name="Valuta 2 2 3 8 2 2" xfId="9581" xr:uid="{8D195A64-AE30-415F-B47A-C5B7CF5B32DF}"/>
    <cellStyle name="Valuta 2 2 3 8 3" xfId="6683" xr:uid="{470D190E-8EC2-4596-91F2-C7EA6DF3F4CC}"/>
    <cellStyle name="Valuta 2 2 3 9" xfId="3315" xr:uid="{00000000-0005-0000-0000-0000D20C0000}"/>
    <cellStyle name="Valuta 2 2 3 9 2" xfId="9112" xr:uid="{F614970B-84DA-4F71-99EC-2170C3C506B3}"/>
    <cellStyle name="Valuta 2 2 4" xfId="192" xr:uid="{00000000-0005-0000-0000-0000D30C0000}"/>
    <cellStyle name="Valuta 2 2 4 10" xfId="6205" xr:uid="{B7A52E37-980F-449A-BBA9-FEF455B03242}"/>
    <cellStyle name="Valuta 2 2 4 2" xfId="239" xr:uid="{00000000-0005-0000-0000-0000D40C0000}"/>
    <cellStyle name="Valuta 2 2 4 2 2" xfId="335" xr:uid="{00000000-0005-0000-0000-0000D50C0000}"/>
    <cellStyle name="Valuta 2 2 4 2 2 2" xfId="732" xr:uid="{00000000-0005-0000-0000-0000D60C0000}"/>
    <cellStyle name="Valuta 2 2 4 2 2 2 2" xfId="2077" xr:uid="{00000000-0005-0000-0000-0000D70C0000}"/>
    <cellStyle name="Valuta 2 2 4 2 2 2 2 2" xfId="4976" xr:uid="{00000000-0005-0000-0000-0000D80C0000}"/>
    <cellStyle name="Valuta 2 2 4 2 2 2 2 2 2" xfId="10773" xr:uid="{0C195E18-0ABB-4FD2-919F-DB21363580FC}"/>
    <cellStyle name="Valuta 2 2 4 2 2 2 2 3" xfId="7875" xr:uid="{5BCE8C6F-EEA2-4FCC-A664-AE33C600E986}"/>
    <cellStyle name="Valuta 2 2 4 2 2 2 3" xfId="1736" xr:uid="{00000000-0005-0000-0000-0000D90C0000}"/>
    <cellStyle name="Valuta 2 2 4 2 2 2 3 2" xfId="4639" xr:uid="{00000000-0005-0000-0000-0000DA0C0000}"/>
    <cellStyle name="Valuta 2 2 4 2 2 2 3 2 2" xfId="10436" xr:uid="{2D2EB111-4FBB-42F9-B443-3ED86CD6771B}"/>
    <cellStyle name="Valuta 2 2 4 2 2 2 3 3" xfId="7538" xr:uid="{EF181EF1-F674-445C-B6A6-4D631F94B80B}"/>
    <cellStyle name="Valuta 2 2 4 2 2 2 4" xfId="1303" xr:uid="{00000000-0005-0000-0000-0000DB0C0000}"/>
    <cellStyle name="Valuta 2 2 4 2 2 2 4 2" xfId="4206" xr:uid="{00000000-0005-0000-0000-0000DC0C0000}"/>
    <cellStyle name="Valuta 2 2 4 2 2 2 4 2 2" xfId="10003" xr:uid="{ED0933E7-5BED-4089-8991-6C048ACFE5C2}"/>
    <cellStyle name="Valuta 2 2 4 2 2 2 4 3" xfId="7105" xr:uid="{34C3548D-773C-4241-873D-55385723569C}"/>
    <cellStyle name="Valuta 2 2 4 2 2 2 5" xfId="3636" xr:uid="{00000000-0005-0000-0000-0000DD0C0000}"/>
    <cellStyle name="Valuta 2 2 4 2 2 2 5 2" xfId="9433" xr:uid="{08ADEAE3-68BA-4468-AC9E-038807F23A0B}"/>
    <cellStyle name="Valuta 2 2 4 2 2 2 6" xfId="6535" xr:uid="{6A93F63A-EA9D-4C4F-95E8-62B407477A1F}"/>
    <cellStyle name="Valuta 2 2 4 2 2 3" xfId="1910" xr:uid="{00000000-0005-0000-0000-0000DE0C0000}"/>
    <cellStyle name="Valuta 2 2 4 2 2 3 2" xfId="4809" xr:uid="{00000000-0005-0000-0000-0000DF0C0000}"/>
    <cellStyle name="Valuta 2 2 4 2 2 3 2 2" xfId="10606" xr:uid="{21773502-FB19-420F-AFF9-2992E49F754D}"/>
    <cellStyle name="Valuta 2 2 4 2 2 3 3" xfId="7708" xr:uid="{98DBEBED-CA0D-4D58-B76D-2FA7848E9BB8}"/>
    <cellStyle name="Valuta 2 2 4 2 2 4" xfId="1523" xr:uid="{00000000-0005-0000-0000-0000E00C0000}"/>
    <cellStyle name="Valuta 2 2 4 2 2 4 2" xfId="4426" xr:uid="{00000000-0005-0000-0000-0000E10C0000}"/>
    <cellStyle name="Valuta 2 2 4 2 2 4 2 2" xfId="10223" xr:uid="{B5294836-0A29-4A6B-9CB2-93AC04A25592}"/>
    <cellStyle name="Valuta 2 2 4 2 2 4 3" xfId="7325" xr:uid="{C5C19034-134E-4F33-A6A2-8814F604F0BF}"/>
    <cellStyle name="Valuta 2 2 4 2 2 5" xfId="1012" xr:uid="{00000000-0005-0000-0000-0000E20C0000}"/>
    <cellStyle name="Valuta 2 2 4 2 2 5 2" xfId="3915" xr:uid="{00000000-0005-0000-0000-0000E30C0000}"/>
    <cellStyle name="Valuta 2 2 4 2 2 5 2 2" xfId="9712" xr:uid="{85E4F46A-37B9-47A8-844B-B273AAE6F011}"/>
    <cellStyle name="Valuta 2 2 4 2 2 5 3" xfId="6814" xr:uid="{96FE0A0D-A8E5-4EC5-A685-1196FC6305A2}"/>
    <cellStyle name="Valuta 2 2 4 2 2 6" xfId="3444" xr:uid="{00000000-0005-0000-0000-0000E40C0000}"/>
    <cellStyle name="Valuta 2 2 4 2 2 6 2" xfId="9241" xr:uid="{8FB278C6-8883-4B17-A20C-319A2FFE500B}"/>
    <cellStyle name="Valuta 2 2 4 2 2 7" xfId="6343" xr:uid="{0E99D990-88C2-433D-BFFC-BD6F4AD4E67B}"/>
    <cellStyle name="Valuta 2 2 4 2 3" xfId="479" xr:uid="{00000000-0005-0000-0000-0000E50C0000}"/>
    <cellStyle name="Valuta 2 2 4 2 4" xfId="637" xr:uid="{00000000-0005-0000-0000-0000E60C0000}"/>
    <cellStyle name="Valuta 2 2 4 2 4 2" xfId="1997" xr:uid="{00000000-0005-0000-0000-0000E70C0000}"/>
    <cellStyle name="Valuta 2 2 4 2 4 2 2" xfId="4896" xr:uid="{00000000-0005-0000-0000-0000E80C0000}"/>
    <cellStyle name="Valuta 2 2 4 2 4 2 2 2" xfId="10693" xr:uid="{75100F93-8521-498B-BCBC-2AEA52EAE44F}"/>
    <cellStyle name="Valuta 2 2 4 2 4 2 3" xfId="7795" xr:uid="{E16189CD-94DB-4DF4-859F-9C4D3C916828}"/>
    <cellStyle name="Valuta 2 2 4 2 4 3" xfId="1641" xr:uid="{00000000-0005-0000-0000-0000E90C0000}"/>
    <cellStyle name="Valuta 2 2 4 2 4 3 2" xfId="4544" xr:uid="{00000000-0005-0000-0000-0000EA0C0000}"/>
    <cellStyle name="Valuta 2 2 4 2 4 3 2 2" xfId="10341" xr:uid="{F47A8EFF-5BA8-45F6-BFF2-FD6B17C12504}"/>
    <cellStyle name="Valuta 2 2 4 2 4 3 3" xfId="7443" xr:uid="{AB7B64A1-9838-4010-AD1E-77067EA4D6EE}"/>
    <cellStyle name="Valuta 2 2 4 2 4 4" xfId="1208" xr:uid="{00000000-0005-0000-0000-0000EB0C0000}"/>
    <cellStyle name="Valuta 2 2 4 2 4 4 2" xfId="4111" xr:uid="{00000000-0005-0000-0000-0000EC0C0000}"/>
    <cellStyle name="Valuta 2 2 4 2 4 4 2 2" xfId="9908" xr:uid="{21B2A30C-DFDC-449F-8E67-7766F122DA2F}"/>
    <cellStyle name="Valuta 2 2 4 2 4 4 3" xfId="7010" xr:uid="{39B7ED9B-5240-4C58-9673-63E058F4C83B}"/>
    <cellStyle name="Valuta 2 2 4 2 4 5" xfId="3541" xr:uid="{00000000-0005-0000-0000-0000ED0C0000}"/>
    <cellStyle name="Valuta 2 2 4 2 4 5 2" xfId="9338" xr:uid="{1D2545A2-AD9C-462A-B1F8-02D4F13510C4}"/>
    <cellStyle name="Valuta 2 2 4 2 4 6" xfId="6440" xr:uid="{DFC8731F-918B-45D4-A472-FE35AC9E3060}"/>
    <cellStyle name="Valuta 2 2 4 2 5" xfId="1830" xr:uid="{00000000-0005-0000-0000-0000EE0C0000}"/>
    <cellStyle name="Valuta 2 2 4 2 5 2" xfId="4729" xr:uid="{00000000-0005-0000-0000-0000EF0C0000}"/>
    <cellStyle name="Valuta 2 2 4 2 5 2 2" xfId="10526" xr:uid="{935FF883-430F-4F63-A73B-B2EF3F496FE2}"/>
    <cellStyle name="Valuta 2 2 4 2 5 3" xfId="7628" xr:uid="{7FAFFDC5-44BB-45E6-839D-E2DA1307BBB6}"/>
    <cellStyle name="Valuta 2 2 4 2 6" xfId="1428" xr:uid="{00000000-0005-0000-0000-0000F00C0000}"/>
    <cellStyle name="Valuta 2 2 4 2 6 2" xfId="4331" xr:uid="{00000000-0005-0000-0000-0000F10C0000}"/>
    <cellStyle name="Valuta 2 2 4 2 6 2 2" xfId="10128" xr:uid="{5B11E12C-8621-4BF3-B15F-0174DFA512C1}"/>
    <cellStyle name="Valuta 2 2 4 2 6 3" xfId="7230" xr:uid="{663704FF-0C8B-407A-B446-C1D8A8B36883}"/>
    <cellStyle name="Valuta 2 2 4 2 7" xfId="916" xr:uid="{00000000-0005-0000-0000-0000F20C0000}"/>
    <cellStyle name="Valuta 2 2 4 2 7 2" xfId="3819" xr:uid="{00000000-0005-0000-0000-0000F30C0000}"/>
    <cellStyle name="Valuta 2 2 4 2 7 2 2" xfId="9616" xr:uid="{E1D9AAFA-0E4E-4800-894A-438B5226B5D7}"/>
    <cellStyle name="Valuta 2 2 4 2 7 3" xfId="6718" xr:uid="{8B4710A7-CB07-42E7-A387-FE19FA691D49}"/>
    <cellStyle name="Valuta 2 2 4 2 8" xfId="3349" xr:uid="{00000000-0005-0000-0000-0000F40C0000}"/>
    <cellStyle name="Valuta 2 2 4 2 8 2" xfId="9146" xr:uid="{2EAE5885-497C-4886-B634-802A40FEAC64}"/>
    <cellStyle name="Valuta 2 2 4 2 9" xfId="6248" xr:uid="{FA69748C-3489-427B-9B83-896C445F29F1}"/>
    <cellStyle name="Valuta 2 2 4 3" xfId="290" xr:uid="{00000000-0005-0000-0000-0000F50C0000}"/>
    <cellStyle name="Valuta 2 2 4 3 2" xfId="687" xr:uid="{00000000-0005-0000-0000-0000F60C0000}"/>
    <cellStyle name="Valuta 2 2 4 3 2 2" xfId="2037" xr:uid="{00000000-0005-0000-0000-0000F70C0000}"/>
    <cellStyle name="Valuta 2 2 4 3 2 2 2" xfId="4936" xr:uid="{00000000-0005-0000-0000-0000F80C0000}"/>
    <cellStyle name="Valuta 2 2 4 3 2 2 2 2" xfId="10733" xr:uid="{EAE02965-6EF7-4466-9770-4C9F44E119B1}"/>
    <cellStyle name="Valuta 2 2 4 3 2 2 3" xfId="7835" xr:uid="{FAD457CB-1B81-4C6A-B055-D703CDE1FE8F}"/>
    <cellStyle name="Valuta 2 2 4 3 2 3" xfId="1691" xr:uid="{00000000-0005-0000-0000-0000F90C0000}"/>
    <cellStyle name="Valuta 2 2 4 3 2 3 2" xfId="4594" xr:uid="{00000000-0005-0000-0000-0000FA0C0000}"/>
    <cellStyle name="Valuta 2 2 4 3 2 3 2 2" xfId="10391" xr:uid="{36495658-43B0-4393-BDE9-AD55C5EA504F}"/>
    <cellStyle name="Valuta 2 2 4 3 2 3 3" xfId="7493" xr:uid="{CF6EC479-BE0C-41AF-B449-B5E4A1EB946E}"/>
    <cellStyle name="Valuta 2 2 4 3 2 4" xfId="1258" xr:uid="{00000000-0005-0000-0000-0000FB0C0000}"/>
    <cellStyle name="Valuta 2 2 4 3 2 4 2" xfId="4161" xr:uid="{00000000-0005-0000-0000-0000FC0C0000}"/>
    <cellStyle name="Valuta 2 2 4 3 2 4 2 2" xfId="9958" xr:uid="{5404976C-5744-410D-BBB3-1EA4ABAAFD8D}"/>
    <cellStyle name="Valuta 2 2 4 3 2 4 3" xfId="7060" xr:uid="{6C294911-90A0-4107-9A32-36306714BC0C}"/>
    <cellStyle name="Valuta 2 2 4 3 2 5" xfId="3591" xr:uid="{00000000-0005-0000-0000-0000FD0C0000}"/>
    <cellStyle name="Valuta 2 2 4 3 2 5 2" xfId="9388" xr:uid="{781122F5-3498-43B9-BABC-3A77291A39DA}"/>
    <cellStyle name="Valuta 2 2 4 3 2 6" xfId="6490" xr:uid="{782AFBD4-32C5-48EF-8D13-BC6D8331600A}"/>
    <cellStyle name="Valuta 2 2 4 3 3" xfId="1870" xr:uid="{00000000-0005-0000-0000-0000FE0C0000}"/>
    <cellStyle name="Valuta 2 2 4 3 3 2" xfId="4769" xr:uid="{00000000-0005-0000-0000-0000FF0C0000}"/>
    <cellStyle name="Valuta 2 2 4 3 3 2 2" xfId="10566" xr:uid="{788372F8-6CC7-473C-9C57-619C7D7FC7E6}"/>
    <cellStyle name="Valuta 2 2 4 3 3 3" xfId="7668" xr:uid="{392DDA60-365B-4CA4-8035-753AC066DEDC}"/>
    <cellStyle name="Valuta 2 2 4 3 4" xfId="1478" xr:uid="{00000000-0005-0000-0000-0000000D0000}"/>
    <cellStyle name="Valuta 2 2 4 3 4 2" xfId="4381" xr:uid="{00000000-0005-0000-0000-0000010D0000}"/>
    <cellStyle name="Valuta 2 2 4 3 4 2 2" xfId="10178" xr:uid="{F3F2B5F0-A619-4878-964B-B339DC0CA2C2}"/>
    <cellStyle name="Valuta 2 2 4 3 4 3" xfId="7280" xr:uid="{8370A9A3-0205-422F-9AD5-DB3A2375CE1A}"/>
    <cellStyle name="Valuta 2 2 4 3 5" xfId="967" xr:uid="{00000000-0005-0000-0000-0000020D0000}"/>
    <cellStyle name="Valuta 2 2 4 3 5 2" xfId="3870" xr:uid="{00000000-0005-0000-0000-0000030D0000}"/>
    <cellStyle name="Valuta 2 2 4 3 5 2 2" xfId="9667" xr:uid="{BBE47A23-E358-4885-89C2-776C7A94EF7E}"/>
    <cellStyle name="Valuta 2 2 4 3 5 3" xfId="6769" xr:uid="{25EA49FC-4C32-4718-8BA9-02036311659B}"/>
    <cellStyle name="Valuta 2 2 4 3 6" xfId="3399" xr:uid="{00000000-0005-0000-0000-0000040D0000}"/>
    <cellStyle name="Valuta 2 2 4 3 6 2" xfId="9196" xr:uid="{5AF20F18-5E07-4B72-9514-A96DE4B7EA36}"/>
    <cellStyle name="Valuta 2 2 4 3 7" xfId="6298" xr:uid="{C7966BE1-FB8C-4368-8C08-AF6B8224EBF7}"/>
    <cellStyle name="Valuta 2 2 4 4" xfId="478" xr:uid="{00000000-0005-0000-0000-0000050D0000}"/>
    <cellStyle name="Valuta 2 2 4 5" xfId="595" xr:uid="{00000000-0005-0000-0000-0000060D0000}"/>
    <cellStyle name="Valuta 2 2 4 5 2" xfId="1957" xr:uid="{00000000-0005-0000-0000-0000070D0000}"/>
    <cellStyle name="Valuta 2 2 4 5 2 2" xfId="4856" xr:uid="{00000000-0005-0000-0000-0000080D0000}"/>
    <cellStyle name="Valuta 2 2 4 5 2 2 2" xfId="10653" xr:uid="{1D9F878F-7FE1-4135-994E-5870D43DCF14}"/>
    <cellStyle name="Valuta 2 2 4 5 2 3" xfId="7755" xr:uid="{6A1D67AB-75E9-4B16-B09B-9929134F5E7E}"/>
    <cellStyle name="Valuta 2 2 4 5 3" xfId="1599" xr:uid="{00000000-0005-0000-0000-0000090D0000}"/>
    <cellStyle name="Valuta 2 2 4 5 3 2" xfId="4502" xr:uid="{00000000-0005-0000-0000-00000A0D0000}"/>
    <cellStyle name="Valuta 2 2 4 5 3 2 2" xfId="10299" xr:uid="{AB48C096-0C18-4901-943A-3E123CC5CF47}"/>
    <cellStyle name="Valuta 2 2 4 5 3 3" xfId="7401" xr:uid="{8E1EDAB8-5A9F-4B0A-B093-4E61D4E8A068}"/>
    <cellStyle name="Valuta 2 2 4 5 4" xfId="1166" xr:uid="{00000000-0005-0000-0000-00000B0D0000}"/>
    <cellStyle name="Valuta 2 2 4 5 4 2" xfId="4069" xr:uid="{00000000-0005-0000-0000-00000C0D0000}"/>
    <cellStyle name="Valuta 2 2 4 5 4 2 2" xfId="9866" xr:uid="{F56C9C63-314E-4064-8B36-F5E540B5B684}"/>
    <cellStyle name="Valuta 2 2 4 5 4 3" xfId="6968" xr:uid="{AE7DFD4F-8CB4-407E-AF3D-C2F63AB1D157}"/>
    <cellStyle name="Valuta 2 2 4 5 5" xfId="3499" xr:uid="{00000000-0005-0000-0000-00000D0D0000}"/>
    <cellStyle name="Valuta 2 2 4 5 5 2" xfId="9296" xr:uid="{788B5858-785C-4D40-AB6A-421CECFE9093}"/>
    <cellStyle name="Valuta 2 2 4 5 6" xfId="6398" xr:uid="{D155F9DC-4345-4F64-976E-B3A4D6FBF8D7}"/>
    <cellStyle name="Valuta 2 2 4 6" xfId="1790" xr:uid="{00000000-0005-0000-0000-00000E0D0000}"/>
    <cellStyle name="Valuta 2 2 4 6 2" xfId="4689" xr:uid="{00000000-0005-0000-0000-00000F0D0000}"/>
    <cellStyle name="Valuta 2 2 4 6 2 2" xfId="10486" xr:uid="{CD4DC055-C635-4809-A4FB-675DFC3C289A}"/>
    <cellStyle name="Valuta 2 2 4 6 3" xfId="7588" xr:uid="{36008290-8492-4EB4-A48C-282E74220BD7}"/>
    <cellStyle name="Valuta 2 2 4 7" xfId="1384" xr:uid="{00000000-0005-0000-0000-0000100D0000}"/>
    <cellStyle name="Valuta 2 2 4 7 2" xfId="4287" xr:uid="{00000000-0005-0000-0000-0000110D0000}"/>
    <cellStyle name="Valuta 2 2 4 7 2 2" xfId="10084" xr:uid="{4A4849CC-1F53-4415-A616-E2A0F0A36E34}"/>
    <cellStyle name="Valuta 2 2 4 7 3" xfId="7186" xr:uid="{AA6E3866-0CE6-4EDA-BCE2-6155BA352997}"/>
    <cellStyle name="Valuta 2 2 4 8" xfId="870" xr:uid="{00000000-0005-0000-0000-0000120D0000}"/>
    <cellStyle name="Valuta 2 2 4 8 2" xfId="3773" xr:uid="{00000000-0005-0000-0000-0000130D0000}"/>
    <cellStyle name="Valuta 2 2 4 8 2 2" xfId="9570" xr:uid="{1A3ECB28-8EC2-493E-A779-0BF062DB27F4}"/>
    <cellStyle name="Valuta 2 2 4 8 3" xfId="6672" xr:uid="{E3CACD1E-D202-4F2D-B36E-980257F359BF}"/>
    <cellStyle name="Valuta 2 2 4 9" xfId="3306" xr:uid="{00000000-0005-0000-0000-0000140D0000}"/>
    <cellStyle name="Valuta 2 2 4 9 2" xfId="9103" xr:uid="{5AA60EF1-328C-4548-AF4D-48898A309274}"/>
    <cellStyle name="Valuta 2 2 5" xfId="223" xr:uid="{00000000-0005-0000-0000-0000150D0000}"/>
    <cellStyle name="Valuta 2 2 5 2" xfId="319" xr:uid="{00000000-0005-0000-0000-0000160D0000}"/>
    <cellStyle name="Valuta 2 2 5 2 2" xfId="716" xr:uid="{00000000-0005-0000-0000-0000170D0000}"/>
    <cellStyle name="Valuta 2 2 5 2 2 2" xfId="2061" xr:uid="{00000000-0005-0000-0000-0000180D0000}"/>
    <cellStyle name="Valuta 2 2 5 2 2 2 2" xfId="4960" xr:uid="{00000000-0005-0000-0000-0000190D0000}"/>
    <cellStyle name="Valuta 2 2 5 2 2 2 2 2" xfId="10757" xr:uid="{4B363A2D-29AA-4289-9E08-C7D1D2F6525F}"/>
    <cellStyle name="Valuta 2 2 5 2 2 2 3" xfId="7859" xr:uid="{C03AD6BF-649A-40CF-BD1A-A3C55FA0CEC5}"/>
    <cellStyle name="Valuta 2 2 5 2 2 3" xfId="1720" xr:uid="{00000000-0005-0000-0000-00001A0D0000}"/>
    <cellStyle name="Valuta 2 2 5 2 2 3 2" xfId="4623" xr:uid="{00000000-0005-0000-0000-00001B0D0000}"/>
    <cellStyle name="Valuta 2 2 5 2 2 3 2 2" xfId="10420" xr:uid="{826EE2AD-0EA3-48B9-90FF-A1E4D8206451}"/>
    <cellStyle name="Valuta 2 2 5 2 2 3 3" xfId="7522" xr:uid="{4EEB6246-C84C-41E2-B3A6-1CD0B3356B26}"/>
    <cellStyle name="Valuta 2 2 5 2 2 4" xfId="1287" xr:uid="{00000000-0005-0000-0000-00001C0D0000}"/>
    <cellStyle name="Valuta 2 2 5 2 2 4 2" xfId="4190" xr:uid="{00000000-0005-0000-0000-00001D0D0000}"/>
    <cellStyle name="Valuta 2 2 5 2 2 4 2 2" xfId="9987" xr:uid="{630C0999-653D-4594-BC16-D4E4C9377F67}"/>
    <cellStyle name="Valuta 2 2 5 2 2 4 3" xfId="7089" xr:uid="{311B0CB4-6CAB-48B1-8245-907D04B6595C}"/>
    <cellStyle name="Valuta 2 2 5 2 2 5" xfId="3620" xr:uid="{00000000-0005-0000-0000-00001E0D0000}"/>
    <cellStyle name="Valuta 2 2 5 2 2 5 2" xfId="9417" xr:uid="{CC78F2FF-FDBC-4070-8A1A-9DF27B096F7C}"/>
    <cellStyle name="Valuta 2 2 5 2 2 6" xfId="6519" xr:uid="{71F96DEF-EC1C-40EA-82E7-821904EB55AF}"/>
    <cellStyle name="Valuta 2 2 5 2 3" xfId="1894" xr:uid="{00000000-0005-0000-0000-00001F0D0000}"/>
    <cellStyle name="Valuta 2 2 5 2 3 2" xfId="4793" xr:uid="{00000000-0005-0000-0000-0000200D0000}"/>
    <cellStyle name="Valuta 2 2 5 2 3 2 2" xfId="10590" xr:uid="{64A1D31D-620A-467E-AD57-309F90829AC7}"/>
    <cellStyle name="Valuta 2 2 5 2 3 3" xfId="7692" xr:uid="{3791D970-8F59-4973-A8E1-D449C374C743}"/>
    <cellStyle name="Valuta 2 2 5 2 4" xfId="1507" xr:uid="{00000000-0005-0000-0000-0000210D0000}"/>
    <cellStyle name="Valuta 2 2 5 2 4 2" xfId="4410" xr:uid="{00000000-0005-0000-0000-0000220D0000}"/>
    <cellStyle name="Valuta 2 2 5 2 4 2 2" xfId="10207" xr:uid="{F218294E-F5F6-45B3-9D31-6BCF4B1D1F71}"/>
    <cellStyle name="Valuta 2 2 5 2 4 3" xfId="7309" xr:uid="{6585414D-1452-415F-9FD1-44DB6D449C9C}"/>
    <cellStyle name="Valuta 2 2 5 2 5" xfId="996" xr:uid="{00000000-0005-0000-0000-0000230D0000}"/>
    <cellStyle name="Valuta 2 2 5 2 5 2" xfId="3899" xr:uid="{00000000-0005-0000-0000-0000240D0000}"/>
    <cellStyle name="Valuta 2 2 5 2 5 2 2" xfId="9696" xr:uid="{B0632D5F-AF77-4229-9547-D60FF2DA74F6}"/>
    <cellStyle name="Valuta 2 2 5 2 5 3" xfId="6798" xr:uid="{96BEBEDD-9C1E-4287-AB27-6100C6F69A49}"/>
    <cellStyle name="Valuta 2 2 5 2 6" xfId="3428" xr:uid="{00000000-0005-0000-0000-0000250D0000}"/>
    <cellStyle name="Valuta 2 2 5 2 6 2" xfId="9225" xr:uid="{AA72290E-105F-48B2-A75F-DB88B999F9D8}"/>
    <cellStyle name="Valuta 2 2 5 2 7" xfId="6327" xr:uid="{73656A9F-87BD-4943-A44E-E1C083F07262}"/>
    <cellStyle name="Valuta 2 2 5 3" xfId="480" xr:uid="{00000000-0005-0000-0000-0000260D0000}"/>
    <cellStyle name="Valuta 2 2 5 4" xfId="621" xr:uid="{00000000-0005-0000-0000-0000270D0000}"/>
    <cellStyle name="Valuta 2 2 5 4 2" xfId="1981" xr:uid="{00000000-0005-0000-0000-0000280D0000}"/>
    <cellStyle name="Valuta 2 2 5 4 2 2" xfId="4880" xr:uid="{00000000-0005-0000-0000-0000290D0000}"/>
    <cellStyle name="Valuta 2 2 5 4 2 2 2" xfId="10677" xr:uid="{F56FAF12-7399-47EA-AF9D-D2B39C39AFEB}"/>
    <cellStyle name="Valuta 2 2 5 4 2 3" xfId="7779" xr:uid="{523D5C86-3040-4EDA-B8A5-9CAF5683D690}"/>
    <cellStyle name="Valuta 2 2 5 4 3" xfId="1625" xr:uid="{00000000-0005-0000-0000-00002A0D0000}"/>
    <cellStyle name="Valuta 2 2 5 4 3 2" xfId="4528" xr:uid="{00000000-0005-0000-0000-00002B0D0000}"/>
    <cellStyle name="Valuta 2 2 5 4 3 2 2" xfId="10325" xr:uid="{3F0E8C43-E7F7-4DDC-A37C-D30AE4D17ACF}"/>
    <cellStyle name="Valuta 2 2 5 4 3 3" xfId="7427" xr:uid="{3D9691A6-D486-4A0F-9093-CCF0DEFD33C0}"/>
    <cellStyle name="Valuta 2 2 5 4 4" xfId="1192" xr:uid="{00000000-0005-0000-0000-00002C0D0000}"/>
    <cellStyle name="Valuta 2 2 5 4 4 2" xfId="4095" xr:uid="{00000000-0005-0000-0000-00002D0D0000}"/>
    <cellStyle name="Valuta 2 2 5 4 4 2 2" xfId="9892" xr:uid="{B974931E-0D17-4AD2-9DC4-F76592BE20B0}"/>
    <cellStyle name="Valuta 2 2 5 4 4 3" xfId="6994" xr:uid="{6D7F0EF0-F143-4BC1-8C31-5DD12EEE0A4F}"/>
    <cellStyle name="Valuta 2 2 5 4 5" xfId="3525" xr:uid="{00000000-0005-0000-0000-00002E0D0000}"/>
    <cellStyle name="Valuta 2 2 5 4 5 2" xfId="9322" xr:uid="{9E9A1FF3-24C3-4D1F-8DD9-7F2063009150}"/>
    <cellStyle name="Valuta 2 2 5 4 6" xfId="6424" xr:uid="{070D642F-CAD3-46FC-AB5F-A804F36996F8}"/>
    <cellStyle name="Valuta 2 2 5 5" xfId="1814" xr:uid="{00000000-0005-0000-0000-00002F0D0000}"/>
    <cellStyle name="Valuta 2 2 5 5 2" xfId="4713" xr:uid="{00000000-0005-0000-0000-0000300D0000}"/>
    <cellStyle name="Valuta 2 2 5 5 2 2" xfId="10510" xr:uid="{B2F97B58-A73F-4BCA-A991-7C58A6ACB73D}"/>
    <cellStyle name="Valuta 2 2 5 5 3" xfId="7612" xr:uid="{E9F5E92A-C9D2-461C-B991-E42276EF188C}"/>
    <cellStyle name="Valuta 2 2 5 6" xfId="1412" xr:uid="{00000000-0005-0000-0000-0000310D0000}"/>
    <cellStyle name="Valuta 2 2 5 6 2" xfId="4315" xr:uid="{00000000-0005-0000-0000-0000320D0000}"/>
    <cellStyle name="Valuta 2 2 5 6 2 2" xfId="10112" xr:uid="{03848327-F201-4EAD-A5C6-3B03650F5C41}"/>
    <cellStyle name="Valuta 2 2 5 6 3" xfId="7214" xr:uid="{23084E89-DE31-482A-B607-71BB3596D697}"/>
    <cellStyle name="Valuta 2 2 5 7" xfId="900" xr:uid="{00000000-0005-0000-0000-0000330D0000}"/>
    <cellStyle name="Valuta 2 2 5 7 2" xfId="3803" xr:uid="{00000000-0005-0000-0000-0000340D0000}"/>
    <cellStyle name="Valuta 2 2 5 7 2 2" xfId="9600" xr:uid="{E882258A-0A39-448E-810E-0DDE62228ABC}"/>
    <cellStyle name="Valuta 2 2 5 7 3" xfId="6702" xr:uid="{5CA20F18-0754-4C0C-B59E-50AF9ED8EEBA}"/>
    <cellStyle name="Valuta 2 2 5 8" xfId="3333" xr:uid="{00000000-0005-0000-0000-0000350D0000}"/>
    <cellStyle name="Valuta 2 2 5 8 2" xfId="9130" xr:uid="{8CAE4726-A843-4311-89FF-4096BE137503}"/>
    <cellStyle name="Valuta 2 2 5 9" xfId="6232" xr:uid="{49D7C975-1ADC-4DE2-9084-E7455E15CBA4}"/>
    <cellStyle name="Valuta 2 2 6" xfId="274" xr:uid="{00000000-0005-0000-0000-0000360D0000}"/>
    <cellStyle name="Valuta 2 2 6 2" xfId="671" xr:uid="{00000000-0005-0000-0000-0000370D0000}"/>
    <cellStyle name="Valuta 2 2 6 2 2" xfId="2021" xr:uid="{00000000-0005-0000-0000-0000380D0000}"/>
    <cellStyle name="Valuta 2 2 6 2 2 2" xfId="4920" xr:uid="{00000000-0005-0000-0000-0000390D0000}"/>
    <cellStyle name="Valuta 2 2 6 2 2 2 2" xfId="10717" xr:uid="{5F5DBCF6-F420-4823-A886-D98C76963500}"/>
    <cellStyle name="Valuta 2 2 6 2 2 3" xfId="7819" xr:uid="{6F0A937B-43B6-4CF8-89AD-72EAC25B08DF}"/>
    <cellStyle name="Valuta 2 2 6 2 3" xfId="1675" xr:uid="{00000000-0005-0000-0000-00003A0D0000}"/>
    <cellStyle name="Valuta 2 2 6 2 3 2" xfId="4578" xr:uid="{00000000-0005-0000-0000-00003B0D0000}"/>
    <cellStyle name="Valuta 2 2 6 2 3 2 2" xfId="10375" xr:uid="{497F8550-9E22-4165-A63D-482412D7569E}"/>
    <cellStyle name="Valuta 2 2 6 2 3 3" xfId="7477" xr:uid="{6D2086EA-671B-4C70-8D55-D95584664E42}"/>
    <cellStyle name="Valuta 2 2 6 2 4" xfId="1242" xr:uid="{00000000-0005-0000-0000-00003C0D0000}"/>
    <cellStyle name="Valuta 2 2 6 2 4 2" xfId="4145" xr:uid="{00000000-0005-0000-0000-00003D0D0000}"/>
    <cellStyle name="Valuta 2 2 6 2 4 2 2" xfId="9942" xr:uid="{839CAB03-75C9-4B6F-BB4F-ED9680DCE47A}"/>
    <cellStyle name="Valuta 2 2 6 2 4 3" xfId="7044" xr:uid="{31B446D9-DF2B-4EC0-BF1C-B36829BDFFB2}"/>
    <cellStyle name="Valuta 2 2 6 2 5" xfId="3575" xr:uid="{00000000-0005-0000-0000-00003E0D0000}"/>
    <cellStyle name="Valuta 2 2 6 2 5 2" xfId="9372" xr:uid="{6D4AF8FE-1B1B-4F31-AA43-3AC15F22CDC2}"/>
    <cellStyle name="Valuta 2 2 6 2 6" xfId="6474" xr:uid="{38D084A2-2D32-4289-A29A-4AC93E555977}"/>
    <cellStyle name="Valuta 2 2 6 3" xfId="1854" xr:uid="{00000000-0005-0000-0000-00003F0D0000}"/>
    <cellStyle name="Valuta 2 2 6 3 2" xfId="4753" xr:uid="{00000000-0005-0000-0000-0000400D0000}"/>
    <cellStyle name="Valuta 2 2 6 3 2 2" xfId="10550" xr:uid="{F388ABFC-4E77-4DB4-A073-4076886974EE}"/>
    <cellStyle name="Valuta 2 2 6 3 3" xfId="7652" xr:uid="{93E20F18-CED5-4414-8495-B195DD83A44F}"/>
    <cellStyle name="Valuta 2 2 6 4" xfId="1462" xr:uid="{00000000-0005-0000-0000-0000410D0000}"/>
    <cellStyle name="Valuta 2 2 6 4 2" xfId="4365" xr:uid="{00000000-0005-0000-0000-0000420D0000}"/>
    <cellStyle name="Valuta 2 2 6 4 2 2" xfId="10162" xr:uid="{E6303231-3C1A-4767-BD5F-F068698A3D51}"/>
    <cellStyle name="Valuta 2 2 6 4 3" xfId="7264" xr:uid="{3E307E65-67F4-46CE-80AD-C46E5C24F434}"/>
    <cellStyle name="Valuta 2 2 6 5" xfId="951" xr:uid="{00000000-0005-0000-0000-0000430D0000}"/>
    <cellStyle name="Valuta 2 2 6 5 2" xfId="3854" xr:uid="{00000000-0005-0000-0000-0000440D0000}"/>
    <cellStyle name="Valuta 2 2 6 5 2 2" xfId="9651" xr:uid="{5F12CEB1-504F-42A5-BDC8-CC5BE0160300}"/>
    <cellStyle name="Valuta 2 2 6 5 3" xfId="6753" xr:uid="{39161D12-6FC6-4338-BA7C-A9F2B1FD030C}"/>
    <cellStyle name="Valuta 2 2 6 6" xfId="3383" xr:uid="{00000000-0005-0000-0000-0000450D0000}"/>
    <cellStyle name="Valuta 2 2 6 6 2" xfId="9180" xr:uid="{F7B8E2DB-EEB3-45F2-9C27-0D744C09E43A}"/>
    <cellStyle name="Valuta 2 2 6 7" xfId="6282" xr:uid="{0CDEB796-C602-4253-B3F9-DF1A59C34C25}"/>
    <cellStyle name="Valuta 2 2 7" xfId="471" xr:uid="{00000000-0005-0000-0000-0000460D0000}"/>
    <cellStyle name="Valuta 2 2 8" xfId="169" xr:uid="{00000000-0005-0000-0000-0000470D0000}"/>
    <cellStyle name="Valuta 2 2 8 2" xfId="579" xr:uid="{00000000-0005-0000-0000-0000480D0000}"/>
    <cellStyle name="Valuta 2 2 8 2 2" xfId="1941" xr:uid="{00000000-0005-0000-0000-0000490D0000}"/>
    <cellStyle name="Valuta 2 2 8 2 2 2" xfId="4840" xr:uid="{00000000-0005-0000-0000-00004A0D0000}"/>
    <cellStyle name="Valuta 2 2 8 2 2 2 2" xfId="10637" xr:uid="{382F1D21-E257-44EC-B44F-B238580E7BC3}"/>
    <cellStyle name="Valuta 2 2 8 2 2 3" xfId="7739" xr:uid="{0880DBE5-1807-457B-B33D-0CB289CC9956}"/>
    <cellStyle name="Valuta 2 2 8 2 3" xfId="1583" xr:uid="{00000000-0005-0000-0000-00004B0D0000}"/>
    <cellStyle name="Valuta 2 2 8 2 3 2" xfId="4486" xr:uid="{00000000-0005-0000-0000-00004C0D0000}"/>
    <cellStyle name="Valuta 2 2 8 2 3 2 2" xfId="10283" xr:uid="{80D20B94-C4E9-4B31-A087-E01EEFC058B6}"/>
    <cellStyle name="Valuta 2 2 8 2 3 3" xfId="7385" xr:uid="{4C408C08-93CF-4B72-8081-A1FF2DEE28B2}"/>
    <cellStyle name="Valuta 2 2 8 2 4" xfId="1150" xr:uid="{00000000-0005-0000-0000-00004D0D0000}"/>
    <cellStyle name="Valuta 2 2 8 2 4 2" xfId="4053" xr:uid="{00000000-0005-0000-0000-00004E0D0000}"/>
    <cellStyle name="Valuta 2 2 8 2 4 2 2" xfId="9850" xr:uid="{B017931A-AF2A-4999-9922-F5CFD26F5114}"/>
    <cellStyle name="Valuta 2 2 8 2 4 3" xfId="6952" xr:uid="{5F560091-058B-4007-B6E8-03A50B1749C3}"/>
    <cellStyle name="Valuta 2 2 8 2 5" xfId="3483" xr:uid="{00000000-0005-0000-0000-00004F0D0000}"/>
    <cellStyle name="Valuta 2 2 8 2 5 2" xfId="9280" xr:uid="{52BFC9A1-ABB7-452E-8937-8FCE768AC277}"/>
    <cellStyle name="Valuta 2 2 8 2 6" xfId="6382" xr:uid="{7D466CDF-092A-430B-B573-A624DA8E808F}"/>
    <cellStyle name="Valuta 2 2 8 3" xfId="1774" xr:uid="{00000000-0005-0000-0000-0000500D0000}"/>
    <cellStyle name="Valuta 2 2 8 3 2" xfId="4673" xr:uid="{00000000-0005-0000-0000-0000510D0000}"/>
    <cellStyle name="Valuta 2 2 8 3 2 2" xfId="10470" xr:uid="{13B00879-0F82-41FF-8C70-4C1AAC77B799}"/>
    <cellStyle name="Valuta 2 2 8 3 3" xfId="7572" xr:uid="{3B824C87-B6A1-4607-BA5B-FD8281B2642A}"/>
    <cellStyle name="Valuta 2 2 8 4" xfId="1367" xr:uid="{00000000-0005-0000-0000-0000520D0000}"/>
    <cellStyle name="Valuta 2 2 8 4 2" xfId="4270" xr:uid="{00000000-0005-0000-0000-0000530D0000}"/>
    <cellStyle name="Valuta 2 2 8 4 2 2" xfId="10067" xr:uid="{A6140D9B-19F0-48A7-B564-46351D351963}"/>
    <cellStyle name="Valuta 2 2 8 4 3" xfId="7169" xr:uid="{09877876-2918-463B-92BE-8ADBC7BC224B}"/>
    <cellStyle name="Valuta 2 2 8 5" xfId="852" xr:uid="{00000000-0005-0000-0000-0000540D0000}"/>
    <cellStyle name="Valuta 2 2 8 5 2" xfId="3755" xr:uid="{00000000-0005-0000-0000-0000550D0000}"/>
    <cellStyle name="Valuta 2 2 8 5 2 2" xfId="9552" xr:uid="{D6EA2CF8-27E8-4154-826B-CF89777D5D5F}"/>
    <cellStyle name="Valuta 2 2 8 5 3" xfId="6654" xr:uid="{51946531-0663-4F0A-A2C0-FDC95CB64D30}"/>
    <cellStyle name="Valuta 2 2 8 6" xfId="3290" xr:uid="{00000000-0005-0000-0000-0000560D0000}"/>
    <cellStyle name="Valuta 2 2 8 6 2" xfId="9087" xr:uid="{F9CAF2E4-D19B-412E-A344-08A02DD162E1}"/>
    <cellStyle name="Valuta 2 2 8 7" xfId="6189" xr:uid="{7DD85A1F-8DEB-474D-993E-733D2CA736FB}"/>
    <cellStyle name="Valuta 2 2 9" xfId="568" xr:uid="{00000000-0005-0000-0000-0000570D0000}"/>
    <cellStyle name="Valuta 2 2 9 2" xfId="1935" xr:uid="{00000000-0005-0000-0000-0000580D0000}"/>
    <cellStyle name="Valuta 2 2 9 2 2" xfId="4834" xr:uid="{00000000-0005-0000-0000-0000590D0000}"/>
    <cellStyle name="Valuta 2 2 9 2 2 2" xfId="10631" xr:uid="{F1621611-0761-4A88-BEE7-F3B4353261C0}"/>
    <cellStyle name="Valuta 2 2 9 2 3" xfId="7733" xr:uid="{8A5FBECE-81DD-4D90-B8B7-19D60C1419B8}"/>
    <cellStyle name="Valuta 2 2 9 3" xfId="1572" xr:uid="{00000000-0005-0000-0000-00005A0D0000}"/>
    <cellStyle name="Valuta 2 2 9 3 2" xfId="4475" xr:uid="{00000000-0005-0000-0000-00005B0D0000}"/>
    <cellStyle name="Valuta 2 2 9 3 2 2" xfId="10272" xr:uid="{8BCC3791-B394-4ACE-893A-E27845AF95A6}"/>
    <cellStyle name="Valuta 2 2 9 3 3" xfId="7374" xr:uid="{28A9EE4B-9C4E-4DD5-9BBC-82B733E6DF18}"/>
    <cellStyle name="Valuta 2 2 9 4" xfId="1139" xr:uid="{00000000-0005-0000-0000-00005C0D0000}"/>
    <cellStyle name="Valuta 2 2 9 4 2" xfId="4042" xr:uid="{00000000-0005-0000-0000-00005D0D0000}"/>
    <cellStyle name="Valuta 2 2 9 4 2 2" xfId="9839" xr:uid="{F852B410-E678-44C3-8B28-ABE58B7199EC}"/>
    <cellStyle name="Valuta 2 2 9 4 3" xfId="6941" xr:uid="{920396FB-8A66-4405-9BAA-1CFEFF109138}"/>
    <cellStyle name="Valuta 2 2 9 5" xfId="3472" xr:uid="{00000000-0005-0000-0000-00005E0D0000}"/>
    <cellStyle name="Valuta 2 2 9 5 2" xfId="9269" xr:uid="{1D0C6A0A-9F8E-4ED1-88E3-7538E31D96AC}"/>
    <cellStyle name="Valuta 2 2 9 6" xfId="6371" xr:uid="{E06A8590-B37B-4F8A-A244-2BB88DF1AD64}"/>
    <cellStyle name="Valuta 2 3" xfId="114" xr:uid="{00000000-0005-0000-0000-00005F0D0000}"/>
    <cellStyle name="Valuta 2 3 10" xfId="1352" xr:uid="{00000000-0005-0000-0000-0000600D0000}"/>
    <cellStyle name="Valuta 2 3 10 2" xfId="4255" xr:uid="{00000000-0005-0000-0000-0000610D0000}"/>
    <cellStyle name="Valuta 2 3 10 2 2" xfId="10052" xr:uid="{50C6659D-16D1-4CCF-8B36-F5C36289A2CE}"/>
    <cellStyle name="Valuta 2 3 10 3" xfId="7154" xr:uid="{301CD663-D72B-44B5-B4CB-FA49F010107E}"/>
    <cellStyle name="Valuta 2 3 11" xfId="817" xr:uid="{00000000-0005-0000-0000-0000620D0000}"/>
    <cellStyle name="Valuta 2 3 11 2" xfId="3720" xr:uid="{00000000-0005-0000-0000-0000630D0000}"/>
    <cellStyle name="Valuta 2 3 11 2 2" xfId="9517" xr:uid="{B1C62301-8B24-4C65-9166-FAA9B23BCA46}"/>
    <cellStyle name="Valuta 2 3 11 3" xfId="6619" xr:uid="{F06A3762-8AF9-48A5-9429-F4A51389462F}"/>
    <cellStyle name="Valuta 2 3 12" xfId="3281" xr:uid="{00000000-0005-0000-0000-0000640D0000}"/>
    <cellStyle name="Valuta 2 3 12 2" xfId="9078" xr:uid="{A5507E6D-82CB-43CC-BC8B-8C836D1D223B}"/>
    <cellStyle name="Valuta 2 3 13" xfId="6180" xr:uid="{699689F9-2A1E-478D-A2C6-7253258404F0}"/>
    <cellStyle name="Valuta 2 3 2" xfId="209" xr:uid="{00000000-0005-0000-0000-0000650D0000}"/>
    <cellStyle name="Valuta 2 3 2 10" xfId="6219" xr:uid="{AA604BBB-2260-49F8-BF8B-D4E9310524DE}"/>
    <cellStyle name="Valuta 2 3 2 2" xfId="250" xr:uid="{00000000-0005-0000-0000-0000660D0000}"/>
    <cellStyle name="Valuta 2 3 2 2 2" xfId="346" xr:uid="{00000000-0005-0000-0000-0000670D0000}"/>
    <cellStyle name="Valuta 2 3 2 2 2 2" xfId="743" xr:uid="{00000000-0005-0000-0000-0000680D0000}"/>
    <cellStyle name="Valuta 2 3 2 2 2 2 2" xfId="2088" xr:uid="{00000000-0005-0000-0000-0000690D0000}"/>
    <cellStyle name="Valuta 2 3 2 2 2 2 2 2" xfId="4987" xr:uid="{00000000-0005-0000-0000-00006A0D0000}"/>
    <cellStyle name="Valuta 2 3 2 2 2 2 2 2 2" xfId="10784" xr:uid="{7BBB3FC1-70CD-49AB-B58E-146ED7B974B2}"/>
    <cellStyle name="Valuta 2 3 2 2 2 2 2 3" xfId="7886" xr:uid="{06C80AEF-8891-45C2-A606-2C38536C2F22}"/>
    <cellStyle name="Valuta 2 3 2 2 2 2 3" xfId="1747" xr:uid="{00000000-0005-0000-0000-00006B0D0000}"/>
    <cellStyle name="Valuta 2 3 2 2 2 2 3 2" xfId="4650" xr:uid="{00000000-0005-0000-0000-00006C0D0000}"/>
    <cellStyle name="Valuta 2 3 2 2 2 2 3 2 2" xfId="10447" xr:uid="{6F0CC2E5-0CDC-4745-8A3F-6B4F87799F43}"/>
    <cellStyle name="Valuta 2 3 2 2 2 2 3 3" xfId="7549" xr:uid="{76ECB4D9-E1D5-4632-853A-64AB8429244F}"/>
    <cellStyle name="Valuta 2 3 2 2 2 2 4" xfId="1314" xr:uid="{00000000-0005-0000-0000-00006D0D0000}"/>
    <cellStyle name="Valuta 2 3 2 2 2 2 4 2" xfId="4217" xr:uid="{00000000-0005-0000-0000-00006E0D0000}"/>
    <cellStyle name="Valuta 2 3 2 2 2 2 4 2 2" xfId="10014" xr:uid="{702CFA05-8132-4C67-A7E8-641B15349E61}"/>
    <cellStyle name="Valuta 2 3 2 2 2 2 4 3" xfId="7116" xr:uid="{A4D037B5-FBAE-4706-9520-C08B47E3F39B}"/>
    <cellStyle name="Valuta 2 3 2 2 2 2 5" xfId="3647" xr:uid="{00000000-0005-0000-0000-00006F0D0000}"/>
    <cellStyle name="Valuta 2 3 2 2 2 2 5 2" xfId="9444" xr:uid="{5EDAE316-4907-437C-AEC1-311E29AF7337}"/>
    <cellStyle name="Valuta 2 3 2 2 2 2 6" xfId="6546" xr:uid="{18B85D38-A3FE-4FFC-8ACB-9B8BB97F7EEA}"/>
    <cellStyle name="Valuta 2 3 2 2 2 3" xfId="1921" xr:uid="{00000000-0005-0000-0000-0000700D0000}"/>
    <cellStyle name="Valuta 2 3 2 2 2 3 2" xfId="4820" xr:uid="{00000000-0005-0000-0000-0000710D0000}"/>
    <cellStyle name="Valuta 2 3 2 2 2 3 2 2" xfId="10617" xr:uid="{555E6512-F001-4E24-A945-D0FB12C44DEF}"/>
    <cellStyle name="Valuta 2 3 2 2 2 3 3" xfId="7719" xr:uid="{2D87DC21-1D0C-4147-B211-C2B25AA053FE}"/>
    <cellStyle name="Valuta 2 3 2 2 2 4" xfId="1534" xr:uid="{00000000-0005-0000-0000-0000720D0000}"/>
    <cellStyle name="Valuta 2 3 2 2 2 4 2" xfId="4437" xr:uid="{00000000-0005-0000-0000-0000730D0000}"/>
    <cellStyle name="Valuta 2 3 2 2 2 4 2 2" xfId="10234" xr:uid="{0F9CF3CA-5D92-4BF0-9398-3A16B1472C76}"/>
    <cellStyle name="Valuta 2 3 2 2 2 4 3" xfId="7336" xr:uid="{392A62D5-9523-46B1-813D-29632D2AE4EF}"/>
    <cellStyle name="Valuta 2 3 2 2 2 5" xfId="1023" xr:uid="{00000000-0005-0000-0000-0000740D0000}"/>
    <cellStyle name="Valuta 2 3 2 2 2 5 2" xfId="3926" xr:uid="{00000000-0005-0000-0000-0000750D0000}"/>
    <cellStyle name="Valuta 2 3 2 2 2 5 2 2" xfId="9723" xr:uid="{1ECA1845-289B-4045-82BB-136CA4763EBE}"/>
    <cellStyle name="Valuta 2 3 2 2 2 5 3" xfId="6825" xr:uid="{C169D63D-504A-43B9-AC73-F037BBFAC6E6}"/>
    <cellStyle name="Valuta 2 3 2 2 2 6" xfId="3455" xr:uid="{00000000-0005-0000-0000-0000760D0000}"/>
    <cellStyle name="Valuta 2 3 2 2 2 6 2" xfId="9252" xr:uid="{CC927593-90EE-4972-89D1-398DD07780F7}"/>
    <cellStyle name="Valuta 2 3 2 2 2 7" xfId="6354" xr:uid="{B7CEB079-1A33-4091-8A4F-1D0D2924DC3F}"/>
    <cellStyle name="Valuta 2 3 2 2 3" xfId="483" xr:uid="{00000000-0005-0000-0000-0000770D0000}"/>
    <cellStyle name="Valuta 2 3 2 2 4" xfId="648" xr:uid="{00000000-0005-0000-0000-0000780D0000}"/>
    <cellStyle name="Valuta 2 3 2 2 4 2" xfId="2008" xr:uid="{00000000-0005-0000-0000-0000790D0000}"/>
    <cellStyle name="Valuta 2 3 2 2 4 2 2" xfId="4907" xr:uid="{00000000-0005-0000-0000-00007A0D0000}"/>
    <cellStyle name="Valuta 2 3 2 2 4 2 2 2" xfId="10704" xr:uid="{B375E5C2-C11D-45A0-B7E7-227358532D00}"/>
    <cellStyle name="Valuta 2 3 2 2 4 2 3" xfId="7806" xr:uid="{7C4116CF-4F21-4730-8A6E-F39E7769C81B}"/>
    <cellStyle name="Valuta 2 3 2 2 4 3" xfId="1652" xr:uid="{00000000-0005-0000-0000-00007B0D0000}"/>
    <cellStyle name="Valuta 2 3 2 2 4 3 2" xfId="4555" xr:uid="{00000000-0005-0000-0000-00007C0D0000}"/>
    <cellStyle name="Valuta 2 3 2 2 4 3 2 2" xfId="10352" xr:uid="{71ABF81C-72ED-4C65-9F15-A88076559175}"/>
    <cellStyle name="Valuta 2 3 2 2 4 3 3" xfId="7454" xr:uid="{A68C2875-89CD-4E80-876B-3709B9092275}"/>
    <cellStyle name="Valuta 2 3 2 2 4 4" xfId="1219" xr:uid="{00000000-0005-0000-0000-00007D0D0000}"/>
    <cellStyle name="Valuta 2 3 2 2 4 4 2" xfId="4122" xr:uid="{00000000-0005-0000-0000-00007E0D0000}"/>
    <cellStyle name="Valuta 2 3 2 2 4 4 2 2" xfId="9919" xr:uid="{E6B1589F-4604-48A4-A432-9B980B076055}"/>
    <cellStyle name="Valuta 2 3 2 2 4 4 3" xfId="7021" xr:uid="{50655CAF-340D-4BD9-9A9A-5D6AF75BD817}"/>
    <cellStyle name="Valuta 2 3 2 2 4 5" xfId="3552" xr:uid="{00000000-0005-0000-0000-00007F0D0000}"/>
    <cellStyle name="Valuta 2 3 2 2 4 5 2" xfId="9349" xr:uid="{207DA15B-F0BE-448D-B383-A366B3E0004F}"/>
    <cellStyle name="Valuta 2 3 2 2 4 6" xfId="6451" xr:uid="{E9142704-9F70-47CF-8B11-CC3A37F92DC1}"/>
    <cellStyle name="Valuta 2 3 2 2 5" xfId="1841" xr:uid="{00000000-0005-0000-0000-0000800D0000}"/>
    <cellStyle name="Valuta 2 3 2 2 5 2" xfId="4740" xr:uid="{00000000-0005-0000-0000-0000810D0000}"/>
    <cellStyle name="Valuta 2 3 2 2 5 2 2" xfId="10537" xr:uid="{1C8EA237-9BC9-4CD9-B3BF-8EFB3D408CC3}"/>
    <cellStyle name="Valuta 2 3 2 2 5 3" xfId="7639" xr:uid="{BA7B9029-4207-41AB-8C55-5048583257CF}"/>
    <cellStyle name="Valuta 2 3 2 2 6" xfId="1439" xr:uid="{00000000-0005-0000-0000-0000820D0000}"/>
    <cellStyle name="Valuta 2 3 2 2 6 2" xfId="4342" xr:uid="{00000000-0005-0000-0000-0000830D0000}"/>
    <cellStyle name="Valuta 2 3 2 2 6 2 2" xfId="10139" xr:uid="{F9478FF6-AF29-46A9-83C7-BEAE689B2992}"/>
    <cellStyle name="Valuta 2 3 2 2 6 3" xfId="7241" xr:uid="{ADC6EAAD-5754-4525-A322-BA13E77CDF16}"/>
    <cellStyle name="Valuta 2 3 2 2 7" xfId="927" xr:uid="{00000000-0005-0000-0000-0000840D0000}"/>
    <cellStyle name="Valuta 2 3 2 2 7 2" xfId="3830" xr:uid="{00000000-0005-0000-0000-0000850D0000}"/>
    <cellStyle name="Valuta 2 3 2 2 7 2 2" xfId="9627" xr:uid="{1F6A9D17-FD2E-4455-A4D4-022871CAE8B4}"/>
    <cellStyle name="Valuta 2 3 2 2 7 3" xfId="6729" xr:uid="{F2FDC45E-11C0-444D-A472-EE40DAAC8C48}"/>
    <cellStyle name="Valuta 2 3 2 2 8" xfId="3360" xr:uid="{00000000-0005-0000-0000-0000860D0000}"/>
    <cellStyle name="Valuta 2 3 2 2 8 2" xfId="9157" xr:uid="{3F99D703-755F-4AC4-9774-6698120835AB}"/>
    <cellStyle name="Valuta 2 3 2 2 9" xfId="6259" xr:uid="{7D3E7E53-5403-4C81-B44C-5A156C20DBCA}"/>
    <cellStyle name="Valuta 2 3 2 3" xfId="306" xr:uid="{00000000-0005-0000-0000-0000870D0000}"/>
    <cellStyle name="Valuta 2 3 2 3 2" xfId="703" xr:uid="{00000000-0005-0000-0000-0000880D0000}"/>
    <cellStyle name="Valuta 2 3 2 3 2 2" xfId="2048" xr:uid="{00000000-0005-0000-0000-0000890D0000}"/>
    <cellStyle name="Valuta 2 3 2 3 2 2 2" xfId="4947" xr:uid="{00000000-0005-0000-0000-00008A0D0000}"/>
    <cellStyle name="Valuta 2 3 2 3 2 2 2 2" xfId="10744" xr:uid="{04F7E9E4-59D1-4C3A-8F70-003A330C2A7F}"/>
    <cellStyle name="Valuta 2 3 2 3 2 2 3" xfId="7846" xr:uid="{C0BC6C5E-5326-48C5-B47D-BF7D39A86F7F}"/>
    <cellStyle name="Valuta 2 3 2 3 2 3" xfId="1707" xr:uid="{00000000-0005-0000-0000-00008B0D0000}"/>
    <cellStyle name="Valuta 2 3 2 3 2 3 2" xfId="4610" xr:uid="{00000000-0005-0000-0000-00008C0D0000}"/>
    <cellStyle name="Valuta 2 3 2 3 2 3 2 2" xfId="10407" xr:uid="{B3CE0AE0-E520-444F-82EB-C8C1A6B6CDC4}"/>
    <cellStyle name="Valuta 2 3 2 3 2 3 3" xfId="7509" xr:uid="{78731C62-7F54-48AA-84EE-0823EDCB7145}"/>
    <cellStyle name="Valuta 2 3 2 3 2 4" xfId="1274" xr:uid="{00000000-0005-0000-0000-00008D0D0000}"/>
    <cellStyle name="Valuta 2 3 2 3 2 4 2" xfId="4177" xr:uid="{00000000-0005-0000-0000-00008E0D0000}"/>
    <cellStyle name="Valuta 2 3 2 3 2 4 2 2" xfId="9974" xr:uid="{C31F06E6-8A57-4A5C-AD4C-0D2DC2D4099A}"/>
    <cellStyle name="Valuta 2 3 2 3 2 4 3" xfId="7076" xr:uid="{62FFF82A-B81E-4329-A2CE-AAE68EA83A94}"/>
    <cellStyle name="Valuta 2 3 2 3 2 5" xfId="3607" xr:uid="{00000000-0005-0000-0000-00008F0D0000}"/>
    <cellStyle name="Valuta 2 3 2 3 2 5 2" xfId="9404" xr:uid="{28241C10-D30D-4CDA-A7CE-1069F5F35D1F}"/>
    <cellStyle name="Valuta 2 3 2 3 2 6" xfId="6506" xr:uid="{E44F68B4-AF87-4235-924B-B5D562FF1B0E}"/>
    <cellStyle name="Valuta 2 3 2 3 3" xfId="1881" xr:uid="{00000000-0005-0000-0000-0000900D0000}"/>
    <cellStyle name="Valuta 2 3 2 3 3 2" xfId="4780" xr:uid="{00000000-0005-0000-0000-0000910D0000}"/>
    <cellStyle name="Valuta 2 3 2 3 3 2 2" xfId="10577" xr:uid="{BCAA7042-FA74-4315-9F0A-0F748E9D7936}"/>
    <cellStyle name="Valuta 2 3 2 3 3 3" xfId="7679" xr:uid="{5A83014E-99B5-4A86-91D3-38651EE843C8}"/>
    <cellStyle name="Valuta 2 3 2 3 4" xfId="1494" xr:uid="{00000000-0005-0000-0000-0000920D0000}"/>
    <cellStyle name="Valuta 2 3 2 3 4 2" xfId="4397" xr:uid="{00000000-0005-0000-0000-0000930D0000}"/>
    <cellStyle name="Valuta 2 3 2 3 4 2 2" xfId="10194" xr:uid="{E55E0BDE-8173-47AB-B8CD-8F22B120135E}"/>
    <cellStyle name="Valuta 2 3 2 3 4 3" xfId="7296" xr:uid="{B5704BBC-61C3-4E53-8D1C-3A78C9629491}"/>
    <cellStyle name="Valuta 2 3 2 3 5" xfId="983" xr:uid="{00000000-0005-0000-0000-0000940D0000}"/>
    <cellStyle name="Valuta 2 3 2 3 5 2" xfId="3886" xr:uid="{00000000-0005-0000-0000-0000950D0000}"/>
    <cellStyle name="Valuta 2 3 2 3 5 2 2" xfId="9683" xr:uid="{7B8D4DD5-5A45-466A-A618-D00866E743D4}"/>
    <cellStyle name="Valuta 2 3 2 3 5 3" xfId="6785" xr:uid="{BC9CE7A3-AC4F-4ACE-95FF-B682398EB56C}"/>
    <cellStyle name="Valuta 2 3 2 3 6" xfId="3415" xr:uid="{00000000-0005-0000-0000-0000960D0000}"/>
    <cellStyle name="Valuta 2 3 2 3 6 2" xfId="9212" xr:uid="{AE3C2478-6206-438E-8453-5538020926C6}"/>
    <cellStyle name="Valuta 2 3 2 3 7" xfId="6314" xr:uid="{33D4816C-732F-445E-B21C-6770165BAE4B}"/>
    <cellStyle name="Valuta 2 3 2 4" xfId="482" xr:uid="{00000000-0005-0000-0000-0000970D0000}"/>
    <cellStyle name="Valuta 2 3 2 5" xfId="608" xr:uid="{00000000-0005-0000-0000-0000980D0000}"/>
    <cellStyle name="Valuta 2 3 2 5 2" xfId="1968" xr:uid="{00000000-0005-0000-0000-0000990D0000}"/>
    <cellStyle name="Valuta 2 3 2 5 2 2" xfId="4867" xr:uid="{00000000-0005-0000-0000-00009A0D0000}"/>
    <cellStyle name="Valuta 2 3 2 5 2 2 2" xfId="10664" xr:uid="{B6A268C6-A417-4459-B94E-C44719094E3D}"/>
    <cellStyle name="Valuta 2 3 2 5 2 3" xfId="7766" xr:uid="{77FE9D8D-A4F3-410F-8EDC-DCB68756C1CE}"/>
    <cellStyle name="Valuta 2 3 2 5 3" xfId="1612" xr:uid="{00000000-0005-0000-0000-00009B0D0000}"/>
    <cellStyle name="Valuta 2 3 2 5 3 2" xfId="4515" xr:uid="{00000000-0005-0000-0000-00009C0D0000}"/>
    <cellStyle name="Valuta 2 3 2 5 3 2 2" xfId="10312" xr:uid="{0A34BD6C-33DA-4E42-8AA6-A0E4FCA66074}"/>
    <cellStyle name="Valuta 2 3 2 5 3 3" xfId="7414" xr:uid="{82D9DA6C-2CE3-4758-9ECC-6A64975FFA59}"/>
    <cellStyle name="Valuta 2 3 2 5 4" xfId="1179" xr:uid="{00000000-0005-0000-0000-00009D0D0000}"/>
    <cellStyle name="Valuta 2 3 2 5 4 2" xfId="4082" xr:uid="{00000000-0005-0000-0000-00009E0D0000}"/>
    <cellStyle name="Valuta 2 3 2 5 4 2 2" xfId="9879" xr:uid="{349D9AB5-25F9-4065-B6BA-183A381B0DBD}"/>
    <cellStyle name="Valuta 2 3 2 5 4 3" xfId="6981" xr:uid="{0DC786A6-DF50-4436-A93B-213A1923FA47}"/>
    <cellStyle name="Valuta 2 3 2 5 5" xfId="3512" xr:uid="{00000000-0005-0000-0000-00009F0D0000}"/>
    <cellStyle name="Valuta 2 3 2 5 5 2" xfId="9309" xr:uid="{73DDC8F4-B888-4869-95C4-6E82429A1307}"/>
    <cellStyle name="Valuta 2 3 2 5 6" xfId="6411" xr:uid="{0B4E3A4A-2FEE-4B98-8ADC-A97C12C9D13A}"/>
    <cellStyle name="Valuta 2 3 2 6" xfId="1801" xr:uid="{00000000-0005-0000-0000-0000A00D0000}"/>
    <cellStyle name="Valuta 2 3 2 6 2" xfId="4700" xr:uid="{00000000-0005-0000-0000-0000A10D0000}"/>
    <cellStyle name="Valuta 2 3 2 6 2 2" xfId="10497" xr:uid="{F920A409-BF81-49C1-9331-88859D23E92F}"/>
    <cellStyle name="Valuta 2 3 2 6 3" xfId="7599" xr:uid="{1638230F-4F8E-48F7-9E2E-26C72AED122F}"/>
    <cellStyle name="Valuta 2 3 2 7" xfId="1399" xr:uid="{00000000-0005-0000-0000-0000A20D0000}"/>
    <cellStyle name="Valuta 2 3 2 7 2" xfId="4302" xr:uid="{00000000-0005-0000-0000-0000A30D0000}"/>
    <cellStyle name="Valuta 2 3 2 7 2 2" xfId="10099" xr:uid="{71E8DB89-524E-4A91-AA46-A684E8359BF3}"/>
    <cellStyle name="Valuta 2 3 2 7 3" xfId="7201" xr:uid="{71597222-6D79-4B04-BAAA-B59E531E5CEC}"/>
    <cellStyle name="Valuta 2 3 2 8" xfId="886" xr:uid="{00000000-0005-0000-0000-0000A40D0000}"/>
    <cellStyle name="Valuta 2 3 2 8 2" xfId="3789" xr:uid="{00000000-0005-0000-0000-0000A50D0000}"/>
    <cellStyle name="Valuta 2 3 2 8 2 2" xfId="9586" xr:uid="{F1518A68-CA51-4CA0-8226-9AADC8E9E938}"/>
    <cellStyle name="Valuta 2 3 2 8 3" xfId="6688" xr:uid="{F11100D3-87D9-42C6-AF09-6A627B61EB83}"/>
    <cellStyle name="Valuta 2 3 2 9" xfId="3320" xr:uid="{00000000-0005-0000-0000-0000A60D0000}"/>
    <cellStyle name="Valuta 2 3 2 9 2" xfId="9117" xr:uid="{302C7246-30D3-4C4A-B1D2-2F8C5DB45E60}"/>
    <cellStyle name="Valuta 2 3 3" xfId="195" xr:uid="{00000000-0005-0000-0000-0000A70D0000}"/>
    <cellStyle name="Valuta 2 3 3 10" xfId="6208" xr:uid="{0C73025D-25A1-4995-A4D5-E33F79B83B4F}"/>
    <cellStyle name="Valuta 2 3 3 2" xfId="242" xr:uid="{00000000-0005-0000-0000-0000A80D0000}"/>
    <cellStyle name="Valuta 2 3 3 2 2" xfId="338" xr:uid="{00000000-0005-0000-0000-0000A90D0000}"/>
    <cellStyle name="Valuta 2 3 3 2 2 2" xfId="735" xr:uid="{00000000-0005-0000-0000-0000AA0D0000}"/>
    <cellStyle name="Valuta 2 3 3 2 2 2 2" xfId="2080" xr:uid="{00000000-0005-0000-0000-0000AB0D0000}"/>
    <cellStyle name="Valuta 2 3 3 2 2 2 2 2" xfId="4979" xr:uid="{00000000-0005-0000-0000-0000AC0D0000}"/>
    <cellStyle name="Valuta 2 3 3 2 2 2 2 2 2" xfId="10776" xr:uid="{46B85CBB-7ED3-4EB8-838F-72F02AEFA414}"/>
    <cellStyle name="Valuta 2 3 3 2 2 2 2 3" xfId="7878" xr:uid="{8261FB10-DDB2-4C0D-8BAA-3AADCE1FC30C}"/>
    <cellStyle name="Valuta 2 3 3 2 2 2 3" xfId="1739" xr:uid="{00000000-0005-0000-0000-0000AD0D0000}"/>
    <cellStyle name="Valuta 2 3 3 2 2 2 3 2" xfId="4642" xr:uid="{00000000-0005-0000-0000-0000AE0D0000}"/>
    <cellStyle name="Valuta 2 3 3 2 2 2 3 2 2" xfId="10439" xr:uid="{D5741A8C-3D84-427C-B1CD-8697365BE55F}"/>
    <cellStyle name="Valuta 2 3 3 2 2 2 3 3" xfId="7541" xr:uid="{9493E93F-D203-4C2F-9D79-302D7F48D14B}"/>
    <cellStyle name="Valuta 2 3 3 2 2 2 4" xfId="1306" xr:uid="{00000000-0005-0000-0000-0000AF0D0000}"/>
    <cellStyle name="Valuta 2 3 3 2 2 2 4 2" xfId="4209" xr:uid="{00000000-0005-0000-0000-0000B00D0000}"/>
    <cellStyle name="Valuta 2 3 3 2 2 2 4 2 2" xfId="10006" xr:uid="{DE03142B-82B8-4E4A-B926-D78019D6B68E}"/>
    <cellStyle name="Valuta 2 3 3 2 2 2 4 3" xfId="7108" xr:uid="{929152D4-183E-4D31-AAB0-BCB641987B03}"/>
    <cellStyle name="Valuta 2 3 3 2 2 2 5" xfId="3639" xr:uid="{00000000-0005-0000-0000-0000B10D0000}"/>
    <cellStyle name="Valuta 2 3 3 2 2 2 5 2" xfId="9436" xr:uid="{5E5AC381-DE11-4396-AC38-40CCD992BC90}"/>
    <cellStyle name="Valuta 2 3 3 2 2 2 6" xfId="6538" xr:uid="{68FBFC12-B148-45CB-9F7F-7381D8C51D3C}"/>
    <cellStyle name="Valuta 2 3 3 2 2 3" xfId="1913" xr:uid="{00000000-0005-0000-0000-0000B20D0000}"/>
    <cellStyle name="Valuta 2 3 3 2 2 3 2" xfId="4812" xr:uid="{00000000-0005-0000-0000-0000B30D0000}"/>
    <cellStyle name="Valuta 2 3 3 2 2 3 2 2" xfId="10609" xr:uid="{C4B3ED09-7374-4EA4-B432-13C752465A95}"/>
    <cellStyle name="Valuta 2 3 3 2 2 3 3" xfId="7711" xr:uid="{24B01A56-CAA7-4A20-B329-E0D136252769}"/>
    <cellStyle name="Valuta 2 3 3 2 2 4" xfId="1526" xr:uid="{00000000-0005-0000-0000-0000B40D0000}"/>
    <cellStyle name="Valuta 2 3 3 2 2 4 2" xfId="4429" xr:uid="{00000000-0005-0000-0000-0000B50D0000}"/>
    <cellStyle name="Valuta 2 3 3 2 2 4 2 2" xfId="10226" xr:uid="{EF4EF6E8-F1B8-418B-971A-2051CEDEA3DC}"/>
    <cellStyle name="Valuta 2 3 3 2 2 4 3" xfId="7328" xr:uid="{5B695C71-F4CE-4EB0-9C0A-CDE64C7457F4}"/>
    <cellStyle name="Valuta 2 3 3 2 2 5" xfId="1015" xr:uid="{00000000-0005-0000-0000-0000B60D0000}"/>
    <cellStyle name="Valuta 2 3 3 2 2 5 2" xfId="3918" xr:uid="{00000000-0005-0000-0000-0000B70D0000}"/>
    <cellStyle name="Valuta 2 3 3 2 2 5 2 2" xfId="9715" xr:uid="{1D4AAD0F-C6CA-4398-A20B-840C96E7E5E3}"/>
    <cellStyle name="Valuta 2 3 3 2 2 5 3" xfId="6817" xr:uid="{C81D90C6-3087-458A-9414-1C2D9E0B3E6F}"/>
    <cellStyle name="Valuta 2 3 3 2 2 6" xfId="3447" xr:uid="{00000000-0005-0000-0000-0000B80D0000}"/>
    <cellStyle name="Valuta 2 3 3 2 2 6 2" xfId="9244" xr:uid="{79D4A36E-7451-4EC6-82F3-ADE67FA9ACA7}"/>
    <cellStyle name="Valuta 2 3 3 2 2 7" xfId="6346" xr:uid="{6B7BDB34-AF9A-4C98-93D7-FE8C7D2EAC63}"/>
    <cellStyle name="Valuta 2 3 3 2 3" xfId="485" xr:uid="{00000000-0005-0000-0000-0000B90D0000}"/>
    <cellStyle name="Valuta 2 3 3 2 4" xfId="640" xr:uid="{00000000-0005-0000-0000-0000BA0D0000}"/>
    <cellStyle name="Valuta 2 3 3 2 4 2" xfId="2000" xr:uid="{00000000-0005-0000-0000-0000BB0D0000}"/>
    <cellStyle name="Valuta 2 3 3 2 4 2 2" xfId="4899" xr:uid="{00000000-0005-0000-0000-0000BC0D0000}"/>
    <cellStyle name="Valuta 2 3 3 2 4 2 2 2" xfId="10696" xr:uid="{963051C1-CC9F-4B19-B61D-D23B519D009F}"/>
    <cellStyle name="Valuta 2 3 3 2 4 2 3" xfId="7798" xr:uid="{F82F935D-F872-4F49-B94A-B1AE5440DD2F}"/>
    <cellStyle name="Valuta 2 3 3 2 4 3" xfId="1644" xr:uid="{00000000-0005-0000-0000-0000BD0D0000}"/>
    <cellStyle name="Valuta 2 3 3 2 4 3 2" xfId="4547" xr:uid="{00000000-0005-0000-0000-0000BE0D0000}"/>
    <cellStyle name="Valuta 2 3 3 2 4 3 2 2" xfId="10344" xr:uid="{0D723649-3087-43FE-812B-386D69CEF5BC}"/>
    <cellStyle name="Valuta 2 3 3 2 4 3 3" xfId="7446" xr:uid="{EE4E33CE-37D6-4E4B-9FF4-6360638370D6}"/>
    <cellStyle name="Valuta 2 3 3 2 4 4" xfId="1211" xr:uid="{00000000-0005-0000-0000-0000BF0D0000}"/>
    <cellStyle name="Valuta 2 3 3 2 4 4 2" xfId="4114" xr:uid="{00000000-0005-0000-0000-0000C00D0000}"/>
    <cellStyle name="Valuta 2 3 3 2 4 4 2 2" xfId="9911" xr:uid="{E978A2F4-C552-4B20-A16D-A770DDD6A1BC}"/>
    <cellStyle name="Valuta 2 3 3 2 4 4 3" xfId="7013" xr:uid="{7A660D61-8D27-47A7-9607-94B589BD0C26}"/>
    <cellStyle name="Valuta 2 3 3 2 4 5" xfId="3544" xr:uid="{00000000-0005-0000-0000-0000C10D0000}"/>
    <cellStyle name="Valuta 2 3 3 2 4 5 2" xfId="9341" xr:uid="{DB476720-B9AC-403E-96C2-F46C08CA3862}"/>
    <cellStyle name="Valuta 2 3 3 2 4 6" xfId="6443" xr:uid="{48A1CE35-A430-4B9E-BDF2-C4F9BEB8CCCC}"/>
    <cellStyle name="Valuta 2 3 3 2 5" xfId="1833" xr:uid="{00000000-0005-0000-0000-0000C20D0000}"/>
    <cellStyle name="Valuta 2 3 3 2 5 2" xfId="4732" xr:uid="{00000000-0005-0000-0000-0000C30D0000}"/>
    <cellStyle name="Valuta 2 3 3 2 5 2 2" xfId="10529" xr:uid="{4EE68F02-BF3F-4D04-9EEB-2749FE12D0A4}"/>
    <cellStyle name="Valuta 2 3 3 2 5 3" xfId="7631" xr:uid="{33BF7A5E-750D-49BF-A9FD-88DD0C187E4F}"/>
    <cellStyle name="Valuta 2 3 3 2 6" xfId="1431" xr:uid="{00000000-0005-0000-0000-0000C40D0000}"/>
    <cellStyle name="Valuta 2 3 3 2 6 2" xfId="4334" xr:uid="{00000000-0005-0000-0000-0000C50D0000}"/>
    <cellStyle name="Valuta 2 3 3 2 6 2 2" xfId="10131" xr:uid="{4834F716-B7C8-4815-96C3-3AB33DABCCAA}"/>
    <cellStyle name="Valuta 2 3 3 2 6 3" xfId="7233" xr:uid="{CCBEAFA5-3175-45DD-9751-7CDA275FB704}"/>
    <cellStyle name="Valuta 2 3 3 2 7" xfId="919" xr:uid="{00000000-0005-0000-0000-0000C60D0000}"/>
    <cellStyle name="Valuta 2 3 3 2 7 2" xfId="3822" xr:uid="{00000000-0005-0000-0000-0000C70D0000}"/>
    <cellStyle name="Valuta 2 3 3 2 7 2 2" xfId="9619" xr:uid="{DCB01897-3D5B-4535-BCF6-D0C70EE1A064}"/>
    <cellStyle name="Valuta 2 3 3 2 7 3" xfId="6721" xr:uid="{69F371A7-90DB-485F-8DEB-7A1B1CC9E491}"/>
    <cellStyle name="Valuta 2 3 3 2 8" xfId="3352" xr:uid="{00000000-0005-0000-0000-0000C80D0000}"/>
    <cellStyle name="Valuta 2 3 3 2 8 2" xfId="9149" xr:uid="{5ACB770A-154C-45B5-8271-D2670117D678}"/>
    <cellStyle name="Valuta 2 3 3 2 9" xfId="6251" xr:uid="{A9BC7334-6AB5-43EE-A495-3863ABCB6EE0}"/>
    <cellStyle name="Valuta 2 3 3 3" xfId="293" xr:uid="{00000000-0005-0000-0000-0000C90D0000}"/>
    <cellStyle name="Valuta 2 3 3 3 2" xfId="690" xr:uid="{00000000-0005-0000-0000-0000CA0D0000}"/>
    <cellStyle name="Valuta 2 3 3 3 2 2" xfId="2040" xr:uid="{00000000-0005-0000-0000-0000CB0D0000}"/>
    <cellStyle name="Valuta 2 3 3 3 2 2 2" xfId="4939" xr:uid="{00000000-0005-0000-0000-0000CC0D0000}"/>
    <cellStyle name="Valuta 2 3 3 3 2 2 2 2" xfId="10736" xr:uid="{2F8C5035-F377-4095-9C4C-B1F4E10CD892}"/>
    <cellStyle name="Valuta 2 3 3 3 2 2 3" xfId="7838" xr:uid="{40770B27-D4BF-419D-A288-CC58113A9DF2}"/>
    <cellStyle name="Valuta 2 3 3 3 2 3" xfId="1694" xr:uid="{00000000-0005-0000-0000-0000CD0D0000}"/>
    <cellStyle name="Valuta 2 3 3 3 2 3 2" xfId="4597" xr:uid="{00000000-0005-0000-0000-0000CE0D0000}"/>
    <cellStyle name="Valuta 2 3 3 3 2 3 2 2" xfId="10394" xr:uid="{D101CE49-363C-457C-8522-01F96B9A3BDC}"/>
    <cellStyle name="Valuta 2 3 3 3 2 3 3" xfId="7496" xr:uid="{32103DAF-F987-437D-9EB8-1BF95E0AD8D9}"/>
    <cellStyle name="Valuta 2 3 3 3 2 4" xfId="1261" xr:uid="{00000000-0005-0000-0000-0000CF0D0000}"/>
    <cellStyle name="Valuta 2 3 3 3 2 4 2" xfId="4164" xr:uid="{00000000-0005-0000-0000-0000D00D0000}"/>
    <cellStyle name="Valuta 2 3 3 3 2 4 2 2" xfId="9961" xr:uid="{5229E79A-4730-47B9-B8D7-855023E2C098}"/>
    <cellStyle name="Valuta 2 3 3 3 2 4 3" xfId="7063" xr:uid="{37B548C4-FF60-46B5-B502-FB21996AD5BB}"/>
    <cellStyle name="Valuta 2 3 3 3 2 5" xfId="3594" xr:uid="{00000000-0005-0000-0000-0000D10D0000}"/>
    <cellStyle name="Valuta 2 3 3 3 2 5 2" xfId="9391" xr:uid="{109FC847-D9B5-4AF6-AEF0-2880D1809D0A}"/>
    <cellStyle name="Valuta 2 3 3 3 2 6" xfId="6493" xr:uid="{5DEEE439-9FBC-4E54-BA8E-25D9BB69B841}"/>
    <cellStyle name="Valuta 2 3 3 3 3" xfId="1873" xr:uid="{00000000-0005-0000-0000-0000D20D0000}"/>
    <cellStyle name="Valuta 2 3 3 3 3 2" xfId="4772" xr:uid="{00000000-0005-0000-0000-0000D30D0000}"/>
    <cellStyle name="Valuta 2 3 3 3 3 2 2" xfId="10569" xr:uid="{D2689C2E-C2EE-4E96-AD23-6D0C257229DB}"/>
    <cellStyle name="Valuta 2 3 3 3 3 3" xfId="7671" xr:uid="{9CC9C3DF-216E-433B-9487-ACEF5DE3A7C5}"/>
    <cellStyle name="Valuta 2 3 3 3 4" xfId="1481" xr:uid="{00000000-0005-0000-0000-0000D40D0000}"/>
    <cellStyle name="Valuta 2 3 3 3 4 2" xfId="4384" xr:uid="{00000000-0005-0000-0000-0000D50D0000}"/>
    <cellStyle name="Valuta 2 3 3 3 4 2 2" xfId="10181" xr:uid="{2015108C-CC7B-410F-94CB-A1EFE19EF7A8}"/>
    <cellStyle name="Valuta 2 3 3 3 4 3" xfId="7283" xr:uid="{DB9272FD-C6CF-4AC1-AD90-8642B666E334}"/>
    <cellStyle name="Valuta 2 3 3 3 5" xfId="970" xr:uid="{00000000-0005-0000-0000-0000D60D0000}"/>
    <cellStyle name="Valuta 2 3 3 3 5 2" xfId="3873" xr:uid="{00000000-0005-0000-0000-0000D70D0000}"/>
    <cellStyle name="Valuta 2 3 3 3 5 2 2" xfId="9670" xr:uid="{529414C7-9F03-4442-99DA-BCAD82EA0238}"/>
    <cellStyle name="Valuta 2 3 3 3 5 3" xfId="6772" xr:uid="{D2FE97C7-65B6-488B-9DA3-659807B0BBB0}"/>
    <cellStyle name="Valuta 2 3 3 3 6" xfId="3402" xr:uid="{00000000-0005-0000-0000-0000D80D0000}"/>
    <cellStyle name="Valuta 2 3 3 3 6 2" xfId="9199" xr:uid="{B8DAA0B1-819F-448C-829A-1384B1433C42}"/>
    <cellStyle name="Valuta 2 3 3 3 7" xfId="6301" xr:uid="{096E7CF9-BCE0-41F3-8CD2-1A6F112BA4CE}"/>
    <cellStyle name="Valuta 2 3 3 4" xfId="484" xr:uid="{00000000-0005-0000-0000-0000D90D0000}"/>
    <cellStyle name="Valuta 2 3 3 5" xfId="598" xr:uid="{00000000-0005-0000-0000-0000DA0D0000}"/>
    <cellStyle name="Valuta 2 3 3 5 2" xfId="1960" xr:uid="{00000000-0005-0000-0000-0000DB0D0000}"/>
    <cellStyle name="Valuta 2 3 3 5 2 2" xfId="4859" xr:uid="{00000000-0005-0000-0000-0000DC0D0000}"/>
    <cellStyle name="Valuta 2 3 3 5 2 2 2" xfId="10656" xr:uid="{C3F333E2-9573-4477-B518-FE9072D3D6F1}"/>
    <cellStyle name="Valuta 2 3 3 5 2 3" xfId="7758" xr:uid="{B1FF2A8C-9521-44F5-A150-845BEE471BDA}"/>
    <cellStyle name="Valuta 2 3 3 5 3" xfId="1602" xr:uid="{00000000-0005-0000-0000-0000DD0D0000}"/>
    <cellStyle name="Valuta 2 3 3 5 3 2" xfId="4505" xr:uid="{00000000-0005-0000-0000-0000DE0D0000}"/>
    <cellStyle name="Valuta 2 3 3 5 3 2 2" xfId="10302" xr:uid="{7F8D5DA0-519D-4C18-8A54-936C04D7918C}"/>
    <cellStyle name="Valuta 2 3 3 5 3 3" xfId="7404" xr:uid="{C8849F3C-EBB1-4AB8-A633-0ECE8ACC9F28}"/>
    <cellStyle name="Valuta 2 3 3 5 4" xfId="1169" xr:uid="{00000000-0005-0000-0000-0000DF0D0000}"/>
    <cellStyle name="Valuta 2 3 3 5 4 2" xfId="4072" xr:uid="{00000000-0005-0000-0000-0000E00D0000}"/>
    <cellStyle name="Valuta 2 3 3 5 4 2 2" xfId="9869" xr:uid="{4F6A14F8-29E5-4DE0-8446-51197ED7D13E}"/>
    <cellStyle name="Valuta 2 3 3 5 4 3" xfId="6971" xr:uid="{7DD39D86-20D5-4C25-A90A-76062EFD9734}"/>
    <cellStyle name="Valuta 2 3 3 5 5" xfId="3502" xr:uid="{00000000-0005-0000-0000-0000E10D0000}"/>
    <cellStyle name="Valuta 2 3 3 5 5 2" xfId="9299" xr:uid="{8013F590-6881-4D92-A168-FF73E1377B3E}"/>
    <cellStyle name="Valuta 2 3 3 5 6" xfId="6401" xr:uid="{C107E169-B68F-4361-A1F9-AC9FF161D2AB}"/>
    <cellStyle name="Valuta 2 3 3 6" xfId="1793" xr:uid="{00000000-0005-0000-0000-0000E20D0000}"/>
    <cellStyle name="Valuta 2 3 3 6 2" xfId="4692" xr:uid="{00000000-0005-0000-0000-0000E30D0000}"/>
    <cellStyle name="Valuta 2 3 3 6 2 2" xfId="10489" xr:uid="{B6967E7C-DB43-4B4B-B9B8-F7789532A47B}"/>
    <cellStyle name="Valuta 2 3 3 6 3" xfId="7591" xr:uid="{8504FA0A-4AFF-49E1-A2D0-C2D71F0D43EE}"/>
    <cellStyle name="Valuta 2 3 3 7" xfId="1387" xr:uid="{00000000-0005-0000-0000-0000E40D0000}"/>
    <cellStyle name="Valuta 2 3 3 7 2" xfId="4290" xr:uid="{00000000-0005-0000-0000-0000E50D0000}"/>
    <cellStyle name="Valuta 2 3 3 7 2 2" xfId="10087" xr:uid="{2D658309-3122-4347-97DF-F08DD2112D0C}"/>
    <cellStyle name="Valuta 2 3 3 7 3" xfId="7189" xr:uid="{32EF1F90-9751-49D6-8ED6-286331300AB0}"/>
    <cellStyle name="Valuta 2 3 3 8" xfId="873" xr:uid="{00000000-0005-0000-0000-0000E60D0000}"/>
    <cellStyle name="Valuta 2 3 3 8 2" xfId="3776" xr:uid="{00000000-0005-0000-0000-0000E70D0000}"/>
    <cellStyle name="Valuta 2 3 3 8 2 2" xfId="9573" xr:uid="{1BEE806D-8CD5-43BB-A1CC-B435546E28C9}"/>
    <cellStyle name="Valuta 2 3 3 8 3" xfId="6675" xr:uid="{296275BC-23AD-4189-81B7-19E33803BE4B}"/>
    <cellStyle name="Valuta 2 3 3 9" xfId="3309" xr:uid="{00000000-0005-0000-0000-0000E80D0000}"/>
    <cellStyle name="Valuta 2 3 3 9 2" xfId="9106" xr:uid="{4CDFE9DC-FC1A-4A57-BE41-DF31649E4CA8}"/>
    <cellStyle name="Valuta 2 3 4" xfId="226" xr:uid="{00000000-0005-0000-0000-0000E90D0000}"/>
    <cellStyle name="Valuta 2 3 4 2" xfId="322" xr:uid="{00000000-0005-0000-0000-0000EA0D0000}"/>
    <cellStyle name="Valuta 2 3 4 2 2" xfId="719" xr:uid="{00000000-0005-0000-0000-0000EB0D0000}"/>
    <cellStyle name="Valuta 2 3 4 2 2 2" xfId="2064" xr:uid="{00000000-0005-0000-0000-0000EC0D0000}"/>
    <cellStyle name="Valuta 2 3 4 2 2 2 2" xfId="4963" xr:uid="{00000000-0005-0000-0000-0000ED0D0000}"/>
    <cellStyle name="Valuta 2 3 4 2 2 2 2 2" xfId="10760" xr:uid="{2850C60A-F205-446D-99AD-D6D93D7C0739}"/>
    <cellStyle name="Valuta 2 3 4 2 2 2 3" xfId="7862" xr:uid="{8531DEDC-CED6-488C-8757-2056CB43C35E}"/>
    <cellStyle name="Valuta 2 3 4 2 2 3" xfId="1723" xr:uid="{00000000-0005-0000-0000-0000EE0D0000}"/>
    <cellStyle name="Valuta 2 3 4 2 2 3 2" xfId="4626" xr:uid="{00000000-0005-0000-0000-0000EF0D0000}"/>
    <cellStyle name="Valuta 2 3 4 2 2 3 2 2" xfId="10423" xr:uid="{7727E284-220E-4EE5-B16C-4E14344B6DDE}"/>
    <cellStyle name="Valuta 2 3 4 2 2 3 3" xfId="7525" xr:uid="{6D6322AB-514D-496D-800D-542F3C86D0DD}"/>
    <cellStyle name="Valuta 2 3 4 2 2 4" xfId="1290" xr:uid="{00000000-0005-0000-0000-0000F00D0000}"/>
    <cellStyle name="Valuta 2 3 4 2 2 4 2" xfId="4193" xr:uid="{00000000-0005-0000-0000-0000F10D0000}"/>
    <cellStyle name="Valuta 2 3 4 2 2 4 2 2" xfId="9990" xr:uid="{D50D62C0-1AAD-4A78-B18B-5DDB8FDC591B}"/>
    <cellStyle name="Valuta 2 3 4 2 2 4 3" xfId="7092" xr:uid="{4289146B-1CE5-447B-9D27-07237A0AEE5E}"/>
    <cellStyle name="Valuta 2 3 4 2 2 5" xfId="3623" xr:uid="{00000000-0005-0000-0000-0000F20D0000}"/>
    <cellStyle name="Valuta 2 3 4 2 2 5 2" xfId="9420" xr:uid="{78B650C7-53F7-48D7-B401-3710BCD3C0D5}"/>
    <cellStyle name="Valuta 2 3 4 2 2 6" xfId="6522" xr:uid="{AABC865D-FD6C-45AB-A291-16DF6A130B52}"/>
    <cellStyle name="Valuta 2 3 4 2 3" xfId="1897" xr:uid="{00000000-0005-0000-0000-0000F30D0000}"/>
    <cellStyle name="Valuta 2 3 4 2 3 2" xfId="4796" xr:uid="{00000000-0005-0000-0000-0000F40D0000}"/>
    <cellStyle name="Valuta 2 3 4 2 3 2 2" xfId="10593" xr:uid="{BAA04613-DC73-4317-A837-C1B4934DF775}"/>
    <cellStyle name="Valuta 2 3 4 2 3 3" xfId="7695" xr:uid="{DDFCC710-A330-4F1C-B7A2-452CDAC1C35D}"/>
    <cellStyle name="Valuta 2 3 4 2 4" xfId="1510" xr:uid="{00000000-0005-0000-0000-0000F50D0000}"/>
    <cellStyle name="Valuta 2 3 4 2 4 2" xfId="4413" xr:uid="{00000000-0005-0000-0000-0000F60D0000}"/>
    <cellStyle name="Valuta 2 3 4 2 4 2 2" xfId="10210" xr:uid="{66DD0003-5647-4574-A006-B0384CD190E8}"/>
    <cellStyle name="Valuta 2 3 4 2 4 3" xfId="7312" xr:uid="{6543426B-CEFC-4047-AEE5-4EFB4CAE9141}"/>
    <cellStyle name="Valuta 2 3 4 2 5" xfId="999" xr:uid="{00000000-0005-0000-0000-0000F70D0000}"/>
    <cellStyle name="Valuta 2 3 4 2 5 2" xfId="3902" xr:uid="{00000000-0005-0000-0000-0000F80D0000}"/>
    <cellStyle name="Valuta 2 3 4 2 5 2 2" xfId="9699" xr:uid="{0585D420-4531-4B46-8197-24D8509FB2B4}"/>
    <cellStyle name="Valuta 2 3 4 2 5 3" xfId="6801" xr:uid="{DB540D9C-F5FB-4A4A-9453-8CCBE594D375}"/>
    <cellStyle name="Valuta 2 3 4 2 6" xfId="3431" xr:uid="{00000000-0005-0000-0000-0000F90D0000}"/>
    <cellStyle name="Valuta 2 3 4 2 6 2" xfId="9228" xr:uid="{E92B6A89-E3B9-427F-92EE-C6A5D0BEE063}"/>
    <cellStyle name="Valuta 2 3 4 2 7" xfId="6330" xr:uid="{3A540585-C4BF-4A46-895C-73B1BA80D6D3}"/>
    <cellStyle name="Valuta 2 3 4 3" xfId="486" xr:uid="{00000000-0005-0000-0000-0000FA0D0000}"/>
    <cellStyle name="Valuta 2 3 4 4" xfId="624" xr:uid="{00000000-0005-0000-0000-0000FB0D0000}"/>
    <cellStyle name="Valuta 2 3 4 4 2" xfId="1984" xr:uid="{00000000-0005-0000-0000-0000FC0D0000}"/>
    <cellStyle name="Valuta 2 3 4 4 2 2" xfId="4883" xr:uid="{00000000-0005-0000-0000-0000FD0D0000}"/>
    <cellStyle name="Valuta 2 3 4 4 2 2 2" xfId="10680" xr:uid="{AD5BB280-A792-4E97-A6C1-272F429B753A}"/>
    <cellStyle name="Valuta 2 3 4 4 2 3" xfId="7782" xr:uid="{2CD4B782-813A-4CF1-9723-96D2B4B10376}"/>
    <cellStyle name="Valuta 2 3 4 4 3" xfId="1628" xr:uid="{00000000-0005-0000-0000-0000FE0D0000}"/>
    <cellStyle name="Valuta 2 3 4 4 3 2" xfId="4531" xr:uid="{00000000-0005-0000-0000-0000FF0D0000}"/>
    <cellStyle name="Valuta 2 3 4 4 3 2 2" xfId="10328" xr:uid="{A9657D1D-F383-4ABC-909D-1835B7DA9137}"/>
    <cellStyle name="Valuta 2 3 4 4 3 3" xfId="7430" xr:uid="{05B7588B-5EF2-4338-830F-58C9CC1E6C0E}"/>
    <cellStyle name="Valuta 2 3 4 4 4" xfId="1195" xr:uid="{00000000-0005-0000-0000-0000000E0000}"/>
    <cellStyle name="Valuta 2 3 4 4 4 2" xfId="4098" xr:uid="{00000000-0005-0000-0000-0000010E0000}"/>
    <cellStyle name="Valuta 2 3 4 4 4 2 2" xfId="9895" xr:uid="{03247666-EE36-4D72-86AE-FB30BEED74C8}"/>
    <cellStyle name="Valuta 2 3 4 4 4 3" xfId="6997" xr:uid="{EC216FC0-F01C-4E7D-851A-F476EAE29617}"/>
    <cellStyle name="Valuta 2 3 4 4 5" xfId="3528" xr:uid="{00000000-0005-0000-0000-0000020E0000}"/>
    <cellStyle name="Valuta 2 3 4 4 5 2" xfId="9325" xr:uid="{9EA07F77-5A53-4FA4-BF04-1F301405F281}"/>
    <cellStyle name="Valuta 2 3 4 4 6" xfId="6427" xr:uid="{B2E99D89-45B7-4C53-8B0F-7AA74CFCEFA9}"/>
    <cellStyle name="Valuta 2 3 4 5" xfId="1817" xr:uid="{00000000-0005-0000-0000-0000030E0000}"/>
    <cellStyle name="Valuta 2 3 4 5 2" xfId="4716" xr:uid="{00000000-0005-0000-0000-0000040E0000}"/>
    <cellStyle name="Valuta 2 3 4 5 2 2" xfId="10513" xr:uid="{2D9F3191-357A-416E-ABDF-34AACC9B14F6}"/>
    <cellStyle name="Valuta 2 3 4 5 3" xfId="7615" xr:uid="{7D37855E-E611-4A92-A5E0-0DAE303191B3}"/>
    <cellStyle name="Valuta 2 3 4 6" xfId="1415" xr:uid="{00000000-0005-0000-0000-0000050E0000}"/>
    <cellStyle name="Valuta 2 3 4 6 2" xfId="4318" xr:uid="{00000000-0005-0000-0000-0000060E0000}"/>
    <cellStyle name="Valuta 2 3 4 6 2 2" xfId="10115" xr:uid="{2942B177-1650-456C-BB5F-6F49B7879E70}"/>
    <cellStyle name="Valuta 2 3 4 6 3" xfId="7217" xr:uid="{C8A197B4-E9A8-42D0-BB71-978FEA341D69}"/>
    <cellStyle name="Valuta 2 3 4 7" xfId="903" xr:uid="{00000000-0005-0000-0000-0000070E0000}"/>
    <cellStyle name="Valuta 2 3 4 7 2" xfId="3806" xr:uid="{00000000-0005-0000-0000-0000080E0000}"/>
    <cellStyle name="Valuta 2 3 4 7 2 2" xfId="9603" xr:uid="{73BFAFDA-5584-431A-B466-5121BD352D08}"/>
    <cellStyle name="Valuta 2 3 4 7 3" xfId="6705" xr:uid="{738D1B65-4841-4105-ADCB-6F88600DED06}"/>
    <cellStyle name="Valuta 2 3 4 8" xfId="3336" xr:uid="{00000000-0005-0000-0000-0000090E0000}"/>
    <cellStyle name="Valuta 2 3 4 8 2" xfId="9133" xr:uid="{7F32345B-11E7-4EE0-8604-BDFE2D3652DA}"/>
    <cellStyle name="Valuta 2 3 4 9" xfId="6235" xr:uid="{2EB26BF4-924A-4FCE-A98A-99801A905131}"/>
    <cellStyle name="Valuta 2 3 5" xfId="277" xr:uid="{00000000-0005-0000-0000-00000A0E0000}"/>
    <cellStyle name="Valuta 2 3 5 2" xfId="674" xr:uid="{00000000-0005-0000-0000-00000B0E0000}"/>
    <cellStyle name="Valuta 2 3 5 2 2" xfId="2024" xr:uid="{00000000-0005-0000-0000-00000C0E0000}"/>
    <cellStyle name="Valuta 2 3 5 2 2 2" xfId="4923" xr:uid="{00000000-0005-0000-0000-00000D0E0000}"/>
    <cellStyle name="Valuta 2 3 5 2 2 2 2" xfId="10720" xr:uid="{93399D80-6F60-4BA1-82FB-4CD087D66047}"/>
    <cellStyle name="Valuta 2 3 5 2 2 3" xfId="7822" xr:uid="{A628BC1E-07DB-4F8D-B90E-568B30A7F1B2}"/>
    <cellStyle name="Valuta 2 3 5 2 3" xfId="1678" xr:uid="{00000000-0005-0000-0000-00000E0E0000}"/>
    <cellStyle name="Valuta 2 3 5 2 3 2" xfId="4581" xr:uid="{00000000-0005-0000-0000-00000F0E0000}"/>
    <cellStyle name="Valuta 2 3 5 2 3 2 2" xfId="10378" xr:uid="{38747A4E-FDE4-4A16-A407-8A7BA08C04F1}"/>
    <cellStyle name="Valuta 2 3 5 2 3 3" xfId="7480" xr:uid="{0889E818-C85B-439C-9FE1-888B591DAC3C}"/>
    <cellStyle name="Valuta 2 3 5 2 4" xfId="1245" xr:uid="{00000000-0005-0000-0000-0000100E0000}"/>
    <cellStyle name="Valuta 2 3 5 2 4 2" xfId="4148" xr:uid="{00000000-0005-0000-0000-0000110E0000}"/>
    <cellStyle name="Valuta 2 3 5 2 4 2 2" xfId="9945" xr:uid="{413A7750-5865-477C-A08E-4E39538273A9}"/>
    <cellStyle name="Valuta 2 3 5 2 4 3" xfId="7047" xr:uid="{908D7F98-2C51-4B66-BF47-05F1FDC25555}"/>
    <cellStyle name="Valuta 2 3 5 2 5" xfId="3578" xr:uid="{00000000-0005-0000-0000-0000120E0000}"/>
    <cellStyle name="Valuta 2 3 5 2 5 2" xfId="9375" xr:uid="{856C1A69-F8F3-4AD7-857D-DF698B68FEF5}"/>
    <cellStyle name="Valuta 2 3 5 2 6" xfId="6477" xr:uid="{6B8E13C2-F5A0-4BE1-9FB7-9D55B6521814}"/>
    <cellStyle name="Valuta 2 3 5 3" xfId="1857" xr:uid="{00000000-0005-0000-0000-0000130E0000}"/>
    <cellStyle name="Valuta 2 3 5 3 2" xfId="4756" xr:uid="{00000000-0005-0000-0000-0000140E0000}"/>
    <cellStyle name="Valuta 2 3 5 3 2 2" xfId="10553" xr:uid="{14149C92-C3F1-485C-B630-7B21777E49B1}"/>
    <cellStyle name="Valuta 2 3 5 3 3" xfId="7655" xr:uid="{2AD9E04B-BE77-45EF-BE3E-DA5AE96EF281}"/>
    <cellStyle name="Valuta 2 3 5 4" xfId="1465" xr:uid="{00000000-0005-0000-0000-0000150E0000}"/>
    <cellStyle name="Valuta 2 3 5 4 2" xfId="4368" xr:uid="{00000000-0005-0000-0000-0000160E0000}"/>
    <cellStyle name="Valuta 2 3 5 4 2 2" xfId="10165" xr:uid="{854F75DC-5174-4AA8-9814-2051803C805C}"/>
    <cellStyle name="Valuta 2 3 5 4 3" xfId="7267" xr:uid="{484EEF79-CAEA-4812-8A24-2B3FF457228B}"/>
    <cellStyle name="Valuta 2 3 5 5" xfId="954" xr:uid="{00000000-0005-0000-0000-0000170E0000}"/>
    <cellStyle name="Valuta 2 3 5 5 2" xfId="3857" xr:uid="{00000000-0005-0000-0000-0000180E0000}"/>
    <cellStyle name="Valuta 2 3 5 5 2 2" xfId="9654" xr:uid="{17320D9D-165B-4DBE-AEF5-5E98B65183DF}"/>
    <cellStyle name="Valuta 2 3 5 5 3" xfId="6756" xr:uid="{119C2AE0-AD60-40BF-B7D4-00980DA9B983}"/>
    <cellStyle name="Valuta 2 3 5 6" xfId="3386" xr:uid="{00000000-0005-0000-0000-0000190E0000}"/>
    <cellStyle name="Valuta 2 3 5 6 2" xfId="9183" xr:uid="{7CF2BF8C-F2F1-4B38-A548-61E1C0B6CB8A}"/>
    <cellStyle name="Valuta 2 3 5 7" xfId="6285" xr:uid="{F3F7CD34-E00A-449E-900F-071A1E3B16AE}"/>
    <cellStyle name="Valuta 2 3 6" xfId="481" xr:uid="{00000000-0005-0000-0000-00001A0E0000}"/>
    <cellStyle name="Valuta 2 3 7" xfId="179" xr:uid="{00000000-0005-0000-0000-00001B0E0000}"/>
    <cellStyle name="Valuta 2 3 7 2" xfId="582" xr:uid="{00000000-0005-0000-0000-00001C0E0000}"/>
    <cellStyle name="Valuta 2 3 7 2 2" xfId="1944" xr:uid="{00000000-0005-0000-0000-00001D0E0000}"/>
    <cellStyle name="Valuta 2 3 7 2 2 2" xfId="4843" xr:uid="{00000000-0005-0000-0000-00001E0E0000}"/>
    <cellStyle name="Valuta 2 3 7 2 2 2 2" xfId="10640" xr:uid="{079DBCCE-3127-425B-A253-CE94AEAFADF0}"/>
    <cellStyle name="Valuta 2 3 7 2 2 3" xfId="7742" xr:uid="{87CC5239-7D72-4CC5-A98D-53D5344D14EC}"/>
    <cellStyle name="Valuta 2 3 7 2 3" xfId="1586" xr:uid="{00000000-0005-0000-0000-00001F0E0000}"/>
    <cellStyle name="Valuta 2 3 7 2 3 2" xfId="4489" xr:uid="{00000000-0005-0000-0000-0000200E0000}"/>
    <cellStyle name="Valuta 2 3 7 2 3 2 2" xfId="10286" xr:uid="{4ECA4DD2-DB8B-4C6E-970B-7CB9C1438F43}"/>
    <cellStyle name="Valuta 2 3 7 2 3 3" xfId="7388" xr:uid="{903EB71D-213C-4CAF-B630-23F72F01E8BC}"/>
    <cellStyle name="Valuta 2 3 7 2 4" xfId="1153" xr:uid="{00000000-0005-0000-0000-0000210E0000}"/>
    <cellStyle name="Valuta 2 3 7 2 4 2" xfId="4056" xr:uid="{00000000-0005-0000-0000-0000220E0000}"/>
    <cellStyle name="Valuta 2 3 7 2 4 2 2" xfId="9853" xr:uid="{445F35F7-2571-4F5A-9AB1-9ACE8283BA40}"/>
    <cellStyle name="Valuta 2 3 7 2 4 3" xfId="6955" xr:uid="{99B297A4-C236-4B76-8FC5-DD337E78C4C1}"/>
    <cellStyle name="Valuta 2 3 7 2 5" xfId="3486" xr:uid="{00000000-0005-0000-0000-0000230E0000}"/>
    <cellStyle name="Valuta 2 3 7 2 5 2" xfId="9283" xr:uid="{168CABB1-CDAE-4AC0-BD26-B310BADD7B20}"/>
    <cellStyle name="Valuta 2 3 7 2 6" xfId="6385" xr:uid="{12E67F0B-26B6-44E4-9F8D-F64335662F7B}"/>
    <cellStyle name="Valuta 2 3 7 3" xfId="1777" xr:uid="{00000000-0005-0000-0000-0000240E0000}"/>
    <cellStyle name="Valuta 2 3 7 3 2" xfId="4676" xr:uid="{00000000-0005-0000-0000-0000250E0000}"/>
    <cellStyle name="Valuta 2 3 7 3 2 2" xfId="10473" xr:uid="{C55C0420-C7E3-4074-B10D-7C27371F264C}"/>
    <cellStyle name="Valuta 2 3 7 3 3" xfId="7575" xr:uid="{83718951-2647-44FB-9962-17695E27DA5B}"/>
    <cellStyle name="Valuta 2 3 7 4" xfId="1371" xr:uid="{00000000-0005-0000-0000-0000260E0000}"/>
    <cellStyle name="Valuta 2 3 7 4 2" xfId="4274" xr:uid="{00000000-0005-0000-0000-0000270E0000}"/>
    <cellStyle name="Valuta 2 3 7 4 2 2" xfId="10071" xr:uid="{21FB1E5B-1006-4026-9BEA-37B2C63C914A}"/>
    <cellStyle name="Valuta 2 3 7 4 3" xfId="7173" xr:uid="{E5AA6FDD-7AFC-4089-A2E2-9F3499C53C6E}"/>
    <cellStyle name="Valuta 2 3 7 5" xfId="857" xr:uid="{00000000-0005-0000-0000-0000280E0000}"/>
    <cellStyle name="Valuta 2 3 7 5 2" xfId="3760" xr:uid="{00000000-0005-0000-0000-0000290E0000}"/>
    <cellStyle name="Valuta 2 3 7 5 2 2" xfId="9557" xr:uid="{7657C473-D3E2-4817-9A8B-0294582BD8C3}"/>
    <cellStyle name="Valuta 2 3 7 5 3" xfId="6659" xr:uid="{231B657B-6D2F-4C4D-8E77-E611C48C78F0}"/>
    <cellStyle name="Valuta 2 3 7 6" xfId="3293" xr:uid="{00000000-0005-0000-0000-00002A0E0000}"/>
    <cellStyle name="Valuta 2 3 7 6 2" xfId="9090" xr:uid="{0703D09A-7A3D-48B6-9925-2F24548D3E47}"/>
    <cellStyle name="Valuta 2 3 7 7" xfId="6192" xr:uid="{C0457481-BA1B-437C-BC8A-B0A76AC68A29}"/>
    <cellStyle name="Valuta 2 3 8" xfId="572" xr:uid="{00000000-0005-0000-0000-00002B0E0000}"/>
    <cellStyle name="Valuta 2 3 8 2" xfId="1936" xr:uid="{00000000-0005-0000-0000-00002C0E0000}"/>
    <cellStyle name="Valuta 2 3 8 2 2" xfId="4835" xr:uid="{00000000-0005-0000-0000-00002D0E0000}"/>
    <cellStyle name="Valuta 2 3 8 2 2 2" xfId="10632" xr:uid="{01E4138A-CD27-41EA-A245-029FA3DFE274}"/>
    <cellStyle name="Valuta 2 3 8 2 3" xfId="7734" xr:uid="{4B3F264C-D143-4F1C-9657-172B4E0C524F}"/>
    <cellStyle name="Valuta 2 3 8 3" xfId="1576" xr:uid="{00000000-0005-0000-0000-00002E0E0000}"/>
    <cellStyle name="Valuta 2 3 8 3 2" xfId="4479" xr:uid="{00000000-0005-0000-0000-00002F0E0000}"/>
    <cellStyle name="Valuta 2 3 8 3 2 2" xfId="10276" xr:uid="{93364FB3-0F98-4A9C-986F-B90CB15B1AD1}"/>
    <cellStyle name="Valuta 2 3 8 3 3" xfId="7378" xr:uid="{9EBD2A60-8B7B-49DB-A890-D636737B1E76}"/>
    <cellStyle name="Valuta 2 3 8 4" xfId="1143" xr:uid="{00000000-0005-0000-0000-0000300E0000}"/>
    <cellStyle name="Valuta 2 3 8 4 2" xfId="4046" xr:uid="{00000000-0005-0000-0000-0000310E0000}"/>
    <cellStyle name="Valuta 2 3 8 4 2 2" xfId="9843" xr:uid="{A6374B4C-75F9-46E4-A923-815DF6381BE9}"/>
    <cellStyle name="Valuta 2 3 8 4 3" xfId="6945" xr:uid="{5B85CBDE-8B35-40A7-9B89-E19D84E058B6}"/>
    <cellStyle name="Valuta 2 3 8 5" xfId="3476" xr:uid="{00000000-0005-0000-0000-0000320E0000}"/>
    <cellStyle name="Valuta 2 3 8 5 2" xfId="9273" xr:uid="{81FB26E3-9F5C-42BE-888C-8FA309FFD446}"/>
    <cellStyle name="Valuta 2 3 8 6" xfId="6375" xr:uid="{FD88BFD4-B953-4C97-9459-E42F6ABCB060}"/>
    <cellStyle name="Valuta 2 3 9" xfId="1769" xr:uid="{00000000-0005-0000-0000-0000330E0000}"/>
    <cellStyle name="Valuta 2 3 9 2" xfId="4668" xr:uid="{00000000-0005-0000-0000-0000340E0000}"/>
    <cellStyle name="Valuta 2 3 9 2 2" xfId="10465" xr:uid="{62B84139-444D-4076-828C-BAAD75022D7D}"/>
    <cellStyle name="Valuta 2 3 9 3" xfId="7567" xr:uid="{C2F9D5BA-9199-48B1-BDF9-4E8496B0273F}"/>
    <cellStyle name="Valuta 2 4" xfId="181" xr:uid="{00000000-0005-0000-0000-0000350E0000}"/>
    <cellStyle name="Valuta 2 4 10" xfId="3295" xr:uid="{00000000-0005-0000-0000-0000360E0000}"/>
    <cellStyle name="Valuta 2 4 10 2" xfId="9092" xr:uid="{0761C553-8E1E-4EF8-8D9A-8A764975861C}"/>
    <cellStyle name="Valuta 2 4 11" xfId="6194" xr:uid="{F24B39B2-F316-47A7-94C4-7A2FDAF1D8B4}"/>
    <cellStyle name="Valuta 2 4 2" xfId="211" xr:uid="{00000000-0005-0000-0000-0000370E0000}"/>
    <cellStyle name="Valuta 2 4 2 10" xfId="6221" xr:uid="{BD8BCE64-83C1-44C6-BF3A-BBB2BC5525CF}"/>
    <cellStyle name="Valuta 2 4 2 2" xfId="252" xr:uid="{00000000-0005-0000-0000-0000380E0000}"/>
    <cellStyle name="Valuta 2 4 2 2 2" xfId="348" xr:uid="{00000000-0005-0000-0000-0000390E0000}"/>
    <cellStyle name="Valuta 2 4 2 2 2 2" xfId="745" xr:uid="{00000000-0005-0000-0000-00003A0E0000}"/>
    <cellStyle name="Valuta 2 4 2 2 2 2 2" xfId="2090" xr:uid="{00000000-0005-0000-0000-00003B0E0000}"/>
    <cellStyle name="Valuta 2 4 2 2 2 2 2 2" xfId="4989" xr:uid="{00000000-0005-0000-0000-00003C0E0000}"/>
    <cellStyle name="Valuta 2 4 2 2 2 2 2 2 2" xfId="10786" xr:uid="{C87C5702-9497-485E-AF68-972BA350A9AC}"/>
    <cellStyle name="Valuta 2 4 2 2 2 2 2 3" xfId="7888" xr:uid="{B6B4B250-CFA1-4045-8EDF-BFE436DC08B3}"/>
    <cellStyle name="Valuta 2 4 2 2 2 2 3" xfId="1749" xr:uid="{00000000-0005-0000-0000-00003D0E0000}"/>
    <cellStyle name="Valuta 2 4 2 2 2 2 3 2" xfId="4652" xr:uid="{00000000-0005-0000-0000-00003E0E0000}"/>
    <cellStyle name="Valuta 2 4 2 2 2 2 3 2 2" xfId="10449" xr:uid="{668C4CF5-AF64-4284-B952-888F1F4EC57C}"/>
    <cellStyle name="Valuta 2 4 2 2 2 2 3 3" xfId="7551" xr:uid="{20E7DC55-B5E3-4572-8376-8C0AC0E663B9}"/>
    <cellStyle name="Valuta 2 4 2 2 2 2 4" xfId="1316" xr:uid="{00000000-0005-0000-0000-00003F0E0000}"/>
    <cellStyle name="Valuta 2 4 2 2 2 2 4 2" xfId="4219" xr:uid="{00000000-0005-0000-0000-0000400E0000}"/>
    <cellStyle name="Valuta 2 4 2 2 2 2 4 2 2" xfId="10016" xr:uid="{30B98C97-E66A-4F5C-B009-CF2C9AA497A1}"/>
    <cellStyle name="Valuta 2 4 2 2 2 2 4 3" xfId="7118" xr:uid="{80CD5565-34D7-4C84-8382-F72F08D3070F}"/>
    <cellStyle name="Valuta 2 4 2 2 2 2 5" xfId="3649" xr:uid="{00000000-0005-0000-0000-0000410E0000}"/>
    <cellStyle name="Valuta 2 4 2 2 2 2 5 2" xfId="9446" xr:uid="{DAE18748-44F7-4CEA-B17C-446D9A810AA7}"/>
    <cellStyle name="Valuta 2 4 2 2 2 2 6" xfId="6548" xr:uid="{CDC44F3D-7A22-4DC8-9AED-392FF9B179C3}"/>
    <cellStyle name="Valuta 2 4 2 2 2 3" xfId="1923" xr:uid="{00000000-0005-0000-0000-0000420E0000}"/>
    <cellStyle name="Valuta 2 4 2 2 2 3 2" xfId="4822" xr:uid="{00000000-0005-0000-0000-0000430E0000}"/>
    <cellStyle name="Valuta 2 4 2 2 2 3 2 2" xfId="10619" xr:uid="{6641C247-2A97-416A-BE6A-DF8AB45BA329}"/>
    <cellStyle name="Valuta 2 4 2 2 2 3 3" xfId="7721" xr:uid="{450F24A1-53E4-47F3-A2A5-7521EEE1DEBE}"/>
    <cellStyle name="Valuta 2 4 2 2 2 4" xfId="1536" xr:uid="{00000000-0005-0000-0000-0000440E0000}"/>
    <cellStyle name="Valuta 2 4 2 2 2 4 2" xfId="4439" xr:uid="{00000000-0005-0000-0000-0000450E0000}"/>
    <cellStyle name="Valuta 2 4 2 2 2 4 2 2" xfId="10236" xr:uid="{1E1CCE90-3EA1-4AEA-8512-E43329B9DA4B}"/>
    <cellStyle name="Valuta 2 4 2 2 2 4 3" xfId="7338" xr:uid="{0B127FAF-691D-424B-899A-4A73FFE8E268}"/>
    <cellStyle name="Valuta 2 4 2 2 2 5" xfId="1025" xr:uid="{00000000-0005-0000-0000-0000460E0000}"/>
    <cellStyle name="Valuta 2 4 2 2 2 5 2" xfId="3928" xr:uid="{00000000-0005-0000-0000-0000470E0000}"/>
    <cellStyle name="Valuta 2 4 2 2 2 5 2 2" xfId="9725" xr:uid="{EB86CCF3-4A6B-4C31-9135-2E9C44C99BCB}"/>
    <cellStyle name="Valuta 2 4 2 2 2 5 3" xfId="6827" xr:uid="{86783869-8630-4E7E-9913-201FA57E99F9}"/>
    <cellStyle name="Valuta 2 4 2 2 2 6" xfId="3457" xr:uid="{00000000-0005-0000-0000-0000480E0000}"/>
    <cellStyle name="Valuta 2 4 2 2 2 6 2" xfId="9254" xr:uid="{4587803C-E8F6-486D-BC7B-E18C0EF34FEA}"/>
    <cellStyle name="Valuta 2 4 2 2 2 7" xfId="6356" xr:uid="{CA85DD00-7468-4695-A6FB-E9181DA7C41B}"/>
    <cellStyle name="Valuta 2 4 2 2 3" xfId="489" xr:uid="{00000000-0005-0000-0000-0000490E0000}"/>
    <cellStyle name="Valuta 2 4 2 2 4" xfId="650" xr:uid="{00000000-0005-0000-0000-00004A0E0000}"/>
    <cellStyle name="Valuta 2 4 2 2 4 2" xfId="2010" xr:uid="{00000000-0005-0000-0000-00004B0E0000}"/>
    <cellStyle name="Valuta 2 4 2 2 4 2 2" xfId="4909" xr:uid="{00000000-0005-0000-0000-00004C0E0000}"/>
    <cellStyle name="Valuta 2 4 2 2 4 2 2 2" xfId="10706" xr:uid="{B85F73C7-1B30-4779-828B-DD3A806487FF}"/>
    <cellStyle name="Valuta 2 4 2 2 4 2 3" xfId="7808" xr:uid="{1D278294-34B6-41C3-BC1C-E2DA3AEA36BF}"/>
    <cellStyle name="Valuta 2 4 2 2 4 3" xfId="1654" xr:uid="{00000000-0005-0000-0000-00004D0E0000}"/>
    <cellStyle name="Valuta 2 4 2 2 4 3 2" xfId="4557" xr:uid="{00000000-0005-0000-0000-00004E0E0000}"/>
    <cellStyle name="Valuta 2 4 2 2 4 3 2 2" xfId="10354" xr:uid="{73D37381-CCEA-4B36-AB4B-8B34FB336DCE}"/>
    <cellStyle name="Valuta 2 4 2 2 4 3 3" xfId="7456" xr:uid="{C32113A6-098A-4550-90C3-0D453B74DBCC}"/>
    <cellStyle name="Valuta 2 4 2 2 4 4" xfId="1221" xr:uid="{00000000-0005-0000-0000-00004F0E0000}"/>
    <cellStyle name="Valuta 2 4 2 2 4 4 2" xfId="4124" xr:uid="{00000000-0005-0000-0000-0000500E0000}"/>
    <cellStyle name="Valuta 2 4 2 2 4 4 2 2" xfId="9921" xr:uid="{9C973D9D-CB60-4ED1-BA0E-E185BF74AB3E}"/>
    <cellStyle name="Valuta 2 4 2 2 4 4 3" xfId="7023" xr:uid="{6D214498-A630-4CC6-AE36-3CAE2D2BB3FC}"/>
    <cellStyle name="Valuta 2 4 2 2 4 5" xfId="3554" xr:uid="{00000000-0005-0000-0000-0000510E0000}"/>
    <cellStyle name="Valuta 2 4 2 2 4 5 2" xfId="9351" xr:uid="{04676E1E-DF08-4899-AE95-640575845849}"/>
    <cellStyle name="Valuta 2 4 2 2 4 6" xfId="6453" xr:uid="{C42922D3-2765-444A-90AA-035E0A92EA0D}"/>
    <cellStyle name="Valuta 2 4 2 2 5" xfId="1843" xr:uid="{00000000-0005-0000-0000-0000520E0000}"/>
    <cellStyle name="Valuta 2 4 2 2 5 2" xfId="4742" xr:uid="{00000000-0005-0000-0000-0000530E0000}"/>
    <cellStyle name="Valuta 2 4 2 2 5 2 2" xfId="10539" xr:uid="{DDBAF1E7-80C9-4CD2-BFFD-EAE0862C92D8}"/>
    <cellStyle name="Valuta 2 4 2 2 5 3" xfId="7641" xr:uid="{41BAE645-7511-4CCD-8B21-D9622891391E}"/>
    <cellStyle name="Valuta 2 4 2 2 6" xfId="1441" xr:uid="{00000000-0005-0000-0000-0000540E0000}"/>
    <cellStyle name="Valuta 2 4 2 2 6 2" xfId="4344" xr:uid="{00000000-0005-0000-0000-0000550E0000}"/>
    <cellStyle name="Valuta 2 4 2 2 6 2 2" xfId="10141" xr:uid="{26DA1549-F4A9-46F6-B04E-5CD7081CE73B}"/>
    <cellStyle name="Valuta 2 4 2 2 6 3" xfId="7243" xr:uid="{96464E98-FA90-4BAA-B87F-182D16BF219F}"/>
    <cellStyle name="Valuta 2 4 2 2 7" xfId="929" xr:uid="{00000000-0005-0000-0000-0000560E0000}"/>
    <cellStyle name="Valuta 2 4 2 2 7 2" xfId="3832" xr:uid="{00000000-0005-0000-0000-0000570E0000}"/>
    <cellStyle name="Valuta 2 4 2 2 7 2 2" xfId="9629" xr:uid="{108612D0-C965-4BBF-BCD7-1B92D00F2925}"/>
    <cellStyle name="Valuta 2 4 2 2 7 3" xfId="6731" xr:uid="{6477F097-5540-4A71-9513-0F4D92003C29}"/>
    <cellStyle name="Valuta 2 4 2 2 8" xfId="3362" xr:uid="{00000000-0005-0000-0000-0000580E0000}"/>
    <cellStyle name="Valuta 2 4 2 2 8 2" xfId="9159" xr:uid="{9F7A4DB7-7CC3-4113-B455-45E9B339D008}"/>
    <cellStyle name="Valuta 2 4 2 2 9" xfId="6261" xr:uid="{1B867ED0-AA4A-4F8C-A3AA-047154DC265E}"/>
    <cellStyle name="Valuta 2 4 2 3" xfId="308" xr:uid="{00000000-0005-0000-0000-0000590E0000}"/>
    <cellStyle name="Valuta 2 4 2 3 2" xfId="705" xr:uid="{00000000-0005-0000-0000-00005A0E0000}"/>
    <cellStyle name="Valuta 2 4 2 3 2 2" xfId="2050" xr:uid="{00000000-0005-0000-0000-00005B0E0000}"/>
    <cellStyle name="Valuta 2 4 2 3 2 2 2" xfId="4949" xr:uid="{00000000-0005-0000-0000-00005C0E0000}"/>
    <cellStyle name="Valuta 2 4 2 3 2 2 2 2" xfId="10746" xr:uid="{666059FF-0980-44F4-8153-DA95E6184FEC}"/>
    <cellStyle name="Valuta 2 4 2 3 2 2 3" xfId="7848" xr:uid="{1E292D82-BBE1-4562-B42C-9EB631BA34CF}"/>
    <cellStyle name="Valuta 2 4 2 3 2 3" xfId="1709" xr:uid="{00000000-0005-0000-0000-00005D0E0000}"/>
    <cellStyle name="Valuta 2 4 2 3 2 3 2" xfId="4612" xr:uid="{00000000-0005-0000-0000-00005E0E0000}"/>
    <cellStyle name="Valuta 2 4 2 3 2 3 2 2" xfId="10409" xr:uid="{742E5FFA-D326-4633-BB3D-9A7D4032D45E}"/>
    <cellStyle name="Valuta 2 4 2 3 2 3 3" xfId="7511" xr:uid="{8F1F0C0B-4E8E-49EC-9B4B-0AD9B9366EE6}"/>
    <cellStyle name="Valuta 2 4 2 3 2 4" xfId="1276" xr:uid="{00000000-0005-0000-0000-00005F0E0000}"/>
    <cellStyle name="Valuta 2 4 2 3 2 4 2" xfId="4179" xr:uid="{00000000-0005-0000-0000-0000600E0000}"/>
    <cellStyle name="Valuta 2 4 2 3 2 4 2 2" xfId="9976" xr:uid="{BF0E9768-E4EC-4AFD-B84A-44541EE7B109}"/>
    <cellStyle name="Valuta 2 4 2 3 2 4 3" xfId="7078" xr:uid="{E9C3BCAB-51CB-4A0A-804F-3E15EE4F9331}"/>
    <cellStyle name="Valuta 2 4 2 3 2 5" xfId="3609" xr:uid="{00000000-0005-0000-0000-0000610E0000}"/>
    <cellStyle name="Valuta 2 4 2 3 2 5 2" xfId="9406" xr:uid="{B972B71E-2505-4C3D-B8F1-CDAC9ADF5DF1}"/>
    <cellStyle name="Valuta 2 4 2 3 2 6" xfId="6508" xr:uid="{22CA51DA-9F41-4D9D-9928-F5F33ED68E75}"/>
    <cellStyle name="Valuta 2 4 2 3 3" xfId="1883" xr:uid="{00000000-0005-0000-0000-0000620E0000}"/>
    <cellStyle name="Valuta 2 4 2 3 3 2" xfId="4782" xr:uid="{00000000-0005-0000-0000-0000630E0000}"/>
    <cellStyle name="Valuta 2 4 2 3 3 2 2" xfId="10579" xr:uid="{EEF5F7C6-EE07-4615-83D6-B3A6E81FB053}"/>
    <cellStyle name="Valuta 2 4 2 3 3 3" xfId="7681" xr:uid="{D739263B-1A3B-4DFD-BB95-75C222CD1A7C}"/>
    <cellStyle name="Valuta 2 4 2 3 4" xfId="1496" xr:uid="{00000000-0005-0000-0000-0000640E0000}"/>
    <cellStyle name="Valuta 2 4 2 3 4 2" xfId="4399" xr:uid="{00000000-0005-0000-0000-0000650E0000}"/>
    <cellStyle name="Valuta 2 4 2 3 4 2 2" xfId="10196" xr:uid="{EFD75628-FA7F-491F-96DF-069FE57B7FA6}"/>
    <cellStyle name="Valuta 2 4 2 3 4 3" xfId="7298" xr:uid="{02094BB9-4C71-4742-B99E-0AE867233CB8}"/>
    <cellStyle name="Valuta 2 4 2 3 5" xfId="985" xr:uid="{00000000-0005-0000-0000-0000660E0000}"/>
    <cellStyle name="Valuta 2 4 2 3 5 2" xfId="3888" xr:uid="{00000000-0005-0000-0000-0000670E0000}"/>
    <cellStyle name="Valuta 2 4 2 3 5 2 2" xfId="9685" xr:uid="{4FBD0048-6BEB-4BCC-AB86-40042B6FFED5}"/>
    <cellStyle name="Valuta 2 4 2 3 5 3" xfId="6787" xr:uid="{F824ADE4-BBD2-48EE-B1D5-7155D4934E4A}"/>
    <cellStyle name="Valuta 2 4 2 3 6" xfId="3417" xr:uid="{00000000-0005-0000-0000-0000680E0000}"/>
    <cellStyle name="Valuta 2 4 2 3 6 2" xfId="9214" xr:uid="{E845ED66-7861-4056-BDD0-CAF33A141475}"/>
    <cellStyle name="Valuta 2 4 2 3 7" xfId="6316" xr:uid="{1EA9F757-7A18-45FE-AB46-95DFD5E61CD0}"/>
    <cellStyle name="Valuta 2 4 2 4" xfId="488" xr:uid="{00000000-0005-0000-0000-0000690E0000}"/>
    <cellStyle name="Valuta 2 4 2 5" xfId="610" xr:uid="{00000000-0005-0000-0000-00006A0E0000}"/>
    <cellStyle name="Valuta 2 4 2 5 2" xfId="1970" xr:uid="{00000000-0005-0000-0000-00006B0E0000}"/>
    <cellStyle name="Valuta 2 4 2 5 2 2" xfId="4869" xr:uid="{00000000-0005-0000-0000-00006C0E0000}"/>
    <cellStyle name="Valuta 2 4 2 5 2 2 2" xfId="10666" xr:uid="{71ACF7D0-3857-40EE-A2DF-7E52EC192B5B}"/>
    <cellStyle name="Valuta 2 4 2 5 2 3" xfId="7768" xr:uid="{B4DB8CAD-8320-41DE-A0A5-769328904C29}"/>
    <cellStyle name="Valuta 2 4 2 5 3" xfId="1614" xr:uid="{00000000-0005-0000-0000-00006D0E0000}"/>
    <cellStyle name="Valuta 2 4 2 5 3 2" xfId="4517" xr:uid="{00000000-0005-0000-0000-00006E0E0000}"/>
    <cellStyle name="Valuta 2 4 2 5 3 2 2" xfId="10314" xr:uid="{6D6A1266-E0AE-45B3-907E-554476E8D9B7}"/>
    <cellStyle name="Valuta 2 4 2 5 3 3" xfId="7416" xr:uid="{66F2AC14-1A3B-4A18-919E-B048147BB970}"/>
    <cellStyle name="Valuta 2 4 2 5 4" xfId="1181" xr:uid="{00000000-0005-0000-0000-00006F0E0000}"/>
    <cellStyle name="Valuta 2 4 2 5 4 2" xfId="4084" xr:uid="{00000000-0005-0000-0000-0000700E0000}"/>
    <cellStyle name="Valuta 2 4 2 5 4 2 2" xfId="9881" xr:uid="{3AE77444-37C6-45C7-AD6C-A6810D31F326}"/>
    <cellStyle name="Valuta 2 4 2 5 4 3" xfId="6983" xr:uid="{C29EF2DD-3961-4E65-BE05-0F3F2107DA21}"/>
    <cellStyle name="Valuta 2 4 2 5 5" xfId="3514" xr:uid="{00000000-0005-0000-0000-0000710E0000}"/>
    <cellStyle name="Valuta 2 4 2 5 5 2" xfId="9311" xr:uid="{61C56C43-8427-46D6-B562-CB5B4911F098}"/>
    <cellStyle name="Valuta 2 4 2 5 6" xfId="6413" xr:uid="{ADC92E21-838A-4356-9452-CB00BA6D74D8}"/>
    <cellStyle name="Valuta 2 4 2 6" xfId="1803" xr:uid="{00000000-0005-0000-0000-0000720E0000}"/>
    <cellStyle name="Valuta 2 4 2 6 2" xfId="4702" xr:uid="{00000000-0005-0000-0000-0000730E0000}"/>
    <cellStyle name="Valuta 2 4 2 6 2 2" xfId="10499" xr:uid="{572CA15D-FA60-40D9-9094-525D134BC30D}"/>
    <cellStyle name="Valuta 2 4 2 6 3" xfId="7601" xr:uid="{31AE3FB1-F359-4BE9-8252-4467886B0030}"/>
    <cellStyle name="Valuta 2 4 2 7" xfId="1401" xr:uid="{00000000-0005-0000-0000-0000740E0000}"/>
    <cellStyle name="Valuta 2 4 2 7 2" xfId="4304" xr:uid="{00000000-0005-0000-0000-0000750E0000}"/>
    <cellStyle name="Valuta 2 4 2 7 2 2" xfId="10101" xr:uid="{AD04451B-4F19-4412-A731-C3817ED04A49}"/>
    <cellStyle name="Valuta 2 4 2 7 3" xfId="7203" xr:uid="{9C799ECE-07E4-436B-B180-BB1F852E372A}"/>
    <cellStyle name="Valuta 2 4 2 8" xfId="888" xr:uid="{00000000-0005-0000-0000-0000760E0000}"/>
    <cellStyle name="Valuta 2 4 2 8 2" xfId="3791" xr:uid="{00000000-0005-0000-0000-0000770E0000}"/>
    <cellStyle name="Valuta 2 4 2 8 2 2" xfId="9588" xr:uid="{B6F8FBF7-C2D7-4BB9-ADCB-D9EEEC46A094}"/>
    <cellStyle name="Valuta 2 4 2 8 3" xfId="6690" xr:uid="{7217C736-9FC1-48BA-9A72-BC3176774D6C}"/>
    <cellStyle name="Valuta 2 4 2 9" xfId="3322" xr:uid="{00000000-0005-0000-0000-0000780E0000}"/>
    <cellStyle name="Valuta 2 4 2 9 2" xfId="9119" xr:uid="{6F66772C-4BDF-4B7F-964B-E11943F8445C}"/>
    <cellStyle name="Valuta 2 4 3" xfId="228" xr:uid="{00000000-0005-0000-0000-0000790E0000}"/>
    <cellStyle name="Valuta 2 4 3 2" xfId="324" xr:uid="{00000000-0005-0000-0000-00007A0E0000}"/>
    <cellStyle name="Valuta 2 4 3 2 2" xfId="721" xr:uid="{00000000-0005-0000-0000-00007B0E0000}"/>
    <cellStyle name="Valuta 2 4 3 2 2 2" xfId="2066" xr:uid="{00000000-0005-0000-0000-00007C0E0000}"/>
    <cellStyle name="Valuta 2 4 3 2 2 2 2" xfId="4965" xr:uid="{00000000-0005-0000-0000-00007D0E0000}"/>
    <cellStyle name="Valuta 2 4 3 2 2 2 2 2" xfId="10762" xr:uid="{A483B3C8-DF7F-42D6-9412-8F37F283F3CC}"/>
    <cellStyle name="Valuta 2 4 3 2 2 2 3" xfId="7864" xr:uid="{DD32800D-D5C1-412E-82C8-028DD6524037}"/>
    <cellStyle name="Valuta 2 4 3 2 2 3" xfId="1725" xr:uid="{00000000-0005-0000-0000-00007E0E0000}"/>
    <cellStyle name="Valuta 2 4 3 2 2 3 2" xfId="4628" xr:uid="{00000000-0005-0000-0000-00007F0E0000}"/>
    <cellStyle name="Valuta 2 4 3 2 2 3 2 2" xfId="10425" xr:uid="{271E6EE1-0625-43CC-81C1-B9D7B8F3F2BC}"/>
    <cellStyle name="Valuta 2 4 3 2 2 3 3" xfId="7527" xr:uid="{D933479E-D0AE-4F2D-815F-272DCFB018A8}"/>
    <cellStyle name="Valuta 2 4 3 2 2 4" xfId="1292" xr:uid="{00000000-0005-0000-0000-0000800E0000}"/>
    <cellStyle name="Valuta 2 4 3 2 2 4 2" xfId="4195" xr:uid="{00000000-0005-0000-0000-0000810E0000}"/>
    <cellStyle name="Valuta 2 4 3 2 2 4 2 2" xfId="9992" xr:uid="{3962C0C6-5137-4C50-B3B5-0D837F439A7C}"/>
    <cellStyle name="Valuta 2 4 3 2 2 4 3" xfId="7094" xr:uid="{FC1E96F3-B7AB-49F9-8C7A-4C337DBCA6A2}"/>
    <cellStyle name="Valuta 2 4 3 2 2 5" xfId="3625" xr:uid="{00000000-0005-0000-0000-0000820E0000}"/>
    <cellStyle name="Valuta 2 4 3 2 2 5 2" xfId="9422" xr:uid="{4EDCA727-0B3B-4AB3-B4A5-29680E2EB12B}"/>
    <cellStyle name="Valuta 2 4 3 2 2 6" xfId="6524" xr:uid="{9D4FC177-E9C9-4C14-A47E-55207DDA0C3A}"/>
    <cellStyle name="Valuta 2 4 3 2 3" xfId="1899" xr:uid="{00000000-0005-0000-0000-0000830E0000}"/>
    <cellStyle name="Valuta 2 4 3 2 3 2" xfId="4798" xr:uid="{00000000-0005-0000-0000-0000840E0000}"/>
    <cellStyle name="Valuta 2 4 3 2 3 2 2" xfId="10595" xr:uid="{047FAFE6-CF8E-410B-B270-7449E57CDEF1}"/>
    <cellStyle name="Valuta 2 4 3 2 3 3" xfId="7697" xr:uid="{DB7DC513-EEFD-4A62-B900-27D1414562B6}"/>
    <cellStyle name="Valuta 2 4 3 2 4" xfId="1512" xr:uid="{00000000-0005-0000-0000-0000850E0000}"/>
    <cellStyle name="Valuta 2 4 3 2 4 2" xfId="4415" xr:uid="{00000000-0005-0000-0000-0000860E0000}"/>
    <cellStyle name="Valuta 2 4 3 2 4 2 2" xfId="10212" xr:uid="{B27AEFA1-4AC7-4F4E-9EF6-B91B5B560308}"/>
    <cellStyle name="Valuta 2 4 3 2 4 3" xfId="7314" xr:uid="{086C9D81-9B1F-4DB6-AF51-A22123F871E8}"/>
    <cellStyle name="Valuta 2 4 3 2 5" xfId="1001" xr:uid="{00000000-0005-0000-0000-0000870E0000}"/>
    <cellStyle name="Valuta 2 4 3 2 5 2" xfId="3904" xr:uid="{00000000-0005-0000-0000-0000880E0000}"/>
    <cellStyle name="Valuta 2 4 3 2 5 2 2" xfId="9701" xr:uid="{8FE02DE4-A6A8-45DB-B974-8E43D67CBC8B}"/>
    <cellStyle name="Valuta 2 4 3 2 5 3" xfId="6803" xr:uid="{F0B0AC5D-1850-464E-996D-B4D8CC32C6EA}"/>
    <cellStyle name="Valuta 2 4 3 2 6" xfId="3433" xr:uid="{00000000-0005-0000-0000-0000890E0000}"/>
    <cellStyle name="Valuta 2 4 3 2 6 2" xfId="9230" xr:uid="{F4404251-DCEE-4CB0-83AA-1200416E3AF7}"/>
    <cellStyle name="Valuta 2 4 3 2 7" xfId="6332" xr:uid="{BB6290E6-5D9E-454C-AF59-A02504F1206A}"/>
    <cellStyle name="Valuta 2 4 3 3" xfId="490" xr:uid="{00000000-0005-0000-0000-00008A0E0000}"/>
    <cellStyle name="Valuta 2 4 3 4" xfId="626" xr:uid="{00000000-0005-0000-0000-00008B0E0000}"/>
    <cellStyle name="Valuta 2 4 3 4 2" xfId="1986" xr:uid="{00000000-0005-0000-0000-00008C0E0000}"/>
    <cellStyle name="Valuta 2 4 3 4 2 2" xfId="4885" xr:uid="{00000000-0005-0000-0000-00008D0E0000}"/>
    <cellStyle name="Valuta 2 4 3 4 2 2 2" xfId="10682" xr:uid="{7DA9B5D6-2DF3-47A9-924B-45050B264FEF}"/>
    <cellStyle name="Valuta 2 4 3 4 2 3" xfId="7784" xr:uid="{DCCCCB8B-4CDD-4985-A4E4-1DC7494722D9}"/>
    <cellStyle name="Valuta 2 4 3 4 3" xfId="1630" xr:uid="{00000000-0005-0000-0000-00008E0E0000}"/>
    <cellStyle name="Valuta 2 4 3 4 3 2" xfId="4533" xr:uid="{00000000-0005-0000-0000-00008F0E0000}"/>
    <cellStyle name="Valuta 2 4 3 4 3 2 2" xfId="10330" xr:uid="{304F7DD6-492A-45F9-8F0E-20705BB0D463}"/>
    <cellStyle name="Valuta 2 4 3 4 3 3" xfId="7432" xr:uid="{B6882A6C-4BBD-41E0-B3C9-7DA36D748550}"/>
    <cellStyle name="Valuta 2 4 3 4 4" xfId="1197" xr:uid="{00000000-0005-0000-0000-0000900E0000}"/>
    <cellStyle name="Valuta 2 4 3 4 4 2" xfId="4100" xr:uid="{00000000-0005-0000-0000-0000910E0000}"/>
    <cellStyle name="Valuta 2 4 3 4 4 2 2" xfId="9897" xr:uid="{6F0AB90C-9E04-43A6-A93E-D23B110686EA}"/>
    <cellStyle name="Valuta 2 4 3 4 4 3" xfId="6999" xr:uid="{680C394A-F103-48F7-839F-F714FE766957}"/>
    <cellStyle name="Valuta 2 4 3 4 5" xfId="3530" xr:uid="{00000000-0005-0000-0000-0000920E0000}"/>
    <cellStyle name="Valuta 2 4 3 4 5 2" xfId="9327" xr:uid="{3547EC1B-8845-491D-AFA6-DAD835ACDC10}"/>
    <cellStyle name="Valuta 2 4 3 4 6" xfId="6429" xr:uid="{065F7521-94DC-4946-83E0-17B50B3C2AD6}"/>
    <cellStyle name="Valuta 2 4 3 5" xfId="1819" xr:uid="{00000000-0005-0000-0000-0000930E0000}"/>
    <cellStyle name="Valuta 2 4 3 5 2" xfId="4718" xr:uid="{00000000-0005-0000-0000-0000940E0000}"/>
    <cellStyle name="Valuta 2 4 3 5 2 2" xfId="10515" xr:uid="{27E428FC-E825-475C-948D-62CD1EFABECF}"/>
    <cellStyle name="Valuta 2 4 3 5 3" xfId="7617" xr:uid="{EE8D97FA-B5A8-4B0B-A79B-B071C236950A}"/>
    <cellStyle name="Valuta 2 4 3 6" xfId="1417" xr:uid="{00000000-0005-0000-0000-0000950E0000}"/>
    <cellStyle name="Valuta 2 4 3 6 2" xfId="4320" xr:uid="{00000000-0005-0000-0000-0000960E0000}"/>
    <cellStyle name="Valuta 2 4 3 6 2 2" xfId="10117" xr:uid="{36E41350-2C4A-4917-AB97-CA5D63B16F21}"/>
    <cellStyle name="Valuta 2 4 3 6 3" xfId="7219" xr:uid="{421A034B-F7DB-458C-9696-B9105840E342}"/>
    <cellStyle name="Valuta 2 4 3 7" xfId="905" xr:uid="{00000000-0005-0000-0000-0000970E0000}"/>
    <cellStyle name="Valuta 2 4 3 7 2" xfId="3808" xr:uid="{00000000-0005-0000-0000-0000980E0000}"/>
    <cellStyle name="Valuta 2 4 3 7 2 2" xfId="9605" xr:uid="{A75C620E-3E43-40C4-BFFE-89066514FFBC}"/>
    <cellStyle name="Valuta 2 4 3 7 3" xfId="6707" xr:uid="{82C1CDC8-565F-464B-B4BC-EA6E352AAD61}"/>
    <cellStyle name="Valuta 2 4 3 8" xfId="3338" xr:uid="{00000000-0005-0000-0000-0000990E0000}"/>
    <cellStyle name="Valuta 2 4 3 8 2" xfId="9135" xr:uid="{0FA3173D-1A80-4D9C-A3B6-284CEE649F2A}"/>
    <cellStyle name="Valuta 2 4 3 9" xfId="6237" xr:uid="{5AB868FD-093D-4DFD-A36F-4CA64CB8715A}"/>
    <cellStyle name="Valuta 2 4 4" xfId="279" xr:uid="{00000000-0005-0000-0000-00009A0E0000}"/>
    <cellStyle name="Valuta 2 4 4 2" xfId="676" xr:uid="{00000000-0005-0000-0000-00009B0E0000}"/>
    <cellStyle name="Valuta 2 4 4 2 2" xfId="2026" xr:uid="{00000000-0005-0000-0000-00009C0E0000}"/>
    <cellStyle name="Valuta 2 4 4 2 2 2" xfId="4925" xr:uid="{00000000-0005-0000-0000-00009D0E0000}"/>
    <cellStyle name="Valuta 2 4 4 2 2 2 2" xfId="10722" xr:uid="{671330F2-E318-4FDB-89C2-BBCD93DB57DF}"/>
    <cellStyle name="Valuta 2 4 4 2 2 3" xfId="7824" xr:uid="{12369CC6-E228-4DE4-AE39-0AB7BEE3094B}"/>
    <cellStyle name="Valuta 2 4 4 2 3" xfId="1680" xr:uid="{00000000-0005-0000-0000-00009E0E0000}"/>
    <cellStyle name="Valuta 2 4 4 2 3 2" xfId="4583" xr:uid="{00000000-0005-0000-0000-00009F0E0000}"/>
    <cellStyle name="Valuta 2 4 4 2 3 2 2" xfId="10380" xr:uid="{9AA6F51C-40C2-4DD6-97FD-10315A434C2C}"/>
    <cellStyle name="Valuta 2 4 4 2 3 3" xfId="7482" xr:uid="{506004B0-21A2-495E-82F7-218D594B99B1}"/>
    <cellStyle name="Valuta 2 4 4 2 4" xfId="1247" xr:uid="{00000000-0005-0000-0000-0000A00E0000}"/>
    <cellStyle name="Valuta 2 4 4 2 4 2" xfId="4150" xr:uid="{00000000-0005-0000-0000-0000A10E0000}"/>
    <cellStyle name="Valuta 2 4 4 2 4 2 2" xfId="9947" xr:uid="{3ED8DA0D-CF67-406D-94C9-6EC19767EC38}"/>
    <cellStyle name="Valuta 2 4 4 2 4 3" xfId="7049" xr:uid="{5D30BA82-80DF-41F5-8794-A9777A85B5F2}"/>
    <cellStyle name="Valuta 2 4 4 2 5" xfId="3580" xr:uid="{00000000-0005-0000-0000-0000A20E0000}"/>
    <cellStyle name="Valuta 2 4 4 2 5 2" xfId="9377" xr:uid="{BC8C66DD-B501-43AF-909D-F92C0F6DE236}"/>
    <cellStyle name="Valuta 2 4 4 2 6" xfId="6479" xr:uid="{4F141C7E-A8CD-4206-A284-7BBF54F29FA7}"/>
    <cellStyle name="Valuta 2 4 4 3" xfId="1859" xr:uid="{00000000-0005-0000-0000-0000A30E0000}"/>
    <cellStyle name="Valuta 2 4 4 3 2" xfId="4758" xr:uid="{00000000-0005-0000-0000-0000A40E0000}"/>
    <cellStyle name="Valuta 2 4 4 3 2 2" xfId="10555" xr:uid="{C7B6B410-F118-44FA-BD3B-95F37840F9F1}"/>
    <cellStyle name="Valuta 2 4 4 3 3" xfId="7657" xr:uid="{D36B85E4-E391-4184-88B4-9854CB76A36C}"/>
    <cellStyle name="Valuta 2 4 4 4" xfId="1467" xr:uid="{00000000-0005-0000-0000-0000A50E0000}"/>
    <cellStyle name="Valuta 2 4 4 4 2" xfId="4370" xr:uid="{00000000-0005-0000-0000-0000A60E0000}"/>
    <cellStyle name="Valuta 2 4 4 4 2 2" xfId="10167" xr:uid="{2BFD44AC-1C6B-421B-AD00-8C272A7CF2AF}"/>
    <cellStyle name="Valuta 2 4 4 4 3" xfId="7269" xr:uid="{74813FBA-67CE-4A17-92DB-46AC6B987A58}"/>
    <cellStyle name="Valuta 2 4 4 5" xfId="956" xr:uid="{00000000-0005-0000-0000-0000A70E0000}"/>
    <cellStyle name="Valuta 2 4 4 5 2" xfId="3859" xr:uid="{00000000-0005-0000-0000-0000A80E0000}"/>
    <cellStyle name="Valuta 2 4 4 5 2 2" xfId="9656" xr:uid="{4FFA2305-BFEC-49BC-82B3-E2FB0A4F095E}"/>
    <cellStyle name="Valuta 2 4 4 5 3" xfId="6758" xr:uid="{870BDB26-B0C1-41BA-A4B9-AFEA09FDD9B7}"/>
    <cellStyle name="Valuta 2 4 4 6" xfId="3388" xr:uid="{00000000-0005-0000-0000-0000A90E0000}"/>
    <cellStyle name="Valuta 2 4 4 6 2" xfId="9185" xr:uid="{8AEF5B36-DECF-4965-A205-9F610EF988B4}"/>
    <cellStyle name="Valuta 2 4 4 7" xfId="6287" xr:uid="{DD5C2F51-5E27-4F0B-8919-1F93C544395F}"/>
    <cellStyle name="Valuta 2 4 5" xfId="487" xr:uid="{00000000-0005-0000-0000-0000AA0E0000}"/>
    <cellStyle name="Valuta 2 4 6" xfId="584" xr:uid="{00000000-0005-0000-0000-0000AB0E0000}"/>
    <cellStyle name="Valuta 2 4 6 2" xfId="1946" xr:uid="{00000000-0005-0000-0000-0000AC0E0000}"/>
    <cellStyle name="Valuta 2 4 6 2 2" xfId="4845" xr:uid="{00000000-0005-0000-0000-0000AD0E0000}"/>
    <cellStyle name="Valuta 2 4 6 2 2 2" xfId="10642" xr:uid="{4710B154-09F9-4E36-B2E9-99F7230F7A61}"/>
    <cellStyle name="Valuta 2 4 6 2 3" xfId="7744" xr:uid="{7B2A94D6-D420-4009-8675-2F5083CF50D7}"/>
    <cellStyle name="Valuta 2 4 6 3" xfId="1588" xr:uid="{00000000-0005-0000-0000-0000AE0E0000}"/>
    <cellStyle name="Valuta 2 4 6 3 2" xfId="4491" xr:uid="{00000000-0005-0000-0000-0000AF0E0000}"/>
    <cellStyle name="Valuta 2 4 6 3 2 2" xfId="10288" xr:uid="{D0D7751F-188A-4772-92AC-1000E5439C21}"/>
    <cellStyle name="Valuta 2 4 6 3 3" xfId="7390" xr:uid="{C53DC6F7-30BE-4CD7-BDFE-53D468E27603}"/>
    <cellStyle name="Valuta 2 4 6 4" xfId="1155" xr:uid="{00000000-0005-0000-0000-0000B00E0000}"/>
    <cellStyle name="Valuta 2 4 6 4 2" xfId="4058" xr:uid="{00000000-0005-0000-0000-0000B10E0000}"/>
    <cellStyle name="Valuta 2 4 6 4 2 2" xfId="9855" xr:uid="{BF8D1387-FC75-49CD-B36F-305EE2E46B39}"/>
    <cellStyle name="Valuta 2 4 6 4 3" xfId="6957" xr:uid="{56596EDE-873F-4D22-AB1A-39CB20865259}"/>
    <cellStyle name="Valuta 2 4 6 5" xfId="3488" xr:uid="{00000000-0005-0000-0000-0000B20E0000}"/>
    <cellStyle name="Valuta 2 4 6 5 2" xfId="9285" xr:uid="{06311215-CBD4-497B-923E-E00AC8F6BF88}"/>
    <cellStyle name="Valuta 2 4 6 6" xfId="6387" xr:uid="{34F3F802-65CD-46C8-8728-9C008D89E6DA}"/>
    <cellStyle name="Valuta 2 4 7" xfId="1779" xr:uid="{00000000-0005-0000-0000-0000B30E0000}"/>
    <cellStyle name="Valuta 2 4 7 2" xfId="4678" xr:uid="{00000000-0005-0000-0000-0000B40E0000}"/>
    <cellStyle name="Valuta 2 4 7 2 2" xfId="10475" xr:uid="{A5A58B12-4B97-4F03-8A66-9AB356367D65}"/>
    <cellStyle name="Valuta 2 4 7 3" xfId="7577" xr:uid="{CCFC7DED-6BC0-4EDC-A37F-7EF24D84CC1D}"/>
    <cellStyle name="Valuta 2 4 8" xfId="1373" xr:uid="{00000000-0005-0000-0000-0000B50E0000}"/>
    <cellStyle name="Valuta 2 4 8 2" xfId="4276" xr:uid="{00000000-0005-0000-0000-0000B60E0000}"/>
    <cellStyle name="Valuta 2 4 8 2 2" xfId="10073" xr:uid="{EBB2FD0B-3B3E-4199-A996-F06E038D478B}"/>
    <cellStyle name="Valuta 2 4 8 3" xfId="7175" xr:uid="{13E13CF2-9D9C-44CC-954C-98EED2C18D3E}"/>
    <cellStyle name="Valuta 2 4 9" xfId="859" xr:uid="{00000000-0005-0000-0000-0000B70E0000}"/>
    <cellStyle name="Valuta 2 4 9 2" xfId="3762" xr:uid="{00000000-0005-0000-0000-0000B80E0000}"/>
    <cellStyle name="Valuta 2 4 9 2 2" xfId="9559" xr:uid="{8E64C0CE-DB05-4F32-A13B-BB014ADF8063}"/>
    <cellStyle name="Valuta 2 4 9 3" xfId="6661" xr:uid="{B62C4161-607F-46A6-8B79-8EA7B02CE9AE}"/>
    <cellStyle name="Valuta 2 5" xfId="183" xr:uid="{00000000-0005-0000-0000-0000B90E0000}"/>
    <cellStyle name="Valuta 2 5 10" xfId="3297" xr:uid="{00000000-0005-0000-0000-0000BA0E0000}"/>
    <cellStyle name="Valuta 2 5 10 2" xfId="9094" xr:uid="{2E76B538-8764-49FE-A737-F7A604EE9DE6}"/>
    <cellStyle name="Valuta 2 5 11" xfId="6196" xr:uid="{F63FE044-1D39-4141-BDE8-A50755460EB4}"/>
    <cellStyle name="Valuta 2 5 2" xfId="213" xr:uid="{00000000-0005-0000-0000-0000BB0E0000}"/>
    <cellStyle name="Valuta 2 5 2 10" xfId="6223" xr:uid="{53A34DD5-F7A9-4452-B564-663AD64ED3A7}"/>
    <cellStyle name="Valuta 2 5 2 2" xfId="254" xr:uid="{00000000-0005-0000-0000-0000BC0E0000}"/>
    <cellStyle name="Valuta 2 5 2 2 2" xfId="350" xr:uid="{00000000-0005-0000-0000-0000BD0E0000}"/>
    <cellStyle name="Valuta 2 5 2 2 2 2" xfId="747" xr:uid="{00000000-0005-0000-0000-0000BE0E0000}"/>
    <cellStyle name="Valuta 2 5 2 2 2 2 2" xfId="2092" xr:uid="{00000000-0005-0000-0000-0000BF0E0000}"/>
    <cellStyle name="Valuta 2 5 2 2 2 2 2 2" xfId="4991" xr:uid="{00000000-0005-0000-0000-0000C00E0000}"/>
    <cellStyle name="Valuta 2 5 2 2 2 2 2 2 2" xfId="10788" xr:uid="{695AAAB4-6AEF-42B8-BAA7-15E2CD0BF74E}"/>
    <cellStyle name="Valuta 2 5 2 2 2 2 2 3" xfId="7890" xr:uid="{B967EBAE-6AC9-4E9D-A363-9F6372E7050E}"/>
    <cellStyle name="Valuta 2 5 2 2 2 2 3" xfId="1751" xr:uid="{00000000-0005-0000-0000-0000C10E0000}"/>
    <cellStyle name="Valuta 2 5 2 2 2 2 3 2" xfId="4654" xr:uid="{00000000-0005-0000-0000-0000C20E0000}"/>
    <cellStyle name="Valuta 2 5 2 2 2 2 3 2 2" xfId="10451" xr:uid="{11467F82-6E3D-491B-8161-A3CF3E85154E}"/>
    <cellStyle name="Valuta 2 5 2 2 2 2 3 3" xfId="7553" xr:uid="{7C155C8E-FDF5-4632-A22C-ADFAB31DFAC5}"/>
    <cellStyle name="Valuta 2 5 2 2 2 2 4" xfId="1318" xr:uid="{00000000-0005-0000-0000-0000C30E0000}"/>
    <cellStyle name="Valuta 2 5 2 2 2 2 4 2" xfId="4221" xr:uid="{00000000-0005-0000-0000-0000C40E0000}"/>
    <cellStyle name="Valuta 2 5 2 2 2 2 4 2 2" xfId="10018" xr:uid="{64839F3B-ABDE-467C-92A9-3A78DDE3AD6E}"/>
    <cellStyle name="Valuta 2 5 2 2 2 2 4 3" xfId="7120" xr:uid="{64A53186-B583-42BA-BCAF-F0803E7C1953}"/>
    <cellStyle name="Valuta 2 5 2 2 2 2 5" xfId="3651" xr:uid="{00000000-0005-0000-0000-0000C50E0000}"/>
    <cellStyle name="Valuta 2 5 2 2 2 2 5 2" xfId="9448" xr:uid="{96C1694E-2BCC-4AD8-8CEC-F188731B967C}"/>
    <cellStyle name="Valuta 2 5 2 2 2 2 6" xfId="6550" xr:uid="{251DC244-9F7F-4F27-ADAF-A64A38B44800}"/>
    <cellStyle name="Valuta 2 5 2 2 2 3" xfId="1925" xr:uid="{00000000-0005-0000-0000-0000C60E0000}"/>
    <cellStyle name="Valuta 2 5 2 2 2 3 2" xfId="4824" xr:uid="{00000000-0005-0000-0000-0000C70E0000}"/>
    <cellStyle name="Valuta 2 5 2 2 2 3 2 2" xfId="10621" xr:uid="{1777E279-535E-4063-B324-E43D6A58EC46}"/>
    <cellStyle name="Valuta 2 5 2 2 2 3 3" xfId="7723" xr:uid="{CAF80F32-3FEB-4247-8450-C8AAA6B736EF}"/>
    <cellStyle name="Valuta 2 5 2 2 2 4" xfId="1538" xr:uid="{00000000-0005-0000-0000-0000C80E0000}"/>
    <cellStyle name="Valuta 2 5 2 2 2 4 2" xfId="4441" xr:uid="{00000000-0005-0000-0000-0000C90E0000}"/>
    <cellStyle name="Valuta 2 5 2 2 2 4 2 2" xfId="10238" xr:uid="{D3B69AF9-2A6F-4882-977E-86E55D4C15BA}"/>
    <cellStyle name="Valuta 2 5 2 2 2 4 3" xfId="7340" xr:uid="{BAF3B616-99C8-4944-B7ED-9DE9072EA310}"/>
    <cellStyle name="Valuta 2 5 2 2 2 5" xfId="1027" xr:uid="{00000000-0005-0000-0000-0000CA0E0000}"/>
    <cellStyle name="Valuta 2 5 2 2 2 5 2" xfId="3930" xr:uid="{00000000-0005-0000-0000-0000CB0E0000}"/>
    <cellStyle name="Valuta 2 5 2 2 2 5 2 2" xfId="9727" xr:uid="{D7EEDDAF-52ED-44B4-AC11-3B452997F366}"/>
    <cellStyle name="Valuta 2 5 2 2 2 5 3" xfId="6829" xr:uid="{50ADFEE1-0267-4F8B-85D9-AC65406867E7}"/>
    <cellStyle name="Valuta 2 5 2 2 2 6" xfId="3459" xr:uid="{00000000-0005-0000-0000-0000CC0E0000}"/>
    <cellStyle name="Valuta 2 5 2 2 2 6 2" xfId="9256" xr:uid="{4305106E-D6E3-41D1-9340-55F9B11B4628}"/>
    <cellStyle name="Valuta 2 5 2 2 2 7" xfId="6358" xr:uid="{32E2719B-6CA7-4E97-BE09-9E97BDEA5020}"/>
    <cellStyle name="Valuta 2 5 2 2 3" xfId="493" xr:uid="{00000000-0005-0000-0000-0000CD0E0000}"/>
    <cellStyle name="Valuta 2 5 2 2 4" xfId="652" xr:uid="{00000000-0005-0000-0000-0000CE0E0000}"/>
    <cellStyle name="Valuta 2 5 2 2 4 2" xfId="2012" xr:uid="{00000000-0005-0000-0000-0000CF0E0000}"/>
    <cellStyle name="Valuta 2 5 2 2 4 2 2" xfId="4911" xr:uid="{00000000-0005-0000-0000-0000D00E0000}"/>
    <cellStyle name="Valuta 2 5 2 2 4 2 2 2" xfId="10708" xr:uid="{000685CB-E140-4A01-BA2F-33539C8507AB}"/>
    <cellStyle name="Valuta 2 5 2 2 4 2 3" xfId="7810" xr:uid="{51A8FCAB-007F-4AAD-B30B-A35C61926665}"/>
    <cellStyle name="Valuta 2 5 2 2 4 3" xfId="1656" xr:uid="{00000000-0005-0000-0000-0000D10E0000}"/>
    <cellStyle name="Valuta 2 5 2 2 4 3 2" xfId="4559" xr:uid="{00000000-0005-0000-0000-0000D20E0000}"/>
    <cellStyle name="Valuta 2 5 2 2 4 3 2 2" xfId="10356" xr:uid="{69C5F1A5-B13C-431B-90D1-972015C5A973}"/>
    <cellStyle name="Valuta 2 5 2 2 4 3 3" xfId="7458" xr:uid="{2C138B2D-E6F1-41F7-9F3B-BC8A41D1B4B5}"/>
    <cellStyle name="Valuta 2 5 2 2 4 4" xfId="1223" xr:uid="{00000000-0005-0000-0000-0000D30E0000}"/>
    <cellStyle name="Valuta 2 5 2 2 4 4 2" xfId="4126" xr:uid="{00000000-0005-0000-0000-0000D40E0000}"/>
    <cellStyle name="Valuta 2 5 2 2 4 4 2 2" xfId="9923" xr:uid="{ED836618-34BE-4D61-893A-FF8792730E2C}"/>
    <cellStyle name="Valuta 2 5 2 2 4 4 3" xfId="7025" xr:uid="{EDB9EDAA-9602-45EB-B153-537FEEDF312A}"/>
    <cellStyle name="Valuta 2 5 2 2 4 5" xfId="3556" xr:uid="{00000000-0005-0000-0000-0000D50E0000}"/>
    <cellStyle name="Valuta 2 5 2 2 4 5 2" xfId="9353" xr:uid="{71F06042-6FFC-4513-9ABC-3C31459069AF}"/>
    <cellStyle name="Valuta 2 5 2 2 4 6" xfId="6455" xr:uid="{08E52235-B5CD-417D-96FF-6BA009A5397F}"/>
    <cellStyle name="Valuta 2 5 2 2 5" xfId="1845" xr:uid="{00000000-0005-0000-0000-0000D60E0000}"/>
    <cellStyle name="Valuta 2 5 2 2 5 2" xfId="4744" xr:uid="{00000000-0005-0000-0000-0000D70E0000}"/>
    <cellStyle name="Valuta 2 5 2 2 5 2 2" xfId="10541" xr:uid="{79B0D64A-83D2-4F6D-B46D-6952647E588A}"/>
    <cellStyle name="Valuta 2 5 2 2 5 3" xfId="7643" xr:uid="{0CEAE03F-A0BC-4689-BD90-A7B1FC95A8ED}"/>
    <cellStyle name="Valuta 2 5 2 2 6" xfId="1443" xr:uid="{00000000-0005-0000-0000-0000D80E0000}"/>
    <cellStyle name="Valuta 2 5 2 2 6 2" xfId="4346" xr:uid="{00000000-0005-0000-0000-0000D90E0000}"/>
    <cellStyle name="Valuta 2 5 2 2 6 2 2" xfId="10143" xr:uid="{A56D6B34-A10C-4872-AE16-0E2BE60F4F8B}"/>
    <cellStyle name="Valuta 2 5 2 2 6 3" xfId="7245" xr:uid="{3DCDD810-C0C8-426B-AE2B-14DBEE0E6E7D}"/>
    <cellStyle name="Valuta 2 5 2 2 7" xfId="931" xr:uid="{00000000-0005-0000-0000-0000DA0E0000}"/>
    <cellStyle name="Valuta 2 5 2 2 7 2" xfId="3834" xr:uid="{00000000-0005-0000-0000-0000DB0E0000}"/>
    <cellStyle name="Valuta 2 5 2 2 7 2 2" xfId="9631" xr:uid="{9774EC2E-F927-4041-A7E4-AE60EE4BF692}"/>
    <cellStyle name="Valuta 2 5 2 2 7 3" xfId="6733" xr:uid="{6ADCF799-E889-4118-AFF7-55ABEBEA2F5E}"/>
    <cellStyle name="Valuta 2 5 2 2 8" xfId="3364" xr:uid="{00000000-0005-0000-0000-0000DC0E0000}"/>
    <cellStyle name="Valuta 2 5 2 2 8 2" xfId="9161" xr:uid="{50DE88A0-8529-4C9B-A114-8E4EDB0B5C14}"/>
    <cellStyle name="Valuta 2 5 2 2 9" xfId="6263" xr:uid="{8588CE1B-FD96-4155-B009-1ED44EF7A79D}"/>
    <cellStyle name="Valuta 2 5 2 3" xfId="310" xr:uid="{00000000-0005-0000-0000-0000DD0E0000}"/>
    <cellStyle name="Valuta 2 5 2 3 2" xfId="707" xr:uid="{00000000-0005-0000-0000-0000DE0E0000}"/>
    <cellStyle name="Valuta 2 5 2 3 2 2" xfId="2052" xr:uid="{00000000-0005-0000-0000-0000DF0E0000}"/>
    <cellStyle name="Valuta 2 5 2 3 2 2 2" xfId="4951" xr:uid="{00000000-0005-0000-0000-0000E00E0000}"/>
    <cellStyle name="Valuta 2 5 2 3 2 2 2 2" xfId="10748" xr:uid="{C31521AE-2977-4D4A-9AD7-BEE59D40F607}"/>
    <cellStyle name="Valuta 2 5 2 3 2 2 3" xfId="7850" xr:uid="{CFDAA432-3233-430A-8446-9BE6BFA45D86}"/>
    <cellStyle name="Valuta 2 5 2 3 2 3" xfId="1711" xr:uid="{00000000-0005-0000-0000-0000E10E0000}"/>
    <cellStyle name="Valuta 2 5 2 3 2 3 2" xfId="4614" xr:uid="{00000000-0005-0000-0000-0000E20E0000}"/>
    <cellStyle name="Valuta 2 5 2 3 2 3 2 2" xfId="10411" xr:uid="{3ADBD5EE-0F2B-4DC5-9CEF-BFC822D73E03}"/>
    <cellStyle name="Valuta 2 5 2 3 2 3 3" xfId="7513" xr:uid="{5257E93F-8B87-42A6-8CE7-FA29D81F10DB}"/>
    <cellStyle name="Valuta 2 5 2 3 2 4" xfId="1278" xr:uid="{00000000-0005-0000-0000-0000E30E0000}"/>
    <cellStyle name="Valuta 2 5 2 3 2 4 2" xfId="4181" xr:uid="{00000000-0005-0000-0000-0000E40E0000}"/>
    <cellStyle name="Valuta 2 5 2 3 2 4 2 2" xfId="9978" xr:uid="{D8692D01-2860-4F62-9B9C-21978973CB95}"/>
    <cellStyle name="Valuta 2 5 2 3 2 4 3" xfId="7080" xr:uid="{B7560A1A-D98A-43D0-BAA7-3243B625809F}"/>
    <cellStyle name="Valuta 2 5 2 3 2 5" xfId="3611" xr:uid="{00000000-0005-0000-0000-0000E50E0000}"/>
    <cellStyle name="Valuta 2 5 2 3 2 5 2" xfId="9408" xr:uid="{60C7E7B9-2E19-49B9-9101-CFA4B008DB06}"/>
    <cellStyle name="Valuta 2 5 2 3 2 6" xfId="6510" xr:uid="{A4DC2B0E-70D8-4B84-9C02-9B908671B6D9}"/>
    <cellStyle name="Valuta 2 5 2 3 3" xfId="1885" xr:uid="{00000000-0005-0000-0000-0000E60E0000}"/>
    <cellStyle name="Valuta 2 5 2 3 3 2" xfId="4784" xr:uid="{00000000-0005-0000-0000-0000E70E0000}"/>
    <cellStyle name="Valuta 2 5 2 3 3 2 2" xfId="10581" xr:uid="{E502A0F1-EA8C-4EE5-89A9-E298C6CFE423}"/>
    <cellStyle name="Valuta 2 5 2 3 3 3" xfId="7683" xr:uid="{49791E45-EE83-4898-9E81-192DF7AA7DAA}"/>
    <cellStyle name="Valuta 2 5 2 3 4" xfId="1498" xr:uid="{00000000-0005-0000-0000-0000E80E0000}"/>
    <cellStyle name="Valuta 2 5 2 3 4 2" xfId="4401" xr:uid="{00000000-0005-0000-0000-0000E90E0000}"/>
    <cellStyle name="Valuta 2 5 2 3 4 2 2" xfId="10198" xr:uid="{DBA0EAD0-2FD5-49E3-9955-0DE66055AEB4}"/>
    <cellStyle name="Valuta 2 5 2 3 4 3" xfId="7300" xr:uid="{21488DC4-24FD-4055-9471-25C839241AE9}"/>
    <cellStyle name="Valuta 2 5 2 3 5" xfId="987" xr:uid="{00000000-0005-0000-0000-0000EA0E0000}"/>
    <cellStyle name="Valuta 2 5 2 3 5 2" xfId="3890" xr:uid="{00000000-0005-0000-0000-0000EB0E0000}"/>
    <cellStyle name="Valuta 2 5 2 3 5 2 2" xfId="9687" xr:uid="{C812E194-F86D-4232-8D4D-E831FA757903}"/>
    <cellStyle name="Valuta 2 5 2 3 5 3" xfId="6789" xr:uid="{451703F3-DD6F-488A-9F6C-47309BC648F6}"/>
    <cellStyle name="Valuta 2 5 2 3 6" xfId="3419" xr:uid="{00000000-0005-0000-0000-0000EC0E0000}"/>
    <cellStyle name="Valuta 2 5 2 3 6 2" xfId="9216" xr:uid="{3EF10BB5-EE9A-4511-AE71-F2A24F992213}"/>
    <cellStyle name="Valuta 2 5 2 3 7" xfId="6318" xr:uid="{6683224A-9363-4C5D-8EA6-3A6475F744BD}"/>
    <cellStyle name="Valuta 2 5 2 4" xfId="492" xr:uid="{00000000-0005-0000-0000-0000ED0E0000}"/>
    <cellStyle name="Valuta 2 5 2 5" xfId="612" xr:uid="{00000000-0005-0000-0000-0000EE0E0000}"/>
    <cellStyle name="Valuta 2 5 2 5 2" xfId="1972" xr:uid="{00000000-0005-0000-0000-0000EF0E0000}"/>
    <cellStyle name="Valuta 2 5 2 5 2 2" xfId="4871" xr:uid="{00000000-0005-0000-0000-0000F00E0000}"/>
    <cellStyle name="Valuta 2 5 2 5 2 2 2" xfId="10668" xr:uid="{B8B7EFFC-79A5-4CCF-A24E-9AB56CE9F5D4}"/>
    <cellStyle name="Valuta 2 5 2 5 2 3" xfId="7770" xr:uid="{C7B0ACCD-D8E3-4365-A408-9987E3E29C11}"/>
    <cellStyle name="Valuta 2 5 2 5 3" xfId="1616" xr:uid="{00000000-0005-0000-0000-0000F10E0000}"/>
    <cellStyle name="Valuta 2 5 2 5 3 2" xfId="4519" xr:uid="{00000000-0005-0000-0000-0000F20E0000}"/>
    <cellStyle name="Valuta 2 5 2 5 3 2 2" xfId="10316" xr:uid="{FF32E604-A626-462D-AF44-30DA1261FE2A}"/>
    <cellStyle name="Valuta 2 5 2 5 3 3" xfId="7418" xr:uid="{6E046B30-39ED-467B-ADEA-08B40E3414B0}"/>
    <cellStyle name="Valuta 2 5 2 5 4" xfId="1183" xr:uid="{00000000-0005-0000-0000-0000F30E0000}"/>
    <cellStyle name="Valuta 2 5 2 5 4 2" xfId="4086" xr:uid="{00000000-0005-0000-0000-0000F40E0000}"/>
    <cellStyle name="Valuta 2 5 2 5 4 2 2" xfId="9883" xr:uid="{FEC92938-BDB4-4755-B813-2B47AA3C6A11}"/>
    <cellStyle name="Valuta 2 5 2 5 4 3" xfId="6985" xr:uid="{5B3867B6-5022-44AB-948F-7546E4089120}"/>
    <cellStyle name="Valuta 2 5 2 5 5" xfId="3516" xr:uid="{00000000-0005-0000-0000-0000F50E0000}"/>
    <cellStyle name="Valuta 2 5 2 5 5 2" xfId="9313" xr:uid="{AC5AF771-5FB7-4986-B818-5FFD8575D27B}"/>
    <cellStyle name="Valuta 2 5 2 5 6" xfId="6415" xr:uid="{B58F0847-F35E-48A6-93BE-291C87C5B1FD}"/>
    <cellStyle name="Valuta 2 5 2 6" xfId="1805" xr:uid="{00000000-0005-0000-0000-0000F60E0000}"/>
    <cellStyle name="Valuta 2 5 2 6 2" xfId="4704" xr:uid="{00000000-0005-0000-0000-0000F70E0000}"/>
    <cellStyle name="Valuta 2 5 2 6 2 2" xfId="10501" xr:uid="{11474538-32B8-4525-9D14-6A6C217FAFA8}"/>
    <cellStyle name="Valuta 2 5 2 6 3" xfId="7603" xr:uid="{0F020A12-45FD-455F-9DD2-5D9A323D9A8D}"/>
    <cellStyle name="Valuta 2 5 2 7" xfId="1403" xr:uid="{00000000-0005-0000-0000-0000F80E0000}"/>
    <cellStyle name="Valuta 2 5 2 7 2" xfId="4306" xr:uid="{00000000-0005-0000-0000-0000F90E0000}"/>
    <cellStyle name="Valuta 2 5 2 7 2 2" xfId="10103" xr:uid="{388C4AC9-56E9-408A-A487-C0901481BFDF}"/>
    <cellStyle name="Valuta 2 5 2 7 3" xfId="7205" xr:uid="{535E8922-9E3F-42A9-9C26-AAD71DB626BC}"/>
    <cellStyle name="Valuta 2 5 2 8" xfId="890" xr:uid="{00000000-0005-0000-0000-0000FA0E0000}"/>
    <cellStyle name="Valuta 2 5 2 8 2" xfId="3793" xr:uid="{00000000-0005-0000-0000-0000FB0E0000}"/>
    <cellStyle name="Valuta 2 5 2 8 2 2" xfId="9590" xr:uid="{B1393C72-C121-436E-8412-760F391AD8E7}"/>
    <cellStyle name="Valuta 2 5 2 8 3" xfId="6692" xr:uid="{EB7BD086-D520-4DCC-926E-DCD1827F9DD2}"/>
    <cellStyle name="Valuta 2 5 2 9" xfId="3324" xr:uid="{00000000-0005-0000-0000-0000FC0E0000}"/>
    <cellStyle name="Valuta 2 5 2 9 2" xfId="9121" xr:uid="{E8ACEB29-C070-48E1-8E22-28EEBE624CA2}"/>
    <cellStyle name="Valuta 2 5 3" xfId="230" xr:uid="{00000000-0005-0000-0000-0000FD0E0000}"/>
    <cellStyle name="Valuta 2 5 3 2" xfId="326" xr:uid="{00000000-0005-0000-0000-0000FE0E0000}"/>
    <cellStyle name="Valuta 2 5 3 2 2" xfId="723" xr:uid="{00000000-0005-0000-0000-0000FF0E0000}"/>
    <cellStyle name="Valuta 2 5 3 2 2 2" xfId="2068" xr:uid="{00000000-0005-0000-0000-0000000F0000}"/>
    <cellStyle name="Valuta 2 5 3 2 2 2 2" xfId="4967" xr:uid="{00000000-0005-0000-0000-0000010F0000}"/>
    <cellStyle name="Valuta 2 5 3 2 2 2 2 2" xfId="10764" xr:uid="{6E17A4B3-5081-4235-B32D-8D320D1891E7}"/>
    <cellStyle name="Valuta 2 5 3 2 2 2 3" xfId="7866" xr:uid="{036A991A-24F3-4A5C-B188-7A953070A9FA}"/>
    <cellStyle name="Valuta 2 5 3 2 2 3" xfId="1727" xr:uid="{00000000-0005-0000-0000-0000020F0000}"/>
    <cellStyle name="Valuta 2 5 3 2 2 3 2" xfId="4630" xr:uid="{00000000-0005-0000-0000-0000030F0000}"/>
    <cellStyle name="Valuta 2 5 3 2 2 3 2 2" xfId="10427" xr:uid="{0105AC59-8EFF-4539-9D3C-8871016C1E54}"/>
    <cellStyle name="Valuta 2 5 3 2 2 3 3" xfId="7529" xr:uid="{319B6719-C87D-446B-9DF3-92EC1F48E9BC}"/>
    <cellStyle name="Valuta 2 5 3 2 2 4" xfId="1294" xr:uid="{00000000-0005-0000-0000-0000040F0000}"/>
    <cellStyle name="Valuta 2 5 3 2 2 4 2" xfId="4197" xr:uid="{00000000-0005-0000-0000-0000050F0000}"/>
    <cellStyle name="Valuta 2 5 3 2 2 4 2 2" xfId="9994" xr:uid="{8296782C-F8AB-42C9-B112-EC3AD00E2B2C}"/>
    <cellStyle name="Valuta 2 5 3 2 2 4 3" xfId="7096" xr:uid="{68BC5163-0123-47D7-90F0-59395FEDD6A5}"/>
    <cellStyle name="Valuta 2 5 3 2 2 5" xfId="3627" xr:uid="{00000000-0005-0000-0000-0000060F0000}"/>
    <cellStyle name="Valuta 2 5 3 2 2 5 2" xfId="9424" xr:uid="{AFAAA1F2-0C40-41BC-9811-94BF4EA98FC8}"/>
    <cellStyle name="Valuta 2 5 3 2 2 6" xfId="6526" xr:uid="{2A69A92B-4493-4910-9934-4683E6C0685C}"/>
    <cellStyle name="Valuta 2 5 3 2 3" xfId="1901" xr:uid="{00000000-0005-0000-0000-0000070F0000}"/>
    <cellStyle name="Valuta 2 5 3 2 3 2" xfId="4800" xr:uid="{00000000-0005-0000-0000-0000080F0000}"/>
    <cellStyle name="Valuta 2 5 3 2 3 2 2" xfId="10597" xr:uid="{66476042-73D3-4211-A86C-6147B44F48F9}"/>
    <cellStyle name="Valuta 2 5 3 2 3 3" xfId="7699" xr:uid="{7A075EE8-C79F-4595-98B9-D397A58C8180}"/>
    <cellStyle name="Valuta 2 5 3 2 4" xfId="1514" xr:uid="{00000000-0005-0000-0000-0000090F0000}"/>
    <cellStyle name="Valuta 2 5 3 2 4 2" xfId="4417" xr:uid="{00000000-0005-0000-0000-00000A0F0000}"/>
    <cellStyle name="Valuta 2 5 3 2 4 2 2" xfId="10214" xr:uid="{51458101-A0F9-47AD-AEBD-5C9C7335EB6E}"/>
    <cellStyle name="Valuta 2 5 3 2 4 3" xfId="7316" xr:uid="{9462DBDC-EA15-413C-922D-19B985B784C5}"/>
    <cellStyle name="Valuta 2 5 3 2 5" xfId="1003" xr:uid="{00000000-0005-0000-0000-00000B0F0000}"/>
    <cellStyle name="Valuta 2 5 3 2 5 2" xfId="3906" xr:uid="{00000000-0005-0000-0000-00000C0F0000}"/>
    <cellStyle name="Valuta 2 5 3 2 5 2 2" xfId="9703" xr:uid="{5CB39100-6B97-4249-B1FF-1B97DBE52851}"/>
    <cellStyle name="Valuta 2 5 3 2 5 3" xfId="6805" xr:uid="{D5FB6592-B323-49DB-8376-5AD74CE1F7BB}"/>
    <cellStyle name="Valuta 2 5 3 2 6" xfId="3435" xr:uid="{00000000-0005-0000-0000-00000D0F0000}"/>
    <cellStyle name="Valuta 2 5 3 2 6 2" xfId="9232" xr:uid="{22EF56EA-3142-49A3-B266-78CD5BE47468}"/>
    <cellStyle name="Valuta 2 5 3 2 7" xfId="6334" xr:uid="{473FF771-B5DC-4B02-8AC4-A280BEDF66BE}"/>
    <cellStyle name="Valuta 2 5 3 3" xfId="494" xr:uid="{00000000-0005-0000-0000-00000E0F0000}"/>
    <cellStyle name="Valuta 2 5 3 4" xfId="628" xr:uid="{00000000-0005-0000-0000-00000F0F0000}"/>
    <cellStyle name="Valuta 2 5 3 4 2" xfId="1988" xr:uid="{00000000-0005-0000-0000-0000100F0000}"/>
    <cellStyle name="Valuta 2 5 3 4 2 2" xfId="4887" xr:uid="{00000000-0005-0000-0000-0000110F0000}"/>
    <cellStyle name="Valuta 2 5 3 4 2 2 2" xfId="10684" xr:uid="{5F397947-6BD2-4D6A-A6D0-161253FC7EB1}"/>
    <cellStyle name="Valuta 2 5 3 4 2 3" xfId="7786" xr:uid="{A1E2BC52-695D-4E45-80BC-9EE11157899C}"/>
    <cellStyle name="Valuta 2 5 3 4 3" xfId="1632" xr:uid="{00000000-0005-0000-0000-0000120F0000}"/>
    <cellStyle name="Valuta 2 5 3 4 3 2" xfId="4535" xr:uid="{00000000-0005-0000-0000-0000130F0000}"/>
    <cellStyle name="Valuta 2 5 3 4 3 2 2" xfId="10332" xr:uid="{9CEC41F1-EE7F-46FA-8F87-4D2E72E5330D}"/>
    <cellStyle name="Valuta 2 5 3 4 3 3" xfId="7434" xr:uid="{BB7D19FC-C7B8-43DA-B5DC-313A7AA67E99}"/>
    <cellStyle name="Valuta 2 5 3 4 4" xfId="1199" xr:uid="{00000000-0005-0000-0000-0000140F0000}"/>
    <cellStyle name="Valuta 2 5 3 4 4 2" xfId="4102" xr:uid="{00000000-0005-0000-0000-0000150F0000}"/>
    <cellStyle name="Valuta 2 5 3 4 4 2 2" xfId="9899" xr:uid="{2B700F59-3CC0-4439-8057-39260F683C84}"/>
    <cellStyle name="Valuta 2 5 3 4 4 3" xfId="7001" xr:uid="{8C3A17D7-7E0A-417E-9725-5483A5B8ACAE}"/>
    <cellStyle name="Valuta 2 5 3 4 5" xfId="3532" xr:uid="{00000000-0005-0000-0000-0000160F0000}"/>
    <cellStyle name="Valuta 2 5 3 4 5 2" xfId="9329" xr:uid="{937ABE99-E312-4D27-9B35-74D274EE1A06}"/>
    <cellStyle name="Valuta 2 5 3 4 6" xfId="6431" xr:uid="{F5E359E2-6970-42B0-9104-C0BF2D3203A8}"/>
    <cellStyle name="Valuta 2 5 3 5" xfId="1821" xr:uid="{00000000-0005-0000-0000-0000170F0000}"/>
    <cellStyle name="Valuta 2 5 3 5 2" xfId="4720" xr:uid="{00000000-0005-0000-0000-0000180F0000}"/>
    <cellStyle name="Valuta 2 5 3 5 2 2" xfId="10517" xr:uid="{F0ACEB0C-5353-41E6-BF65-5DABFDD4D65B}"/>
    <cellStyle name="Valuta 2 5 3 5 3" xfId="7619" xr:uid="{E2422680-E1CC-41C2-8CCF-98BEE971ED38}"/>
    <cellStyle name="Valuta 2 5 3 6" xfId="1419" xr:uid="{00000000-0005-0000-0000-0000190F0000}"/>
    <cellStyle name="Valuta 2 5 3 6 2" xfId="4322" xr:uid="{00000000-0005-0000-0000-00001A0F0000}"/>
    <cellStyle name="Valuta 2 5 3 6 2 2" xfId="10119" xr:uid="{0E66B6D1-CCE3-43DA-BCCE-EF34640F720F}"/>
    <cellStyle name="Valuta 2 5 3 6 3" xfId="7221" xr:uid="{8C29C91D-1A33-4E22-AAB0-FEBD38798F03}"/>
    <cellStyle name="Valuta 2 5 3 7" xfId="907" xr:uid="{00000000-0005-0000-0000-00001B0F0000}"/>
    <cellStyle name="Valuta 2 5 3 7 2" xfId="3810" xr:uid="{00000000-0005-0000-0000-00001C0F0000}"/>
    <cellStyle name="Valuta 2 5 3 7 2 2" xfId="9607" xr:uid="{3517913D-EF31-4078-8F19-24E8EB61CB22}"/>
    <cellStyle name="Valuta 2 5 3 7 3" xfId="6709" xr:uid="{28220B39-9E08-4220-9B95-551FA20F391B}"/>
    <cellStyle name="Valuta 2 5 3 8" xfId="3340" xr:uid="{00000000-0005-0000-0000-00001D0F0000}"/>
    <cellStyle name="Valuta 2 5 3 8 2" xfId="9137" xr:uid="{B431DEDD-0BBF-41EE-A575-B23B54146391}"/>
    <cellStyle name="Valuta 2 5 3 9" xfId="6239" xr:uid="{523A24E7-E848-4E32-BE3E-E0EC47E17D65}"/>
    <cellStyle name="Valuta 2 5 4" xfId="281" xr:uid="{00000000-0005-0000-0000-00001E0F0000}"/>
    <cellStyle name="Valuta 2 5 4 2" xfId="678" xr:uid="{00000000-0005-0000-0000-00001F0F0000}"/>
    <cellStyle name="Valuta 2 5 4 2 2" xfId="2028" xr:uid="{00000000-0005-0000-0000-0000200F0000}"/>
    <cellStyle name="Valuta 2 5 4 2 2 2" xfId="4927" xr:uid="{00000000-0005-0000-0000-0000210F0000}"/>
    <cellStyle name="Valuta 2 5 4 2 2 2 2" xfId="10724" xr:uid="{57026A7A-C93C-4429-BB03-CF211E67273A}"/>
    <cellStyle name="Valuta 2 5 4 2 2 3" xfId="7826" xr:uid="{6796AA3F-6CFF-4C8D-A736-7BBD4AAE419D}"/>
    <cellStyle name="Valuta 2 5 4 2 3" xfId="1682" xr:uid="{00000000-0005-0000-0000-0000220F0000}"/>
    <cellStyle name="Valuta 2 5 4 2 3 2" xfId="4585" xr:uid="{00000000-0005-0000-0000-0000230F0000}"/>
    <cellStyle name="Valuta 2 5 4 2 3 2 2" xfId="10382" xr:uid="{BCC83604-1E23-4115-8C4A-D0E85ACFB7E6}"/>
    <cellStyle name="Valuta 2 5 4 2 3 3" xfId="7484" xr:uid="{ACC789F3-C638-4B2E-B757-1184C0F13B39}"/>
    <cellStyle name="Valuta 2 5 4 2 4" xfId="1249" xr:uid="{00000000-0005-0000-0000-0000240F0000}"/>
    <cellStyle name="Valuta 2 5 4 2 4 2" xfId="4152" xr:uid="{00000000-0005-0000-0000-0000250F0000}"/>
    <cellStyle name="Valuta 2 5 4 2 4 2 2" xfId="9949" xr:uid="{4892124B-8B0B-447F-A19B-0BBAF9F27381}"/>
    <cellStyle name="Valuta 2 5 4 2 4 3" xfId="7051" xr:uid="{4FB2077E-3089-4D04-9807-F63E0F235292}"/>
    <cellStyle name="Valuta 2 5 4 2 5" xfId="3582" xr:uid="{00000000-0005-0000-0000-0000260F0000}"/>
    <cellStyle name="Valuta 2 5 4 2 5 2" xfId="9379" xr:uid="{F099149F-6B6A-4C3E-B318-48D8342A21B2}"/>
    <cellStyle name="Valuta 2 5 4 2 6" xfId="6481" xr:uid="{2F11C518-46A2-445A-BB2C-8F129E3D57AB}"/>
    <cellStyle name="Valuta 2 5 4 3" xfId="1861" xr:uid="{00000000-0005-0000-0000-0000270F0000}"/>
    <cellStyle name="Valuta 2 5 4 3 2" xfId="4760" xr:uid="{00000000-0005-0000-0000-0000280F0000}"/>
    <cellStyle name="Valuta 2 5 4 3 2 2" xfId="10557" xr:uid="{554A950A-5FA4-4662-B2CB-09DE9D1A686C}"/>
    <cellStyle name="Valuta 2 5 4 3 3" xfId="7659" xr:uid="{0C358A1F-EBB5-48AC-A9E5-6ABDDBA47033}"/>
    <cellStyle name="Valuta 2 5 4 4" xfId="1469" xr:uid="{00000000-0005-0000-0000-0000290F0000}"/>
    <cellStyle name="Valuta 2 5 4 4 2" xfId="4372" xr:uid="{00000000-0005-0000-0000-00002A0F0000}"/>
    <cellStyle name="Valuta 2 5 4 4 2 2" xfId="10169" xr:uid="{74A3B463-7DD4-4EB5-8330-81D62407D17C}"/>
    <cellStyle name="Valuta 2 5 4 4 3" xfId="7271" xr:uid="{5ED2A60C-CE21-4DE9-BBE7-782BF79CEF76}"/>
    <cellStyle name="Valuta 2 5 4 5" xfId="958" xr:uid="{00000000-0005-0000-0000-00002B0F0000}"/>
    <cellStyle name="Valuta 2 5 4 5 2" xfId="3861" xr:uid="{00000000-0005-0000-0000-00002C0F0000}"/>
    <cellStyle name="Valuta 2 5 4 5 2 2" xfId="9658" xr:uid="{B7EE58F5-1605-4292-8F41-97687099BEFB}"/>
    <cellStyle name="Valuta 2 5 4 5 3" xfId="6760" xr:uid="{41EFD560-9013-44DD-8F1C-035713CAAC07}"/>
    <cellStyle name="Valuta 2 5 4 6" xfId="3390" xr:uid="{00000000-0005-0000-0000-00002D0F0000}"/>
    <cellStyle name="Valuta 2 5 4 6 2" xfId="9187" xr:uid="{5B582440-77A2-4845-A973-324A752D5ABC}"/>
    <cellStyle name="Valuta 2 5 4 7" xfId="6289" xr:uid="{122F179B-BF1B-4AE3-BCB1-97700FDAA5EE}"/>
    <cellStyle name="Valuta 2 5 5" xfId="491" xr:uid="{00000000-0005-0000-0000-00002E0F0000}"/>
    <cellStyle name="Valuta 2 5 6" xfId="586" xr:uid="{00000000-0005-0000-0000-00002F0F0000}"/>
    <cellStyle name="Valuta 2 5 6 2" xfId="1948" xr:uid="{00000000-0005-0000-0000-0000300F0000}"/>
    <cellStyle name="Valuta 2 5 6 2 2" xfId="4847" xr:uid="{00000000-0005-0000-0000-0000310F0000}"/>
    <cellStyle name="Valuta 2 5 6 2 2 2" xfId="10644" xr:uid="{06BA9C1A-76EB-4810-97E1-A365565FC1B9}"/>
    <cellStyle name="Valuta 2 5 6 2 3" xfId="7746" xr:uid="{0C13E07D-1E80-49EA-B6C8-6C16FAA19F06}"/>
    <cellStyle name="Valuta 2 5 6 3" xfId="1590" xr:uid="{00000000-0005-0000-0000-0000320F0000}"/>
    <cellStyle name="Valuta 2 5 6 3 2" xfId="4493" xr:uid="{00000000-0005-0000-0000-0000330F0000}"/>
    <cellStyle name="Valuta 2 5 6 3 2 2" xfId="10290" xr:uid="{95A43417-8934-4DE2-8EAA-EC3F5F38386A}"/>
    <cellStyle name="Valuta 2 5 6 3 3" xfId="7392" xr:uid="{7474E68D-748C-417E-8B03-C8BA5086D6AA}"/>
    <cellStyle name="Valuta 2 5 6 4" xfId="1157" xr:uid="{00000000-0005-0000-0000-0000340F0000}"/>
    <cellStyle name="Valuta 2 5 6 4 2" xfId="4060" xr:uid="{00000000-0005-0000-0000-0000350F0000}"/>
    <cellStyle name="Valuta 2 5 6 4 2 2" xfId="9857" xr:uid="{50C29EBE-7B5E-4E0E-B927-570D685C911D}"/>
    <cellStyle name="Valuta 2 5 6 4 3" xfId="6959" xr:uid="{53AB4FAE-8307-43FB-A631-C3E9677C3897}"/>
    <cellStyle name="Valuta 2 5 6 5" xfId="3490" xr:uid="{00000000-0005-0000-0000-0000360F0000}"/>
    <cellStyle name="Valuta 2 5 6 5 2" xfId="9287" xr:uid="{20852EAB-E4C4-4924-9C2E-8AFC486AD328}"/>
    <cellStyle name="Valuta 2 5 6 6" xfId="6389" xr:uid="{3FF34A6A-EB39-433A-A62A-06D90F3EEDF1}"/>
    <cellStyle name="Valuta 2 5 7" xfId="1781" xr:uid="{00000000-0005-0000-0000-0000370F0000}"/>
    <cellStyle name="Valuta 2 5 7 2" xfId="4680" xr:uid="{00000000-0005-0000-0000-0000380F0000}"/>
    <cellStyle name="Valuta 2 5 7 2 2" xfId="10477" xr:uid="{8FE7E258-0ED0-4238-BC2F-4513352E4B26}"/>
    <cellStyle name="Valuta 2 5 7 3" xfId="7579" xr:uid="{F332EBD6-9145-47E5-B896-2C7E571086C4}"/>
    <cellStyle name="Valuta 2 5 8" xfId="1375" xr:uid="{00000000-0005-0000-0000-0000390F0000}"/>
    <cellStyle name="Valuta 2 5 8 2" xfId="4278" xr:uid="{00000000-0005-0000-0000-00003A0F0000}"/>
    <cellStyle name="Valuta 2 5 8 2 2" xfId="10075" xr:uid="{BA927F18-AA28-46D5-AF31-F8D4970C41F7}"/>
    <cellStyle name="Valuta 2 5 8 3" xfId="7177" xr:uid="{5D217CF3-411A-448F-B7B1-6543E3B8BBAE}"/>
    <cellStyle name="Valuta 2 5 9" xfId="861" xr:uid="{00000000-0005-0000-0000-00003B0F0000}"/>
    <cellStyle name="Valuta 2 5 9 2" xfId="3764" xr:uid="{00000000-0005-0000-0000-00003C0F0000}"/>
    <cellStyle name="Valuta 2 5 9 2 2" xfId="9561" xr:uid="{CFDFB032-21D3-4D4B-AF01-108F72F7D671}"/>
    <cellStyle name="Valuta 2 5 9 3" xfId="6663" xr:uid="{2BAFA547-E865-42BB-A180-6D3BC350FA95}"/>
    <cellStyle name="Valuta 2 6" xfId="185" xr:uid="{00000000-0005-0000-0000-00003D0F0000}"/>
    <cellStyle name="Valuta 2 6 10" xfId="3299" xr:uid="{00000000-0005-0000-0000-00003E0F0000}"/>
    <cellStyle name="Valuta 2 6 10 2" xfId="9096" xr:uid="{AE002B71-C747-4A4C-9003-1AD259A1DCA7}"/>
    <cellStyle name="Valuta 2 6 11" xfId="6198" xr:uid="{3354D5CB-ADD0-4F57-8E07-71797AC33FEC}"/>
    <cellStyle name="Valuta 2 6 2" xfId="215" xr:uid="{00000000-0005-0000-0000-00003F0F0000}"/>
    <cellStyle name="Valuta 2 6 2 10" xfId="6225" xr:uid="{7160B96A-C289-4DC3-A1D4-B3BBD5171759}"/>
    <cellStyle name="Valuta 2 6 2 2" xfId="256" xr:uid="{00000000-0005-0000-0000-0000400F0000}"/>
    <cellStyle name="Valuta 2 6 2 2 2" xfId="352" xr:uid="{00000000-0005-0000-0000-0000410F0000}"/>
    <cellStyle name="Valuta 2 6 2 2 2 2" xfId="749" xr:uid="{00000000-0005-0000-0000-0000420F0000}"/>
    <cellStyle name="Valuta 2 6 2 2 2 2 2" xfId="2094" xr:uid="{00000000-0005-0000-0000-0000430F0000}"/>
    <cellStyle name="Valuta 2 6 2 2 2 2 2 2" xfId="4993" xr:uid="{00000000-0005-0000-0000-0000440F0000}"/>
    <cellStyle name="Valuta 2 6 2 2 2 2 2 2 2" xfId="10790" xr:uid="{3A1B324D-1913-4AFD-AA94-728B6EF14676}"/>
    <cellStyle name="Valuta 2 6 2 2 2 2 2 3" xfId="7892" xr:uid="{B2128B87-C9CE-493D-A389-10A718D7F42D}"/>
    <cellStyle name="Valuta 2 6 2 2 2 2 3" xfId="1753" xr:uid="{00000000-0005-0000-0000-0000450F0000}"/>
    <cellStyle name="Valuta 2 6 2 2 2 2 3 2" xfId="4656" xr:uid="{00000000-0005-0000-0000-0000460F0000}"/>
    <cellStyle name="Valuta 2 6 2 2 2 2 3 2 2" xfId="10453" xr:uid="{2BCCF3F0-0716-41EA-979D-C5295EAC477A}"/>
    <cellStyle name="Valuta 2 6 2 2 2 2 3 3" xfId="7555" xr:uid="{DB1EC71B-73F9-440D-9A7A-765CFCFFC7C1}"/>
    <cellStyle name="Valuta 2 6 2 2 2 2 4" xfId="1320" xr:uid="{00000000-0005-0000-0000-0000470F0000}"/>
    <cellStyle name="Valuta 2 6 2 2 2 2 4 2" xfId="4223" xr:uid="{00000000-0005-0000-0000-0000480F0000}"/>
    <cellStyle name="Valuta 2 6 2 2 2 2 4 2 2" xfId="10020" xr:uid="{04D0E9A2-9B7C-493D-99B5-0AAC81BC44A1}"/>
    <cellStyle name="Valuta 2 6 2 2 2 2 4 3" xfId="7122" xr:uid="{0D2242B8-3C5E-46BA-8756-550D5264E823}"/>
    <cellStyle name="Valuta 2 6 2 2 2 2 5" xfId="3653" xr:uid="{00000000-0005-0000-0000-0000490F0000}"/>
    <cellStyle name="Valuta 2 6 2 2 2 2 5 2" xfId="9450" xr:uid="{A70FB418-C6FD-47F0-AD2A-629EB8FE8C5B}"/>
    <cellStyle name="Valuta 2 6 2 2 2 2 6" xfId="6552" xr:uid="{7F6091F4-705F-493E-88E8-1261524ECCF4}"/>
    <cellStyle name="Valuta 2 6 2 2 2 3" xfId="1927" xr:uid="{00000000-0005-0000-0000-00004A0F0000}"/>
    <cellStyle name="Valuta 2 6 2 2 2 3 2" xfId="4826" xr:uid="{00000000-0005-0000-0000-00004B0F0000}"/>
    <cellStyle name="Valuta 2 6 2 2 2 3 2 2" xfId="10623" xr:uid="{8F242708-0505-4A34-8CE7-B359B2388690}"/>
    <cellStyle name="Valuta 2 6 2 2 2 3 3" xfId="7725" xr:uid="{A7F39E20-C8B9-4088-968D-C01257FAD6F7}"/>
    <cellStyle name="Valuta 2 6 2 2 2 4" xfId="1540" xr:uid="{00000000-0005-0000-0000-00004C0F0000}"/>
    <cellStyle name="Valuta 2 6 2 2 2 4 2" xfId="4443" xr:uid="{00000000-0005-0000-0000-00004D0F0000}"/>
    <cellStyle name="Valuta 2 6 2 2 2 4 2 2" xfId="10240" xr:uid="{3DC7FEA4-FE21-4D3F-9599-5C8981793F22}"/>
    <cellStyle name="Valuta 2 6 2 2 2 4 3" xfId="7342" xr:uid="{6148817A-C959-4EB4-80C7-4D86896ECD51}"/>
    <cellStyle name="Valuta 2 6 2 2 2 5" xfId="1029" xr:uid="{00000000-0005-0000-0000-00004E0F0000}"/>
    <cellStyle name="Valuta 2 6 2 2 2 5 2" xfId="3932" xr:uid="{00000000-0005-0000-0000-00004F0F0000}"/>
    <cellStyle name="Valuta 2 6 2 2 2 5 2 2" xfId="9729" xr:uid="{9590F0CA-3B0C-4B4A-9DF2-CD3C2C0E98DE}"/>
    <cellStyle name="Valuta 2 6 2 2 2 5 3" xfId="6831" xr:uid="{C3DBD503-8ED9-436A-9166-3FB0FD97B53A}"/>
    <cellStyle name="Valuta 2 6 2 2 2 6" xfId="3461" xr:uid="{00000000-0005-0000-0000-0000500F0000}"/>
    <cellStyle name="Valuta 2 6 2 2 2 6 2" xfId="9258" xr:uid="{1AAA373E-CFEC-4DDE-AB0C-DF9471508993}"/>
    <cellStyle name="Valuta 2 6 2 2 2 7" xfId="6360" xr:uid="{C8A5AE66-A173-47B5-99D7-CB0EF3F7099D}"/>
    <cellStyle name="Valuta 2 6 2 2 3" xfId="497" xr:uid="{00000000-0005-0000-0000-0000510F0000}"/>
    <cellStyle name="Valuta 2 6 2 2 4" xfId="654" xr:uid="{00000000-0005-0000-0000-0000520F0000}"/>
    <cellStyle name="Valuta 2 6 2 2 4 2" xfId="2014" xr:uid="{00000000-0005-0000-0000-0000530F0000}"/>
    <cellStyle name="Valuta 2 6 2 2 4 2 2" xfId="4913" xr:uid="{00000000-0005-0000-0000-0000540F0000}"/>
    <cellStyle name="Valuta 2 6 2 2 4 2 2 2" xfId="10710" xr:uid="{BA80263F-7A84-4EA2-B101-1EF5F6F8017A}"/>
    <cellStyle name="Valuta 2 6 2 2 4 2 3" xfId="7812" xr:uid="{7291C714-5BBD-4209-8959-4F4734DA5D52}"/>
    <cellStyle name="Valuta 2 6 2 2 4 3" xfId="1658" xr:uid="{00000000-0005-0000-0000-0000550F0000}"/>
    <cellStyle name="Valuta 2 6 2 2 4 3 2" xfId="4561" xr:uid="{00000000-0005-0000-0000-0000560F0000}"/>
    <cellStyle name="Valuta 2 6 2 2 4 3 2 2" xfId="10358" xr:uid="{7F162FE4-7159-4E5B-A07D-64D35DA733AE}"/>
    <cellStyle name="Valuta 2 6 2 2 4 3 3" xfId="7460" xr:uid="{CDF492CB-C83C-4447-9D7A-FE4164C36593}"/>
    <cellStyle name="Valuta 2 6 2 2 4 4" xfId="1225" xr:uid="{00000000-0005-0000-0000-0000570F0000}"/>
    <cellStyle name="Valuta 2 6 2 2 4 4 2" xfId="4128" xr:uid="{00000000-0005-0000-0000-0000580F0000}"/>
    <cellStyle name="Valuta 2 6 2 2 4 4 2 2" xfId="9925" xr:uid="{7B7261C0-6D0B-4DF2-80B8-9CA4B91DEB5B}"/>
    <cellStyle name="Valuta 2 6 2 2 4 4 3" xfId="7027" xr:uid="{8C8E5FAC-4C74-403F-8C5D-E07C6DDAFD84}"/>
    <cellStyle name="Valuta 2 6 2 2 4 5" xfId="3558" xr:uid="{00000000-0005-0000-0000-0000590F0000}"/>
    <cellStyle name="Valuta 2 6 2 2 4 5 2" xfId="9355" xr:uid="{8E87FA3D-ED42-46C4-9C4C-866149B13636}"/>
    <cellStyle name="Valuta 2 6 2 2 4 6" xfId="6457" xr:uid="{D2F878C1-CA6A-424F-BAEE-0E26230138C3}"/>
    <cellStyle name="Valuta 2 6 2 2 5" xfId="1847" xr:uid="{00000000-0005-0000-0000-00005A0F0000}"/>
    <cellStyle name="Valuta 2 6 2 2 5 2" xfId="4746" xr:uid="{00000000-0005-0000-0000-00005B0F0000}"/>
    <cellStyle name="Valuta 2 6 2 2 5 2 2" xfId="10543" xr:uid="{4018B4EA-42F3-4B78-907B-6AC09145D32A}"/>
    <cellStyle name="Valuta 2 6 2 2 5 3" xfId="7645" xr:uid="{B8BAA402-25A5-4682-90D5-0AF5BACF2D6D}"/>
    <cellStyle name="Valuta 2 6 2 2 6" xfId="1445" xr:uid="{00000000-0005-0000-0000-00005C0F0000}"/>
    <cellStyle name="Valuta 2 6 2 2 6 2" xfId="4348" xr:uid="{00000000-0005-0000-0000-00005D0F0000}"/>
    <cellStyle name="Valuta 2 6 2 2 6 2 2" xfId="10145" xr:uid="{EA9C6452-FC12-4524-B38A-D12114F27D6C}"/>
    <cellStyle name="Valuta 2 6 2 2 6 3" xfId="7247" xr:uid="{EEFC82D8-BFDE-484B-8B6D-15ABCDD6F136}"/>
    <cellStyle name="Valuta 2 6 2 2 7" xfId="933" xr:uid="{00000000-0005-0000-0000-00005E0F0000}"/>
    <cellStyle name="Valuta 2 6 2 2 7 2" xfId="3836" xr:uid="{00000000-0005-0000-0000-00005F0F0000}"/>
    <cellStyle name="Valuta 2 6 2 2 7 2 2" xfId="9633" xr:uid="{70061EF4-9794-485F-BC51-5B8BC6D04AEC}"/>
    <cellStyle name="Valuta 2 6 2 2 7 3" xfId="6735" xr:uid="{5971F2BC-3CF7-4710-97C1-257757EBAF14}"/>
    <cellStyle name="Valuta 2 6 2 2 8" xfId="3366" xr:uid="{00000000-0005-0000-0000-0000600F0000}"/>
    <cellStyle name="Valuta 2 6 2 2 8 2" xfId="9163" xr:uid="{03620988-C516-47F1-A64E-4537B27FFB18}"/>
    <cellStyle name="Valuta 2 6 2 2 9" xfId="6265" xr:uid="{2206F031-51EA-4A47-AC88-CCFE674D594D}"/>
    <cellStyle name="Valuta 2 6 2 3" xfId="312" xr:uid="{00000000-0005-0000-0000-0000610F0000}"/>
    <cellStyle name="Valuta 2 6 2 3 2" xfId="709" xr:uid="{00000000-0005-0000-0000-0000620F0000}"/>
    <cellStyle name="Valuta 2 6 2 3 2 2" xfId="2054" xr:uid="{00000000-0005-0000-0000-0000630F0000}"/>
    <cellStyle name="Valuta 2 6 2 3 2 2 2" xfId="4953" xr:uid="{00000000-0005-0000-0000-0000640F0000}"/>
    <cellStyle name="Valuta 2 6 2 3 2 2 2 2" xfId="10750" xr:uid="{7E144952-B678-49B9-8A81-4514F531ABDC}"/>
    <cellStyle name="Valuta 2 6 2 3 2 2 3" xfId="7852" xr:uid="{234C77B4-7C55-42BA-AE70-2ADBFA70448A}"/>
    <cellStyle name="Valuta 2 6 2 3 2 3" xfId="1713" xr:uid="{00000000-0005-0000-0000-0000650F0000}"/>
    <cellStyle name="Valuta 2 6 2 3 2 3 2" xfId="4616" xr:uid="{00000000-0005-0000-0000-0000660F0000}"/>
    <cellStyle name="Valuta 2 6 2 3 2 3 2 2" xfId="10413" xr:uid="{0F662CA7-846F-4612-9A42-FE58853FAD5A}"/>
    <cellStyle name="Valuta 2 6 2 3 2 3 3" xfId="7515" xr:uid="{2E5057CC-B424-462E-82E2-5EC22448C79C}"/>
    <cellStyle name="Valuta 2 6 2 3 2 4" xfId="1280" xr:uid="{00000000-0005-0000-0000-0000670F0000}"/>
    <cellStyle name="Valuta 2 6 2 3 2 4 2" xfId="4183" xr:uid="{00000000-0005-0000-0000-0000680F0000}"/>
    <cellStyle name="Valuta 2 6 2 3 2 4 2 2" xfId="9980" xr:uid="{91E9989B-E927-4A96-9424-6566FDEF5B92}"/>
    <cellStyle name="Valuta 2 6 2 3 2 4 3" xfId="7082" xr:uid="{3B46B189-E264-4665-887A-6107EDC05473}"/>
    <cellStyle name="Valuta 2 6 2 3 2 5" xfId="3613" xr:uid="{00000000-0005-0000-0000-0000690F0000}"/>
    <cellStyle name="Valuta 2 6 2 3 2 5 2" xfId="9410" xr:uid="{5A9CA365-02CF-4D04-98BB-0C9B55BEF547}"/>
    <cellStyle name="Valuta 2 6 2 3 2 6" xfId="6512" xr:uid="{A22226E0-0B7F-4EFE-8194-0356392C8EF2}"/>
    <cellStyle name="Valuta 2 6 2 3 3" xfId="1887" xr:uid="{00000000-0005-0000-0000-00006A0F0000}"/>
    <cellStyle name="Valuta 2 6 2 3 3 2" xfId="4786" xr:uid="{00000000-0005-0000-0000-00006B0F0000}"/>
    <cellStyle name="Valuta 2 6 2 3 3 2 2" xfId="10583" xr:uid="{381E8DFA-2DDA-4B53-B308-525E94F44A70}"/>
    <cellStyle name="Valuta 2 6 2 3 3 3" xfId="7685" xr:uid="{BCF936CD-E203-4961-BE9B-64F1E939F9C2}"/>
    <cellStyle name="Valuta 2 6 2 3 4" xfId="1500" xr:uid="{00000000-0005-0000-0000-00006C0F0000}"/>
    <cellStyle name="Valuta 2 6 2 3 4 2" xfId="4403" xr:uid="{00000000-0005-0000-0000-00006D0F0000}"/>
    <cellStyle name="Valuta 2 6 2 3 4 2 2" xfId="10200" xr:uid="{573D8702-4F52-4E5F-9C84-0401DB625403}"/>
    <cellStyle name="Valuta 2 6 2 3 4 3" xfId="7302" xr:uid="{2E1D3176-DF4F-4A54-89C1-D417A344B1D2}"/>
    <cellStyle name="Valuta 2 6 2 3 5" xfId="989" xr:uid="{00000000-0005-0000-0000-00006E0F0000}"/>
    <cellStyle name="Valuta 2 6 2 3 5 2" xfId="3892" xr:uid="{00000000-0005-0000-0000-00006F0F0000}"/>
    <cellStyle name="Valuta 2 6 2 3 5 2 2" xfId="9689" xr:uid="{0497E90C-B2A1-4016-BADA-12904B2E4667}"/>
    <cellStyle name="Valuta 2 6 2 3 5 3" xfId="6791" xr:uid="{33EF0DFC-74F5-44E4-BAFD-8EC1FCE1FEDC}"/>
    <cellStyle name="Valuta 2 6 2 3 6" xfId="3421" xr:uid="{00000000-0005-0000-0000-0000700F0000}"/>
    <cellStyle name="Valuta 2 6 2 3 6 2" xfId="9218" xr:uid="{91248832-B3F6-4CBD-B2E7-23E8865F3282}"/>
    <cellStyle name="Valuta 2 6 2 3 7" xfId="6320" xr:uid="{EB278FB9-F1C0-42BD-8022-B036F4059947}"/>
    <cellStyle name="Valuta 2 6 2 4" xfId="496" xr:uid="{00000000-0005-0000-0000-0000710F0000}"/>
    <cellStyle name="Valuta 2 6 2 5" xfId="614" xr:uid="{00000000-0005-0000-0000-0000720F0000}"/>
    <cellStyle name="Valuta 2 6 2 5 2" xfId="1974" xr:uid="{00000000-0005-0000-0000-0000730F0000}"/>
    <cellStyle name="Valuta 2 6 2 5 2 2" xfId="4873" xr:uid="{00000000-0005-0000-0000-0000740F0000}"/>
    <cellStyle name="Valuta 2 6 2 5 2 2 2" xfId="10670" xr:uid="{F95C9361-D839-486C-BA9A-5689C88C7B4D}"/>
    <cellStyle name="Valuta 2 6 2 5 2 3" xfId="7772" xr:uid="{B669C405-1D5D-4F7C-8ADC-D9362EFFAA39}"/>
    <cellStyle name="Valuta 2 6 2 5 3" xfId="1618" xr:uid="{00000000-0005-0000-0000-0000750F0000}"/>
    <cellStyle name="Valuta 2 6 2 5 3 2" xfId="4521" xr:uid="{00000000-0005-0000-0000-0000760F0000}"/>
    <cellStyle name="Valuta 2 6 2 5 3 2 2" xfId="10318" xr:uid="{BFEF9ACD-425A-4435-A09B-192BE867FA35}"/>
    <cellStyle name="Valuta 2 6 2 5 3 3" xfId="7420" xr:uid="{4EB333AF-C0BA-49AB-8C80-09A77BA457CB}"/>
    <cellStyle name="Valuta 2 6 2 5 4" xfId="1185" xr:uid="{00000000-0005-0000-0000-0000770F0000}"/>
    <cellStyle name="Valuta 2 6 2 5 4 2" xfId="4088" xr:uid="{00000000-0005-0000-0000-0000780F0000}"/>
    <cellStyle name="Valuta 2 6 2 5 4 2 2" xfId="9885" xr:uid="{41178339-B724-47D1-B67D-B0ECA3AC4B55}"/>
    <cellStyle name="Valuta 2 6 2 5 4 3" xfId="6987" xr:uid="{ACB49A73-0214-4173-883C-67B7937A83D7}"/>
    <cellStyle name="Valuta 2 6 2 5 5" xfId="3518" xr:uid="{00000000-0005-0000-0000-0000790F0000}"/>
    <cellStyle name="Valuta 2 6 2 5 5 2" xfId="9315" xr:uid="{A3B479E8-BA4E-4058-968C-7ECFB04E8522}"/>
    <cellStyle name="Valuta 2 6 2 5 6" xfId="6417" xr:uid="{A4953AD9-B1AD-4D89-9DBC-5026F080F79C}"/>
    <cellStyle name="Valuta 2 6 2 6" xfId="1807" xr:uid="{00000000-0005-0000-0000-00007A0F0000}"/>
    <cellStyle name="Valuta 2 6 2 6 2" xfId="4706" xr:uid="{00000000-0005-0000-0000-00007B0F0000}"/>
    <cellStyle name="Valuta 2 6 2 6 2 2" xfId="10503" xr:uid="{EB0A94C7-F3F8-4BAE-941A-E68BD3307EEE}"/>
    <cellStyle name="Valuta 2 6 2 6 3" xfId="7605" xr:uid="{70610E87-A2B9-4E25-B5B6-C1A4ED0C206F}"/>
    <cellStyle name="Valuta 2 6 2 7" xfId="1405" xr:uid="{00000000-0005-0000-0000-00007C0F0000}"/>
    <cellStyle name="Valuta 2 6 2 7 2" xfId="4308" xr:uid="{00000000-0005-0000-0000-00007D0F0000}"/>
    <cellStyle name="Valuta 2 6 2 7 2 2" xfId="10105" xr:uid="{4EFAF74F-9C41-4FE3-A1F7-7992A8828F54}"/>
    <cellStyle name="Valuta 2 6 2 7 3" xfId="7207" xr:uid="{97962639-CE58-44AC-85AE-6ACC94C2654E}"/>
    <cellStyle name="Valuta 2 6 2 8" xfId="892" xr:uid="{00000000-0005-0000-0000-00007E0F0000}"/>
    <cellStyle name="Valuta 2 6 2 8 2" xfId="3795" xr:uid="{00000000-0005-0000-0000-00007F0F0000}"/>
    <cellStyle name="Valuta 2 6 2 8 2 2" xfId="9592" xr:uid="{B018CB05-02AA-4974-B68D-BE43B758C369}"/>
    <cellStyle name="Valuta 2 6 2 8 3" xfId="6694" xr:uid="{65A66402-2FBB-4C56-A746-B59DFC8C21FF}"/>
    <cellStyle name="Valuta 2 6 2 9" xfId="3326" xr:uid="{00000000-0005-0000-0000-0000800F0000}"/>
    <cellStyle name="Valuta 2 6 2 9 2" xfId="9123" xr:uid="{441C393E-27CC-4089-91F8-BC2B440A6FAD}"/>
    <cellStyle name="Valuta 2 6 3" xfId="232" xr:uid="{00000000-0005-0000-0000-0000810F0000}"/>
    <cellStyle name="Valuta 2 6 3 2" xfId="328" xr:uid="{00000000-0005-0000-0000-0000820F0000}"/>
    <cellStyle name="Valuta 2 6 3 2 2" xfId="725" xr:uid="{00000000-0005-0000-0000-0000830F0000}"/>
    <cellStyle name="Valuta 2 6 3 2 2 2" xfId="2070" xr:uid="{00000000-0005-0000-0000-0000840F0000}"/>
    <cellStyle name="Valuta 2 6 3 2 2 2 2" xfId="4969" xr:uid="{00000000-0005-0000-0000-0000850F0000}"/>
    <cellStyle name="Valuta 2 6 3 2 2 2 2 2" xfId="10766" xr:uid="{1D3D7262-A707-48A4-889C-79418A902511}"/>
    <cellStyle name="Valuta 2 6 3 2 2 2 3" xfId="7868" xr:uid="{6867E5B9-BA6E-4DC4-820A-374B36E03A46}"/>
    <cellStyle name="Valuta 2 6 3 2 2 3" xfId="1729" xr:uid="{00000000-0005-0000-0000-0000860F0000}"/>
    <cellStyle name="Valuta 2 6 3 2 2 3 2" xfId="4632" xr:uid="{00000000-0005-0000-0000-0000870F0000}"/>
    <cellStyle name="Valuta 2 6 3 2 2 3 2 2" xfId="10429" xr:uid="{88E5B33F-68C3-4BFA-8B6D-96D89518E21D}"/>
    <cellStyle name="Valuta 2 6 3 2 2 3 3" xfId="7531" xr:uid="{6C94A01C-2993-4F81-BB53-254349DFF28A}"/>
    <cellStyle name="Valuta 2 6 3 2 2 4" xfId="1296" xr:uid="{00000000-0005-0000-0000-0000880F0000}"/>
    <cellStyle name="Valuta 2 6 3 2 2 4 2" xfId="4199" xr:uid="{00000000-0005-0000-0000-0000890F0000}"/>
    <cellStyle name="Valuta 2 6 3 2 2 4 2 2" xfId="9996" xr:uid="{CAA2DA3B-8EC6-4A2D-8221-410A5964C212}"/>
    <cellStyle name="Valuta 2 6 3 2 2 4 3" xfId="7098" xr:uid="{741909E6-387D-4EFF-9620-A13FA9ECCBD5}"/>
    <cellStyle name="Valuta 2 6 3 2 2 5" xfId="3629" xr:uid="{00000000-0005-0000-0000-00008A0F0000}"/>
    <cellStyle name="Valuta 2 6 3 2 2 5 2" xfId="9426" xr:uid="{3EBE8E3E-A017-4CDD-B31F-E732471012B7}"/>
    <cellStyle name="Valuta 2 6 3 2 2 6" xfId="6528" xr:uid="{613560CB-8E30-4590-B933-F0178250919F}"/>
    <cellStyle name="Valuta 2 6 3 2 3" xfId="1903" xr:uid="{00000000-0005-0000-0000-00008B0F0000}"/>
    <cellStyle name="Valuta 2 6 3 2 3 2" xfId="4802" xr:uid="{00000000-0005-0000-0000-00008C0F0000}"/>
    <cellStyle name="Valuta 2 6 3 2 3 2 2" xfId="10599" xr:uid="{A2F3C14A-7A74-43F4-A881-55CBC850CB4B}"/>
    <cellStyle name="Valuta 2 6 3 2 3 3" xfId="7701" xr:uid="{C33F5C26-51C2-4990-B51C-C0CD2B15D299}"/>
    <cellStyle name="Valuta 2 6 3 2 4" xfId="1516" xr:uid="{00000000-0005-0000-0000-00008D0F0000}"/>
    <cellStyle name="Valuta 2 6 3 2 4 2" xfId="4419" xr:uid="{00000000-0005-0000-0000-00008E0F0000}"/>
    <cellStyle name="Valuta 2 6 3 2 4 2 2" xfId="10216" xr:uid="{3EE3503B-C5DC-4886-B945-7D149D5F752A}"/>
    <cellStyle name="Valuta 2 6 3 2 4 3" xfId="7318" xr:uid="{77E4C98D-1402-459E-8331-0A8D155EC1BB}"/>
    <cellStyle name="Valuta 2 6 3 2 5" xfId="1005" xr:uid="{00000000-0005-0000-0000-00008F0F0000}"/>
    <cellStyle name="Valuta 2 6 3 2 5 2" xfId="3908" xr:uid="{00000000-0005-0000-0000-0000900F0000}"/>
    <cellStyle name="Valuta 2 6 3 2 5 2 2" xfId="9705" xr:uid="{F16F3DCF-4321-4C5B-B90B-4062743AD1F8}"/>
    <cellStyle name="Valuta 2 6 3 2 5 3" xfId="6807" xr:uid="{2372C5A4-371D-4DFA-AEA4-BA938492B02A}"/>
    <cellStyle name="Valuta 2 6 3 2 6" xfId="3437" xr:uid="{00000000-0005-0000-0000-0000910F0000}"/>
    <cellStyle name="Valuta 2 6 3 2 6 2" xfId="9234" xr:uid="{2034F772-9A5B-4510-A8CE-1FEF86C6D7B5}"/>
    <cellStyle name="Valuta 2 6 3 2 7" xfId="6336" xr:uid="{F97DF6BB-4D38-4C7B-8246-739DC4AFAC2E}"/>
    <cellStyle name="Valuta 2 6 3 3" xfId="498" xr:uid="{00000000-0005-0000-0000-0000920F0000}"/>
    <cellStyle name="Valuta 2 6 3 4" xfId="630" xr:uid="{00000000-0005-0000-0000-0000930F0000}"/>
    <cellStyle name="Valuta 2 6 3 4 2" xfId="1990" xr:uid="{00000000-0005-0000-0000-0000940F0000}"/>
    <cellStyle name="Valuta 2 6 3 4 2 2" xfId="4889" xr:uid="{00000000-0005-0000-0000-0000950F0000}"/>
    <cellStyle name="Valuta 2 6 3 4 2 2 2" xfId="10686" xr:uid="{71AE9511-6E29-4589-86A9-D8FA0748D30F}"/>
    <cellStyle name="Valuta 2 6 3 4 2 3" xfId="7788" xr:uid="{3ACFEBF9-BF92-4BA7-8C8A-8E20E385B837}"/>
    <cellStyle name="Valuta 2 6 3 4 3" xfId="1634" xr:uid="{00000000-0005-0000-0000-0000960F0000}"/>
    <cellStyle name="Valuta 2 6 3 4 3 2" xfId="4537" xr:uid="{00000000-0005-0000-0000-0000970F0000}"/>
    <cellStyle name="Valuta 2 6 3 4 3 2 2" xfId="10334" xr:uid="{D327C51D-4602-4E56-BB53-F495C446E39D}"/>
    <cellStyle name="Valuta 2 6 3 4 3 3" xfId="7436" xr:uid="{47855979-35D6-4A9E-BFB2-B5C41D86EC36}"/>
    <cellStyle name="Valuta 2 6 3 4 4" xfId="1201" xr:uid="{00000000-0005-0000-0000-0000980F0000}"/>
    <cellStyle name="Valuta 2 6 3 4 4 2" xfId="4104" xr:uid="{00000000-0005-0000-0000-0000990F0000}"/>
    <cellStyle name="Valuta 2 6 3 4 4 2 2" xfId="9901" xr:uid="{0393D87C-C378-4D0E-AD1C-15DE32E059E5}"/>
    <cellStyle name="Valuta 2 6 3 4 4 3" xfId="7003" xr:uid="{9E54658A-1D20-4B27-8F40-2ADCD49CC276}"/>
    <cellStyle name="Valuta 2 6 3 4 5" xfId="3534" xr:uid="{00000000-0005-0000-0000-00009A0F0000}"/>
    <cellStyle name="Valuta 2 6 3 4 5 2" xfId="9331" xr:uid="{C1EAB047-CEAF-408E-8379-B67356FDAF6D}"/>
    <cellStyle name="Valuta 2 6 3 4 6" xfId="6433" xr:uid="{70086AC4-32C8-4F86-9692-4105BB2F344F}"/>
    <cellStyle name="Valuta 2 6 3 5" xfId="1823" xr:uid="{00000000-0005-0000-0000-00009B0F0000}"/>
    <cellStyle name="Valuta 2 6 3 5 2" xfId="4722" xr:uid="{00000000-0005-0000-0000-00009C0F0000}"/>
    <cellStyle name="Valuta 2 6 3 5 2 2" xfId="10519" xr:uid="{A53ED916-DD8E-4CD6-AD96-5DF0CACB06A2}"/>
    <cellStyle name="Valuta 2 6 3 5 3" xfId="7621" xr:uid="{8DADA464-92E7-4201-8E5A-41A03DDC388D}"/>
    <cellStyle name="Valuta 2 6 3 6" xfId="1421" xr:uid="{00000000-0005-0000-0000-00009D0F0000}"/>
    <cellStyle name="Valuta 2 6 3 6 2" xfId="4324" xr:uid="{00000000-0005-0000-0000-00009E0F0000}"/>
    <cellStyle name="Valuta 2 6 3 6 2 2" xfId="10121" xr:uid="{5FF8B115-E3AD-4346-B548-6399AA90A1E4}"/>
    <cellStyle name="Valuta 2 6 3 6 3" xfId="7223" xr:uid="{862F0744-6D1C-4527-91C8-104FC14B5B79}"/>
    <cellStyle name="Valuta 2 6 3 7" xfId="909" xr:uid="{00000000-0005-0000-0000-00009F0F0000}"/>
    <cellStyle name="Valuta 2 6 3 7 2" xfId="3812" xr:uid="{00000000-0005-0000-0000-0000A00F0000}"/>
    <cellStyle name="Valuta 2 6 3 7 2 2" xfId="9609" xr:uid="{13E57DC0-7694-48C2-8C0B-42C18C9BE5A2}"/>
    <cellStyle name="Valuta 2 6 3 7 3" xfId="6711" xr:uid="{3FF21BE2-CE0F-4FB1-A5BA-67FD688F4483}"/>
    <cellStyle name="Valuta 2 6 3 8" xfId="3342" xr:uid="{00000000-0005-0000-0000-0000A10F0000}"/>
    <cellStyle name="Valuta 2 6 3 8 2" xfId="9139" xr:uid="{2C662C39-E26F-4C84-9536-0067029E6A90}"/>
    <cellStyle name="Valuta 2 6 3 9" xfId="6241" xr:uid="{93F9C066-1C44-43E9-B2F8-A85B6CD199D5}"/>
    <cellStyle name="Valuta 2 6 4" xfId="283" xr:uid="{00000000-0005-0000-0000-0000A20F0000}"/>
    <cellStyle name="Valuta 2 6 4 2" xfId="680" xr:uid="{00000000-0005-0000-0000-0000A30F0000}"/>
    <cellStyle name="Valuta 2 6 4 2 2" xfId="2030" xr:uid="{00000000-0005-0000-0000-0000A40F0000}"/>
    <cellStyle name="Valuta 2 6 4 2 2 2" xfId="4929" xr:uid="{00000000-0005-0000-0000-0000A50F0000}"/>
    <cellStyle name="Valuta 2 6 4 2 2 2 2" xfId="10726" xr:uid="{B67D66C5-91A7-4B01-8091-6A7D6F1940AD}"/>
    <cellStyle name="Valuta 2 6 4 2 2 3" xfId="7828" xr:uid="{78DD58A9-DCA6-4C89-82CB-630C794C1B59}"/>
    <cellStyle name="Valuta 2 6 4 2 3" xfId="1684" xr:uid="{00000000-0005-0000-0000-0000A60F0000}"/>
    <cellStyle name="Valuta 2 6 4 2 3 2" xfId="4587" xr:uid="{00000000-0005-0000-0000-0000A70F0000}"/>
    <cellStyle name="Valuta 2 6 4 2 3 2 2" xfId="10384" xr:uid="{8A3A2ACF-6F3B-4418-84CC-0EBB979B10C2}"/>
    <cellStyle name="Valuta 2 6 4 2 3 3" xfId="7486" xr:uid="{9E7CF6E2-7420-497F-916C-09C3FC8E9055}"/>
    <cellStyle name="Valuta 2 6 4 2 4" xfId="1251" xr:uid="{00000000-0005-0000-0000-0000A80F0000}"/>
    <cellStyle name="Valuta 2 6 4 2 4 2" xfId="4154" xr:uid="{00000000-0005-0000-0000-0000A90F0000}"/>
    <cellStyle name="Valuta 2 6 4 2 4 2 2" xfId="9951" xr:uid="{501A1858-9592-4A95-B05E-2183ECFF69C9}"/>
    <cellStyle name="Valuta 2 6 4 2 4 3" xfId="7053" xr:uid="{3DC850ED-8021-45C1-AC77-C66CEA5A86B7}"/>
    <cellStyle name="Valuta 2 6 4 2 5" xfId="3584" xr:uid="{00000000-0005-0000-0000-0000AA0F0000}"/>
    <cellStyle name="Valuta 2 6 4 2 5 2" xfId="9381" xr:uid="{1DA5A196-F751-48B2-B647-08D1D9BBDAF5}"/>
    <cellStyle name="Valuta 2 6 4 2 6" xfId="6483" xr:uid="{59E44504-E381-4C8A-89C5-1C00AC19DF91}"/>
    <cellStyle name="Valuta 2 6 4 3" xfId="1863" xr:uid="{00000000-0005-0000-0000-0000AB0F0000}"/>
    <cellStyle name="Valuta 2 6 4 3 2" xfId="4762" xr:uid="{00000000-0005-0000-0000-0000AC0F0000}"/>
    <cellStyle name="Valuta 2 6 4 3 2 2" xfId="10559" xr:uid="{A1EC4F51-174A-40ED-8890-4E0B1466469E}"/>
    <cellStyle name="Valuta 2 6 4 3 3" xfId="7661" xr:uid="{150E1192-0203-4757-8109-2424279751CB}"/>
    <cellStyle name="Valuta 2 6 4 4" xfId="1471" xr:uid="{00000000-0005-0000-0000-0000AD0F0000}"/>
    <cellStyle name="Valuta 2 6 4 4 2" xfId="4374" xr:uid="{00000000-0005-0000-0000-0000AE0F0000}"/>
    <cellStyle name="Valuta 2 6 4 4 2 2" xfId="10171" xr:uid="{E3D98743-17C9-4BA9-9883-22669D3231CC}"/>
    <cellStyle name="Valuta 2 6 4 4 3" xfId="7273" xr:uid="{6974D9C0-FD92-4A3F-8806-E018E60CADFF}"/>
    <cellStyle name="Valuta 2 6 4 5" xfId="960" xr:uid="{00000000-0005-0000-0000-0000AF0F0000}"/>
    <cellStyle name="Valuta 2 6 4 5 2" xfId="3863" xr:uid="{00000000-0005-0000-0000-0000B00F0000}"/>
    <cellStyle name="Valuta 2 6 4 5 2 2" xfId="9660" xr:uid="{F158B762-AD5A-4600-BFCF-FF89FDFEA7E7}"/>
    <cellStyle name="Valuta 2 6 4 5 3" xfId="6762" xr:uid="{C5BFDDD0-C4F1-4BE9-902C-0D41C7D88A71}"/>
    <cellStyle name="Valuta 2 6 4 6" xfId="3392" xr:uid="{00000000-0005-0000-0000-0000B10F0000}"/>
    <cellStyle name="Valuta 2 6 4 6 2" xfId="9189" xr:uid="{C21CD756-2138-42D7-A2AF-7EB10B38314F}"/>
    <cellStyle name="Valuta 2 6 4 7" xfId="6291" xr:uid="{9D9389F1-D208-452A-A83B-BDBA0964F175}"/>
    <cellStyle name="Valuta 2 6 5" xfId="495" xr:uid="{00000000-0005-0000-0000-0000B20F0000}"/>
    <cellStyle name="Valuta 2 6 6" xfId="588" xr:uid="{00000000-0005-0000-0000-0000B30F0000}"/>
    <cellStyle name="Valuta 2 6 6 2" xfId="1950" xr:uid="{00000000-0005-0000-0000-0000B40F0000}"/>
    <cellStyle name="Valuta 2 6 6 2 2" xfId="4849" xr:uid="{00000000-0005-0000-0000-0000B50F0000}"/>
    <cellStyle name="Valuta 2 6 6 2 2 2" xfId="10646" xr:uid="{55A8A039-58D1-4679-A7F6-17294E3D4E14}"/>
    <cellStyle name="Valuta 2 6 6 2 3" xfId="7748" xr:uid="{62E348B2-3985-42E9-AD53-C8434207BD6A}"/>
    <cellStyle name="Valuta 2 6 6 3" xfId="1592" xr:uid="{00000000-0005-0000-0000-0000B60F0000}"/>
    <cellStyle name="Valuta 2 6 6 3 2" xfId="4495" xr:uid="{00000000-0005-0000-0000-0000B70F0000}"/>
    <cellStyle name="Valuta 2 6 6 3 2 2" xfId="10292" xr:uid="{152D9F31-733E-4C06-BCEB-94AE3A178923}"/>
    <cellStyle name="Valuta 2 6 6 3 3" xfId="7394" xr:uid="{CB156017-28BA-4E92-AF68-AFD0B66A0F7F}"/>
    <cellStyle name="Valuta 2 6 6 4" xfId="1159" xr:uid="{00000000-0005-0000-0000-0000B80F0000}"/>
    <cellStyle name="Valuta 2 6 6 4 2" xfId="4062" xr:uid="{00000000-0005-0000-0000-0000B90F0000}"/>
    <cellStyle name="Valuta 2 6 6 4 2 2" xfId="9859" xr:uid="{89B4BFBB-804B-4A5D-A1A3-2C1DBF1FE45E}"/>
    <cellStyle name="Valuta 2 6 6 4 3" xfId="6961" xr:uid="{21BF9A29-63D8-4002-AEB1-DE4FB6918B3B}"/>
    <cellStyle name="Valuta 2 6 6 5" xfId="3492" xr:uid="{00000000-0005-0000-0000-0000BA0F0000}"/>
    <cellStyle name="Valuta 2 6 6 5 2" xfId="9289" xr:uid="{F105E5D2-98BE-4798-AC4B-B309F3AAFABE}"/>
    <cellStyle name="Valuta 2 6 6 6" xfId="6391" xr:uid="{6E96790F-651C-467E-B297-B3794DEABDF0}"/>
    <cellStyle name="Valuta 2 6 7" xfId="1783" xr:uid="{00000000-0005-0000-0000-0000BB0F0000}"/>
    <cellStyle name="Valuta 2 6 7 2" xfId="4682" xr:uid="{00000000-0005-0000-0000-0000BC0F0000}"/>
    <cellStyle name="Valuta 2 6 7 2 2" xfId="10479" xr:uid="{03D5F0B7-184E-44FD-BCF7-0AFF21326415}"/>
    <cellStyle name="Valuta 2 6 7 3" xfId="7581" xr:uid="{02365754-6307-4CF2-9DB3-5D23856A5C64}"/>
    <cellStyle name="Valuta 2 6 8" xfId="1377" xr:uid="{00000000-0005-0000-0000-0000BD0F0000}"/>
    <cellStyle name="Valuta 2 6 8 2" xfId="4280" xr:uid="{00000000-0005-0000-0000-0000BE0F0000}"/>
    <cellStyle name="Valuta 2 6 8 2 2" xfId="10077" xr:uid="{725821E9-1D83-48BE-B6DB-AEB6773A4A3F}"/>
    <cellStyle name="Valuta 2 6 8 3" xfId="7179" xr:uid="{23B09FDA-6AB7-44F0-A0F7-D2403E15E504}"/>
    <cellStyle name="Valuta 2 6 9" xfId="863" xr:uid="{00000000-0005-0000-0000-0000BF0F0000}"/>
    <cellStyle name="Valuta 2 6 9 2" xfId="3766" xr:uid="{00000000-0005-0000-0000-0000C00F0000}"/>
    <cellStyle name="Valuta 2 6 9 2 2" xfId="9563" xr:uid="{055BEF63-8E09-42DE-85EA-498977D56AB0}"/>
    <cellStyle name="Valuta 2 6 9 3" xfId="6665" xr:uid="{D3DB1EEE-7146-47DA-BE78-C137D8687DFC}"/>
    <cellStyle name="Valuta 2 7" xfId="199" xr:uid="{00000000-0005-0000-0000-0000C10F0000}"/>
    <cellStyle name="Valuta 2 7 10" xfId="6209" xr:uid="{82A6A416-EF68-47DF-92B3-46CA54186E83}"/>
    <cellStyle name="Valuta 2 7 2" xfId="243" xr:uid="{00000000-0005-0000-0000-0000C20F0000}"/>
    <cellStyle name="Valuta 2 7 2 2" xfId="339" xr:uid="{00000000-0005-0000-0000-0000C30F0000}"/>
    <cellStyle name="Valuta 2 7 2 2 2" xfId="736" xr:uid="{00000000-0005-0000-0000-0000C40F0000}"/>
    <cellStyle name="Valuta 2 7 2 2 2 2" xfId="2081" xr:uid="{00000000-0005-0000-0000-0000C50F0000}"/>
    <cellStyle name="Valuta 2 7 2 2 2 2 2" xfId="4980" xr:uid="{00000000-0005-0000-0000-0000C60F0000}"/>
    <cellStyle name="Valuta 2 7 2 2 2 2 2 2" xfId="10777" xr:uid="{2DB676B8-13C2-4219-A3F3-15940D46A3E2}"/>
    <cellStyle name="Valuta 2 7 2 2 2 2 3" xfId="7879" xr:uid="{F3FEEEBD-95D2-4472-B648-13153BAF4039}"/>
    <cellStyle name="Valuta 2 7 2 2 2 3" xfId="1740" xr:uid="{00000000-0005-0000-0000-0000C70F0000}"/>
    <cellStyle name="Valuta 2 7 2 2 2 3 2" xfId="4643" xr:uid="{00000000-0005-0000-0000-0000C80F0000}"/>
    <cellStyle name="Valuta 2 7 2 2 2 3 2 2" xfId="10440" xr:uid="{B432CAA2-1B2A-4A8C-81A3-BD44B9B193AC}"/>
    <cellStyle name="Valuta 2 7 2 2 2 3 3" xfId="7542" xr:uid="{5FF2B0AA-45B3-43AE-BF2F-8F7AFB813DB9}"/>
    <cellStyle name="Valuta 2 7 2 2 2 4" xfId="1307" xr:uid="{00000000-0005-0000-0000-0000C90F0000}"/>
    <cellStyle name="Valuta 2 7 2 2 2 4 2" xfId="4210" xr:uid="{00000000-0005-0000-0000-0000CA0F0000}"/>
    <cellStyle name="Valuta 2 7 2 2 2 4 2 2" xfId="10007" xr:uid="{CFCB4EED-08C6-413F-AE1A-EE3AC2D23D2B}"/>
    <cellStyle name="Valuta 2 7 2 2 2 4 3" xfId="7109" xr:uid="{6D2C420F-2FAE-4966-BCA1-458CC9944401}"/>
    <cellStyle name="Valuta 2 7 2 2 2 5" xfId="3640" xr:uid="{00000000-0005-0000-0000-0000CB0F0000}"/>
    <cellStyle name="Valuta 2 7 2 2 2 5 2" xfId="9437" xr:uid="{96194DF5-0437-462D-AE43-DF614E95B8F3}"/>
    <cellStyle name="Valuta 2 7 2 2 2 6" xfId="6539" xr:uid="{045CB4F2-F8CE-45E4-AC6A-99B00F725C7B}"/>
    <cellStyle name="Valuta 2 7 2 2 3" xfId="1914" xr:uid="{00000000-0005-0000-0000-0000CC0F0000}"/>
    <cellStyle name="Valuta 2 7 2 2 3 2" xfId="4813" xr:uid="{00000000-0005-0000-0000-0000CD0F0000}"/>
    <cellStyle name="Valuta 2 7 2 2 3 2 2" xfId="10610" xr:uid="{263F0DC7-9895-4FA4-B54D-52EB8399194F}"/>
    <cellStyle name="Valuta 2 7 2 2 3 3" xfId="7712" xr:uid="{798DFE8D-4379-4C34-86C0-5F919AD13589}"/>
    <cellStyle name="Valuta 2 7 2 2 4" xfId="1527" xr:uid="{00000000-0005-0000-0000-0000CE0F0000}"/>
    <cellStyle name="Valuta 2 7 2 2 4 2" xfId="4430" xr:uid="{00000000-0005-0000-0000-0000CF0F0000}"/>
    <cellStyle name="Valuta 2 7 2 2 4 2 2" xfId="10227" xr:uid="{F6657CF1-70E2-4459-B4E9-1C99742BB6D6}"/>
    <cellStyle name="Valuta 2 7 2 2 4 3" xfId="7329" xr:uid="{D4377A09-02B1-4E5B-8BC9-DC9A4245C878}"/>
    <cellStyle name="Valuta 2 7 2 2 5" xfId="1016" xr:uid="{00000000-0005-0000-0000-0000D00F0000}"/>
    <cellStyle name="Valuta 2 7 2 2 5 2" xfId="3919" xr:uid="{00000000-0005-0000-0000-0000D10F0000}"/>
    <cellStyle name="Valuta 2 7 2 2 5 2 2" xfId="9716" xr:uid="{B0D792A8-9B78-4516-BE4A-957BDE97ED31}"/>
    <cellStyle name="Valuta 2 7 2 2 5 3" xfId="6818" xr:uid="{ED028D36-9209-4AD4-A841-48760D0E2C49}"/>
    <cellStyle name="Valuta 2 7 2 2 6" xfId="3448" xr:uid="{00000000-0005-0000-0000-0000D20F0000}"/>
    <cellStyle name="Valuta 2 7 2 2 6 2" xfId="9245" xr:uid="{EE544BCC-B448-4A6C-B013-C2621D42E49C}"/>
    <cellStyle name="Valuta 2 7 2 2 7" xfId="6347" xr:uid="{D403E921-B281-45A5-B85F-69DE5421ED25}"/>
    <cellStyle name="Valuta 2 7 2 3" xfId="500" xr:uid="{00000000-0005-0000-0000-0000D30F0000}"/>
    <cellStyle name="Valuta 2 7 2 4" xfId="641" xr:uid="{00000000-0005-0000-0000-0000D40F0000}"/>
    <cellStyle name="Valuta 2 7 2 4 2" xfId="2001" xr:uid="{00000000-0005-0000-0000-0000D50F0000}"/>
    <cellStyle name="Valuta 2 7 2 4 2 2" xfId="4900" xr:uid="{00000000-0005-0000-0000-0000D60F0000}"/>
    <cellStyle name="Valuta 2 7 2 4 2 2 2" xfId="10697" xr:uid="{F10D14AE-A656-4F4D-BAFB-17B74A228A7C}"/>
    <cellStyle name="Valuta 2 7 2 4 2 3" xfId="7799" xr:uid="{0C5702D4-C2E7-4E41-9DC4-B1AC079AFC3D}"/>
    <cellStyle name="Valuta 2 7 2 4 3" xfId="1645" xr:uid="{00000000-0005-0000-0000-0000D70F0000}"/>
    <cellStyle name="Valuta 2 7 2 4 3 2" xfId="4548" xr:uid="{00000000-0005-0000-0000-0000D80F0000}"/>
    <cellStyle name="Valuta 2 7 2 4 3 2 2" xfId="10345" xr:uid="{3BCB7DB6-8013-4BFF-BECD-E355FB7DF455}"/>
    <cellStyle name="Valuta 2 7 2 4 3 3" xfId="7447" xr:uid="{D0498D55-F8CF-409F-8C7E-10915B2B7246}"/>
    <cellStyle name="Valuta 2 7 2 4 4" xfId="1212" xr:uid="{00000000-0005-0000-0000-0000D90F0000}"/>
    <cellStyle name="Valuta 2 7 2 4 4 2" xfId="4115" xr:uid="{00000000-0005-0000-0000-0000DA0F0000}"/>
    <cellStyle name="Valuta 2 7 2 4 4 2 2" xfId="9912" xr:uid="{78910A20-CB7D-4521-B7C7-46E806A704A3}"/>
    <cellStyle name="Valuta 2 7 2 4 4 3" xfId="7014" xr:uid="{6FFCEBB1-8FDC-405A-8A3E-7E1FFC006EDC}"/>
    <cellStyle name="Valuta 2 7 2 4 5" xfId="3545" xr:uid="{00000000-0005-0000-0000-0000DB0F0000}"/>
    <cellStyle name="Valuta 2 7 2 4 5 2" xfId="9342" xr:uid="{F978A85F-B630-4972-831E-1ED6EF55C41C}"/>
    <cellStyle name="Valuta 2 7 2 4 6" xfId="6444" xr:uid="{248B5A2C-9CEC-452F-A6DF-D935418D2451}"/>
    <cellStyle name="Valuta 2 7 2 5" xfId="1834" xr:uid="{00000000-0005-0000-0000-0000DC0F0000}"/>
    <cellStyle name="Valuta 2 7 2 5 2" xfId="4733" xr:uid="{00000000-0005-0000-0000-0000DD0F0000}"/>
    <cellStyle name="Valuta 2 7 2 5 2 2" xfId="10530" xr:uid="{92AF59A8-D5BC-4005-8748-FC3035B10FE6}"/>
    <cellStyle name="Valuta 2 7 2 5 3" xfId="7632" xr:uid="{97545687-5061-4D36-9397-B836041EFC95}"/>
    <cellStyle name="Valuta 2 7 2 6" xfId="1432" xr:uid="{00000000-0005-0000-0000-0000DE0F0000}"/>
    <cellStyle name="Valuta 2 7 2 6 2" xfId="4335" xr:uid="{00000000-0005-0000-0000-0000DF0F0000}"/>
    <cellStyle name="Valuta 2 7 2 6 2 2" xfId="10132" xr:uid="{6E198FEA-6FCD-446E-8C78-9AFE95AA986D}"/>
    <cellStyle name="Valuta 2 7 2 6 3" xfId="7234" xr:uid="{49697E3D-9EE3-423F-BDC2-0B5A4CB000DD}"/>
    <cellStyle name="Valuta 2 7 2 7" xfId="920" xr:uid="{00000000-0005-0000-0000-0000E00F0000}"/>
    <cellStyle name="Valuta 2 7 2 7 2" xfId="3823" xr:uid="{00000000-0005-0000-0000-0000E10F0000}"/>
    <cellStyle name="Valuta 2 7 2 7 2 2" xfId="9620" xr:uid="{BAD3E695-1F6B-4848-AAF9-7009EAFD8849}"/>
    <cellStyle name="Valuta 2 7 2 7 3" xfId="6722" xr:uid="{78B3A6E1-0643-49AE-9FA6-68F0BDB12EF1}"/>
    <cellStyle name="Valuta 2 7 2 8" xfId="3353" xr:uid="{00000000-0005-0000-0000-0000E20F0000}"/>
    <cellStyle name="Valuta 2 7 2 8 2" xfId="9150" xr:uid="{F11772F8-F830-4B10-AE36-DAB183786529}"/>
    <cellStyle name="Valuta 2 7 2 9" xfId="6252" xr:uid="{AB60922D-0B32-44D8-86EA-09C33A07FCB6}"/>
    <cellStyle name="Valuta 2 7 3" xfId="294" xr:uid="{00000000-0005-0000-0000-0000E30F0000}"/>
    <cellStyle name="Valuta 2 7 3 2" xfId="691" xr:uid="{00000000-0005-0000-0000-0000E40F0000}"/>
    <cellStyle name="Valuta 2 7 3 2 2" xfId="2041" xr:uid="{00000000-0005-0000-0000-0000E50F0000}"/>
    <cellStyle name="Valuta 2 7 3 2 2 2" xfId="4940" xr:uid="{00000000-0005-0000-0000-0000E60F0000}"/>
    <cellStyle name="Valuta 2 7 3 2 2 2 2" xfId="10737" xr:uid="{EBFA32F6-EA92-411C-BBF8-537F83DCE1CB}"/>
    <cellStyle name="Valuta 2 7 3 2 2 3" xfId="7839" xr:uid="{68AAE948-BD43-4FBF-87FC-CD902CB738F7}"/>
    <cellStyle name="Valuta 2 7 3 2 3" xfId="1695" xr:uid="{00000000-0005-0000-0000-0000E70F0000}"/>
    <cellStyle name="Valuta 2 7 3 2 3 2" xfId="4598" xr:uid="{00000000-0005-0000-0000-0000E80F0000}"/>
    <cellStyle name="Valuta 2 7 3 2 3 2 2" xfId="10395" xr:uid="{04582021-BE5B-4AB0-906D-589691E61B3F}"/>
    <cellStyle name="Valuta 2 7 3 2 3 3" xfId="7497" xr:uid="{56896DE8-5A21-499B-A1AB-B8E23DAEBE7E}"/>
    <cellStyle name="Valuta 2 7 3 2 4" xfId="1262" xr:uid="{00000000-0005-0000-0000-0000E90F0000}"/>
    <cellStyle name="Valuta 2 7 3 2 4 2" xfId="4165" xr:uid="{00000000-0005-0000-0000-0000EA0F0000}"/>
    <cellStyle name="Valuta 2 7 3 2 4 2 2" xfId="9962" xr:uid="{9EF821FA-A333-4CCC-BFF4-1E8D4D61A1F0}"/>
    <cellStyle name="Valuta 2 7 3 2 4 3" xfId="7064" xr:uid="{DBE8DA3A-DB46-42C6-BB19-37386552BBFB}"/>
    <cellStyle name="Valuta 2 7 3 2 5" xfId="3595" xr:uid="{00000000-0005-0000-0000-0000EB0F0000}"/>
    <cellStyle name="Valuta 2 7 3 2 5 2" xfId="9392" xr:uid="{AD1404AF-125F-4CA2-9194-DB497558F02C}"/>
    <cellStyle name="Valuta 2 7 3 2 6" xfId="6494" xr:uid="{39E05C3F-68D5-4BAC-93A5-A63AF4B93EC8}"/>
    <cellStyle name="Valuta 2 7 3 3" xfId="1874" xr:uid="{00000000-0005-0000-0000-0000EC0F0000}"/>
    <cellStyle name="Valuta 2 7 3 3 2" xfId="4773" xr:uid="{00000000-0005-0000-0000-0000ED0F0000}"/>
    <cellStyle name="Valuta 2 7 3 3 2 2" xfId="10570" xr:uid="{EDA27184-B2C3-493E-B00A-E5B721299A51}"/>
    <cellStyle name="Valuta 2 7 3 3 3" xfId="7672" xr:uid="{3B8114A6-A995-4576-B3D6-FF02A6540C3E}"/>
    <cellStyle name="Valuta 2 7 3 4" xfId="1482" xr:uid="{00000000-0005-0000-0000-0000EE0F0000}"/>
    <cellStyle name="Valuta 2 7 3 4 2" xfId="4385" xr:uid="{00000000-0005-0000-0000-0000EF0F0000}"/>
    <cellStyle name="Valuta 2 7 3 4 2 2" xfId="10182" xr:uid="{C46CB718-0573-4502-BF0E-0F22DEBE18A2}"/>
    <cellStyle name="Valuta 2 7 3 4 3" xfId="7284" xr:uid="{1ED41F78-4BD4-4451-8B00-4C426E073340}"/>
    <cellStyle name="Valuta 2 7 3 5" xfId="971" xr:uid="{00000000-0005-0000-0000-0000F00F0000}"/>
    <cellStyle name="Valuta 2 7 3 5 2" xfId="3874" xr:uid="{00000000-0005-0000-0000-0000F10F0000}"/>
    <cellStyle name="Valuta 2 7 3 5 2 2" xfId="9671" xr:uid="{3AF7BBDB-BE90-4153-A639-09CBBAC785DF}"/>
    <cellStyle name="Valuta 2 7 3 5 3" xfId="6773" xr:uid="{10DBB0E3-4D65-47D2-97CF-BED4EF78AAC7}"/>
    <cellStyle name="Valuta 2 7 3 6" xfId="3403" xr:uid="{00000000-0005-0000-0000-0000F20F0000}"/>
    <cellStyle name="Valuta 2 7 3 6 2" xfId="9200" xr:uid="{9623EC62-CD43-4AA4-80D0-3DC9F6FC1A42}"/>
    <cellStyle name="Valuta 2 7 3 7" xfId="6302" xr:uid="{20F783C3-B4F1-4795-86DF-5CCD51D5BBEA}"/>
    <cellStyle name="Valuta 2 7 4" xfId="499" xr:uid="{00000000-0005-0000-0000-0000F30F0000}"/>
    <cellStyle name="Valuta 2 7 5" xfId="599" xr:uid="{00000000-0005-0000-0000-0000F40F0000}"/>
    <cellStyle name="Valuta 2 7 5 2" xfId="1961" xr:uid="{00000000-0005-0000-0000-0000F50F0000}"/>
    <cellStyle name="Valuta 2 7 5 2 2" xfId="4860" xr:uid="{00000000-0005-0000-0000-0000F60F0000}"/>
    <cellStyle name="Valuta 2 7 5 2 2 2" xfId="10657" xr:uid="{0F9CE817-908A-4BD0-AA55-56A15AC0F0C8}"/>
    <cellStyle name="Valuta 2 7 5 2 3" xfId="7759" xr:uid="{E44E5E29-7DA1-4F72-B177-7C1A78819E04}"/>
    <cellStyle name="Valuta 2 7 5 3" xfId="1603" xr:uid="{00000000-0005-0000-0000-0000F70F0000}"/>
    <cellStyle name="Valuta 2 7 5 3 2" xfId="4506" xr:uid="{00000000-0005-0000-0000-0000F80F0000}"/>
    <cellStyle name="Valuta 2 7 5 3 2 2" xfId="10303" xr:uid="{4CC1817D-1928-4FEB-B3B1-339EBC2347A5}"/>
    <cellStyle name="Valuta 2 7 5 3 3" xfId="7405" xr:uid="{FD114929-C156-4D0A-A4D4-DDD3D42F8962}"/>
    <cellStyle name="Valuta 2 7 5 4" xfId="1170" xr:uid="{00000000-0005-0000-0000-0000F90F0000}"/>
    <cellStyle name="Valuta 2 7 5 4 2" xfId="4073" xr:uid="{00000000-0005-0000-0000-0000FA0F0000}"/>
    <cellStyle name="Valuta 2 7 5 4 2 2" xfId="9870" xr:uid="{43B8A257-59B5-43E8-8F63-8979303DB0FE}"/>
    <cellStyle name="Valuta 2 7 5 4 3" xfId="6972" xr:uid="{528DB5AE-ED6A-4A40-9504-CA02A8C87F29}"/>
    <cellStyle name="Valuta 2 7 5 5" xfId="3503" xr:uid="{00000000-0005-0000-0000-0000FB0F0000}"/>
    <cellStyle name="Valuta 2 7 5 5 2" xfId="9300" xr:uid="{455BB7D2-4441-41C2-9BEC-2BFB4C173964}"/>
    <cellStyle name="Valuta 2 7 5 6" xfId="6402" xr:uid="{F1D1CCBA-26F4-4D40-A5A6-A1E135772D58}"/>
    <cellStyle name="Valuta 2 7 6" xfId="1794" xr:uid="{00000000-0005-0000-0000-0000FC0F0000}"/>
    <cellStyle name="Valuta 2 7 6 2" xfId="4693" xr:uid="{00000000-0005-0000-0000-0000FD0F0000}"/>
    <cellStyle name="Valuta 2 7 6 2 2" xfId="10490" xr:uid="{31E1FBAB-88FC-4686-B9E2-E59BE5D92C73}"/>
    <cellStyle name="Valuta 2 7 6 3" xfId="7592" xr:uid="{41BFAF19-8D5E-489A-8773-FB7EACA079F0}"/>
    <cellStyle name="Valuta 2 7 7" xfId="1389" xr:uid="{00000000-0005-0000-0000-0000FE0F0000}"/>
    <cellStyle name="Valuta 2 7 7 2" xfId="4292" xr:uid="{00000000-0005-0000-0000-0000FF0F0000}"/>
    <cellStyle name="Valuta 2 7 7 2 2" xfId="10089" xr:uid="{B3CD119E-F6C2-4E8C-8826-ABED6877AE82}"/>
    <cellStyle name="Valuta 2 7 7 3" xfId="7191" xr:uid="{87C87746-AE1D-451B-BF96-C105DDBC80F0}"/>
    <cellStyle name="Valuta 2 7 8" xfId="876" xr:uid="{00000000-0005-0000-0000-000000100000}"/>
    <cellStyle name="Valuta 2 7 8 2" xfId="3779" xr:uid="{00000000-0005-0000-0000-000001100000}"/>
    <cellStyle name="Valuta 2 7 8 2 2" xfId="9576" xr:uid="{3B45D0D3-3742-477D-B422-105715928744}"/>
    <cellStyle name="Valuta 2 7 8 3" xfId="6678" xr:uid="{1044D844-49A6-4B98-B976-DF7A99D87B57}"/>
    <cellStyle name="Valuta 2 7 9" xfId="3310" xr:uid="{00000000-0005-0000-0000-000002100000}"/>
    <cellStyle name="Valuta 2 7 9 2" xfId="9107" xr:uid="{BE9C7F75-03B1-4B99-A93C-637A25064366}"/>
    <cellStyle name="Valuta 2 8" xfId="190" xr:uid="{00000000-0005-0000-0000-000003100000}"/>
    <cellStyle name="Valuta 2 8 10" xfId="6203" xr:uid="{A4DB90F1-3FF6-41A0-9DE7-DE375E0D24D8}"/>
    <cellStyle name="Valuta 2 8 2" xfId="237" xr:uid="{00000000-0005-0000-0000-000004100000}"/>
    <cellStyle name="Valuta 2 8 2 2" xfId="333" xr:uid="{00000000-0005-0000-0000-000005100000}"/>
    <cellStyle name="Valuta 2 8 2 2 2" xfId="730" xr:uid="{00000000-0005-0000-0000-000006100000}"/>
    <cellStyle name="Valuta 2 8 2 2 2 2" xfId="2075" xr:uid="{00000000-0005-0000-0000-000007100000}"/>
    <cellStyle name="Valuta 2 8 2 2 2 2 2" xfId="4974" xr:uid="{00000000-0005-0000-0000-000008100000}"/>
    <cellStyle name="Valuta 2 8 2 2 2 2 2 2" xfId="10771" xr:uid="{FF413B18-52AD-42CA-B15C-F20DC0CBF2FE}"/>
    <cellStyle name="Valuta 2 8 2 2 2 2 3" xfId="7873" xr:uid="{C1906868-CEB3-4B55-8613-8BD1C791BAD0}"/>
    <cellStyle name="Valuta 2 8 2 2 2 3" xfId="1734" xr:uid="{00000000-0005-0000-0000-000009100000}"/>
    <cellStyle name="Valuta 2 8 2 2 2 3 2" xfId="4637" xr:uid="{00000000-0005-0000-0000-00000A100000}"/>
    <cellStyle name="Valuta 2 8 2 2 2 3 2 2" xfId="10434" xr:uid="{2A2134A6-D34F-43FE-920F-0FC2EE536B90}"/>
    <cellStyle name="Valuta 2 8 2 2 2 3 3" xfId="7536" xr:uid="{F3EA7B73-6537-4FEB-935C-CAA7BA32AB29}"/>
    <cellStyle name="Valuta 2 8 2 2 2 4" xfId="1301" xr:uid="{00000000-0005-0000-0000-00000B100000}"/>
    <cellStyle name="Valuta 2 8 2 2 2 4 2" xfId="4204" xr:uid="{00000000-0005-0000-0000-00000C100000}"/>
    <cellStyle name="Valuta 2 8 2 2 2 4 2 2" xfId="10001" xr:uid="{34B1E28A-E8AD-498A-8F31-3B2AB5E93D89}"/>
    <cellStyle name="Valuta 2 8 2 2 2 4 3" xfId="7103" xr:uid="{B4331DFA-D6F2-4708-BFAC-36FCF8146893}"/>
    <cellStyle name="Valuta 2 8 2 2 2 5" xfId="3634" xr:uid="{00000000-0005-0000-0000-00000D100000}"/>
    <cellStyle name="Valuta 2 8 2 2 2 5 2" xfId="9431" xr:uid="{9E1A6044-6CA2-43F3-99C2-4194F30A7A6B}"/>
    <cellStyle name="Valuta 2 8 2 2 2 6" xfId="6533" xr:uid="{3915F6F0-650F-49CC-BDD3-EF0B6DAB4F91}"/>
    <cellStyle name="Valuta 2 8 2 2 3" xfId="1908" xr:uid="{00000000-0005-0000-0000-00000E100000}"/>
    <cellStyle name="Valuta 2 8 2 2 3 2" xfId="4807" xr:uid="{00000000-0005-0000-0000-00000F100000}"/>
    <cellStyle name="Valuta 2 8 2 2 3 2 2" xfId="10604" xr:uid="{192F8D12-6358-4BDB-8D95-7258B527CF3F}"/>
    <cellStyle name="Valuta 2 8 2 2 3 3" xfId="7706" xr:uid="{36538F6F-BCF8-4CF8-B46F-79CE114F55CF}"/>
    <cellStyle name="Valuta 2 8 2 2 4" xfId="1521" xr:uid="{00000000-0005-0000-0000-000010100000}"/>
    <cellStyle name="Valuta 2 8 2 2 4 2" xfId="4424" xr:uid="{00000000-0005-0000-0000-000011100000}"/>
    <cellStyle name="Valuta 2 8 2 2 4 2 2" xfId="10221" xr:uid="{204A0EA0-214A-40CC-9C38-0807ECAF55E6}"/>
    <cellStyle name="Valuta 2 8 2 2 4 3" xfId="7323" xr:uid="{C59F72C6-EE26-474E-BCC1-D844C3976537}"/>
    <cellStyle name="Valuta 2 8 2 2 5" xfId="1010" xr:uid="{00000000-0005-0000-0000-000012100000}"/>
    <cellStyle name="Valuta 2 8 2 2 5 2" xfId="3913" xr:uid="{00000000-0005-0000-0000-000013100000}"/>
    <cellStyle name="Valuta 2 8 2 2 5 2 2" xfId="9710" xr:uid="{4C51C27A-5008-4878-9AF3-7991DC7E632F}"/>
    <cellStyle name="Valuta 2 8 2 2 5 3" xfId="6812" xr:uid="{2D39D50B-565E-47EC-8350-A519F8226FBD}"/>
    <cellStyle name="Valuta 2 8 2 2 6" xfId="3442" xr:uid="{00000000-0005-0000-0000-000014100000}"/>
    <cellStyle name="Valuta 2 8 2 2 6 2" xfId="9239" xr:uid="{E0BBDE41-E511-4968-930D-4D688E9D36A1}"/>
    <cellStyle name="Valuta 2 8 2 2 7" xfId="6341" xr:uid="{AD5DBEC9-D6C0-46D2-AA63-AF91E2D199FC}"/>
    <cellStyle name="Valuta 2 8 2 3" xfId="502" xr:uid="{00000000-0005-0000-0000-000015100000}"/>
    <cellStyle name="Valuta 2 8 2 4" xfId="635" xr:uid="{00000000-0005-0000-0000-000016100000}"/>
    <cellStyle name="Valuta 2 8 2 4 2" xfId="1995" xr:uid="{00000000-0005-0000-0000-000017100000}"/>
    <cellStyle name="Valuta 2 8 2 4 2 2" xfId="4894" xr:uid="{00000000-0005-0000-0000-000018100000}"/>
    <cellStyle name="Valuta 2 8 2 4 2 2 2" xfId="10691" xr:uid="{E60F7675-706B-4C4C-BC82-2E57F383EBE9}"/>
    <cellStyle name="Valuta 2 8 2 4 2 3" xfId="7793" xr:uid="{2F4ACF2D-A803-41D1-A493-E1D6C0A061BF}"/>
    <cellStyle name="Valuta 2 8 2 4 3" xfId="1639" xr:uid="{00000000-0005-0000-0000-000019100000}"/>
    <cellStyle name="Valuta 2 8 2 4 3 2" xfId="4542" xr:uid="{00000000-0005-0000-0000-00001A100000}"/>
    <cellStyle name="Valuta 2 8 2 4 3 2 2" xfId="10339" xr:uid="{CCB18F8C-1F85-46B4-988E-7FF1D4EA1EE2}"/>
    <cellStyle name="Valuta 2 8 2 4 3 3" xfId="7441" xr:uid="{83752D22-184C-4E06-9850-2DB4BD925018}"/>
    <cellStyle name="Valuta 2 8 2 4 4" xfId="1206" xr:uid="{00000000-0005-0000-0000-00001B100000}"/>
    <cellStyle name="Valuta 2 8 2 4 4 2" xfId="4109" xr:uid="{00000000-0005-0000-0000-00001C100000}"/>
    <cellStyle name="Valuta 2 8 2 4 4 2 2" xfId="9906" xr:uid="{8435E4E7-755F-4BFC-A765-0E9EA6FF8B61}"/>
    <cellStyle name="Valuta 2 8 2 4 4 3" xfId="7008" xr:uid="{DDF09505-561A-483E-88AB-CFE3FE840EDD}"/>
    <cellStyle name="Valuta 2 8 2 4 5" xfId="3539" xr:uid="{00000000-0005-0000-0000-00001D100000}"/>
    <cellStyle name="Valuta 2 8 2 4 5 2" xfId="9336" xr:uid="{419E84DF-5B7C-4901-8F9E-BEC49C0A4444}"/>
    <cellStyle name="Valuta 2 8 2 4 6" xfId="6438" xr:uid="{DC7461AE-B8A8-48BB-86CF-27DE52BC33EF}"/>
    <cellStyle name="Valuta 2 8 2 5" xfId="1828" xr:uid="{00000000-0005-0000-0000-00001E100000}"/>
    <cellStyle name="Valuta 2 8 2 5 2" xfId="4727" xr:uid="{00000000-0005-0000-0000-00001F100000}"/>
    <cellStyle name="Valuta 2 8 2 5 2 2" xfId="10524" xr:uid="{18DE537D-B146-4084-ACF7-30D1DB02284E}"/>
    <cellStyle name="Valuta 2 8 2 5 3" xfId="7626" xr:uid="{DFFB3CAD-8F5B-445E-8392-AC740A6B46F0}"/>
    <cellStyle name="Valuta 2 8 2 6" xfId="1426" xr:uid="{00000000-0005-0000-0000-000020100000}"/>
    <cellStyle name="Valuta 2 8 2 6 2" xfId="4329" xr:uid="{00000000-0005-0000-0000-000021100000}"/>
    <cellStyle name="Valuta 2 8 2 6 2 2" xfId="10126" xr:uid="{7ECABF59-C2D6-4E95-BDAF-C03F74A2E8A7}"/>
    <cellStyle name="Valuta 2 8 2 6 3" xfId="7228" xr:uid="{A04E0EA6-84FB-440F-91BB-37C937E47B3D}"/>
    <cellStyle name="Valuta 2 8 2 7" xfId="914" xr:uid="{00000000-0005-0000-0000-000022100000}"/>
    <cellStyle name="Valuta 2 8 2 7 2" xfId="3817" xr:uid="{00000000-0005-0000-0000-000023100000}"/>
    <cellStyle name="Valuta 2 8 2 7 2 2" xfId="9614" xr:uid="{415B6362-2605-460F-873B-707029295C03}"/>
    <cellStyle name="Valuta 2 8 2 7 3" xfId="6716" xr:uid="{CD2F7920-65A1-4336-BB46-A76EE25C33B0}"/>
    <cellStyle name="Valuta 2 8 2 8" xfId="3347" xr:uid="{00000000-0005-0000-0000-000024100000}"/>
    <cellStyle name="Valuta 2 8 2 8 2" xfId="9144" xr:uid="{D1D42E4A-3E7E-4377-A87D-E6C6C0F3E30C}"/>
    <cellStyle name="Valuta 2 8 2 9" xfId="6246" xr:uid="{6DF0B555-DD26-4DED-B117-D3B6DEA9BE82}"/>
    <cellStyle name="Valuta 2 8 3" xfId="288" xr:uid="{00000000-0005-0000-0000-000025100000}"/>
    <cellStyle name="Valuta 2 8 3 2" xfId="685" xr:uid="{00000000-0005-0000-0000-000026100000}"/>
    <cellStyle name="Valuta 2 8 3 2 2" xfId="2035" xr:uid="{00000000-0005-0000-0000-000027100000}"/>
    <cellStyle name="Valuta 2 8 3 2 2 2" xfId="4934" xr:uid="{00000000-0005-0000-0000-000028100000}"/>
    <cellStyle name="Valuta 2 8 3 2 2 2 2" xfId="10731" xr:uid="{75EDA958-6547-4F7E-90B6-D3F72CE0E33F}"/>
    <cellStyle name="Valuta 2 8 3 2 2 3" xfId="7833" xr:uid="{536E9D9B-E64E-4234-B82A-2563CE70F0B2}"/>
    <cellStyle name="Valuta 2 8 3 2 3" xfId="1689" xr:uid="{00000000-0005-0000-0000-000029100000}"/>
    <cellStyle name="Valuta 2 8 3 2 3 2" xfId="4592" xr:uid="{00000000-0005-0000-0000-00002A100000}"/>
    <cellStyle name="Valuta 2 8 3 2 3 2 2" xfId="10389" xr:uid="{F4E8ACCB-5629-40FC-8253-7A16C93F8491}"/>
    <cellStyle name="Valuta 2 8 3 2 3 3" xfId="7491" xr:uid="{D2D9A49F-7F44-45DB-B7A8-9B3E89CFD6AC}"/>
    <cellStyle name="Valuta 2 8 3 2 4" xfId="1256" xr:uid="{00000000-0005-0000-0000-00002B100000}"/>
    <cellStyle name="Valuta 2 8 3 2 4 2" xfId="4159" xr:uid="{00000000-0005-0000-0000-00002C100000}"/>
    <cellStyle name="Valuta 2 8 3 2 4 2 2" xfId="9956" xr:uid="{096090EB-0D52-43B0-B05D-26503B59C19C}"/>
    <cellStyle name="Valuta 2 8 3 2 4 3" xfId="7058" xr:uid="{FB365B26-5535-40CE-B160-4E2DBC2080A2}"/>
    <cellStyle name="Valuta 2 8 3 2 5" xfId="3589" xr:uid="{00000000-0005-0000-0000-00002D100000}"/>
    <cellStyle name="Valuta 2 8 3 2 5 2" xfId="9386" xr:uid="{F5393721-9A3D-4AEB-B0F0-A2090C054806}"/>
    <cellStyle name="Valuta 2 8 3 2 6" xfId="6488" xr:uid="{C35DA72D-91E1-4EB6-849D-E2B5B1EC4035}"/>
    <cellStyle name="Valuta 2 8 3 3" xfId="1868" xr:uid="{00000000-0005-0000-0000-00002E100000}"/>
    <cellStyle name="Valuta 2 8 3 3 2" xfId="4767" xr:uid="{00000000-0005-0000-0000-00002F100000}"/>
    <cellStyle name="Valuta 2 8 3 3 2 2" xfId="10564" xr:uid="{B88A85B6-AC10-4824-9935-0A148E35914C}"/>
    <cellStyle name="Valuta 2 8 3 3 3" xfId="7666" xr:uid="{E0969D4F-056E-4C1B-A711-65403E9A829E}"/>
    <cellStyle name="Valuta 2 8 3 4" xfId="1476" xr:uid="{00000000-0005-0000-0000-000030100000}"/>
    <cellStyle name="Valuta 2 8 3 4 2" xfId="4379" xr:uid="{00000000-0005-0000-0000-000031100000}"/>
    <cellStyle name="Valuta 2 8 3 4 2 2" xfId="10176" xr:uid="{FCC6E156-BE77-40C5-922E-0110FA40BDF5}"/>
    <cellStyle name="Valuta 2 8 3 4 3" xfId="7278" xr:uid="{68C35DDF-11EE-4DC0-A323-B1D68B53BB05}"/>
    <cellStyle name="Valuta 2 8 3 5" xfId="965" xr:uid="{00000000-0005-0000-0000-000032100000}"/>
    <cellStyle name="Valuta 2 8 3 5 2" xfId="3868" xr:uid="{00000000-0005-0000-0000-000033100000}"/>
    <cellStyle name="Valuta 2 8 3 5 2 2" xfId="9665" xr:uid="{8257F5C5-DD81-4450-A216-3284035F5EDB}"/>
    <cellStyle name="Valuta 2 8 3 5 3" xfId="6767" xr:uid="{7E8BE585-C689-43FF-89FD-09009777D33B}"/>
    <cellStyle name="Valuta 2 8 3 6" xfId="3397" xr:uid="{00000000-0005-0000-0000-000034100000}"/>
    <cellStyle name="Valuta 2 8 3 6 2" xfId="9194" xr:uid="{59E2A0B3-32BD-42D9-997F-71554518871E}"/>
    <cellStyle name="Valuta 2 8 3 7" xfId="6296" xr:uid="{F44BF479-A3C7-499C-88FB-B6C01E076F06}"/>
    <cellStyle name="Valuta 2 8 4" xfId="501" xr:uid="{00000000-0005-0000-0000-000035100000}"/>
    <cellStyle name="Valuta 2 8 5" xfId="593" xr:uid="{00000000-0005-0000-0000-000036100000}"/>
    <cellStyle name="Valuta 2 8 5 2" xfId="1955" xr:uid="{00000000-0005-0000-0000-000037100000}"/>
    <cellStyle name="Valuta 2 8 5 2 2" xfId="4854" xr:uid="{00000000-0005-0000-0000-000038100000}"/>
    <cellStyle name="Valuta 2 8 5 2 2 2" xfId="10651" xr:uid="{8154C67E-958F-4484-8156-F671EA8F270D}"/>
    <cellStyle name="Valuta 2 8 5 2 3" xfId="7753" xr:uid="{CF51AC3A-02D3-458B-B507-F4D738CDB654}"/>
    <cellStyle name="Valuta 2 8 5 3" xfId="1597" xr:uid="{00000000-0005-0000-0000-000039100000}"/>
    <cellStyle name="Valuta 2 8 5 3 2" xfId="4500" xr:uid="{00000000-0005-0000-0000-00003A100000}"/>
    <cellStyle name="Valuta 2 8 5 3 2 2" xfId="10297" xr:uid="{25459700-696F-46F4-A2D5-C9AE95C02F4A}"/>
    <cellStyle name="Valuta 2 8 5 3 3" xfId="7399" xr:uid="{5E8DCE3C-7AFA-427B-B825-622ADA62D900}"/>
    <cellStyle name="Valuta 2 8 5 4" xfId="1164" xr:uid="{00000000-0005-0000-0000-00003B100000}"/>
    <cellStyle name="Valuta 2 8 5 4 2" xfId="4067" xr:uid="{00000000-0005-0000-0000-00003C100000}"/>
    <cellStyle name="Valuta 2 8 5 4 2 2" xfId="9864" xr:uid="{9766CFBF-FF0D-475E-A126-D2D7EF3031A1}"/>
    <cellStyle name="Valuta 2 8 5 4 3" xfId="6966" xr:uid="{876645CE-9E05-4C16-9805-51E836164C2E}"/>
    <cellStyle name="Valuta 2 8 5 5" xfId="3497" xr:uid="{00000000-0005-0000-0000-00003D100000}"/>
    <cellStyle name="Valuta 2 8 5 5 2" xfId="9294" xr:uid="{B631CCEB-0BF8-4FF1-8415-2E70AE9C922F}"/>
    <cellStyle name="Valuta 2 8 5 6" xfId="6396" xr:uid="{67F9E2BB-B6BF-44DC-BFB1-8B22409C5BD7}"/>
    <cellStyle name="Valuta 2 8 6" xfId="1788" xr:uid="{00000000-0005-0000-0000-00003E100000}"/>
    <cellStyle name="Valuta 2 8 6 2" xfId="4687" xr:uid="{00000000-0005-0000-0000-00003F100000}"/>
    <cellStyle name="Valuta 2 8 6 2 2" xfId="10484" xr:uid="{84EB58CE-1EEA-4F05-9E8E-A6F3F1B012E1}"/>
    <cellStyle name="Valuta 2 8 6 3" xfId="7586" xr:uid="{EFC12A2A-EC47-49CD-A392-C0487C3F9394}"/>
    <cellStyle name="Valuta 2 8 7" xfId="1382" xr:uid="{00000000-0005-0000-0000-000040100000}"/>
    <cellStyle name="Valuta 2 8 7 2" xfId="4285" xr:uid="{00000000-0005-0000-0000-000041100000}"/>
    <cellStyle name="Valuta 2 8 7 2 2" xfId="10082" xr:uid="{D7AF7668-0A79-4ED4-9365-1AA9C4607AB0}"/>
    <cellStyle name="Valuta 2 8 7 3" xfId="7184" xr:uid="{F1ED9A29-42F5-41A3-B014-5691AB0F08E8}"/>
    <cellStyle name="Valuta 2 8 8" xfId="868" xr:uid="{00000000-0005-0000-0000-000042100000}"/>
    <cellStyle name="Valuta 2 8 8 2" xfId="3771" xr:uid="{00000000-0005-0000-0000-000043100000}"/>
    <cellStyle name="Valuta 2 8 8 2 2" xfId="9568" xr:uid="{9BABF680-E6B7-4EC6-BAE8-93B697A020C9}"/>
    <cellStyle name="Valuta 2 8 8 3" xfId="6670" xr:uid="{B1ABC09F-FCC6-4458-AAA7-37FB32CFDCBD}"/>
    <cellStyle name="Valuta 2 8 9" xfId="3304" xr:uid="{00000000-0005-0000-0000-000044100000}"/>
    <cellStyle name="Valuta 2 8 9 2" xfId="9101" xr:uid="{8684B6E0-0743-453C-8359-6D1069700673}"/>
    <cellStyle name="Valuta 2 9" xfId="221" xr:uid="{00000000-0005-0000-0000-000045100000}"/>
    <cellStyle name="Valuta 2 9 2" xfId="317" xr:uid="{00000000-0005-0000-0000-000046100000}"/>
    <cellStyle name="Valuta 2 9 2 2" xfId="714" xr:uid="{00000000-0005-0000-0000-000047100000}"/>
    <cellStyle name="Valuta 2 9 2 2 2" xfId="2059" xr:uid="{00000000-0005-0000-0000-000048100000}"/>
    <cellStyle name="Valuta 2 9 2 2 2 2" xfId="4958" xr:uid="{00000000-0005-0000-0000-000049100000}"/>
    <cellStyle name="Valuta 2 9 2 2 2 2 2" xfId="10755" xr:uid="{1DB7528B-ACF7-4386-BE4D-44703111410F}"/>
    <cellStyle name="Valuta 2 9 2 2 2 3" xfId="7857" xr:uid="{A867DB33-2DDB-4CB1-ABC1-B88C8477FAC4}"/>
    <cellStyle name="Valuta 2 9 2 2 3" xfId="1718" xr:uid="{00000000-0005-0000-0000-00004A100000}"/>
    <cellStyle name="Valuta 2 9 2 2 3 2" xfId="4621" xr:uid="{00000000-0005-0000-0000-00004B100000}"/>
    <cellStyle name="Valuta 2 9 2 2 3 2 2" xfId="10418" xr:uid="{3225F1FC-355A-4448-906D-9B724857730F}"/>
    <cellStyle name="Valuta 2 9 2 2 3 3" xfId="7520" xr:uid="{2D882E7C-5AF4-40B6-86A9-0FDF04FC39FE}"/>
    <cellStyle name="Valuta 2 9 2 2 4" xfId="1285" xr:uid="{00000000-0005-0000-0000-00004C100000}"/>
    <cellStyle name="Valuta 2 9 2 2 4 2" xfId="4188" xr:uid="{00000000-0005-0000-0000-00004D100000}"/>
    <cellStyle name="Valuta 2 9 2 2 4 2 2" xfId="9985" xr:uid="{A63A49D4-836C-415E-B67F-A30F0A210E9D}"/>
    <cellStyle name="Valuta 2 9 2 2 4 3" xfId="7087" xr:uid="{058175CD-1EFF-4488-8A60-D10EDB7983A5}"/>
    <cellStyle name="Valuta 2 9 2 2 5" xfId="3618" xr:uid="{00000000-0005-0000-0000-00004E100000}"/>
    <cellStyle name="Valuta 2 9 2 2 5 2" xfId="9415" xr:uid="{3CEF1D37-84AB-4D45-9E75-6C6BD443EFC6}"/>
    <cellStyle name="Valuta 2 9 2 2 6" xfId="6517" xr:uid="{9C80B391-07ED-4B25-A34C-7107D81A1F85}"/>
    <cellStyle name="Valuta 2 9 2 3" xfId="1892" xr:uid="{00000000-0005-0000-0000-00004F100000}"/>
    <cellStyle name="Valuta 2 9 2 3 2" xfId="4791" xr:uid="{00000000-0005-0000-0000-000050100000}"/>
    <cellStyle name="Valuta 2 9 2 3 2 2" xfId="10588" xr:uid="{AF0D5BD1-3097-43F7-A1F3-8AFA1695D637}"/>
    <cellStyle name="Valuta 2 9 2 3 3" xfId="7690" xr:uid="{82FD7D08-8AAF-4531-B9EF-8DE8F42342A0}"/>
    <cellStyle name="Valuta 2 9 2 4" xfId="1505" xr:uid="{00000000-0005-0000-0000-000051100000}"/>
    <cellStyle name="Valuta 2 9 2 4 2" xfId="4408" xr:uid="{00000000-0005-0000-0000-000052100000}"/>
    <cellStyle name="Valuta 2 9 2 4 2 2" xfId="10205" xr:uid="{F281FFAC-870B-47F3-B718-5631196B6C55}"/>
    <cellStyle name="Valuta 2 9 2 4 3" xfId="7307" xr:uid="{17CD8D06-5B0A-4605-B565-595DD8C4E66B}"/>
    <cellStyle name="Valuta 2 9 2 5" xfId="994" xr:uid="{00000000-0005-0000-0000-000053100000}"/>
    <cellStyle name="Valuta 2 9 2 5 2" xfId="3897" xr:uid="{00000000-0005-0000-0000-000054100000}"/>
    <cellStyle name="Valuta 2 9 2 5 2 2" xfId="9694" xr:uid="{619FAEE3-1F4C-4DFB-B4B8-898804963885}"/>
    <cellStyle name="Valuta 2 9 2 5 3" xfId="6796" xr:uid="{D8FFE9A1-07FC-47D5-A8A5-EE4E86C237D7}"/>
    <cellStyle name="Valuta 2 9 2 6" xfId="3426" xr:uid="{00000000-0005-0000-0000-000055100000}"/>
    <cellStyle name="Valuta 2 9 2 6 2" xfId="9223" xr:uid="{A8A48BF6-476C-4392-B531-0765A8A1E735}"/>
    <cellStyle name="Valuta 2 9 2 7" xfId="6325" xr:uid="{6DD19C86-1F87-4E7D-BF7D-A8BE84BCC8A5}"/>
    <cellStyle name="Valuta 2 9 3" xfId="503" xr:uid="{00000000-0005-0000-0000-000056100000}"/>
    <cellStyle name="Valuta 2 9 4" xfId="619" xr:uid="{00000000-0005-0000-0000-000057100000}"/>
    <cellStyle name="Valuta 2 9 4 2" xfId="1979" xr:uid="{00000000-0005-0000-0000-000058100000}"/>
    <cellStyle name="Valuta 2 9 4 2 2" xfId="4878" xr:uid="{00000000-0005-0000-0000-000059100000}"/>
    <cellStyle name="Valuta 2 9 4 2 2 2" xfId="10675" xr:uid="{81FB5A14-CD90-4A5F-AC9C-237F40585986}"/>
    <cellStyle name="Valuta 2 9 4 2 3" xfId="7777" xr:uid="{9E1E3706-AEB3-4FDF-AEE0-0EB95C2B2296}"/>
    <cellStyle name="Valuta 2 9 4 3" xfId="1623" xr:uid="{00000000-0005-0000-0000-00005A100000}"/>
    <cellStyle name="Valuta 2 9 4 3 2" xfId="4526" xr:uid="{00000000-0005-0000-0000-00005B100000}"/>
    <cellStyle name="Valuta 2 9 4 3 2 2" xfId="10323" xr:uid="{25F4CFC1-56BB-40F6-8234-7D6D37F68CCE}"/>
    <cellStyle name="Valuta 2 9 4 3 3" xfId="7425" xr:uid="{5FEDC15F-B7E0-4A30-B2C3-55F30EC76BF2}"/>
    <cellStyle name="Valuta 2 9 4 4" xfId="1190" xr:uid="{00000000-0005-0000-0000-00005C100000}"/>
    <cellStyle name="Valuta 2 9 4 4 2" xfId="4093" xr:uid="{00000000-0005-0000-0000-00005D100000}"/>
    <cellStyle name="Valuta 2 9 4 4 2 2" xfId="9890" xr:uid="{7CFD9D6D-4C7F-4E4C-AAC2-3004704030BC}"/>
    <cellStyle name="Valuta 2 9 4 4 3" xfId="6992" xr:uid="{9D7D3663-1C3F-40A8-9CBA-36A3FD3CF272}"/>
    <cellStyle name="Valuta 2 9 4 5" xfId="3523" xr:uid="{00000000-0005-0000-0000-00005E100000}"/>
    <cellStyle name="Valuta 2 9 4 5 2" xfId="9320" xr:uid="{E01F3D7D-E3DE-4649-BEC3-E92878635BE0}"/>
    <cellStyle name="Valuta 2 9 4 6" xfId="6422" xr:uid="{BA5A63BE-7522-4115-A066-7DBCD31DA55B}"/>
    <cellStyle name="Valuta 2 9 5" xfId="1812" xr:uid="{00000000-0005-0000-0000-00005F100000}"/>
    <cellStyle name="Valuta 2 9 5 2" xfId="4711" xr:uid="{00000000-0005-0000-0000-000060100000}"/>
    <cellStyle name="Valuta 2 9 5 2 2" xfId="10508" xr:uid="{ED1327A4-64A4-4137-9E56-C6C47FC2D041}"/>
    <cellStyle name="Valuta 2 9 5 3" xfId="7610" xr:uid="{502A8E98-326A-4618-82A9-2F84A3184923}"/>
    <cellStyle name="Valuta 2 9 6" xfId="1410" xr:uid="{00000000-0005-0000-0000-000061100000}"/>
    <cellStyle name="Valuta 2 9 6 2" xfId="4313" xr:uid="{00000000-0005-0000-0000-000062100000}"/>
    <cellStyle name="Valuta 2 9 6 2 2" xfId="10110" xr:uid="{92534B66-0007-49C7-A1CD-9C26FED2F7BE}"/>
    <cellStyle name="Valuta 2 9 6 3" xfId="7212" xr:uid="{95E1E61E-81B4-48CD-BC05-B808501D95F4}"/>
    <cellStyle name="Valuta 2 9 7" xfId="898" xr:uid="{00000000-0005-0000-0000-000063100000}"/>
    <cellStyle name="Valuta 2 9 7 2" xfId="3801" xr:uid="{00000000-0005-0000-0000-000064100000}"/>
    <cellStyle name="Valuta 2 9 7 2 2" xfId="9598" xr:uid="{3DCB6F9D-122A-4955-A6B2-B47AE0987F9E}"/>
    <cellStyle name="Valuta 2 9 7 3" xfId="6700" xr:uid="{46588E01-3DB4-49C6-895C-5A45BFB1B31E}"/>
    <cellStyle name="Valuta 2 9 8" xfId="3331" xr:uid="{00000000-0005-0000-0000-000065100000}"/>
    <cellStyle name="Valuta 2 9 8 2" xfId="9128" xr:uid="{242A86A5-DE8C-477D-9377-72B85225983E}"/>
    <cellStyle name="Valuta 2 9 9" xfId="6230" xr:uid="{B628FB37-3F02-497F-811F-A83D12E79D6C}"/>
    <cellStyle name="Valuta 3" xfId="70" xr:uid="{00000000-0005-0000-0000-000066100000}"/>
    <cellStyle name="Valuta 3 10" xfId="271" xr:uid="{00000000-0005-0000-0000-000067100000}"/>
    <cellStyle name="Valuta 3 10 2" xfId="668" xr:uid="{00000000-0005-0000-0000-000068100000}"/>
    <cellStyle name="Valuta 3 10 2 2" xfId="2018" xr:uid="{00000000-0005-0000-0000-000069100000}"/>
    <cellStyle name="Valuta 3 10 2 2 2" xfId="4917" xr:uid="{00000000-0005-0000-0000-00006A100000}"/>
    <cellStyle name="Valuta 3 10 2 2 2 2" xfId="10714" xr:uid="{C4E9397D-CBA1-4EAC-81F0-6D818E86DF76}"/>
    <cellStyle name="Valuta 3 10 2 2 3" xfId="7816" xr:uid="{310C0D27-FC11-4160-B072-1D3C0189E227}"/>
    <cellStyle name="Valuta 3 10 2 3" xfId="1672" xr:uid="{00000000-0005-0000-0000-00006B100000}"/>
    <cellStyle name="Valuta 3 10 2 3 2" xfId="4575" xr:uid="{00000000-0005-0000-0000-00006C100000}"/>
    <cellStyle name="Valuta 3 10 2 3 2 2" xfId="10372" xr:uid="{FF841AC2-FD7B-481A-8B6F-1ACB0F20F9AD}"/>
    <cellStyle name="Valuta 3 10 2 3 3" xfId="7474" xr:uid="{FD1B72FD-DAD9-4B26-90AA-9AB8C607884B}"/>
    <cellStyle name="Valuta 3 10 2 4" xfId="1239" xr:uid="{00000000-0005-0000-0000-00006D100000}"/>
    <cellStyle name="Valuta 3 10 2 4 2" xfId="4142" xr:uid="{00000000-0005-0000-0000-00006E100000}"/>
    <cellStyle name="Valuta 3 10 2 4 2 2" xfId="9939" xr:uid="{9F1E8EFD-2933-4B75-A892-F363C41F098A}"/>
    <cellStyle name="Valuta 3 10 2 4 3" xfId="7041" xr:uid="{C65FFB71-2485-484B-8DC6-0E39810B53AC}"/>
    <cellStyle name="Valuta 3 10 2 5" xfId="3572" xr:uid="{00000000-0005-0000-0000-00006F100000}"/>
    <cellStyle name="Valuta 3 10 2 5 2" xfId="9369" xr:uid="{6B41B66D-4DB0-4891-B9C7-9AFABC5CE17D}"/>
    <cellStyle name="Valuta 3 10 2 6" xfId="6471" xr:uid="{20FF0729-BC12-4B17-A1EF-78ACF5D7C36C}"/>
    <cellStyle name="Valuta 3 10 3" xfId="1851" xr:uid="{00000000-0005-0000-0000-000070100000}"/>
    <cellStyle name="Valuta 3 10 3 2" xfId="4750" xr:uid="{00000000-0005-0000-0000-000071100000}"/>
    <cellStyle name="Valuta 3 10 3 2 2" xfId="10547" xr:uid="{1626E6F8-90AB-4689-9B41-4A1284CF909C}"/>
    <cellStyle name="Valuta 3 10 3 3" xfId="7649" xr:uid="{FE4E55F6-3FD4-4ACB-9531-916D32CED033}"/>
    <cellStyle name="Valuta 3 10 4" xfId="1459" xr:uid="{00000000-0005-0000-0000-000072100000}"/>
    <cellStyle name="Valuta 3 10 4 2" xfId="4362" xr:uid="{00000000-0005-0000-0000-000073100000}"/>
    <cellStyle name="Valuta 3 10 4 2 2" xfId="10159" xr:uid="{51F722F0-A7B2-442D-8629-2DFA6CF43A20}"/>
    <cellStyle name="Valuta 3 10 4 3" xfId="7261" xr:uid="{A8044875-DE38-40FB-A46D-02FDED106317}"/>
    <cellStyle name="Valuta 3 10 5" xfId="948" xr:uid="{00000000-0005-0000-0000-000074100000}"/>
    <cellStyle name="Valuta 3 10 5 2" xfId="3851" xr:uid="{00000000-0005-0000-0000-000075100000}"/>
    <cellStyle name="Valuta 3 10 5 2 2" xfId="9648" xr:uid="{BD4C71E2-948D-416E-A8C7-F0628DFB5969}"/>
    <cellStyle name="Valuta 3 10 5 3" xfId="6750" xr:uid="{284B90ED-D532-4F68-B65B-AED5A12B93BC}"/>
    <cellStyle name="Valuta 3 10 6" xfId="3380" xr:uid="{00000000-0005-0000-0000-000076100000}"/>
    <cellStyle name="Valuta 3 10 6 2" xfId="9177" xr:uid="{3ABE4224-B33A-47C1-983F-03AC84AC3DE8}"/>
    <cellStyle name="Valuta 3 10 7" xfId="6279" xr:uid="{0D7AC6C7-1956-42C0-BC21-B50E98597116}"/>
    <cellStyle name="Valuta 3 11" xfId="504" xr:uid="{00000000-0005-0000-0000-000077100000}"/>
    <cellStyle name="Valuta 3 12" xfId="163" xr:uid="{00000000-0005-0000-0000-000078100000}"/>
    <cellStyle name="Valuta 3 12 2" xfId="576" xr:uid="{00000000-0005-0000-0000-000079100000}"/>
    <cellStyle name="Valuta 3 12 2 2" xfId="1938" xr:uid="{00000000-0005-0000-0000-00007A100000}"/>
    <cellStyle name="Valuta 3 12 2 2 2" xfId="4837" xr:uid="{00000000-0005-0000-0000-00007B100000}"/>
    <cellStyle name="Valuta 3 12 2 2 2 2" xfId="10634" xr:uid="{63D8B01C-1627-4AD9-822F-89580C91D96F}"/>
    <cellStyle name="Valuta 3 12 2 2 3" xfId="7736" xr:uid="{1B54EE62-5F59-4AF8-B36E-A9C7868D54A6}"/>
    <cellStyle name="Valuta 3 12 2 3" xfId="1580" xr:uid="{00000000-0005-0000-0000-00007C100000}"/>
    <cellStyle name="Valuta 3 12 2 3 2" xfId="4483" xr:uid="{00000000-0005-0000-0000-00007D100000}"/>
    <cellStyle name="Valuta 3 12 2 3 2 2" xfId="10280" xr:uid="{DE65933E-236A-41B1-9024-32129AE59FE6}"/>
    <cellStyle name="Valuta 3 12 2 3 3" xfId="7382" xr:uid="{9741A8C2-D563-4CE0-AE77-D4CE8376E1EB}"/>
    <cellStyle name="Valuta 3 12 2 4" xfId="1147" xr:uid="{00000000-0005-0000-0000-00007E100000}"/>
    <cellStyle name="Valuta 3 12 2 4 2" xfId="4050" xr:uid="{00000000-0005-0000-0000-00007F100000}"/>
    <cellStyle name="Valuta 3 12 2 4 2 2" xfId="9847" xr:uid="{8C8735BB-E3B6-42F6-8FFC-F536AA22DDE8}"/>
    <cellStyle name="Valuta 3 12 2 4 3" xfId="6949" xr:uid="{7CBA7282-82C2-47BF-99D4-DEB9A51C0D53}"/>
    <cellStyle name="Valuta 3 12 2 5" xfId="3480" xr:uid="{00000000-0005-0000-0000-000080100000}"/>
    <cellStyle name="Valuta 3 12 2 5 2" xfId="9277" xr:uid="{D4558468-F85F-412E-A75C-1837B547C103}"/>
    <cellStyle name="Valuta 3 12 2 6" xfId="6379" xr:uid="{017E6042-A23F-4E5D-BE9D-2B902DA31A7A}"/>
    <cellStyle name="Valuta 3 12 3" xfId="1771" xr:uid="{00000000-0005-0000-0000-000081100000}"/>
    <cellStyle name="Valuta 3 12 3 2" xfId="4670" xr:uid="{00000000-0005-0000-0000-000082100000}"/>
    <cellStyle name="Valuta 3 12 3 2 2" xfId="10467" xr:uid="{07B038EC-DE3D-4A22-9B22-2F25E9D65834}"/>
    <cellStyle name="Valuta 3 12 3 3" xfId="7569" xr:uid="{04376932-496C-49E4-A3A3-4B1BB20993C6}"/>
    <cellStyle name="Valuta 3 12 4" xfId="1363" xr:uid="{00000000-0005-0000-0000-000083100000}"/>
    <cellStyle name="Valuta 3 12 4 2" xfId="4266" xr:uid="{00000000-0005-0000-0000-000084100000}"/>
    <cellStyle name="Valuta 3 12 4 2 2" xfId="10063" xr:uid="{966D6194-CCBB-4C5E-AFD6-DFB55317C2DE}"/>
    <cellStyle name="Valuta 3 12 4 3" xfId="7165" xr:uid="{7215EBCE-CBF2-4FC6-B963-46B407DBF7DD}"/>
    <cellStyle name="Valuta 3 12 5" xfId="846" xr:uid="{00000000-0005-0000-0000-000085100000}"/>
    <cellStyle name="Valuta 3 12 5 2" xfId="3749" xr:uid="{00000000-0005-0000-0000-000086100000}"/>
    <cellStyle name="Valuta 3 12 5 2 2" xfId="9546" xr:uid="{66162433-4329-4C29-9A3D-75C17AADCFD9}"/>
    <cellStyle name="Valuta 3 12 5 3" xfId="6648" xr:uid="{68FA91ED-61F2-42A0-BDA8-4774775DB06F}"/>
    <cellStyle name="Valuta 3 12 6" xfId="3287" xr:uid="{00000000-0005-0000-0000-000087100000}"/>
    <cellStyle name="Valuta 3 12 6 2" xfId="9084" xr:uid="{FDC01A11-ABEC-475D-94E2-441BE7D3DE1E}"/>
    <cellStyle name="Valuta 3 12 7" xfId="6186" xr:uid="{9A39CF36-EDFA-438D-A008-5C2A9E49C36E}"/>
    <cellStyle name="Valuta 3 13" xfId="567" xr:uid="{00000000-0005-0000-0000-000088100000}"/>
    <cellStyle name="Valuta 3 13 2" xfId="1934" xr:uid="{00000000-0005-0000-0000-000089100000}"/>
    <cellStyle name="Valuta 3 13 2 2" xfId="4833" xr:uid="{00000000-0005-0000-0000-00008A100000}"/>
    <cellStyle name="Valuta 3 13 2 2 2" xfId="10630" xr:uid="{FD02EE8F-258F-4C1C-B756-758773BC2AC1}"/>
    <cellStyle name="Valuta 3 13 2 3" xfId="7732" xr:uid="{F5356776-E20E-4337-91EE-B67A175814CD}"/>
    <cellStyle name="Valuta 3 13 3" xfId="1571" xr:uid="{00000000-0005-0000-0000-00008B100000}"/>
    <cellStyle name="Valuta 3 13 3 2" xfId="4474" xr:uid="{00000000-0005-0000-0000-00008C100000}"/>
    <cellStyle name="Valuta 3 13 3 2 2" xfId="10271" xr:uid="{E0F763FD-9A38-4D9A-B00C-05D39283ACF6}"/>
    <cellStyle name="Valuta 3 13 3 3" xfId="7373" xr:uid="{5EEBD3CC-43D2-480A-9931-8D10CCAE872A}"/>
    <cellStyle name="Valuta 3 13 4" xfId="1138" xr:uid="{00000000-0005-0000-0000-00008D100000}"/>
    <cellStyle name="Valuta 3 13 4 2" xfId="4041" xr:uid="{00000000-0005-0000-0000-00008E100000}"/>
    <cellStyle name="Valuta 3 13 4 2 2" xfId="9838" xr:uid="{E3CC4180-93C0-4E03-93B4-31BBFF29A204}"/>
    <cellStyle name="Valuta 3 13 4 3" xfId="6940" xr:uid="{1424450D-9006-44CB-B4F9-B301286874E6}"/>
    <cellStyle name="Valuta 3 13 5" xfId="3471" xr:uid="{00000000-0005-0000-0000-00008F100000}"/>
    <cellStyle name="Valuta 3 13 5 2" xfId="9268" xr:uid="{16E90303-8D36-438F-AD9A-ACF56E9B6C28}"/>
    <cellStyle name="Valuta 3 13 6" xfId="6370" xr:uid="{2567B0E1-924A-4BF3-9AF5-24D6F959981F}"/>
    <cellStyle name="Valuta 3 14" xfId="1766" xr:uid="{00000000-0005-0000-0000-000090100000}"/>
    <cellStyle name="Valuta 3 14 2" xfId="4665" xr:uid="{00000000-0005-0000-0000-000091100000}"/>
    <cellStyle name="Valuta 3 14 2 2" xfId="10462" xr:uid="{4504D82D-4B5D-468B-9773-032E190623FB}"/>
    <cellStyle name="Valuta 3 14 3" xfId="7564" xr:uid="{BFD7E62F-02C3-4E29-8093-3D14D75A3A50}"/>
    <cellStyle name="Valuta 3 15" xfId="1341" xr:uid="{00000000-0005-0000-0000-000092100000}"/>
    <cellStyle name="Valuta 3 15 2" xfId="4244" xr:uid="{00000000-0005-0000-0000-000093100000}"/>
    <cellStyle name="Valuta 3 15 2 2" xfId="10041" xr:uid="{E47E56C2-856F-4450-B9B0-C1116E49F61B}"/>
    <cellStyle name="Valuta 3 15 3" xfId="7143" xr:uid="{E58C6D1A-9C49-40F9-BADD-C820D1E806F0}"/>
    <cellStyle name="Valuta 3 16" xfId="788" xr:uid="{00000000-0005-0000-0000-000094100000}"/>
    <cellStyle name="Valuta 3 16 2" xfId="3691" xr:uid="{00000000-0005-0000-0000-000095100000}"/>
    <cellStyle name="Valuta 3 16 2 2" xfId="9488" xr:uid="{9026D4FD-49B7-4BE5-8113-509A6B498C8B}"/>
    <cellStyle name="Valuta 3 16 3" xfId="6590" xr:uid="{52F199E4-A007-4574-A4D7-BBF817D19661}"/>
    <cellStyle name="Valuta 3 17" xfId="3274" xr:uid="{00000000-0005-0000-0000-000096100000}"/>
    <cellStyle name="Valuta 3 17 2" xfId="9071" xr:uid="{706F3788-57B0-4FAF-81EB-F5296E7AF8C8}"/>
    <cellStyle name="Valuta 3 18" xfId="6173" xr:uid="{E8285EF1-DFB4-4827-BE99-2C07922DD187}"/>
    <cellStyle name="Valuta 3 2" xfId="168" xr:uid="{00000000-0005-0000-0000-000097100000}"/>
    <cellStyle name="Valuta 3 2 10" xfId="1366" xr:uid="{00000000-0005-0000-0000-000098100000}"/>
    <cellStyle name="Valuta 3 2 10 2" xfId="4269" xr:uid="{00000000-0005-0000-0000-000099100000}"/>
    <cellStyle name="Valuta 3 2 10 2 2" xfId="10066" xr:uid="{0C72BE59-C332-4E5F-8CE2-DA01CA6C3003}"/>
    <cellStyle name="Valuta 3 2 10 3" xfId="7168" xr:uid="{04C84A6E-FE2B-4901-A707-1C2662B16D0D}"/>
    <cellStyle name="Valuta 3 2 11" xfId="851" xr:uid="{00000000-0005-0000-0000-00009A100000}"/>
    <cellStyle name="Valuta 3 2 11 2" xfId="3754" xr:uid="{00000000-0005-0000-0000-00009B100000}"/>
    <cellStyle name="Valuta 3 2 11 2 2" xfId="9551" xr:uid="{36C85277-BEB6-41E6-8AAF-7B7FCECFA205}"/>
    <cellStyle name="Valuta 3 2 11 3" xfId="6653" xr:uid="{F782B193-06D5-4FCE-AC2F-B1EACC48F4BF}"/>
    <cellStyle name="Valuta 3 2 12" xfId="3289" xr:uid="{00000000-0005-0000-0000-00009C100000}"/>
    <cellStyle name="Valuta 3 2 12 2" xfId="9086" xr:uid="{8598A9B3-8849-4BAF-9C20-00E7CF1BE125}"/>
    <cellStyle name="Valuta 3 2 13" xfId="6188" xr:uid="{5AF12134-28DD-4C90-B8A3-B3A73DF5EB69}"/>
    <cellStyle name="Valuta 3 2 2" xfId="186" xr:uid="{00000000-0005-0000-0000-00009D100000}"/>
    <cellStyle name="Valuta 3 2 2 10" xfId="3300" xr:uid="{00000000-0005-0000-0000-00009E100000}"/>
    <cellStyle name="Valuta 3 2 2 10 2" xfId="9097" xr:uid="{9D476CB9-8C72-4DBB-8B72-3DBDC05C3EEB}"/>
    <cellStyle name="Valuta 3 2 2 11" xfId="6199" xr:uid="{B25047AC-65D5-4575-A7D6-1CCB9045F6A9}"/>
    <cellStyle name="Valuta 3 2 2 2" xfId="216" xr:uid="{00000000-0005-0000-0000-00009F100000}"/>
    <cellStyle name="Valuta 3 2 2 2 10" xfId="6226" xr:uid="{1CB3F44E-17E0-4D7F-A811-5FBA2EC0B97C}"/>
    <cellStyle name="Valuta 3 2 2 2 2" xfId="257" xr:uid="{00000000-0005-0000-0000-0000A0100000}"/>
    <cellStyle name="Valuta 3 2 2 2 2 2" xfId="353" xr:uid="{00000000-0005-0000-0000-0000A1100000}"/>
    <cellStyle name="Valuta 3 2 2 2 2 2 2" xfId="750" xr:uid="{00000000-0005-0000-0000-0000A2100000}"/>
    <cellStyle name="Valuta 3 2 2 2 2 2 2 2" xfId="2095" xr:uid="{00000000-0005-0000-0000-0000A3100000}"/>
    <cellStyle name="Valuta 3 2 2 2 2 2 2 2 2" xfId="4994" xr:uid="{00000000-0005-0000-0000-0000A4100000}"/>
    <cellStyle name="Valuta 3 2 2 2 2 2 2 2 2 2" xfId="10791" xr:uid="{12355E4A-5C30-4527-AA53-DFDB7F0FB6EC}"/>
    <cellStyle name="Valuta 3 2 2 2 2 2 2 2 3" xfId="7893" xr:uid="{272E2C1C-0E09-40BB-8586-51E6A4A260CD}"/>
    <cellStyle name="Valuta 3 2 2 2 2 2 2 3" xfId="1754" xr:uid="{00000000-0005-0000-0000-0000A5100000}"/>
    <cellStyle name="Valuta 3 2 2 2 2 2 2 3 2" xfId="4657" xr:uid="{00000000-0005-0000-0000-0000A6100000}"/>
    <cellStyle name="Valuta 3 2 2 2 2 2 2 3 2 2" xfId="10454" xr:uid="{ED112CBF-F4BF-4679-A9EA-0B4B20D5A1A6}"/>
    <cellStyle name="Valuta 3 2 2 2 2 2 2 3 3" xfId="7556" xr:uid="{4E7D9BF4-62CA-43FF-9493-2DBC117C9E85}"/>
    <cellStyle name="Valuta 3 2 2 2 2 2 2 4" xfId="1321" xr:uid="{00000000-0005-0000-0000-0000A7100000}"/>
    <cellStyle name="Valuta 3 2 2 2 2 2 2 4 2" xfId="4224" xr:uid="{00000000-0005-0000-0000-0000A8100000}"/>
    <cellStyle name="Valuta 3 2 2 2 2 2 2 4 2 2" xfId="10021" xr:uid="{C9503A1C-BBA2-4D80-A35E-75CC2630BC36}"/>
    <cellStyle name="Valuta 3 2 2 2 2 2 2 4 3" xfId="7123" xr:uid="{879751B2-512F-4327-9F90-E47A17AAFB8A}"/>
    <cellStyle name="Valuta 3 2 2 2 2 2 2 5" xfId="3654" xr:uid="{00000000-0005-0000-0000-0000A9100000}"/>
    <cellStyle name="Valuta 3 2 2 2 2 2 2 5 2" xfId="9451" xr:uid="{F745CF1D-E3C8-4A2D-BE61-27B49684F516}"/>
    <cellStyle name="Valuta 3 2 2 2 2 2 2 6" xfId="6553" xr:uid="{8E6FC676-4FDD-44AE-A68F-BD5C15FEF33C}"/>
    <cellStyle name="Valuta 3 2 2 2 2 2 3" xfId="1928" xr:uid="{00000000-0005-0000-0000-0000AA100000}"/>
    <cellStyle name="Valuta 3 2 2 2 2 2 3 2" xfId="4827" xr:uid="{00000000-0005-0000-0000-0000AB100000}"/>
    <cellStyle name="Valuta 3 2 2 2 2 2 3 2 2" xfId="10624" xr:uid="{7FFF6C01-5BB1-43BC-8C8E-94E00DD319D8}"/>
    <cellStyle name="Valuta 3 2 2 2 2 2 3 3" xfId="7726" xr:uid="{171EC441-6FCF-4711-BEC3-6834B681CEBB}"/>
    <cellStyle name="Valuta 3 2 2 2 2 2 4" xfId="1541" xr:uid="{00000000-0005-0000-0000-0000AC100000}"/>
    <cellStyle name="Valuta 3 2 2 2 2 2 4 2" xfId="4444" xr:uid="{00000000-0005-0000-0000-0000AD100000}"/>
    <cellStyle name="Valuta 3 2 2 2 2 2 4 2 2" xfId="10241" xr:uid="{0EC7356D-2F64-47D4-846F-2AEA5C90B990}"/>
    <cellStyle name="Valuta 3 2 2 2 2 2 4 3" xfId="7343" xr:uid="{0AF2F994-3871-4538-8583-9EC66125B1C8}"/>
    <cellStyle name="Valuta 3 2 2 2 2 2 5" xfId="1030" xr:uid="{00000000-0005-0000-0000-0000AE100000}"/>
    <cellStyle name="Valuta 3 2 2 2 2 2 5 2" xfId="3933" xr:uid="{00000000-0005-0000-0000-0000AF100000}"/>
    <cellStyle name="Valuta 3 2 2 2 2 2 5 2 2" xfId="9730" xr:uid="{09190C6D-DD17-4FD5-A3B0-ADCD38984C4F}"/>
    <cellStyle name="Valuta 3 2 2 2 2 2 5 3" xfId="6832" xr:uid="{BD3A66B7-05D6-425A-B0A7-980158DABA3D}"/>
    <cellStyle name="Valuta 3 2 2 2 2 2 6" xfId="3462" xr:uid="{00000000-0005-0000-0000-0000B0100000}"/>
    <cellStyle name="Valuta 3 2 2 2 2 2 6 2" xfId="9259" xr:uid="{4B1A8539-7B75-4E53-98DC-BDD0EBD3C1B8}"/>
    <cellStyle name="Valuta 3 2 2 2 2 2 7" xfId="6361" xr:uid="{DCFBF540-4FF0-46F3-9FDE-DE56394E15E4}"/>
    <cellStyle name="Valuta 3 2 2 2 2 3" xfId="508" xr:uid="{00000000-0005-0000-0000-0000B1100000}"/>
    <cellStyle name="Valuta 3 2 2 2 2 4" xfId="655" xr:uid="{00000000-0005-0000-0000-0000B2100000}"/>
    <cellStyle name="Valuta 3 2 2 2 2 4 2" xfId="2015" xr:uid="{00000000-0005-0000-0000-0000B3100000}"/>
    <cellStyle name="Valuta 3 2 2 2 2 4 2 2" xfId="4914" xr:uid="{00000000-0005-0000-0000-0000B4100000}"/>
    <cellStyle name="Valuta 3 2 2 2 2 4 2 2 2" xfId="10711" xr:uid="{210EC844-D499-4A6D-A399-775E5CE07A59}"/>
    <cellStyle name="Valuta 3 2 2 2 2 4 2 3" xfId="7813" xr:uid="{0B814429-75A1-4670-B21B-F2891CF3F338}"/>
    <cellStyle name="Valuta 3 2 2 2 2 4 3" xfId="1659" xr:uid="{00000000-0005-0000-0000-0000B5100000}"/>
    <cellStyle name="Valuta 3 2 2 2 2 4 3 2" xfId="4562" xr:uid="{00000000-0005-0000-0000-0000B6100000}"/>
    <cellStyle name="Valuta 3 2 2 2 2 4 3 2 2" xfId="10359" xr:uid="{AE6ED4DB-9E9A-4088-9CC6-BE6AFA77FF69}"/>
    <cellStyle name="Valuta 3 2 2 2 2 4 3 3" xfId="7461" xr:uid="{8622C570-DEB0-4A1A-BB51-F4A5337FFD24}"/>
    <cellStyle name="Valuta 3 2 2 2 2 4 4" xfId="1226" xr:uid="{00000000-0005-0000-0000-0000B7100000}"/>
    <cellStyle name="Valuta 3 2 2 2 2 4 4 2" xfId="4129" xr:uid="{00000000-0005-0000-0000-0000B8100000}"/>
    <cellStyle name="Valuta 3 2 2 2 2 4 4 2 2" xfId="9926" xr:uid="{78A26128-8701-4CA0-9374-9808D98F1F74}"/>
    <cellStyle name="Valuta 3 2 2 2 2 4 4 3" xfId="7028" xr:uid="{D8FE63FF-7405-4C6C-B8B7-E7E295E3CAFC}"/>
    <cellStyle name="Valuta 3 2 2 2 2 4 5" xfId="3559" xr:uid="{00000000-0005-0000-0000-0000B9100000}"/>
    <cellStyle name="Valuta 3 2 2 2 2 4 5 2" xfId="9356" xr:uid="{3F6A2424-8D94-45EE-9C83-60EAD458DB2B}"/>
    <cellStyle name="Valuta 3 2 2 2 2 4 6" xfId="6458" xr:uid="{326B6EA3-E08A-4D7F-8BFF-18061031DAFA}"/>
    <cellStyle name="Valuta 3 2 2 2 2 5" xfId="1848" xr:uid="{00000000-0005-0000-0000-0000BA100000}"/>
    <cellStyle name="Valuta 3 2 2 2 2 5 2" xfId="4747" xr:uid="{00000000-0005-0000-0000-0000BB100000}"/>
    <cellStyle name="Valuta 3 2 2 2 2 5 2 2" xfId="10544" xr:uid="{A9C211C6-2F5C-4C31-AD71-DA68B079D8BE}"/>
    <cellStyle name="Valuta 3 2 2 2 2 5 3" xfId="7646" xr:uid="{2A8E18C2-12EE-4A80-A900-5BA8B8A89BC0}"/>
    <cellStyle name="Valuta 3 2 2 2 2 6" xfId="1446" xr:uid="{00000000-0005-0000-0000-0000BC100000}"/>
    <cellStyle name="Valuta 3 2 2 2 2 6 2" xfId="4349" xr:uid="{00000000-0005-0000-0000-0000BD100000}"/>
    <cellStyle name="Valuta 3 2 2 2 2 6 2 2" xfId="10146" xr:uid="{298CD88B-5A28-4C04-AC0C-43EE36A9BA71}"/>
    <cellStyle name="Valuta 3 2 2 2 2 6 3" xfId="7248" xr:uid="{28264E3A-567C-4D5F-9CAD-45C2F12D8817}"/>
    <cellStyle name="Valuta 3 2 2 2 2 7" xfId="934" xr:uid="{00000000-0005-0000-0000-0000BE100000}"/>
    <cellStyle name="Valuta 3 2 2 2 2 7 2" xfId="3837" xr:uid="{00000000-0005-0000-0000-0000BF100000}"/>
    <cellStyle name="Valuta 3 2 2 2 2 7 2 2" xfId="9634" xr:uid="{09F8EEAF-7CAB-4E22-B093-B0AD99110BB6}"/>
    <cellStyle name="Valuta 3 2 2 2 2 7 3" xfId="6736" xr:uid="{48845DB7-1028-458C-A977-FB9E62871A0F}"/>
    <cellStyle name="Valuta 3 2 2 2 2 8" xfId="3367" xr:uid="{00000000-0005-0000-0000-0000C0100000}"/>
    <cellStyle name="Valuta 3 2 2 2 2 8 2" xfId="9164" xr:uid="{E2B9E49A-CB3A-432B-B719-503872D2E994}"/>
    <cellStyle name="Valuta 3 2 2 2 2 9" xfId="6266" xr:uid="{E75A1E1B-44CA-4301-8A2B-297A052CFC9F}"/>
    <cellStyle name="Valuta 3 2 2 2 3" xfId="313" xr:uid="{00000000-0005-0000-0000-0000C1100000}"/>
    <cellStyle name="Valuta 3 2 2 2 3 2" xfId="710" xr:uid="{00000000-0005-0000-0000-0000C2100000}"/>
    <cellStyle name="Valuta 3 2 2 2 3 2 2" xfId="2055" xr:uid="{00000000-0005-0000-0000-0000C3100000}"/>
    <cellStyle name="Valuta 3 2 2 2 3 2 2 2" xfId="4954" xr:uid="{00000000-0005-0000-0000-0000C4100000}"/>
    <cellStyle name="Valuta 3 2 2 2 3 2 2 2 2" xfId="10751" xr:uid="{ED54114E-CC00-47B3-8505-F4F276C4DEFC}"/>
    <cellStyle name="Valuta 3 2 2 2 3 2 2 3" xfId="7853" xr:uid="{58EC73E4-A400-47DC-AA1D-64C3F9903860}"/>
    <cellStyle name="Valuta 3 2 2 2 3 2 3" xfId="1714" xr:uid="{00000000-0005-0000-0000-0000C5100000}"/>
    <cellStyle name="Valuta 3 2 2 2 3 2 3 2" xfId="4617" xr:uid="{00000000-0005-0000-0000-0000C6100000}"/>
    <cellStyle name="Valuta 3 2 2 2 3 2 3 2 2" xfId="10414" xr:uid="{DEEA517D-A10F-45EB-BEBA-5A3940ECEC14}"/>
    <cellStyle name="Valuta 3 2 2 2 3 2 3 3" xfId="7516" xr:uid="{63241742-6994-4A35-9D39-D3C88FE30321}"/>
    <cellStyle name="Valuta 3 2 2 2 3 2 4" xfId="1281" xr:uid="{00000000-0005-0000-0000-0000C7100000}"/>
    <cellStyle name="Valuta 3 2 2 2 3 2 4 2" xfId="4184" xr:uid="{00000000-0005-0000-0000-0000C8100000}"/>
    <cellStyle name="Valuta 3 2 2 2 3 2 4 2 2" xfId="9981" xr:uid="{1F6764ED-3EED-488D-878E-9E7D7C4B68FE}"/>
    <cellStyle name="Valuta 3 2 2 2 3 2 4 3" xfId="7083" xr:uid="{9A3CAD34-7705-411D-A5C4-ADC5FBF233A4}"/>
    <cellStyle name="Valuta 3 2 2 2 3 2 5" xfId="3614" xr:uid="{00000000-0005-0000-0000-0000C9100000}"/>
    <cellStyle name="Valuta 3 2 2 2 3 2 5 2" xfId="9411" xr:uid="{20A32E06-F96A-4529-8ADD-AFBB06C4F9AF}"/>
    <cellStyle name="Valuta 3 2 2 2 3 2 6" xfId="6513" xr:uid="{1DDA2A2E-EA43-4033-B8BE-6CC757391291}"/>
    <cellStyle name="Valuta 3 2 2 2 3 3" xfId="1888" xr:uid="{00000000-0005-0000-0000-0000CA100000}"/>
    <cellStyle name="Valuta 3 2 2 2 3 3 2" xfId="4787" xr:uid="{00000000-0005-0000-0000-0000CB100000}"/>
    <cellStyle name="Valuta 3 2 2 2 3 3 2 2" xfId="10584" xr:uid="{CC3ED32D-3C15-4DF1-A19C-989F2B4620B7}"/>
    <cellStyle name="Valuta 3 2 2 2 3 3 3" xfId="7686" xr:uid="{8342EADD-91C9-42E8-95B9-A96F3531D878}"/>
    <cellStyle name="Valuta 3 2 2 2 3 4" xfId="1501" xr:uid="{00000000-0005-0000-0000-0000CC100000}"/>
    <cellStyle name="Valuta 3 2 2 2 3 4 2" xfId="4404" xr:uid="{00000000-0005-0000-0000-0000CD100000}"/>
    <cellStyle name="Valuta 3 2 2 2 3 4 2 2" xfId="10201" xr:uid="{DB9A5424-FAF4-49C1-BB3A-E2B162252DFF}"/>
    <cellStyle name="Valuta 3 2 2 2 3 4 3" xfId="7303" xr:uid="{01BD7838-337C-4E47-8359-780C43A3DE5B}"/>
    <cellStyle name="Valuta 3 2 2 2 3 5" xfId="990" xr:uid="{00000000-0005-0000-0000-0000CE100000}"/>
    <cellStyle name="Valuta 3 2 2 2 3 5 2" xfId="3893" xr:uid="{00000000-0005-0000-0000-0000CF100000}"/>
    <cellStyle name="Valuta 3 2 2 2 3 5 2 2" xfId="9690" xr:uid="{2DF4110E-8C47-4F56-9506-5739DDD2887C}"/>
    <cellStyle name="Valuta 3 2 2 2 3 5 3" xfId="6792" xr:uid="{A6149001-485A-4EF8-B44E-3A4F63A0305C}"/>
    <cellStyle name="Valuta 3 2 2 2 3 6" xfId="3422" xr:uid="{00000000-0005-0000-0000-0000D0100000}"/>
    <cellStyle name="Valuta 3 2 2 2 3 6 2" xfId="9219" xr:uid="{AFE3D2AD-CB91-4D9C-84E9-E98D257F00DC}"/>
    <cellStyle name="Valuta 3 2 2 2 3 7" xfId="6321" xr:uid="{BBD4BC32-02FD-4B6D-AC57-E1E1E3EBD205}"/>
    <cellStyle name="Valuta 3 2 2 2 4" xfId="507" xr:uid="{00000000-0005-0000-0000-0000D1100000}"/>
    <cellStyle name="Valuta 3 2 2 2 5" xfId="615" xr:uid="{00000000-0005-0000-0000-0000D2100000}"/>
    <cellStyle name="Valuta 3 2 2 2 5 2" xfId="1975" xr:uid="{00000000-0005-0000-0000-0000D3100000}"/>
    <cellStyle name="Valuta 3 2 2 2 5 2 2" xfId="4874" xr:uid="{00000000-0005-0000-0000-0000D4100000}"/>
    <cellStyle name="Valuta 3 2 2 2 5 2 2 2" xfId="10671" xr:uid="{AF22509C-B0FE-44DD-BB1F-8E9C3D68D535}"/>
    <cellStyle name="Valuta 3 2 2 2 5 2 3" xfId="7773" xr:uid="{E0182827-3EB6-4009-BBC4-DE59D695E4EF}"/>
    <cellStyle name="Valuta 3 2 2 2 5 3" xfId="1619" xr:uid="{00000000-0005-0000-0000-0000D5100000}"/>
    <cellStyle name="Valuta 3 2 2 2 5 3 2" xfId="4522" xr:uid="{00000000-0005-0000-0000-0000D6100000}"/>
    <cellStyle name="Valuta 3 2 2 2 5 3 2 2" xfId="10319" xr:uid="{D6F45040-D8A2-42AF-8A9D-1FD9B534D53B}"/>
    <cellStyle name="Valuta 3 2 2 2 5 3 3" xfId="7421" xr:uid="{5D9D2541-A637-4F95-BE72-F325942C5E78}"/>
    <cellStyle name="Valuta 3 2 2 2 5 4" xfId="1186" xr:uid="{00000000-0005-0000-0000-0000D7100000}"/>
    <cellStyle name="Valuta 3 2 2 2 5 4 2" xfId="4089" xr:uid="{00000000-0005-0000-0000-0000D8100000}"/>
    <cellStyle name="Valuta 3 2 2 2 5 4 2 2" xfId="9886" xr:uid="{AA2109C4-EAFF-404A-9941-DD5FFCCD3B1D}"/>
    <cellStyle name="Valuta 3 2 2 2 5 4 3" xfId="6988" xr:uid="{E213EDA2-FE31-4317-9C2B-7B3C95AE7910}"/>
    <cellStyle name="Valuta 3 2 2 2 5 5" xfId="3519" xr:uid="{00000000-0005-0000-0000-0000D9100000}"/>
    <cellStyle name="Valuta 3 2 2 2 5 5 2" xfId="9316" xr:uid="{7D3AAF06-4604-428A-A10D-3DBF1F883E13}"/>
    <cellStyle name="Valuta 3 2 2 2 5 6" xfId="6418" xr:uid="{3F74423B-9872-4154-A132-749C277F19EF}"/>
    <cellStyle name="Valuta 3 2 2 2 6" xfId="1808" xr:uid="{00000000-0005-0000-0000-0000DA100000}"/>
    <cellStyle name="Valuta 3 2 2 2 6 2" xfId="4707" xr:uid="{00000000-0005-0000-0000-0000DB100000}"/>
    <cellStyle name="Valuta 3 2 2 2 6 2 2" xfId="10504" xr:uid="{2D6AE83F-6F51-4124-ABAD-43D4EC617D9A}"/>
    <cellStyle name="Valuta 3 2 2 2 6 3" xfId="7606" xr:uid="{BCD4DCB0-4F9F-443F-A6B3-D006704C3BCC}"/>
    <cellStyle name="Valuta 3 2 2 2 7" xfId="1406" xr:uid="{00000000-0005-0000-0000-0000DC100000}"/>
    <cellStyle name="Valuta 3 2 2 2 7 2" xfId="4309" xr:uid="{00000000-0005-0000-0000-0000DD100000}"/>
    <cellStyle name="Valuta 3 2 2 2 7 2 2" xfId="10106" xr:uid="{759DE9DA-7BF0-4D86-981D-CC960A8D468F}"/>
    <cellStyle name="Valuta 3 2 2 2 7 3" xfId="7208" xr:uid="{6B4907A9-72B6-43E0-93F1-86FD8566B03D}"/>
    <cellStyle name="Valuta 3 2 2 2 8" xfId="893" xr:uid="{00000000-0005-0000-0000-0000DE100000}"/>
    <cellStyle name="Valuta 3 2 2 2 8 2" xfId="3796" xr:uid="{00000000-0005-0000-0000-0000DF100000}"/>
    <cellStyle name="Valuta 3 2 2 2 8 2 2" xfId="9593" xr:uid="{3BB6FD0B-47C2-4B83-8020-D4C84DB10B86}"/>
    <cellStyle name="Valuta 3 2 2 2 8 3" xfId="6695" xr:uid="{B88BD712-2720-4BDE-9106-F2E2B4217089}"/>
    <cellStyle name="Valuta 3 2 2 2 9" xfId="3327" xr:uid="{00000000-0005-0000-0000-0000E0100000}"/>
    <cellStyle name="Valuta 3 2 2 2 9 2" xfId="9124" xr:uid="{5DC70940-2368-470B-A59C-94A2F1154856}"/>
    <cellStyle name="Valuta 3 2 2 3" xfId="233" xr:uid="{00000000-0005-0000-0000-0000E1100000}"/>
    <cellStyle name="Valuta 3 2 2 3 2" xfId="329" xr:uid="{00000000-0005-0000-0000-0000E2100000}"/>
    <cellStyle name="Valuta 3 2 2 3 2 2" xfId="726" xr:uid="{00000000-0005-0000-0000-0000E3100000}"/>
    <cellStyle name="Valuta 3 2 2 3 2 2 2" xfId="2071" xr:uid="{00000000-0005-0000-0000-0000E4100000}"/>
    <cellStyle name="Valuta 3 2 2 3 2 2 2 2" xfId="4970" xr:uid="{00000000-0005-0000-0000-0000E5100000}"/>
    <cellStyle name="Valuta 3 2 2 3 2 2 2 2 2" xfId="10767" xr:uid="{34D32AFF-8CC9-4219-81E5-A6A1CBCBCCE6}"/>
    <cellStyle name="Valuta 3 2 2 3 2 2 2 3" xfId="7869" xr:uid="{910CB895-7792-43F9-B790-AACBA19640DD}"/>
    <cellStyle name="Valuta 3 2 2 3 2 2 3" xfId="1730" xr:uid="{00000000-0005-0000-0000-0000E6100000}"/>
    <cellStyle name="Valuta 3 2 2 3 2 2 3 2" xfId="4633" xr:uid="{00000000-0005-0000-0000-0000E7100000}"/>
    <cellStyle name="Valuta 3 2 2 3 2 2 3 2 2" xfId="10430" xr:uid="{7F5782C1-4863-409C-986C-AF91B8EF6CD9}"/>
    <cellStyle name="Valuta 3 2 2 3 2 2 3 3" xfId="7532" xr:uid="{89F6B430-527B-45DF-8C19-416CFB1F6B10}"/>
    <cellStyle name="Valuta 3 2 2 3 2 2 4" xfId="1297" xr:uid="{00000000-0005-0000-0000-0000E8100000}"/>
    <cellStyle name="Valuta 3 2 2 3 2 2 4 2" xfId="4200" xr:uid="{00000000-0005-0000-0000-0000E9100000}"/>
    <cellStyle name="Valuta 3 2 2 3 2 2 4 2 2" xfId="9997" xr:uid="{00417ED1-3446-4EFD-B661-3F502EC60F03}"/>
    <cellStyle name="Valuta 3 2 2 3 2 2 4 3" xfId="7099" xr:uid="{5AA6B932-20F0-4359-9087-092C88DFF1DC}"/>
    <cellStyle name="Valuta 3 2 2 3 2 2 5" xfId="3630" xr:uid="{00000000-0005-0000-0000-0000EA100000}"/>
    <cellStyle name="Valuta 3 2 2 3 2 2 5 2" xfId="9427" xr:uid="{F917B475-935A-4F90-ACA9-3A67456A3C47}"/>
    <cellStyle name="Valuta 3 2 2 3 2 2 6" xfId="6529" xr:uid="{B31B3EAB-3BDA-4280-A341-A0570048AEEE}"/>
    <cellStyle name="Valuta 3 2 2 3 2 3" xfId="1904" xr:uid="{00000000-0005-0000-0000-0000EB100000}"/>
    <cellStyle name="Valuta 3 2 2 3 2 3 2" xfId="4803" xr:uid="{00000000-0005-0000-0000-0000EC100000}"/>
    <cellStyle name="Valuta 3 2 2 3 2 3 2 2" xfId="10600" xr:uid="{B5CBF7CC-90B1-4E80-908E-4192C8E02BEA}"/>
    <cellStyle name="Valuta 3 2 2 3 2 3 3" xfId="7702" xr:uid="{156A72F3-B002-4FF8-95CA-5C00812158E2}"/>
    <cellStyle name="Valuta 3 2 2 3 2 4" xfId="1517" xr:uid="{00000000-0005-0000-0000-0000ED100000}"/>
    <cellStyle name="Valuta 3 2 2 3 2 4 2" xfId="4420" xr:uid="{00000000-0005-0000-0000-0000EE100000}"/>
    <cellStyle name="Valuta 3 2 2 3 2 4 2 2" xfId="10217" xr:uid="{CF10B9BF-DA16-4559-9171-D167F3F29FEB}"/>
    <cellStyle name="Valuta 3 2 2 3 2 4 3" xfId="7319" xr:uid="{F39C589F-2318-4345-92C5-F079F2A60125}"/>
    <cellStyle name="Valuta 3 2 2 3 2 5" xfId="1006" xr:uid="{00000000-0005-0000-0000-0000EF100000}"/>
    <cellStyle name="Valuta 3 2 2 3 2 5 2" xfId="3909" xr:uid="{00000000-0005-0000-0000-0000F0100000}"/>
    <cellStyle name="Valuta 3 2 2 3 2 5 2 2" xfId="9706" xr:uid="{3F8EFA83-CD1F-460B-ABE2-C7074D289FD7}"/>
    <cellStyle name="Valuta 3 2 2 3 2 5 3" xfId="6808" xr:uid="{68B9401A-8C8E-4D48-8BA2-4C7D3863380B}"/>
    <cellStyle name="Valuta 3 2 2 3 2 6" xfId="3438" xr:uid="{00000000-0005-0000-0000-0000F1100000}"/>
    <cellStyle name="Valuta 3 2 2 3 2 6 2" xfId="9235" xr:uid="{70A66FF8-E83A-4D6E-8A28-83A3DF33D0E2}"/>
    <cellStyle name="Valuta 3 2 2 3 2 7" xfId="6337" xr:uid="{4274204E-F64E-4ACE-A672-C2EB456AC34A}"/>
    <cellStyle name="Valuta 3 2 2 3 3" xfId="509" xr:uid="{00000000-0005-0000-0000-0000F2100000}"/>
    <cellStyle name="Valuta 3 2 2 3 4" xfId="631" xr:uid="{00000000-0005-0000-0000-0000F3100000}"/>
    <cellStyle name="Valuta 3 2 2 3 4 2" xfId="1991" xr:uid="{00000000-0005-0000-0000-0000F4100000}"/>
    <cellStyle name="Valuta 3 2 2 3 4 2 2" xfId="4890" xr:uid="{00000000-0005-0000-0000-0000F5100000}"/>
    <cellStyle name="Valuta 3 2 2 3 4 2 2 2" xfId="10687" xr:uid="{D8537503-C0A9-4F2E-B4F9-EE3C61C0252B}"/>
    <cellStyle name="Valuta 3 2 2 3 4 2 3" xfId="7789" xr:uid="{8EAFE779-C164-4EDF-A0F9-D38C13A8F38C}"/>
    <cellStyle name="Valuta 3 2 2 3 4 3" xfId="1635" xr:uid="{00000000-0005-0000-0000-0000F6100000}"/>
    <cellStyle name="Valuta 3 2 2 3 4 3 2" xfId="4538" xr:uid="{00000000-0005-0000-0000-0000F7100000}"/>
    <cellStyle name="Valuta 3 2 2 3 4 3 2 2" xfId="10335" xr:uid="{9CED7147-D4A0-4873-9027-82222D29FABC}"/>
    <cellStyle name="Valuta 3 2 2 3 4 3 3" xfId="7437" xr:uid="{ABBCAF82-C371-4671-9123-9401017A7059}"/>
    <cellStyle name="Valuta 3 2 2 3 4 4" xfId="1202" xr:uid="{00000000-0005-0000-0000-0000F8100000}"/>
    <cellStyle name="Valuta 3 2 2 3 4 4 2" xfId="4105" xr:uid="{00000000-0005-0000-0000-0000F9100000}"/>
    <cellStyle name="Valuta 3 2 2 3 4 4 2 2" xfId="9902" xr:uid="{C135E08E-C5F4-44ED-9B4C-89CD2B451BB3}"/>
    <cellStyle name="Valuta 3 2 2 3 4 4 3" xfId="7004" xr:uid="{130173C2-E839-4175-B966-255AD8EFC0EB}"/>
    <cellStyle name="Valuta 3 2 2 3 4 5" xfId="3535" xr:uid="{00000000-0005-0000-0000-0000FA100000}"/>
    <cellStyle name="Valuta 3 2 2 3 4 5 2" xfId="9332" xr:uid="{59DDB31D-E28C-4AB3-B8B8-90C41B9A343E}"/>
    <cellStyle name="Valuta 3 2 2 3 4 6" xfId="6434" xr:uid="{B017C023-14E8-47FD-8EFA-A75B59630151}"/>
    <cellStyle name="Valuta 3 2 2 3 5" xfId="1824" xr:uid="{00000000-0005-0000-0000-0000FB100000}"/>
    <cellStyle name="Valuta 3 2 2 3 5 2" xfId="4723" xr:uid="{00000000-0005-0000-0000-0000FC100000}"/>
    <cellStyle name="Valuta 3 2 2 3 5 2 2" xfId="10520" xr:uid="{6AD181FE-6AB2-41E8-9F2D-5A34C1D96FB3}"/>
    <cellStyle name="Valuta 3 2 2 3 5 3" xfId="7622" xr:uid="{D5AA5718-79AF-4BE8-8B5B-43AA2C68FDC3}"/>
    <cellStyle name="Valuta 3 2 2 3 6" xfId="1422" xr:uid="{00000000-0005-0000-0000-0000FD100000}"/>
    <cellStyle name="Valuta 3 2 2 3 6 2" xfId="4325" xr:uid="{00000000-0005-0000-0000-0000FE100000}"/>
    <cellStyle name="Valuta 3 2 2 3 6 2 2" xfId="10122" xr:uid="{B9C6DC6B-CC04-4393-9302-7C7630074B19}"/>
    <cellStyle name="Valuta 3 2 2 3 6 3" xfId="7224" xr:uid="{F76505A7-4943-49D9-9AAA-7411C9FFD115}"/>
    <cellStyle name="Valuta 3 2 2 3 7" xfId="910" xr:uid="{00000000-0005-0000-0000-0000FF100000}"/>
    <cellStyle name="Valuta 3 2 2 3 7 2" xfId="3813" xr:uid="{00000000-0005-0000-0000-000000110000}"/>
    <cellStyle name="Valuta 3 2 2 3 7 2 2" xfId="9610" xr:uid="{20F9DF44-02F4-4598-B4C1-6710520F7225}"/>
    <cellStyle name="Valuta 3 2 2 3 7 3" xfId="6712" xr:uid="{F44928CA-9CD1-47DA-AACE-673AC06EF57C}"/>
    <cellStyle name="Valuta 3 2 2 3 8" xfId="3343" xr:uid="{00000000-0005-0000-0000-000001110000}"/>
    <cellStyle name="Valuta 3 2 2 3 8 2" xfId="9140" xr:uid="{8AC3718F-75E9-455B-A863-D01AA4AAFAD2}"/>
    <cellStyle name="Valuta 3 2 2 3 9" xfId="6242" xr:uid="{3D5C008C-0A24-41EF-90E0-CD39E2C396C4}"/>
    <cellStyle name="Valuta 3 2 2 4" xfId="284" xr:uid="{00000000-0005-0000-0000-000002110000}"/>
    <cellStyle name="Valuta 3 2 2 4 2" xfId="681" xr:uid="{00000000-0005-0000-0000-000003110000}"/>
    <cellStyle name="Valuta 3 2 2 4 2 2" xfId="2031" xr:uid="{00000000-0005-0000-0000-000004110000}"/>
    <cellStyle name="Valuta 3 2 2 4 2 2 2" xfId="4930" xr:uid="{00000000-0005-0000-0000-000005110000}"/>
    <cellStyle name="Valuta 3 2 2 4 2 2 2 2" xfId="10727" xr:uid="{674D2D8D-A638-42CF-AA3D-CF8092214D67}"/>
    <cellStyle name="Valuta 3 2 2 4 2 2 3" xfId="7829" xr:uid="{85F1C5A5-334C-4720-9182-F8F71F391166}"/>
    <cellStyle name="Valuta 3 2 2 4 2 3" xfId="1685" xr:uid="{00000000-0005-0000-0000-000006110000}"/>
    <cellStyle name="Valuta 3 2 2 4 2 3 2" xfId="4588" xr:uid="{00000000-0005-0000-0000-000007110000}"/>
    <cellStyle name="Valuta 3 2 2 4 2 3 2 2" xfId="10385" xr:uid="{764AC840-E646-4C85-BCAC-70FCBCDBD3EB}"/>
    <cellStyle name="Valuta 3 2 2 4 2 3 3" xfId="7487" xr:uid="{B962769D-CC8B-4266-9368-49D73257D80B}"/>
    <cellStyle name="Valuta 3 2 2 4 2 4" xfId="1252" xr:uid="{00000000-0005-0000-0000-000008110000}"/>
    <cellStyle name="Valuta 3 2 2 4 2 4 2" xfId="4155" xr:uid="{00000000-0005-0000-0000-000009110000}"/>
    <cellStyle name="Valuta 3 2 2 4 2 4 2 2" xfId="9952" xr:uid="{39D6C498-9C46-4887-943A-F6DBA958C5C5}"/>
    <cellStyle name="Valuta 3 2 2 4 2 4 3" xfId="7054" xr:uid="{855E3952-1CAC-4F3D-9706-233EBDD27932}"/>
    <cellStyle name="Valuta 3 2 2 4 2 5" xfId="3585" xr:uid="{00000000-0005-0000-0000-00000A110000}"/>
    <cellStyle name="Valuta 3 2 2 4 2 5 2" xfId="9382" xr:uid="{91837EB3-DDDE-46BD-B9F3-C6C4775CA24D}"/>
    <cellStyle name="Valuta 3 2 2 4 2 6" xfId="6484" xr:uid="{93747869-BF83-4F86-B2D6-C3CADD345AA8}"/>
    <cellStyle name="Valuta 3 2 2 4 3" xfId="1864" xr:uid="{00000000-0005-0000-0000-00000B110000}"/>
    <cellStyle name="Valuta 3 2 2 4 3 2" xfId="4763" xr:uid="{00000000-0005-0000-0000-00000C110000}"/>
    <cellStyle name="Valuta 3 2 2 4 3 2 2" xfId="10560" xr:uid="{A69A7E1E-0F6E-4A13-B264-8067E1E271CB}"/>
    <cellStyle name="Valuta 3 2 2 4 3 3" xfId="7662" xr:uid="{EEEFEFCB-151A-4F8E-97B9-71880A0C5F8E}"/>
    <cellStyle name="Valuta 3 2 2 4 4" xfId="1472" xr:uid="{00000000-0005-0000-0000-00000D110000}"/>
    <cellStyle name="Valuta 3 2 2 4 4 2" xfId="4375" xr:uid="{00000000-0005-0000-0000-00000E110000}"/>
    <cellStyle name="Valuta 3 2 2 4 4 2 2" xfId="10172" xr:uid="{B8374DF2-A118-4CA5-B3E3-5C12FB45D83B}"/>
    <cellStyle name="Valuta 3 2 2 4 4 3" xfId="7274" xr:uid="{A8479A1C-CA9E-49EB-9E57-3AEEFBEB6B7B}"/>
    <cellStyle name="Valuta 3 2 2 4 5" xfId="961" xr:uid="{00000000-0005-0000-0000-00000F110000}"/>
    <cellStyle name="Valuta 3 2 2 4 5 2" xfId="3864" xr:uid="{00000000-0005-0000-0000-000010110000}"/>
    <cellStyle name="Valuta 3 2 2 4 5 2 2" xfId="9661" xr:uid="{2EBEE73A-6BED-4A17-8273-FF20D20ACA00}"/>
    <cellStyle name="Valuta 3 2 2 4 5 3" xfId="6763" xr:uid="{54416E8D-1FD4-490D-B8DE-7B14E04DE65A}"/>
    <cellStyle name="Valuta 3 2 2 4 6" xfId="3393" xr:uid="{00000000-0005-0000-0000-000011110000}"/>
    <cellStyle name="Valuta 3 2 2 4 6 2" xfId="9190" xr:uid="{4BF264FA-CBE5-4EF7-9393-227BFEBB5A57}"/>
    <cellStyle name="Valuta 3 2 2 4 7" xfId="6292" xr:uid="{EABE8EA7-872A-4CE7-AD30-CE7D508BD3E2}"/>
    <cellStyle name="Valuta 3 2 2 5" xfId="506" xr:uid="{00000000-0005-0000-0000-000012110000}"/>
    <cellStyle name="Valuta 3 2 2 6" xfId="589" xr:uid="{00000000-0005-0000-0000-000013110000}"/>
    <cellStyle name="Valuta 3 2 2 6 2" xfId="1951" xr:uid="{00000000-0005-0000-0000-000014110000}"/>
    <cellStyle name="Valuta 3 2 2 6 2 2" xfId="4850" xr:uid="{00000000-0005-0000-0000-000015110000}"/>
    <cellStyle name="Valuta 3 2 2 6 2 2 2" xfId="10647" xr:uid="{CC79B380-3B12-4AEC-808D-EA893E98E86B}"/>
    <cellStyle name="Valuta 3 2 2 6 2 3" xfId="7749" xr:uid="{D5985175-0ECB-4220-9C70-5953B7601A1C}"/>
    <cellStyle name="Valuta 3 2 2 6 3" xfId="1593" xr:uid="{00000000-0005-0000-0000-000016110000}"/>
    <cellStyle name="Valuta 3 2 2 6 3 2" xfId="4496" xr:uid="{00000000-0005-0000-0000-000017110000}"/>
    <cellStyle name="Valuta 3 2 2 6 3 2 2" xfId="10293" xr:uid="{9A571DDA-239B-438E-9D63-19595219606C}"/>
    <cellStyle name="Valuta 3 2 2 6 3 3" xfId="7395" xr:uid="{7A47A4D7-7669-4938-ABB5-C6035C076BFF}"/>
    <cellStyle name="Valuta 3 2 2 6 4" xfId="1160" xr:uid="{00000000-0005-0000-0000-000018110000}"/>
    <cellStyle name="Valuta 3 2 2 6 4 2" xfId="4063" xr:uid="{00000000-0005-0000-0000-000019110000}"/>
    <cellStyle name="Valuta 3 2 2 6 4 2 2" xfId="9860" xr:uid="{A49A3899-A1AB-4DBE-A52E-94AB59F77788}"/>
    <cellStyle name="Valuta 3 2 2 6 4 3" xfId="6962" xr:uid="{8D745390-D457-4336-962F-6C642EA92F80}"/>
    <cellStyle name="Valuta 3 2 2 6 5" xfId="3493" xr:uid="{00000000-0005-0000-0000-00001A110000}"/>
    <cellStyle name="Valuta 3 2 2 6 5 2" xfId="9290" xr:uid="{61791353-FEDE-4B4C-81A6-357855AE9A20}"/>
    <cellStyle name="Valuta 3 2 2 6 6" xfId="6392" xr:uid="{F15FF2CC-F8C2-43E8-AD11-2F54C4745BE6}"/>
    <cellStyle name="Valuta 3 2 2 7" xfId="1784" xr:uid="{00000000-0005-0000-0000-00001B110000}"/>
    <cellStyle name="Valuta 3 2 2 7 2" xfId="4683" xr:uid="{00000000-0005-0000-0000-00001C110000}"/>
    <cellStyle name="Valuta 3 2 2 7 2 2" xfId="10480" xr:uid="{3E8FED87-1ED2-4451-9972-90EE5DE7D8FB}"/>
    <cellStyle name="Valuta 3 2 2 7 3" xfId="7582" xr:uid="{CEC87A7B-277C-43E4-B4EE-5542548B4E09}"/>
    <cellStyle name="Valuta 3 2 2 8" xfId="1378" xr:uid="{00000000-0005-0000-0000-00001D110000}"/>
    <cellStyle name="Valuta 3 2 2 8 2" xfId="4281" xr:uid="{00000000-0005-0000-0000-00001E110000}"/>
    <cellStyle name="Valuta 3 2 2 8 2 2" xfId="10078" xr:uid="{6D77E7DB-3FDB-4007-9AF4-5082E83C83D9}"/>
    <cellStyle name="Valuta 3 2 2 8 3" xfId="7180" xr:uid="{01453EAB-17D3-4F3C-A288-2270FBB3942A}"/>
    <cellStyle name="Valuta 3 2 2 9" xfId="864" xr:uid="{00000000-0005-0000-0000-00001F110000}"/>
    <cellStyle name="Valuta 3 2 2 9 2" xfId="3767" xr:uid="{00000000-0005-0000-0000-000020110000}"/>
    <cellStyle name="Valuta 3 2 2 9 2 2" xfId="9564" xr:uid="{586648A5-8226-4731-8585-DDD41161FBA1}"/>
    <cellStyle name="Valuta 3 2 2 9 3" xfId="6666" xr:uid="{5EA7E12C-1CE4-458B-B821-183CB4CAA744}"/>
    <cellStyle name="Valuta 3 2 3" xfId="206" xr:uid="{00000000-0005-0000-0000-000021110000}"/>
    <cellStyle name="Valuta 3 2 3 10" xfId="6216" xr:uid="{BB6A913E-9884-417C-87C4-F85029610E3F}"/>
    <cellStyle name="Valuta 3 2 3 2" xfId="247" xr:uid="{00000000-0005-0000-0000-000022110000}"/>
    <cellStyle name="Valuta 3 2 3 2 2" xfId="343" xr:uid="{00000000-0005-0000-0000-000023110000}"/>
    <cellStyle name="Valuta 3 2 3 2 2 2" xfId="740" xr:uid="{00000000-0005-0000-0000-000024110000}"/>
    <cellStyle name="Valuta 3 2 3 2 2 2 2" xfId="2085" xr:uid="{00000000-0005-0000-0000-000025110000}"/>
    <cellStyle name="Valuta 3 2 3 2 2 2 2 2" xfId="4984" xr:uid="{00000000-0005-0000-0000-000026110000}"/>
    <cellStyle name="Valuta 3 2 3 2 2 2 2 2 2" xfId="10781" xr:uid="{2E8540EF-FB9C-4B05-B40E-3F66D51F506B}"/>
    <cellStyle name="Valuta 3 2 3 2 2 2 2 3" xfId="7883" xr:uid="{14E1FDE6-146E-45EC-B4DB-3EE8C54B04A7}"/>
    <cellStyle name="Valuta 3 2 3 2 2 2 3" xfId="1744" xr:uid="{00000000-0005-0000-0000-000027110000}"/>
    <cellStyle name="Valuta 3 2 3 2 2 2 3 2" xfId="4647" xr:uid="{00000000-0005-0000-0000-000028110000}"/>
    <cellStyle name="Valuta 3 2 3 2 2 2 3 2 2" xfId="10444" xr:uid="{E671809C-33B1-4639-9234-B4A2321EB0CD}"/>
    <cellStyle name="Valuta 3 2 3 2 2 2 3 3" xfId="7546" xr:uid="{0EF8EEE2-EC2E-4A6F-BB72-4C42317DEF97}"/>
    <cellStyle name="Valuta 3 2 3 2 2 2 4" xfId="1311" xr:uid="{00000000-0005-0000-0000-000029110000}"/>
    <cellStyle name="Valuta 3 2 3 2 2 2 4 2" xfId="4214" xr:uid="{00000000-0005-0000-0000-00002A110000}"/>
    <cellStyle name="Valuta 3 2 3 2 2 2 4 2 2" xfId="10011" xr:uid="{DD0E9B18-E656-42C5-8289-DC04B919A878}"/>
    <cellStyle name="Valuta 3 2 3 2 2 2 4 3" xfId="7113" xr:uid="{24300A33-B641-442F-B91D-4A3F018BE35B}"/>
    <cellStyle name="Valuta 3 2 3 2 2 2 5" xfId="3644" xr:uid="{00000000-0005-0000-0000-00002B110000}"/>
    <cellStyle name="Valuta 3 2 3 2 2 2 5 2" xfId="9441" xr:uid="{90B7B8BB-2065-43CC-9F0F-93625904028E}"/>
    <cellStyle name="Valuta 3 2 3 2 2 2 6" xfId="6543" xr:uid="{9ABABA46-0A12-4CB6-B278-8DF36A83F4A3}"/>
    <cellStyle name="Valuta 3 2 3 2 2 3" xfId="1918" xr:uid="{00000000-0005-0000-0000-00002C110000}"/>
    <cellStyle name="Valuta 3 2 3 2 2 3 2" xfId="4817" xr:uid="{00000000-0005-0000-0000-00002D110000}"/>
    <cellStyle name="Valuta 3 2 3 2 2 3 2 2" xfId="10614" xr:uid="{DF241470-FCC6-4115-8118-70D652B8B8BA}"/>
    <cellStyle name="Valuta 3 2 3 2 2 3 3" xfId="7716" xr:uid="{EB491115-DA97-4FD8-BE0B-D47668256D90}"/>
    <cellStyle name="Valuta 3 2 3 2 2 4" xfId="1531" xr:uid="{00000000-0005-0000-0000-00002E110000}"/>
    <cellStyle name="Valuta 3 2 3 2 2 4 2" xfId="4434" xr:uid="{00000000-0005-0000-0000-00002F110000}"/>
    <cellStyle name="Valuta 3 2 3 2 2 4 2 2" xfId="10231" xr:uid="{08ABFE0F-9690-418B-8D89-CDF57E3B1A4D}"/>
    <cellStyle name="Valuta 3 2 3 2 2 4 3" xfId="7333" xr:uid="{B960446F-5F57-4E8B-BCFF-3D94AA15D4CB}"/>
    <cellStyle name="Valuta 3 2 3 2 2 5" xfId="1020" xr:uid="{00000000-0005-0000-0000-000030110000}"/>
    <cellStyle name="Valuta 3 2 3 2 2 5 2" xfId="3923" xr:uid="{00000000-0005-0000-0000-000031110000}"/>
    <cellStyle name="Valuta 3 2 3 2 2 5 2 2" xfId="9720" xr:uid="{64412C16-25B4-4B9A-ADC3-437E16E8831B}"/>
    <cellStyle name="Valuta 3 2 3 2 2 5 3" xfId="6822" xr:uid="{129DDC4A-CAF2-4F5C-92E4-8CE53EFFAAA2}"/>
    <cellStyle name="Valuta 3 2 3 2 2 6" xfId="3452" xr:uid="{00000000-0005-0000-0000-000032110000}"/>
    <cellStyle name="Valuta 3 2 3 2 2 6 2" xfId="9249" xr:uid="{E553CB87-6635-4ADC-B059-4D43D3A7BCE5}"/>
    <cellStyle name="Valuta 3 2 3 2 2 7" xfId="6351" xr:uid="{88526891-89EB-40FB-9AAA-260D31930C5F}"/>
    <cellStyle name="Valuta 3 2 3 2 3" xfId="511" xr:uid="{00000000-0005-0000-0000-000033110000}"/>
    <cellStyle name="Valuta 3 2 3 2 4" xfId="645" xr:uid="{00000000-0005-0000-0000-000034110000}"/>
    <cellStyle name="Valuta 3 2 3 2 4 2" xfId="2005" xr:uid="{00000000-0005-0000-0000-000035110000}"/>
    <cellStyle name="Valuta 3 2 3 2 4 2 2" xfId="4904" xr:uid="{00000000-0005-0000-0000-000036110000}"/>
    <cellStyle name="Valuta 3 2 3 2 4 2 2 2" xfId="10701" xr:uid="{1CFED230-D56F-4FA9-A501-0408809A91AD}"/>
    <cellStyle name="Valuta 3 2 3 2 4 2 3" xfId="7803" xr:uid="{2B488D8F-A2A3-4EFF-8C2D-E873569681E5}"/>
    <cellStyle name="Valuta 3 2 3 2 4 3" xfId="1649" xr:uid="{00000000-0005-0000-0000-000037110000}"/>
    <cellStyle name="Valuta 3 2 3 2 4 3 2" xfId="4552" xr:uid="{00000000-0005-0000-0000-000038110000}"/>
    <cellStyle name="Valuta 3 2 3 2 4 3 2 2" xfId="10349" xr:uid="{24253C84-8A54-404D-97E4-35F1709CD502}"/>
    <cellStyle name="Valuta 3 2 3 2 4 3 3" xfId="7451" xr:uid="{B2BB09A1-C8DA-44B8-9122-C94CBAEFDE13}"/>
    <cellStyle name="Valuta 3 2 3 2 4 4" xfId="1216" xr:uid="{00000000-0005-0000-0000-000039110000}"/>
    <cellStyle name="Valuta 3 2 3 2 4 4 2" xfId="4119" xr:uid="{00000000-0005-0000-0000-00003A110000}"/>
    <cellStyle name="Valuta 3 2 3 2 4 4 2 2" xfId="9916" xr:uid="{F7DECAF8-A135-4069-95F9-A8D0D26D04FF}"/>
    <cellStyle name="Valuta 3 2 3 2 4 4 3" xfId="7018" xr:uid="{5831231F-60DE-4087-8432-B97C7DEC1503}"/>
    <cellStyle name="Valuta 3 2 3 2 4 5" xfId="3549" xr:uid="{00000000-0005-0000-0000-00003B110000}"/>
    <cellStyle name="Valuta 3 2 3 2 4 5 2" xfId="9346" xr:uid="{5A937BEE-BBB2-4D92-B0B5-0BA419EA390F}"/>
    <cellStyle name="Valuta 3 2 3 2 4 6" xfId="6448" xr:uid="{9D14D89F-F073-4000-9611-B8623AC483D9}"/>
    <cellStyle name="Valuta 3 2 3 2 5" xfId="1838" xr:uid="{00000000-0005-0000-0000-00003C110000}"/>
    <cellStyle name="Valuta 3 2 3 2 5 2" xfId="4737" xr:uid="{00000000-0005-0000-0000-00003D110000}"/>
    <cellStyle name="Valuta 3 2 3 2 5 2 2" xfId="10534" xr:uid="{3FEC4D9E-8724-442E-9A43-FA9A68B70262}"/>
    <cellStyle name="Valuta 3 2 3 2 5 3" xfId="7636" xr:uid="{C9A45961-5CE7-4DAD-9D67-A9FCB39C7E18}"/>
    <cellStyle name="Valuta 3 2 3 2 6" xfId="1436" xr:uid="{00000000-0005-0000-0000-00003E110000}"/>
    <cellStyle name="Valuta 3 2 3 2 6 2" xfId="4339" xr:uid="{00000000-0005-0000-0000-00003F110000}"/>
    <cellStyle name="Valuta 3 2 3 2 6 2 2" xfId="10136" xr:uid="{967EDB98-C044-4157-B4D4-BB958B1CD778}"/>
    <cellStyle name="Valuta 3 2 3 2 6 3" xfId="7238" xr:uid="{5035D20B-1E34-4910-8F9C-1C06877D69DB}"/>
    <cellStyle name="Valuta 3 2 3 2 7" xfId="924" xr:uid="{00000000-0005-0000-0000-000040110000}"/>
    <cellStyle name="Valuta 3 2 3 2 7 2" xfId="3827" xr:uid="{00000000-0005-0000-0000-000041110000}"/>
    <cellStyle name="Valuta 3 2 3 2 7 2 2" xfId="9624" xr:uid="{9DFE59CC-8BBD-48FF-A957-005DCA9A6943}"/>
    <cellStyle name="Valuta 3 2 3 2 7 3" xfId="6726" xr:uid="{E42ABBE0-A53F-4F2B-A20C-A94F22C4F3A7}"/>
    <cellStyle name="Valuta 3 2 3 2 8" xfId="3357" xr:uid="{00000000-0005-0000-0000-000042110000}"/>
    <cellStyle name="Valuta 3 2 3 2 8 2" xfId="9154" xr:uid="{CEDB12E7-1E51-41F8-AE55-31AFBDA778DF}"/>
    <cellStyle name="Valuta 3 2 3 2 9" xfId="6256" xr:uid="{AE1806D1-E6C8-4D01-9772-5B0383B306C5}"/>
    <cellStyle name="Valuta 3 2 3 3" xfId="303" xr:uid="{00000000-0005-0000-0000-000043110000}"/>
    <cellStyle name="Valuta 3 2 3 3 2" xfId="700" xr:uid="{00000000-0005-0000-0000-000044110000}"/>
    <cellStyle name="Valuta 3 2 3 3 2 2" xfId="2045" xr:uid="{00000000-0005-0000-0000-000045110000}"/>
    <cellStyle name="Valuta 3 2 3 3 2 2 2" xfId="4944" xr:uid="{00000000-0005-0000-0000-000046110000}"/>
    <cellStyle name="Valuta 3 2 3 3 2 2 2 2" xfId="10741" xr:uid="{0605154D-4504-43D9-82FE-7D332FB7504B}"/>
    <cellStyle name="Valuta 3 2 3 3 2 2 3" xfId="7843" xr:uid="{882215D8-E30D-4B88-AE15-DB8EC2712DA8}"/>
    <cellStyle name="Valuta 3 2 3 3 2 3" xfId="1704" xr:uid="{00000000-0005-0000-0000-000047110000}"/>
    <cellStyle name="Valuta 3 2 3 3 2 3 2" xfId="4607" xr:uid="{00000000-0005-0000-0000-000048110000}"/>
    <cellStyle name="Valuta 3 2 3 3 2 3 2 2" xfId="10404" xr:uid="{28C51531-A567-448C-A028-DE6D8B67E3F9}"/>
    <cellStyle name="Valuta 3 2 3 3 2 3 3" xfId="7506" xr:uid="{3A3E8E02-5B44-4BF4-90DF-F27B1E3DA339}"/>
    <cellStyle name="Valuta 3 2 3 3 2 4" xfId="1271" xr:uid="{00000000-0005-0000-0000-000049110000}"/>
    <cellStyle name="Valuta 3 2 3 3 2 4 2" xfId="4174" xr:uid="{00000000-0005-0000-0000-00004A110000}"/>
    <cellStyle name="Valuta 3 2 3 3 2 4 2 2" xfId="9971" xr:uid="{F9D2395C-D4A7-4C64-B979-7FEA05694C94}"/>
    <cellStyle name="Valuta 3 2 3 3 2 4 3" xfId="7073" xr:uid="{4A85B77E-B4B7-4851-AA8B-AF51E3FF9B11}"/>
    <cellStyle name="Valuta 3 2 3 3 2 5" xfId="3604" xr:uid="{00000000-0005-0000-0000-00004B110000}"/>
    <cellStyle name="Valuta 3 2 3 3 2 5 2" xfId="9401" xr:uid="{8F2A2EE6-41D2-4D93-9D7B-3F54DE50130E}"/>
    <cellStyle name="Valuta 3 2 3 3 2 6" xfId="6503" xr:uid="{860FAC95-7D32-4343-A204-63B740480B9A}"/>
    <cellStyle name="Valuta 3 2 3 3 3" xfId="1878" xr:uid="{00000000-0005-0000-0000-00004C110000}"/>
    <cellStyle name="Valuta 3 2 3 3 3 2" xfId="4777" xr:uid="{00000000-0005-0000-0000-00004D110000}"/>
    <cellStyle name="Valuta 3 2 3 3 3 2 2" xfId="10574" xr:uid="{1A1E7F7F-79EA-42BF-8D23-DEF9D28765E6}"/>
    <cellStyle name="Valuta 3 2 3 3 3 3" xfId="7676" xr:uid="{FD0BF6D2-EB89-41D9-B47A-8CF4604FDBB3}"/>
    <cellStyle name="Valuta 3 2 3 3 4" xfId="1491" xr:uid="{00000000-0005-0000-0000-00004E110000}"/>
    <cellStyle name="Valuta 3 2 3 3 4 2" xfId="4394" xr:uid="{00000000-0005-0000-0000-00004F110000}"/>
    <cellStyle name="Valuta 3 2 3 3 4 2 2" xfId="10191" xr:uid="{3D04B82D-FADE-45F5-9318-9CB8CFA95C7A}"/>
    <cellStyle name="Valuta 3 2 3 3 4 3" xfId="7293" xr:uid="{459FB707-04DA-4C4C-B59A-3451DD560160}"/>
    <cellStyle name="Valuta 3 2 3 3 5" xfId="980" xr:uid="{00000000-0005-0000-0000-000050110000}"/>
    <cellStyle name="Valuta 3 2 3 3 5 2" xfId="3883" xr:uid="{00000000-0005-0000-0000-000051110000}"/>
    <cellStyle name="Valuta 3 2 3 3 5 2 2" xfId="9680" xr:uid="{AF076307-D03C-4E49-B4CA-D3A06C818BB0}"/>
    <cellStyle name="Valuta 3 2 3 3 5 3" xfId="6782" xr:uid="{FE91CE9F-21DB-49C5-BC71-C99A329DB4CE}"/>
    <cellStyle name="Valuta 3 2 3 3 6" xfId="3412" xr:uid="{00000000-0005-0000-0000-000052110000}"/>
    <cellStyle name="Valuta 3 2 3 3 6 2" xfId="9209" xr:uid="{8A2BC9DB-02B1-4231-8F0F-0F76BCF37F1A}"/>
    <cellStyle name="Valuta 3 2 3 3 7" xfId="6311" xr:uid="{744F74B4-1C76-48DD-B813-50A7EB227C66}"/>
    <cellStyle name="Valuta 3 2 3 4" xfId="510" xr:uid="{00000000-0005-0000-0000-000053110000}"/>
    <cellStyle name="Valuta 3 2 3 5" xfId="605" xr:uid="{00000000-0005-0000-0000-000054110000}"/>
    <cellStyle name="Valuta 3 2 3 5 2" xfId="1965" xr:uid="{00000000-0005-0000-0000-000055110000}"/>
    <cellStyle name="Valuta 3 2 3 5 2 2" xfId="4864" xr:uid="{00000000-0005-0000-0000-000056110000}"/>
    <cellStyle name="Valuta 3 2 3 5 2 2 2" xfId="10661" xr:uid="{43492587-9B14-4A2B-BCF3-A3CC6FC666A1}"/>
    <cellStyle name="Valuta 3 2 3 5 2 3" xfId="7763" xr:uid="{315A13DF-EE1B-457C-A9F1-CFC472A691AC}"/>
    <cellStyle name="Valuta 3 2 3 5 3" xfId="1609" xr:uid="{00000000-0005-0000-0000-000057110000}"/>
    <cellStyle name="Valuta 3 2 3 5 3 2" xfId="4512" xr:uid="{00000000-0005-0000-0000-000058110000}"/>
    <cellStyle name="Valuta 3 2 3 5 3 2 2" xfId="10309" xr:uid="{79BF4F41-1C17-4A0D-8A1C-B3D7A9024D47}"/>
    <cellStyle name="Valuta 3 2 3 5 3 3" xfId="7411" xr:uid="{DC5AF426-DEFD-44C0-8988-C4EA5277FFFA}"/>
    <cellStyle name="Valuta 3 2 3 5 4" xfId="1176" xr:uid="{00000000-0005-0000-0000-000059110000}"/>
    <cellStyle name="Valuta 3 2 3 5 4 2" xfId="4079" xr:uid="{00000000-0005-0000-0000-00005A110000}"/>
    <cellStyle name="Valuta 3 2 3 5 4 2 2" xfId="9876" xr:uid="{E0CFE415-B1FE-4E16-91E3-7279CB324451}"/>
    <cellStyle name="Valuta 3 2 3 5 4 3" xfId="6978" xr:uid="{C43EA453-D601-453C-BBA7-710BE1BDCC1F}"/>
    <cellStyle name="Valuta 3 2 3 5 5" xfId="3509" xr:uid="{00000000-0005-0000-0000-00005B110000}"/>
    <cellStyle name="Valuta 3 2 3 5 5 2" xfId="9306" xr:uid="{BC03A6E0-E24F-4597-B1F3-05950D96F5AB}"/>
    <cellStyle name="Valuta 3 2 3 5 6" xfId="6408" xr:uid="{4B32D179-5980-4B9D-9292-B27921E95506}"/>
    <cellStyle name="Valuta 3 2 3 6" xfId="1798" xr:uid="{00000000-0005-0000-0000-00005C110000}"/>
    <cellStyle name="Valuta 3 2 3 6 2" xfId="4697" xr:uid="{00000000-0005-0000-0000-00005D110000}"/>
    <cellStyle name="Valuta 3 2 3 6 2 2" xfId="10494" xr:uid="{363F501C-6736-45CD-959D-BCB58069ECB2}"/>
    <cellStyle name="Valuta 3 2 3 6 3" xfId="7596" xr:uid="{2BD477CF-ED4B-400C-9472-EF52EBAD3C9A}"/>
    <cellStyle name="Valuta 3 2 3 7" xfId="1396" xr:uid="{00000000-0005-0000-0000-00005E110000}"/>
    <cellStyle name="Valuta 3 2 3 7 2" xfId="4299" xr:uid="{00000000-0005-0000-0000-00005F110000}"/>
    <cellStyle name="Valuta 3 2 3 7 2 2" xfId="10096" xr:uid="{FDEA0CB2-B21D-4513-B406-5FA665052A22}"/>
    <cellStyle name="Valuta 3 2 3 7 3" xfId="7198" xr:uid="{3D307F08-CCE4-4AA4-8F06-B28201B21BEA}"/>
    <cellStyle name="Valuta 3 2 3 8" xfId="883" xr:uid="{00000000-0005-0000-0000-000060110000}"/>
    <cellStyle name="Valuta 3 2 3 8 2" xfId="3786" xr:uid="{00000000-0005-0000-0000-000061110000}"/>
    <cellStyle name="Valuta 3 2 3 8 2 2" xfId="9583" xr:uid="{C1384508-87BD-4562-ABD3-343DFEA971B1}"/>
    <cellStyle name="Valuta 3 2 3 8 3" xfId="6685" xr:uid="{1D4CD822-AD6E-4CDA-8C24-CB19C135DE11}"/>
    <cellStyle name="Valuta 3 2 3 9" xfId="3317" xr:uid="{00000000-0005-0000-0000-000062110000}"/>
    <cellStyle name="Valuta 3 2 3 9 2" xfId="9114" xr:uid="{56993447-6787-4037-A970-00A5071A6B7C}"/>
    <cellStyle name="Valuta 3 2 4" xfId="191" xr:uid="{00000000-0005-0000-0000-000063110000}"/>
    <cellStyle name="Valuta 3 2 4 10" xfId="6204" xr:uid="{8BB90581-0822-4117-9037-2AA2B13B6BB0}"/>
    <cellStyle name="Valuta 3 2 4 2" xfId="238" xr:uid="{00000000-0005-0000-0000-000064110000}"/>
    <cellStyle name="Valuta 3 2 4 2 2" xfId="334" xr:uid="{00000000-0005-0000-0000-000065110000}"/>
    <cellStyle name="Valuta 3 2 4 2 2 2" xfId="731" xr:uid="{00000000-0005-0000-0000-000066110000}"/>
    <cellStyle name="Valuta 3 2 4 2 2 2 2" xfId="2076" xr:uid="{00000000-0005-0000-0000-000067110000}"/>
    <cellStyle name="Valuta 3 2 4 2 2 2 2 2" xfId="4975" xr:uid="{00000000-0005-0000-0000-000068110000}"/>
    <cellStyle name="Valuta 3 2 4 2 2 2 2 2 2" xfId="10772" xr:uid="{067C79F9-E647-4613-BC53-50D5EC547C92}"/>
    <cellStyle name="Valuta 3 2 4 2 2 2 2 3" xfId="7874" xr:uid="{5F858004-9476-4815-8A52-362852E84E5A}"/>
    <cellStyle name="Valuta 3 2 4 2 2 2 3" xfId="1735" xr:uid="{00000000-0005-0000-0000-000069110000}"/>
    <cellStyle name="Valuta 3 2 4 2 2 2 3 2" xfId="4638" xr:uid="{00000000-0005-0000-0000-00006A110000}"/>
    <cellStyle name="Valuta 3 2 4 2 2 2 3 2 2" xfId="10435" xr:uid="{CD569FB0-8EAF-4F00-8F9C-33168907A77A}"/>
    <cellStyle name="Valuta 3 2 4 2 2 2 3 3" xfId="7537" xr:uid="{6D1F0DAA-5784-4E47-93D6-E17E2A932E44}"/>
    <cellStyle name="Valuta 3 2 4 2 2 2 4" xfId="1302" xr:uid="{00000000-0005-0000-0000-00006B110000}"/>
    <cellStyle name="Valuta 3 2 4 2 2 2 4 2" xfId="4205" xr:uid="{00000000-0005-0000-0000-00006C110000}"/>
    <cellStyle name="Valuta 3 2 4 2 2 2 4 2 2" xfId="10002" xr:uid="{00714D7C-8601-4BA0-A1A8-1DEB109E23F7}"/>
    <cellStyle name="Valuta 3 2 4 2 2 2 4 3" xfId="7104" xr:uid="{91B43796-AA12-4D7C-B098-B4B72FCF6DFB}"/>
    <cellStyle name="Valuta 3 2 4 2 2 2 5" xfId="3635" xr:uid="{00000000-0005-0000-0000-00006D110000}"/>
    <cellStyle name="Valuta 3 2 4 2 2 2 5 2" xfId="9432" xr:uid="{5001C663-EFC5-4A69-A09E-323E1A53FB1F}"/>
    <cellStyle name="Valuta 3 2 4 2 2 2 6" xfId="6534" xr:uid="{A9488387-107C-4875-B0B1-686965EE80BE}"/>
    <cellStyle name="Valuta 3 2 4 2 2 3" xfId="1909" xr:uid="{00000000-0005-0000-0000-00006E110000}"/>
    <cellStyle name="Valuta 3 2 4 2 2 3 2" xfId="4808" xr:uid="{00000000-0005-0000-0000-00006F110000}"/>
    <cellStyle name="Valuta 3 2 4 2 2 3 2 2" xfId="10605" xr:uid="{2F265F19-FCD3-4AA2-A726-A6E4D6C16848}"/>
    <cellStyle name="Valuta 3 2 4 2 2 3 3" xfId="7707" xr:uid="{1137CD40-C0B7-490B-A25C-89F98D4AB54D}"/>
    <cellStyle name="Valuta 3 2 4 2 2 4" xfId="1522" xr:uid="{00000000-0005-0000-0000-000070110000}"/>
    <cellStyle name="Valuta 3 2 4 2 2 4 2" xfId="4425" xr:uid="{00000000-0005-0000-0000-000071110000}"/>
    <cellStyle name="Valuta 3 2 4 2 2 4 2 2" xfId="10222" xr:uid="{414776BC-5AB2-44F7-91DA-0A9B0ED9BB68}"/>
    <cellStyle name="Valuta 3 2 4 2 2 4 3" xfId="7324" xr:uid="{884F06B7-22C8-46F3-B707-255976286AEA}"/>
    <cellStyle name="Valuta 3 2 4 2 2 5" xfId="1011" xr:uid="{00000000-0005-0000-0000-000072110000}"/>
    <cellStyle name="Valuta 3 2 4 2 2 5 2" xfId="3914" xr:uid="{00000000-0005-0000-0000-000073110000}"/>
    <cellStyle name="Valuta 3 2 4 2 2 5 2 2" xfId="9711" xr:uid="{C16AAC89-59FA-4140-A5F0-621D16314282}"/>
    <cellStyle name="Valuta 3 2 4 2 2 5 3" xfId="6813" xr:uid="{26E34C0C-E23E-440F-9905-BB31C0D0CE50}"/>
    <cellStyle name="Valuta 3 2 4 2 2 6" xfId="3443" xr:uid="{00000000-0005-0000-0000-000074110000}"/>
    <cellStyle name="Valuta 3 2 4 2 2 6 2" xfId="9240" xr:uid="{52734F64-5DF2-403E-95F8-80D627CEB7AE}"/>
    <cellStyle name="Valuta 3 2 4 2 2 7" xfId="6342" xr:uid="{8A9E8B70-31CF-4278-9AE5-75642FD53401}"/>
    <cellStyle name="Valuta 3 2 4 2 3" xfId="513" xr:uid="{00000000-0005-0000-0000-000075110000}"/>
    <cellStyle name="Valuta 3 2 4 2 4" xfId="636" xr:uid="{00000000-0005-0000-0000-000076110000}"/>
    <cellStyle name="Valuta 3 2 4 2 4 2" xfId="1996" xr:uid="{00000000-0005-0000-0000-000077110000}"/>
    <cellStyle name="Valuta 3 2 4 2 4 2 2" xfId="4895" xr:uid="{00000000-0005-0000-0000-000078110000}"/>
    <cellStyle name="Valuta 3 2 4 2 4 2 2 2" xfId="10692" xr:uid="{092465E9-19A1-4F09-886F-5B9D9A8882A8}"/>
    <cellStyle name="Valuta 3 2 4 2 4 2 3" xfId="7794" xr:uid="{10268DF8-3460-4126-8946-476DB7539268}"/>
    <cellStyle name="Valuta 3 2 4 2 4 3" xfId="1640" xr:uid="{00000000-0005-0000-0000-000079110000}"/>
    <cellStyle name="Valuta 3 2 4 2 4 3 2" xfId="4543" xr:uid="{00000000-0005-0000-0000-00007A110000}"/>
    <cellStyle name="Valuta 3 2 4 2 4 3 2 2" xfId="10340" xr:uid="{8A1B9A22-DB50-4960-B690-357ECFD0201C}"/>
    <cellStyle name="Valuta 3 2 4 2 4 3 3" xfId="7442" xr:uid="{6A1EA844-BAB7-49D7-A59C-2AF2D193EEF7}"/>
    <cellStyle name="Valuta 3 2 4 2 4 4" xfId="1207" xr:uid="{00000000-0005-0000-0000-00007B110000}"/>
    <cellStyle name="Valuta 3 2 4 2 4 4 2" xfId="4110" xr:uid="{00000000-0005-0000-0000-00007C110000}"/>
    <cellStyle name="Valuta 3 2 4 2 4 4 2 2" xfId="9907" xr:uid="{86A7139E-C0B9-4E67-9402-1FC4355A25D6}"/>
    <cellStyle name="Valuta 3 2 4 2 4 4 3" xfId="7009" xr:uid="{63CDF1F9-1591-4744-B4AC-C45D3D53D8E3}"/>
    <cellStyle name="Valuta 3 2 4 2 4 5" xfId="3540" xr:uid="{00000000-0005-0000-0000-00007D110000}"/>
    <cellStyle name="Valuta 3 2 4 2 4 5 2" xfId="9337" xr:uid="{A001BCCB-08C1-4E94-A66A-B8A8D861F4F1}"/>
    <cellStyle name="Valuta 3 2 4 2 4 6" xfId="6439" xr:uid="{0124FC71-1437-4319-882A-E90F5234F944}"/>
    <cellStyle name="Valuta 3 2 4 2 5" xfId="1829" xr:uid="{00000000-0005-0000-0000-00007E110000}"/>
    <cellStyle name="Valuta 3 2 4 2 5 2" xfId="4728" xr:uid="{00000000-0005-0000-0000-00007F110000}"/>
    <cellStyle name="Valuta 3 2 4 2 5 2 2" xfId="10525" xr:uid="{9B2BB6E8-A460-4A40-ABCB-73AC1A29DC0B}"/>
    <cellStyle name="Valuta 3 2 4 2 5 3" xfId="7627" xr:uid="{85C15E1B-52BC-43CA-AFD4-0F910BC31AE7}"/>
    <cellStyle name="Valuta 3 2 4 2 6" xfId="1427" xr:uid="{00000000-0005-0000-0000-000080110000}"/>
    <cellStyle name="Valuta 3 2 4 2 6 2" xfId="4330" xr:uid="{00000000-0005-0000-0000-000081110000}"/>
    <cellStyle name="Valuta 3 2 4 2 6 2 2" xfId="10127" xr:uid="{8F96AABD-2D69-4E4E-8A77-B265573FBC74}"/>
    <cellStyle name="Valuta 3 2 4 2 6 3" xfId="7229" xr:uid="{65F7A92A-D705-4C41-9462-F56DF16043B2}"/>
    <cellStyle name="Valuta 3 2 4 2 7" xfId="915" xr:uid="{00000000-0005-0000-0000-000082110000}"/>
    <cellStyle name="Valuta 3 2 4 2 7 2" xfId="3818" xr:uid="{00000000-0005-0000-0000-000083110000}"/>
    <cellStyle name="Valuta 3 2 4 2 7 2 2" xfId="9615" xr:uid="{E38CC5EA-6452-40F7-99BB-3BCCD0D57FCF}"/>
    <cellStyle name="Valuta 3 2 4 2 7 3" xfId="6717" xr:uid="{1200116D-E674-450F-B954-4CA6A9CD687B}"/>
    <cellStyle name="Valuta 3 2 4 2 8" xfId="3348" xr:uid="{00000000-0005-0000-0000-000084110000}"/>
    <cellStyle name="Valuta 3 2 4 2 8 2" xfId="9145" xr:uid="{FAB3B9E9-9F7C-42D2-A536-E4B23F89A0E6}"/>
    <cellStyle name="Valuta 3 2 4 2 9" xfId="6247" xr:uid="{727F383E-727C-4B6C-A0FF-5D5C125817F9}"/>
    <cellStyle name="Valuta 3 2 4 3" xfId="289" xr:uid="{00000000-0005-0000-0000-000085110000}"/>
    <cellStyle name="Valuta 3 2 4 3 2" xfId="686" xr:uid="{00000000-0005-0000-0000-000086110000}"/>
    <cellStyle name="Valuta 3 2 4 3 2 2" xfId="2036" xr:uid="{00000000-0005-0000-0000-000087110000}"/>
    <cellStyle name="Valuta 3 2 4 3 2 2 2" xfId="4935" xr:uid="{00000000-0005-0000-0000-000088110000}"/>
    <cellStyle name="Valuta 3 2 4 3 2 2 2 2" xfId="10732" xr:uid="{D625D244-2CBA-49F9-85B2-C4F0A6153684}"/>
    <cellStyle name="Valuta 3 2 4 3 2 2 3" xfId="7834" xr:uid="{3A574918-55DD-4162-8A3E-468A30789AFA}"/>
    <cellStyle name="Valuta 3 2 4 3 2 3" xfId="1690" xr:uid="{00000000-0005-0000-0000-000089110000}"/>
    <cellStyle name="Valuta 3 2 4 3 2 3 2" xfId="4593" xr:uid="{00000000-0005-0000-0000-00008A110000}"/>
    <cellStyle name="Valuta 3 2 4 3 2 3 2 2" xfId="10390" xr:uid="{2B74550E-38E1-461A-8DBE-97A7F76DA623}"/>
    <cellStyle name="Valuta 3 2 4 3 2 3 3" xfId="7492" xr:uid="{00B5ADD6-2E48-4CF4-89F2-A6A16920768B}"/>
    <cellStyle name="Valuta 3 2 4 3 2 4" xfId="1257" xr:uid="{00000000-0005-0000-0000-00008B110000}"/>
    <cellStyle name="Valuta 3 2 4 3 2 4 2" xfId="4160" xr:uid="{00000000-0005-0000-0000-00008C110000}"/>
    <cellStyle name="Valuta 3 2 4 3 2 4 2 2" xfId="9957" xr:uid="{49A85995-5178-4571-9F8C-4DC9C7F5CA02}"/>
    <cellStyle name="Valuta 3 2 4 3 2 4 3" xfId="7059" xr:uid="{961AD24E-0461-46D7-86F9-84364D7FDB34}"/>
    <cellStyle name="Valuta 3 2 4 3 2 5" xfId="3590" xr:uid="{00000000-0005-0000-0000-00008D110000}"/>
    <cellStyle name="Valuta 3 2 4 3 2 5 2" xfId="9387" xr:uid="{BD4160F5-2061-405A-B706-B8DA67797512}"/>
    <cellStyle name="Valuta 3 2 4 3 2 6" xfId="6489" xr:uid="{A1FD4BC6-88F4-45D8-86AC-E2A9076FD6DC}"/>
    <cellStyle name="Valuta 3 2 4 3 3" xfId="1869" xr:uid="{00000000-0005-0000-0000-00008E110000}"/>
    <cellStyle name="Valuta 3 2 4 3 3 2" xfId="4768" xr:uid="{00000000-0005-0000-0000-00008F110000}"/>
    <cellStyle name="Valuta 3 2 4 3 3 2 2" xfId="10565" xr:uid="{55E8374A-6AA2-4837-900D-68F920DBE369}"/>
    <cellStyle name="Valuta 3 2 4 3 3 3" xfId="7667" xr:uid="{F0B14B67-B2BE-4D7E-828B-92E4AC6C0468}"/>
    <cellStyle name="Valuta 3 2 4 3 4" xfId="1477" xr:uid="{00000000-0005-0000-0000-000090110000}"/>
    <cellStyle name="Valuta 3 2 4 3 4 2" xfId="4380" xr:uid="{00000000-0005-0000-0000-000091110000}"/>
    <cellStyle name="Valuta 3 2 4 3 4 2 2" xfId="10177" xr:uid="{E17EC461-2B61-4BB2-86D3-95D8E639A94E}"/>
    <cellStyle name="Valuta 3 2 4 3 4 3" xfId="7279" xr:uid="{9A084A48-89DC-442C-B668-7A8F30703FF7}"/>
    <cellStyle name="Valuta 3 2 4 3 5" xfId="966" xr:uid="{00000000-0005-0000-0000-000092110000}"/>
    <cellStyle name="Valuta 3 2 4 3 5 2" xfId="3869" xr:uid="{00000000-0005-0000-0000-000093110000}"/>
    <cellStyle name="Valuta 3 2 4 3 5 2 2" xfId="9666" xr:uid="{0073E053-941A-4D32-AB50-1E30F9835F8D}"/>
    <cellStyle name="Valuta 3 2 4 3 5 3" xfId="6768" xr:uid="{EF59AA87-C7EC-457F-A28B-276D013E5EA7}"/>
    <cellStyle name="Valuta 3 2 4 3 6" xfId="3398" xr:uid="{00000000-0005-0000-0000-000094110000}"/>
    <cellStyle name="Valuta 3 2 4 3 6 2" xfId="9195" xr:uid="{FF6EC50C-2439-4958-AD98-DB0A7A483967}"/>
    <cellStyle name="Valuta 3 2 4 3 7" xfId="6297" xr:uid="{DE0BE7D5-27F7-454D-B87E-899220BB6523}"/>
    <cellStyle name="Valuta 3 2 4 4" xfId="512" xr:uid="{00000000-0005-0000-0000-000095110000}"/>
    <cellStyle name="Valuta 3 2 4 5" xfId="594" xr:uid="{00000000-0005-0000-0000-000096110000}"/>
    <cellStyle name="Valuta 3 2 4 5 2" xfId="1956" xr:uid="{00000000-0005-0000-0000-000097110000}"/>
    <cellStyle name="Valuta 3 2 4 5 2 2" xfId="4855" xr:uid="{00000000-0005-0000-0000-000098110000}"/>
    <cellStyle name="Valuta 3 2 4 5 2 2 2" xfId="10652" xr:uid="{FFE29387-D695-4845-B455-F7A06D0C1BDE}"/>
    <cellStyle name="Valuta 3 2 4 5 2 3" xfId="7754" xr:uid="{AFA96994-3E77-4513-A682-BE212A12FFCC}"/>
    <cellStyle name="Valuta 3 2 4 5 3" xfId="1598" xr:uid="{00000000-0005-0000-0000-000099110000}"/>
    <cellStyle name="Valuta 3 2 4 5 3 2" xfId="4501" xr:uid="{00000000-0005-0000-0000-00009A110000}"/>
    <cellStyle name="Valuta 3 2 4 5 3 2 2" xfId="10298" xr:uid="{786D3C8E-C91C-4067-9BD8-CE490FE8CFF8}"/>
    <cellStyle name="Valuta 3 2 4 5 3 3" xfId="7400" xr:uid="{BE2FA08A-6C59-4831-B287-0A5DBBE717F6}"/>
    <cellStyle name="Valuta 3 2 4 5 4" xfId="1165" xr:uid="{00000000-0005-0000-0000-00009B110000}"/>
    <cellStyle name="Valuta 3 2 4 5 4 2" xfId="4068" xr:uid="{00000000-0005-0000-0000-00009C110000}"/>
    <cellStyle name="Valuta 3 2 4 5 4 2 2" xfId="9865" xr:uid="{596F0922-0618-4B8C-9565-261874A8E067}"/>
    <cellStyle name="Valuta 3 2 4 5 4 3" xfId="6967" xr:uid="{B2D6DCAD-87C6-4C2E-B19D-A884D3ABDEC9}"/>
    <cellStyle name="Valuta 3 2 4 5 5" xfId="3498" xr:uid="{00000000-0005-0000-0000-00009D110000}"/>
    <cellStyle name="Valuta 3 2 4 5 5 2" xfId="9295" xr:uid="{81F672FD-1C3C-4246-BB06-ED1E78CF6B46}"/>
    <cellStyle name="Valuta 3 2 4 5 6" xfId="6397" xr:uid="{E79B82F7-152F-489D-B7F7-39E670E72989}"/>
    <cellStyle name="Valuta 3 2 4 6" xfId="1789" xr:uid="{00000000-0005-0000-0000-00009E110000}"/>
    <cellStyle name="Valuta 3 2 4 6 2" xfId="4688" xr:uid="{00000000-0005-0000-0000-00009F110000}"/>
    <cellStyle name="Valuta 3 2 4 6 2 2" xfId="10485" xr:uid="{F9BFFCD5-04D6-4089-93D1-E8C3E92E54B6}"/>
    <cellStyle name="Valuta 3 2 4 6 3" xfId="7587" xr:uid="{3CFE0A86-23C1-4563-802E-CD3546C3F854}"/>
    <cellStyle name="Valuta 3 2 4 7" xfId="1383" xr:uid="{00000000-0005-0000-0000-0000A0110000}"/>
    <cellStyle name="Valuta 3 2 4 7 2" xfId="4286" xr:uid="{00000000-0005-0000-0000-0000A1110000}"/>
    <cellStyle name="Valuta 3 2 4 7 2 2" xfId="10083" xr:uid="{A76F6640-4096-4684-B442-DC64AE948411}"/>
    <cellStyle name="Valuta 3 2 4 7 3" xfId="7185" xr:uid="{BF2D1A51-6654-49EA-921B-6534F3456131}"/>
    <cellStyle name="Valuta 3 2 4 8" xfId="869" xr:uid="{00000000-0005-0000-0000-0000A2110000}"/>
    <cellStyle name="Valuta 3 2 4 8 2" xfId="3772" xr:uid="{00000000-0005-0000-0000-0000A3110000}"/>
    <cellStyle name="Valuta 3 2 4 8 2 2" xfId="9569" xr:uid="{F7689095-B5C3-4A96-9D6E-D3EA7ABCF33A}"/>
    <cellStyle name="Valuta 3 2 4 8 3" xfId="6671" xr:uid="{FE8B8360-D86A-4BAD-A424-EFF112D9E230}"/>
    <cellStyle name="Valuta 3 2 4 9" xfId="3305" xr:uid="{00000000-0005-0000-0000-0000A4110000}"/>
    <cellStyle name="Valuta 3 2 4 9 2" xfId="9102" xr:uid="{46B10A63-5784-48E4-A377-F97A518634D6}"/>
    <cellStyle name="Valuta 3 2 5" xfId="222" xr:uid="{00000000-0005-0000-0000-0000A5110000}"/>
    <cellStyle name="Valuta 3 2 5 2" xfId="318" xr:uid="{00000000-0005-0000-0000-0000A6110000}"/>
    <cellStyle name="Valuta 3 2 5 2 2" xfId="715" xr:uid="{00000000-0005-0000-0000-0000A7110000}"/>
    <cellStyle name="Valuta 3 2 5 2 2 2" xfId="2060" xr:uid="{00000000-0005-0000-0000-0000A8110000}"/>
    <cellStyle name="Valuta 3 2 5 2 2 2 2" xfId="4959" xr:uid="{00000000-0005-0000-0000-0000A9110000}"/>
    <cellStyle name="Valuta 3 2 5 2 2 2 2 2" xfId="10756" xr:uid="{04AE4FC1-AEA4-4D62-AF12-F72A667F1194}"/>
    <cellStyle name="Valuta 3 2 5 2 2 2 3" xfId="7858" xr:uid="{5C5D8029-BF64-45BD-8C4C-D3C2A76573E0}"/>
    <cellStyle name="Valuta 3 2 5 2 2 3" xfId="1719" xr:uid="{00000000-0005-0000-0000-0000AA110000}"/>
    <cellStyle name="Valuta 3 2 5 2 2 3 2" xfId="4622" xr:uid="{00000000-0005-0000-0000-0000AB110000}"/>
    <cellStyle name="Valuta 3 2 5 2 2 3 2 2" xfId="10419" xr:uid="{C248CED7-87CC-478B-9511-185AF2A31C75}"/>
    <cellStyle name="Valuta 3 2 5 2 2 3 3" xfId="7521" xr:uid="{5EF577F8-CA7A-4BA7-82B6-9E148B8631F2}"/>
    <cellStyle name="Valuta 3 2 5 2 2 4" xfId="1286" xr:uid="{00000000-0005-0000-0000-0000AC110000}"/>
    <cellStyle name="Valuta 3 2 5 2 2 4 2" xfId="4189" xr:uid="{00000000-0005-0000-0000-0000AD110000}"/>
    <cellStyle name="Valuta 3 2 5 2 2 4 2 2" xfId="9986" xr:uid="{EB4ED7CC-544A-42AF-9B25-10C8544F2A74}"/>
    <cellStyle name="Valuta 3 2 5 2 2 4 3" xfId="7088" xr:uid="{7B2DB7A1-6E4C-47D5-96F0-30EE811CA7F3}"/>
    <cellStyle name="Valuta 3 2 5 2 2 5" xfId="3619" xr:uid="{00000000-0005-0000-0000-0000AE110000}"/>
    <cellStyle name="Valuta 3 2 5 2 2 5 2" xfId="9416" xr:uid="{9AB351F1-4855-4876-9B66-241E320AB5CC}"/>
    <cellStyle name="Valuta 3 2 5 2 2 6" xfId="6518" xr:uid="{3ABF0709-37E1-46F0-AE13-8AE95335AEDB}"/>
    <cellStyle name="Valuta 3 2 5 2 3" xfId="1893" xr:uid="{00000000-0005-0000-0000-0000AF110000}"/>
    <cellStyle name="Valuta 3 2 5 2 3 2" xfId="4792" xr:uid="{00000000-0005-0000-0000-0000B0110000}"/>
    <cellStyle name="Valuta 3 2 5 2 3 2 2" xfId="10589" xr:uid="{F1E71862-601E-4D2F-B1E8-6D791F9DE546}"/>
    <cellStyle name="Valuta 3 2 5 2 3 3" xfId="7691" xr:uid="{C0E305CF-A6FD-4832-815A-25C470D2A1E1}"/>
    <cellStyle name="Valuta 3 2 5 2 4" xfId="1506" xr:uid="{00000000-0005-0000-0000-0000B1110000}"/>
    <cellStyle name="Valuta 3 2 5 2 4 2" xfId="4409" xr:uid="{00000000-0005-0000-0000-0000B2110000}"/>
    <cellStyle name="Valuta 3 2 5 2 4 2 2" xfId="10206" xr:uid="{DACD0D14-E8DD-421B-BAF3-E501B6FE5F05}"/>
    <cellStyle name="Valuta 3 2 5 2 4 3" xfId="7308" xr:uid="{853807C5-E4ED-4395-966E-40D67B793D59}"/>
    <cellStyle name="Valuta 3 2 5 2 5" xfId="995" xr:uid="{00000000-0005-0000-0000-0000B3110000}"/>
    <cellStyle name="Valuta 3 2 5 2 5 2" xfId="3898" xr:uid="{00000000-0005-0000-0000-0000B4110000}"/>
    <cellStyle name="Valuta 3 2 5 2 5 2 2" xfId="9695" xr:uid="{87F4C382-DBD9-4510-B1B5-0630341AA653}"/>
    <cellStyle name="Valuta 3 2 5 2 5 3" xfId="6797" xr:uid="{673A667A-D2CC-4C6D-BBFE-46786618C7AC}"/>
    <cellStyle name="Valuta 3 2 5 2 6" xfId="3427" xr:uid="{00000000-0005-0000-0000-0000B5110000}"/>
    <cellStyle name="Valuta 3 2 5 2 6 2" xfId="9224" xr:uid="{45BAC907-1CE9-4A90-B8C0-469328E572A0}"/>
    <cellStyle name="Valuta 3 2 5 2 7" xfId="6326" xr:uid="{A6EB96D7-787D-4CBA-A4D9-F2FC1AF6DA43}"/>
    <cellStyle name="Valuta 3 2 5 3" xfId="514" xr:uid="{00000000-0005-0000-0000-0000B6110000}"/>
    <cellStyle name="Valuta 3 2 5 4" xfId="620" xr:uid="{00000000-0005-0000-0000-0000B7110000}"/>
    <cellStyle name="Valuta 3 2 5 4 2" xfId="1980" xr:uid="{00000000-0005-0000-0000-0000B8110000}"/>
    <cellStyle name="Valuta 3 2 5 4 2 2" xfId="4879" xr:uid="{00000000-0005-0000-0000-0000B9110000}"/>
    <cellStyle name="Valuta 3 2 5 4 2 2 2" xfId="10676" xr:uid="{9E87D575-951C-47C7-9C93-EE33D9B60BEF}"/>
    <cellStyle name="Valuta 3 2 5 4 2 3" xfId="7778" xr:uid="{691962EA-8E55-4035-8046-0C8D12B6846C}"/>
    <cellStyle name="Valuta 3 2 5 4 3" xfId="1624" xr:uid="{00000000-0005-0000-0000-0000BA110000}"/>
    <cellStyle name="Valuta 3 2 5 4 3 2" xfId="4527" xr:uid="{00000000-0005-0000-0000-0000BB110000}"/>
    <cellStyle name="Valuta 3 2 5 4 3 2 2" xfId="10324" xr:uid="{2567BD26-8644-4C0D-B617-E5F8CD84008B}"/>
    <cellStyle name="Valuta 3 2 5 4 3 3" xfId="7426" xr:uid="{4EA98BEA-19CD-406E-A009-4C5DB406AF47}"/>
    <cellStyle name="Valuta 3 2 5 4 4" xfId="1191" xr:uid="{00000000-0005-0000-0000-0000BC110000}"/>
    <cellStyle name="Valuta 3 2 5 4 4 2" xfId="4094" xr:uid="{00000000-0005-0000-0000-0000BD110000}"/>
    <cellStyle name="Valuta 3 2 5 4 4 2 2" xfId="9891" xr:uid="{932553B0-D125-4477-BCCD-D16E42256A9B}"/>
    <cellStyle name="Valuta 3 2 5 4 4 3" xfId="6993" xr:uid="{6461CD8B-C1A5-442E-BE9A-1B2DD952E43E}"/>
    <cellStyle name="Valuta 3 2 5 4 5" xfId="3524" xr:uid="{00000000-0005-0000-0000-0000BE110000}"/>
    <cellStyle name="Valuta 3 2 5 4 5 2" xfId="9321" xr:uid="{BB082DB7-9093-4040-B599-F660C9A35194}"/>
    <cellStyle name="Valuta 3 2 5 4 6" xfId="6423" xr:uid="{CD131AF6-9471-4B1B-8650-D783CEE89549}"/>
    <cellStyle name="Valuta 3 2 5 5" xfId="1813" xr:uid="{00000000-0005-0000-0000-0000BF110000}"/>
    <cellStyle name="Valuta 3 2 5 5 2" xfId="4712" xr:uid="{00000000-0005-0000-0000-0000C0110000}"/>
    <cellStyle name="Valuta 3 2 5 5 2 2" xfId="10509" xr:uid="{6976221A-2F64-4A8B-95B1-3CD7897A258D}"/>
    <cellStyle name="Valuta 3 2 5 5 3" xfId="7611" xr:uid="{F2797B24-8731-4334-99CF-4437759577D2}"/>
    <cellStyle name="Valuta 3 2 5 6" xfId="1411" xr:uid="{00000000-0005-0000-0000-0000C1110000}"/>
    <cellStyle name="Valuta 3 2 5 6 2" xfId="4314" xr:uid="{00000000-0005-0000-0000-0000C2110000}"/>
    <cellStyle name="Valuta 3 2 5 6 2 2" xfId="10111" xr:uid="{D66D1EF5-9DD6-4E43-AAC2-8AA8CA099F8A}"/>
    <cellStyle name="Valuta 3 2 5 6 3" xfId="7213" xr:uid="{3E83C1E8-9787-46E1-AEA7-F2D374C551ED}"/>
    <cellStyle name="Valuta 3 2 5 7" xfId="899" xr:uid="{00000000-0005-0000-0000-0000C3110000}"/>
    <cellStyle name="Valuta 3 2 5 7 2" xfId="3802" xr:uid="{00000000-0005-0000-0000-0000C4110000}"/>
    <cellStyle name="Valuta 3 2 5 7 2 2" xfId="9599" xr:uid="{C0BC06BF-845A-48EE-BF02-7F245F1614C6}"/>
    <cellStyle name="Valuta 3 2 5 7 3" xfId="6701" xr:uid="{B9001E8F-B472-4789-8248-090531555D42}"/>
    <cellStyle name="Valuta 3 2 5 8" xfId="3332" xr:uid="{00000000-0005-0000-0000-0000C5110000}"/>
    <cellStyle name="Valuta 3 2 5 8 2" xfId="9129" xr:uid="{9928EE52-70AC-4E85-8025-461522DB0DF9}"/>
    <cellStyle name="Valuta 3 2 5 9" xfId="6231" xr:uid="{1AC52CC6-93C6-41ED-83F3-68FB63B4CC74}"/>
    <cellStyle name="Valuta 3 2 6" xfId="273" xr:uid="{00000000-0005-0000-0000-0000C6110000}"/>
    <cellStyle name="Valuta 3 2 6 2" xfId="670" xr:uid="{00000000-0005-0000-0000-0000C7110000}"/>
    <cellStyle name="Valuta 3 2 6 2 2" xfId="2020" xr:uid="{00000000-0005-0000-0000-0000C8110000}"/>
    <cellStyle name="Valuta 3 2 6 2 2 2" xfId="4919" xr:uid="{00000000-0005-0000-0000-0000C9110000}"/>
    <cellStyle name="Valuta 3 2 6 2 2 2 2" xfId="10716" xr:uid="{FBB3B374-F5B1-4F83-9055-10CDD95E4B6F}"/>
    <cellStyle name="Valuta 3 2 6 2 2 3" xfId="7818" xr:uid="{6E798F53-7DCC-4341-B56C-21B65F2B4538}"/>
    <cellStyle name="Valuta 3 2 6 2 3" xfId="1674" xr:uid="{00000000-0005-0000-0000-0000CA110000}"/>
    <cellStyle name="Valuta 3 2 6 2 3 2" xfId="4577" xr:uid="{00000000-0005-0000-0000-0000CB110000}"/>
    <cellStyle name="Valuta 3 2 6 2 3 2 2" xfId="10374" xr:uid="{9374EB42-1648-4D62-BC3A-54FABFB3B88D}"/>
    <cellStyle name="Valuta 3 2 6 2 3 3" xfId="7476" xr:uid="{E25F3D4A-269B-4667-97BE-B5BC7BC379EF}"/>
    <cellStyle name="Valuta 3 2 6 2 4" xfId="1241" xr:uid="{00000000-0005-0000-0000-0000CC110000}"/>
    <cellStyle name="Valuta 3 2 6 2 4 2" xfId="4144" xr:uid="{00000000-0005-0000-0000-0000CD110000}"/>
    <cellStyle name="Valuta 3 2 6 2 4 2 2" xfId="9941" xr:uid="{ADFC2158-EDEF-49C2-8247-4574BE7A12D2}"/>
    <cellStyle name="Valuta 3 2 6 2 4 3" xfId="7043" xr:uid="{EE743C02-57FA-404F-9B16-27D64C076749}"/>
    <cellStyle name="Valuta 3 2 6 2 5" xfId="3574" xr:uid="{00000000-0005-0000-0000-0000CE110000}"/>
    <cellStyle name="Valuta 3 2 6 2 5 2" xfId="9371" xr:uid="{5345DF9E-ABCC-4601-8833-A188AADBF2F7}"/>
    <cellStyle name="Valuta 3 2 6 2 6" xfId="6473" xr:uid="{B168FC04-77BD-4BA4-AD78-F2E4E4E0FC6E}"/>
    <cellStyle name="Valuta 3 2 6 3" xfId="1853" xr:uid="{00000000-0005-0000-0000-0000CF110000}"/>
    <cellStyle name="Valuta 3 2 6 3 2" xfId="4752" xr:uid="{00000000-0005-0000-0000-0000D0110000}"/>
    <cellStyle name="Valuta 3 2 6 3 2 2" xfId="10549" xr:uid="{6937BEC2-9558-43C2-B4F5-E093F365C21E}"/>
    <cellStyle name="Valuta 3 2 6 3 3" xfId="7651" xr:uid="{4A0381D1-A319-41DC-91F3-6CAF6F9BD2F4}"/>
    <cellStyle name="Valuta 3 2 6 4" xfId="1461" xr:uid="{00000000-0005-0000-0000-0000D1110000}"/>
    <cellStyle name="Valuta 3 2 6 4 2" xfId="4364" xr:uid="{00000000-0005-0000-0000-0000D2110000}"/>
    <cellStyle name="Valuta 3 2 6 4 2 2" xfId="10161" xr:uid="{7EC97AF4-1E98-462D-9B58-D56E64AE5D84}"/>
    <cellStyle name="Valuta 3 2 6 4 3" xfId="7263" xr:uid="{F18B7B0A-9E8F-4565-825C-7B43967ADEFE}"/>
    <cellStyle name="Valuta 3 2 6 5" xfId="950" xr:uid="{00000000-0005-0000-0000-0000D3110000}"/>
    <cellStyle name="Valuta 3 2 6 5 2" xfId="3853" xr:uid="{00000000-0005-0000-0000-0000D4110000}"/>
    <cellStyle name="Valuta 3 2 6 5 2 2" xfId="9650" xr:uid="{72081125-29AE-461F-948B-9F6C60AD1126}"/>
    <cellStyle name="Valuta 3 2 6 5 3" xfId="6752" xr:uid="{9299D517-C8B8-4EE7-8FE5-67362659393D}"/>
    <cellStyle name="Valuta 3 2 6 6" xfId="3382" xr:uid="{00000000-0005-0000-0000-0000D5110000}"/>
    <cellStyle name="Valuta 3 2 6 6 2" xfId="9179" xr:uid="{7E60ECA5-81C0-428A-8835-426D71BC8D4B}"/>
    <cellStyle name="Valuta 3 2 6 7" xfId="6281" xr:uid="{A9116C34-5DAE-4CF8-B912-364343212060}"/>
    <cellStyle name="Valuta 3 2 7" xfId="505" xr:uid="{00000000-0005-0000-0000-0000D6110000}"/>
    <cellStyle name="Valuta 3 2 8" xfId="578" xr:uid="{00000000-0005-0000-0000-0000D7110000}"/>
    <cellStyle name="Valuta 3 2 8 2" xfId="1940" xr:uid="{00000000-0005-0000-0000-0000D8110000}"/>
    <cellStyle name="Valuta 3 2 8 2 2" xfId="4839" xr:uid="{00000000-0005-0000-0000-0000D9110000}"/>
    <cellStyle name="Valuta 3 2 8 2 2 2" xfId="10636" xr:uid="{43C7EBBA-9D67-4694-AA8C-DFFE76340DCA}"/>
    <cellStyle name="Valuta 3 2 8 2 3" xfId="7738" xr:uid="{31CDCF6F-3DD5-4AF6-829C-F39DB4206F27}"/>
    <cellStyle name="Valuta 3 2 8 3" xfId="1582" xr:uid="{00000000-0005-0000-0000-0000DA110000}"/>
    <cellStyle name="Valuta 3 2 8 3 2" xfId="4485" xr:uid="{00000000-0005-0000-0000-0000DB110000}"/>
    <cellStyle name="Valuta 3 2 8 3 2 2" xfId="10282" xr:uid="{C8CE5AA3-598D-4DAF-8A0C-5F1B8EE5F2C7}"/>
    <cellStyle name="Valuta 3 2 8 3 3" xfId="7384" xr:uid="{2217663E-3142-4684-9329-89813F7EC33F}"/>
    <cellStyle name="Valuta 3 2 8 4" xfId="1149" xr:uid="{00000000-0005-0000-0000-0000DC110000}"/>
    <cellStyle name="Valuta 3 2 8 4 2" xfId="4052" xr:uid="{00000000-0005-0000-0000-0000DD110000}"/>
    <cellStyle name="Valuta 3 2 8 4 2 2" xfId="9849" xr:uid="{B3C1A8DC-00F3-4746-8582-BFBA9A202C4F}"/>
    <cellStyle name="Valuta 3 2 8 4 3" xfId="6951" xr:uid="{FEE6E886-2C04-42FF-9DBF-C07EEDB17543}"/>
    <cellStyle name="Valuta 3 2 8 5" xfId="3482" xr:uid="{00000000-0005-0000-0000-0000DE110000}"/>
    <cellStyle name="Valuta 3 2 8 5 2" xfId="9279" xr:uid="{90BCC87E-3AF1-4974-ABA3-436866B32017}"/>
    <cellStyle name="Valuta 3 2 8 6" xfId="6381" xr:uid="{5AA389B2-F0A4-44E0-BF7F-FCA90AE413B5}"/>
    <cellStyle name="Valuta 3 2 9" xfId="1773" xr:uid="{00000000-0005-0000-0000-0000DF110000}"/>
    <cellStyle name="Valuta 3 2 9 2" xfId="4672" xr:uid="{00000000-0005-0000-0000-0000E0110000}"/>
    <cellStyle name="Valuta 3 2 9 2 2" xfId="10469" xr:uid="{178012F6-1A24-4955-87F0-2DE6582B67BA}"/>
    <cellStyle name="Valuta 3 2 9 3" xfId="7571" xr:uid="{CA4C70DC-41C7-4FBA-A1C9-425AA619AA15}"/>
    <cellStyle name="Valuta 3 3" xfId="178" xr:uid="{00000000-0005-0000-0000-0000E1110000}"/>
    <cellStyle name="Valuta 3 3 10" xfId="856" xr:uid="{00000000-0005-0000-0000-0000E2110000}"/>
    <cellStyle name="Valuta 3 3 10 2" xfId="3759" xr:uid="{00000000-0005-0000-0000-0000E3110000}"/>
    <cellStyle name="Valuta 3 3 10 2 2" xfId="9556" xr:uid="{473B1A38-A0C8-4070-AC41-3387157C0488}"/>
    <cellStyle name="Valuta 3 3 10 3" xfId="6658" xr:uid="{27FC714D-2304-4437-A509-70033A967B56}"/>
    <cellStyle name="Valuta 3 3 11" xfId="3292" xr:uid="{00000000-0005-0000-0000-0000E4110000}"/>
    <cellStyle name="Valuta 3 3 11 2" xfId="9089" xr:uid="{A019E9B4-AAD2-4C43-8573-6F8F7D4EA679}"/>
    <cellStyle name="Valuta 3 3 12" xfId="6191" xr:uid="{03E8D90E-7C1A-41B1-AF15-9CE6A58558AB}"/>
    <cellStyle name="Valuta 3 3 2" xfId="208" xr:uid="{00000000-0005-0000-0000-0000E5110000}"/>
    <cellStyle name="Valuta 3 3 2 10" xfId="6218" xr:uid="{7572992B-F146-49B3-9AF7-622E9F6E5C23}"/>
    <cellStyle name="Valuta 3 3 2 2" xfId="249" xr:uid="{00000000-0005-0000-0000-0000E6110000}"/>
    <cellStyle name="Valuta 3 3 2 2 2" xfId="345" xr:uid="{00000000-0005-0000-0000-0000E7110000}"/>
    <cellStyle name="Valuta 3 3 2 2 2 2" xfId="742" xr:uid="{00000000-0005-0000-0000-0000E8110000}"/>
    <cellStyle name="Valuta 3 3 2 2 2 2 2" xfId="2087" xr:uid="{00000000-0005-0000-0000-0000E9110000}"/>
    <cellStyle name="Valuta 3 3 2 2 2 2 2 2" xfId="4986" xr:uid="{00000000-0005-0000-0000-0000EA110000}"/>
    <cellStyle name="Valuta 3 3 2 2 2 2 2 2 2" xfId="10783" xr:uid="{D4EE9148-C602-4DC6-B103-E61F3BB71A26}"/>
    <cellStyle name="Valuta 3 3 2 2 2 2 2 3" xfId="7885" xr:uid="{EF6B1078-C894-46C0-B486-8ED48531A1FF}"/>
    <cellStyle name="Valuta 3 3 2 2 2 2 3" xfId="1746" xr:uid="{00000000-0005-0000-0000-0000EB110000}"/>
    <cellStyle name="Valuta 3 3 2 2 2 2 3 2" xfId="4649" xr:uid="{00000000-0005-0000-0000-0000EC110000}"/>
    <cellStyle name="Valuta 3 3 2 2 2 2 3 2 2" xfId="10446" xr:uid="{52C29914-3F4C-4468-9895-5A1BEDE9E773}"/>
    <cellStyle name="Valuta 3 3 2 2 2 2 3 3" xfId="7548" xr:uid="{405AD2E6-1A33-471F-A6BA-66694B4FF4FE}"/>
    <cellStyle name="Valuta 3 3 2 2 2 2 4" xfId="1313" xr:uid="{00000000-0005-0000-0000-0000ED110000}"/>
    <cellStyle name="Valuta 3 3 2 2 2 2 4 2" xfId="4216" xr:uid="{00000000-0005-0000-0000-0000EE110000}"/>
    <cellStyle name="Valuta 3 3 2 2 2 2 4 2 2" xfId="10013" xr:uid="{E15D3A07-F053-41D1-A883-FB027EAD629E}"/>
    <cellStyle name="Valuta 3 3 2 2 2 2 4 3" xfId="7115" xr:uid="{6529CCC9-6426-49DC-B219-B8188071B037}"/>
    <cellStyle name="Valuta 3 3 2 2 2 2 5" xfId="3646" xr:uid="{00000000-0005-0000-0000-0000EF110000}"/>
    <cellStyle name="Valuta 3 3 2 2 2 2 5 2" xfId="9443" xr:uid="{7382C051-516D-4548-83A6-788569DAED9E}"/>
    <cellStyle name="Valuta 3 3 2 2 2 2 6" xfId="6545" xr:uid="{C3CBAFD3-1205-42A6-9AE4-FE7495E35CD1}"/>
    <cellStyle name="Valuta 3 3 2 2 2 3" xfId="1920" xr:uid="{00000000-0005-0000-0000-0000F0110000}"/>
    <cellStyle name="Valuta 3 3 2 2 2 3 2" xfId="4819" xr:uid="{00000000-0005-0000-0000-0000F1110000}"/>
    <cellStyle name="Valuta 3 3 2 2 2 3 2 2" xfId="10616" xr:uid="{C502E6FB-DB0C-44BE-BE79-E6637DFA9DFC}"/>
    <cellStyle name="Valuta 3 3 2 2 2 3 3" xfId="7718" xr:uid="{51A22A61-E051-450E-9F9F-28F99E8690F9}"/>
    <cellStyle name="Valuta 3 3 2 2 2 4" xfId="1533" xr:uid="{00000000-0005-0000-0000-0000F2110000}"/>
    <cellStyle name="Valuta 3 3 2 2 2 4 2" xfId="4436" xr:uid="{00000000-0005-0000-0000-0000F3110000}"/>
    <cellStyle name="Valuta 3 3 2 2 2 4 2 2" xfId="10233" xr:uid="{6DFCC150-3B18-4B72-9BE7-DAF4DCEBAFB0}"/>
    <cellStyle name="Valuta 3 3 2 2 2 4 3" xfId="7335" xr:uid="{72AC3114-DAA6-42E2-8007-34C0E135F3B0}"/>
    <cellStyle name="Valuta 3 3 2 2 2 5" xfId="1022" xr:uid="{00000000-0005-0000-0000-0000F4110000}"/>
    <cellStyle name="Valuta 3 3 2 2 2 5 2" xfId="3925" xr:uid="{00000000-0005-0000-0000-0000F5110000}"/>
    <cellStyle name="Valuta 3 3 2 2 2 5 2 2" xfId="9722" xr:uid="{38C0A798-23F5-4BF5-AAFF-3CA54EA259B1}"/>
    <cellStyle name="Valuta 3 3 2 2 2 5 3" xfId="6824" xr:uid="{882D35FE-4B49-4212-954C-385A4BBB23DC}"/>
    <cellStyle name="Valuta 3 3 2 2 2 6" xfId="3454" xr:uid="{00000000-0005-0000-0000-0000F6110000}"/>
    <cellStyle name="Valuta 3 3 2 2 2 6 2" xfId="9251" xr:uid="{19521477-0EBE-4C4C-9D27-1C10341435D1}"/>
    <cellStyle name="Valuta 3 3 2 2 2 7" xfId="6353" xr:uid="{356CB965-CB1C-4F8F-9458-5B4A4C11CFEF}"/>
    <cellStyle name="Valuta 3 3 2 2 3" xfId="517" xr:uid="{00000000-0005-0000-0000-0000F7110000}"/>
    <cellStyle name="Valuta 3 3 2 2 4" xfId="647" xr:uid="{00000000-0005-0000-0000-0000F8110000}"/>
    <cellStyle name="Valuta 3 3 2 2 4 2" xfId="2007" xr:uid="{00000000-0005-0000-0000-0000F9110000}"/>
    <cellStyle name="Valuta 3 3 2 2 4 2 2" xfId="4906" xr:uid="{00000000-0005-0000-0000-0000FA110000}"/>
    <cellStyle name="Valuta 3 3 2 2 4 2 2 2" xfId="10703" xr:uid="{C5C442E1-BCBD-4FAA-A18E-8AF46F561E8A}"/>
    <cellStyle name="Valuta 3 3 2 2 4 2 3" xfId="7805" xr:uid="{A026062C-4EA5-4333-B2C0-8E791C7D6AB0}"/>
    <cellStyle name="Valuta 3 3 2 2 4 3" xfId="1651" xr:uid="{00000000-0005-0000-0000-0000FB110000}"/>
    <cellStyle name="Valuta 3 3 2 2 4 3 2" xfId="4554" xr:uid="{00000000-0005-0000-0000-0000FC110000}"/>
    <cellStyle name="Valuta 3 3 2 2 4 3 2 2" xfId="10351" xr:uid="{B5ED32C5-B5E1-4F08-859E-4AC31737DA8F}"/>
    <cellStyle name="Valuta 3 3 2 2 4 3 3" xfId="7453" xr:uid="{B82642E8-A546-4E09-9B0E-5E3478B31DAB}"/>
    <cellStyle name="Valuta 3 3 2 2 4 4" xfId="1218" xr:uid="{00000000-0005-0000-0000-0000FD110000}"/>
    <cellStyle name="Valuta 3 3 2 2 4 4 2" xfId="4121" xr:uid="{00000000-0005-0000-0000-0000FE110000}"/>
    <cellStyle name="Valuta 3 3 2 2 4 4 2 2" xfId="9918" xr:uid="{963B2241-5A14-4B20-AB11-AC98DBA3D785}"/>
    <cellStyle name="Valuta 3 3 2 2 4 4 3" xfId="7020" xr:uid="{2EAC5A9B-E4F6-4BF2-80B4-7EA9FED40934}"/>
    <cellStyle name="Valuta 3 3 2 2 4 5" xfId="3551" xr:uid="{00000000-0005-0000-0000-0000FF110000}"/>
    <cellStyle name="Valuta 3 3 2 2 4 5 2" xfId="9348" xr:uid="{52BAFA88-07ED-450F-BEE8-9A28FB469406}"/>
    <cellStyle name="Valuta 3 3 2 2 4 6" xfId="6450" xr:uid="{C5649559-762D-495D-BEC9-8BE3281B8223}"/>
    <cellStyle name="Valuta 3 3 2 2 5" xfId="1840" xr:uid="{00000000-0005-0000-0000-000000120000}"/>
    <cellStyle name="Valuta 3 3 2 2 5 2" xfId="4739" xr:uid="{00000000-0005-0000-0000-000001120000}"/>
    <cellStyle name="Valuta 3 3 2 2 5 2 2" xfId="10536" xr:uid="{1491CD1A-5D38-4708-B549-D67D325AA8B5}"/>
    <cellStyle name="Valuta 3 3 2 2 5 3" xfId="7638" xr:uid="{132E4F52-622A-4944-92C9-FE3C83DA9B22}"/>
    <cellStyle name="Valuta 3 3 2 2 6" xfId="1438" xr:uid="{00000000-0005-0000-0000-000002120000}"/>
    <cellStyle name="Valuta 3 3 2 2 6 2" xfId="4341" xr:uid="{00000000-0005-0000-0000-000003120000}"/>
    <cellStyle name="Valuta 3 3 2 2 6 2 2" xfId="10138" xr:uid="{0C897E8C-581F-480E-A4AE-A0BA29B2B957}"/>
    <cellStyle name="Valuta 3 3 2 2 6 3" xfId="7240" xr:uid="{7BCBF9BE-4865-48B3-AC44-EFA90341E8BF}"/>
    <cellStyle name="Valuta 3 3 2 2 7" xfId="926" xr:uid="{00000000-0005-0000-0000-000004120000}"/>
    <cellStyle name="Valuta 3 3 2 2 7 2" xfId="3829" xr:uid="{00000000-0005-0000-0000-000005120000}"/>
    <cellStyle name="Valuta 3 3 2 2 7 2 2" xfId="9626" xr:uid="{23F7CF2D-C55D-4ADA-9619-660C1A420374}"/>
    <cellStyle name="Valuta 3 3 2 2 7 3" xfId="6728" xr:uid="{8EACD463-CF82-497B-821F-CC27052D8CFB}"/>
    <cellStyle name="Valuta 3 3 2 2 8" xfId="3359" xr:uid="{00000000-0005-0000-0000-000006120000}"/>
    <cellStyle name="Valuta 3 3 2 2 8 2" xfId="9156" xr:uid="{B78E48DA-2849-421E-8C9B-B5D3C6B2CB16}"/>
    <cellStyle name="Valuta 3 3 2 2 9" xfId="6258" xr:uid="{703FA3D3-F418-44C2-9220-EE23E8542935}"/>
    <cellStyle name="Valuta 3 3 2 3" xfId="305" xr:uid="{00000000-0005-0000-0000-000007120000}"/>
    <cellStyle name="Valuta 3 3 2 3 2" xfId="702" xr:uid="{00000000-0005-0000-0000-000008120000}"/>
    <cellStyle name="Valuta 3 3 2 3 2 2" xfId="2047" xr:uid="{00000000-0005-0000-0000-000009120000}"/>
    <cellStyle name="Valuta 3 3 2 3 2 2 2" xfId="4946" xr:uid="{00000000-0005-0000-0000-00000A120000}"/>
    <cellStyle name="Valuta 3 3 2 3 2 2 2 2" xfId="10743" xr:uid="{E5FA6343-8B47-4C35-8D16-7DE5F81E7936}"/>
    <cellStyle name="Valuta 3 3 2 3 2 2 3" xfId="7845" xr:uid="{96CF352D-F132-45E3-987B-9F278C10A76C}"/>
    <cellStyle name="Valuta 3 3 2 3 2 3" xfId="1706" xr:uid="{00000000-0005-0000-0000-00000B120000}"/>
    <cellStyle name="Valuta 3 3 2 3 2 3 2" xfId="4609" xr:uid="{00000000-0005-0000-0000-00000C120000}"/>
    <cellStyle name="Valuta 3 3 2 3 2 3 2 2" xfId="10406" xr:uid="{A933C24F-0594-4183-AC88-CEA8E2F102F1}"/>
    <cellStyle name="Valuta 3 3 2 3 2 3 3" xfId="7508" xr:uid="{74F95340-9875-41B3-9A99-479A859B02FB}"/>
    <cellStyle name="Valuta 3 3 2 3 2 4" xfId="1273" xr:uid="{00000000-0005-0000-0000-00000D120000}"/>
    <cellStyle name="Valuta 3 3 2 3 2 4 2" xfId="4176" xr:uid="{00000000-0005-0000-0000-00000E120000}"/>
    <cellStyle name="Valuta 3 3 2 3 2 4 2 2" xfId="9973" xr:uid="{192F3928-F43D-444B-B807-94EEE9408D25}"/>
    <cellStyle name="Valuta 3 3 2 3 2 4 3" xfId="7075" xr:uid="{DE7EB1C4-87D5-4508-8407-AE9B6B91D6BB}"/>
    <cellStyle name="Valuta 3 3 2 3 2 5" xfId="3606" xr:uid="{00000000-0005-0000-0000-00000F120000}"/>
    <cellStyle name="Valuta 3 3 2 3 2 5 2" xfId="9403" xr:uid="{CEF08EF1-C941-49FA-A8F3-786FDBAE3C3E}"/>
    <cellStyle name="Valuta 3 3 2 3 2 6" xfId="6505" xr:uid="{1FBF51E3-9FAA-4EE3-895E-EEDF63C594CD}"/>
    <cellStyle name="Valuta 3 3 2 3 3" xfId="1880" xr:uid="{00000000-0005-0000-0000-000010120000}"/>
    <cellStyle name="Valuta 3 3 2 3 3 2" xfId="4779" xr:uid="{00000000-0005-0000-0000-000011120000}"/>
    <cellStyle name="Valuta 3 3 2 3 3 2 2" xfId="10576" xr:uid="{B639B9D7-7A9A-4293-A285-5F698E6A7B04}"/>
    <cellStyle name="Valuta 3 3 2 3 3 3" xfId="7678" xr:uid="{F8C2B26A-24BA-40A7-8560-945B080CFA3F}"/>
    <cellStyle name="Valuta 3 3 2 3 4" xfId="1493" xr:uid="{00000000-0005-0000-0000-000012120000}"/>
    <cellStyle name="Valuta 3 3 2 3 4 2" xfId="4396" xr:uid="{00000000-0005-0000-0000-000013120000}"/>
    <cellStyle name="Valuta 3 3 2 3 4 2 2" xfId="10193" xr:uid="{E98BC127-B963-4238-9CBE-700765C2FE02}"/>
    <cellStyle name="Valuta 3 3 2 3 4 3" xfId="7295" xr:uid="{B5CEF382-BF73-4D16-93A3-FEBD09407607}"/>
    <cellStyle name="Valuta 3 3 2 3 5" xfId="982" xr:uid="{00000000-0005-0000-0000-000014120000}"/>
    <cellStyle name="Valuta 3 3 2 3 5 2" xfId="3885" xr:uid="{00000000-0005-0000-0000-000015120000}"/>
    <cellStyle name="Valuta 3 3 2 3 5 2 2" xfId="9682" xr:uid="{D675742A-6F72-4550-8D8F-36B313B73969}"/>
    <cellStyle name="Valuta 3 3 2 3 5 3" xfId="6784" xr:uid="{7A9AA7B3-0F09-4C5E-8567-277095A1AFC9}"/>
    <cellStyle name="Valuta 3 3 2 3 6" xfId="3414" xr:uid="{00000000-0005-0000-0000-000016120000}"/>
    <cellStyle name="Valuta 3 3 2 3 6 2" xfId="9211" xr:uid="{CD60A674-35CF-4EF3-94B4-C1F63AC39CB4}"/>
    <cellStyle name="Valuta 3 3 2 3 7" xfId="6313" xr:uid="{38B0D74F-7363-4DA6-B65C-0F4A36FBC6BD}"/>
    <cellStyle name="Valuta 3 3 2 4" xfId="516" xr:uid="{00000000-0005-0000-0000-000017120000}"/>
    <cellStyle name="Valuta 3 3 2 5" xfId="607" xr:uid="{00000000-0005-0000-0000-000018120000}"/>
    <cellStyle name="Valuta 3 3 2 5 2" xfId="1967" xr:uid="{00000000-0005-0000-0000-000019120000}"/>
    <cellStyle name="Valuta 3 3 2 5 2 2" xfId="4866" xr:uid="{00000000-0005-0000-0000-00001A120000}"/>
    <cellStyle name="Valuta 3 3 2 5 2 2 2" xfId="10663" xr:uid="{DEE2CF68-FBE2-4989-8F43-7FF6AC40B140}"/>
    <cellStyle name="Valuta 3 3 2 5 2 3" xfId="7765" xr:uid="{7E7BF47D-8DE6-441F-92F3-9E9EAF99D40A}"/>
    <cellStyle name="Valuta 3 3 2 5 3" xfId="1611" xr:uid="{00000000-0005-0000-0000-00001B120000}"/>
    <cellStyle name="Valuta 3 3 2 5 3 2" xfId="4514" xr:uid="{00000000-0005-0000-0000-00001C120000}"/>
    <cellStyle name="Valuta 3 3 2 5 3 2 2" xfId="10311" xr:uid="{C52D5F81-EBC9-4E66-9E2B-C7A970F68938}"/>
    <cellStyle name="Valuta 3 3 2 5 3 3" xfId="7413" xr:uid="{FFE32A6D-9096-4385-A28C-9BEF32D6CCDA}"/>
    <cellStyle name="Valuta 3 3 2 5 4" xfId="1178" xr:uid="{00000000-0005-0000-0000-00001D120000}"/>
    <cellStyle name="Valuta 3 3 2 5 4 2" xfId="4081" xr:uid="{00000000-0005-0000-0000-00001E120000}"/>
    <cellStyle name="Valuta 3 3 2 5 4 2 2" xfId="9878" xr:uid="{FBCE12A7-385C-48FD-A9C0-896DE384E65A}"/>
    <cellStyle name="Valuta 3 3 2 5 4 3" xfId="6980" xr:uid="{D525B751-8449-4400-9B99-84EF51827869}"/>
    <cellStyle name="Valuta 3 3 2 5 5" xfId="3511" xr:uid="{00000000-0005-0000-0000-00001F120000}"/>
    <cellStyle name="Valuta 3 3 2 5 5 2" xfId="9308" xr:uid="{FA2E29E8-4DA2-41D1-8457-C40D8D59B312}"/>
    <cellStyle name="Valuta 3 3 2 5 6" xfId="6410" xr:uid="{AABA6711-AF1E-4634-AC1D-6E733D0EB58D}"/>
    <cellStyle name="Valuta 3 3 2 6" xfId="1800" xr:uid="{00000000-0005-0000-0000-000020120000}"/>
    <cellStyle name="Valuta 3 3 2 6 2" xfId="4699" xr:uid="{00000000-0005-0000-0000-000021120000}"/>
    <cellStyle name="Valuta 3 3 2 6 2 2" xfId="10496" xr:uid="{0457867A-0CCC-4607-B612-06F4157AD083}"/>
    <cellStyle name="Valuta 3 3 2 6 3" xfId="7598" xr:uid="{28ED1C57-04AB-4E43-B421-2F73CA1C1349}"/>
    <cellStyle name="Valuta 3 3 2 7" xfId="1398" xr:uid="{00000000-0005-0000-0000-000022120000}"/>
    <cellStyle name="Valuta 3 3 2 7 2" xfId="4301" xr:uid="{00000000-0005-0000-0000-000023120000}"/>
    <cellStyle name="Valuta 3 3 2 7 2 2" xfId="10098" xr:uid="{5FE98DAE-A194-40BE-9916-12B4A4B4C58F}"/>
    <cellStyle name="Valuta 3 3 2 7 3" xfId="7200" xr:uid="{3C45665F-4AAF-4521-AF6F-09FD0C737218}"/>
    <cellStyle name="Valuta 3 3 2 8" xfId="885" xr:uid="{00000000-0005-0000-0000-000024120000}"/>
    <cellStyle name="Valuta 3 3 2 8 2" xfId="3788" xr:uid="{00000000-0005-0000-0000-000025120000}"/>
    <cellStyle name="Valuta 3 3 2 8 2 2" xfId="9585" xr:uid="{AA05F7B6-E703-4137-A26D-163D93C350C9}"/>
    <cellStyle name="Valuta 3 3 2 8 3" xfId="6687" xr:uid="{E6C9623F-234C-4893-8B36-4FFEE737321A}"/>
    <cellStyle name="Valuta 3 3 2 9" xfId="3319" xr:uid="{00000000-0005-0000-0000-000026120000}"/>
    <cellStyle name="Valuta 3 3 2 9 2" xfId="9116" xr:uid="{508100A8-884A-4421-81AE-9A0FEBA52937}"/>
    <cellStyle name="Valuta 3 3 3" xfId="194" xr:uid="{00000000-0005-0000-0000-000027120000}"/>
    <cellStyle name="Valuta 3 3 3 10" xfId="6207" xr:uid="{13233A8B-7C06-467F-ADA4-54240BF749A2}"/>
    <cellStyle name="Valuta 3 3 3 2" xfId="241" xr:uid="{00000000-0005-0000-0000-000028120000}"/>
    <cellStyle name="Valuta 3 3 3 2 2" xfId="337" xr:uid="{00000000-0005-0000-0000-000029120000}"/>
    <cellStyle name="Valuta 3 3 3 2 2 2" xfId="734" xr:uid="{00000000-0005-0000-0000-00002A120000}"/>
    <cellStyle name="Valuta 3 3 3 2 2 2 2" xfId="2079" xr:uid="{00000000-0005-0000-0000-00002B120000}"/>
    <cellStyle name="Valuta 3 3 3 2 2 2 2 2" xfId="4978" xr:uid="{00000000-0005-0000-0000-00002C120000}"/>
    <cellStyle name="Valuta 3 3 3 2 2 2 2 2 2" xfId="10775" xr:uid="{B5A59180-3FC9-4A9A-88F0-854C24E7FEE9}"/>
    <cellStyle name="Valuta 3 3 3 2 2 2 2 3" xfId="7877" xr:uid="{9040A089-611C-4136-B4E0-90BAC5EFAC17}"/>
    <cellStyle name="Valuta 3 3 3 2 2 2 3" xfId="1738" xr:uid="{00000000-0005-0000-0000-00002D120000}"/>
    <cellStyle name="Valuta 3 3 3 2 2 2 3 2" xfId="4641" xr:uid="{00000000-0005-0000-0000-00002E120000}"/>
    <cellStyle name="Valuta 3 3 3 2 2 2 3 2 2" xfId="10438" xr:uid="{5D4ADA59-E801-4CB8-8676-F926051E01C9}"/>
    <cellStyle name="Valuta 3 3 3 2 2 2 3 3" xfId="7540" xr:uid="{14C133AB-A5BC-4758-B7DB-ABCB1CF4258E}"/>
    <cellStyle name="Valuta 3 3 3 2 2 2 4" xfId="1305" xr:uid="{00000000-0005-0000-0000-00002F120000}"/>
    <cellStyle name="Valuta 3 3 3 2 2 2 4 2" xfId="4208" xr:uid="{00000000-0005-0000-0000-000030120000}"/>
    <cellStyle name="Valuta 3 3 3 2 2 2 4 2 2" xfId="10005" xr:uid="{72F93DB2-72BF-4A01-B5FC-50C2939C2693}"/>
    <cellStyle name="Valuta 3 3 3 2 2 2 4 3" xfId="7107" xr:uid="{96C102E9-735F-4EFD-95BF-E1AFCDBC4A4D}"/>
    <cellStyle name="Valuta 3 3 3 2 2 2 5" xfId="3638" xr:uid="{00000000-0005-0000-0000-000031120000}"/>
    <cellStyle name="Valuta 3 3 3 2 2 2 5 2" xfId="9435" xr:uid="{168DECEA-E7C1-4C02-B91B-362602C166B9}"/>
    <cellStyle name="Valuta 3 3 3 2 2 2 6" xfId="6537" xr:uid="{E3EF7E66-F9B0-4722-A8CF-A470DDE1A9D3}"/>
    <cellStyle name="Valuta 3 3 3 2 2 3" xfId="1912" xr:uid="{00000000-0005-0000-0000-000032120000}"/>
    <cellStyle name="Valuta 3 3 3 2 2 3 2" xfId="4811" xr:uid="{00000000-0005-0000-0000-000033120000}"/>
    <cellStyle name="Valuta 3 3 3 2 2 3 2 2" xfId="10608" xr:uid="{E6C47774-4E30-4F85-BE10-671FB0214C98}"/>
    <cellStyle name="Valuta 3 3 3 2 2 3 3" xfId="7710" xr:uid="{D5F12625-BF86-4796-B57B-9D60ADD1C2B3}"/>
    <cellStyle name="Valuta 3 3 3 2 2 4" xfId="1525" xr:uid="{00000000-0005-0000-0000-000034120000}"/>
    <cellStyle name="Valuta 3 3 3 2 2 4 2" xfId="4428" xr:uid="{00000000-0005-0000-0000-000035120000}"/>
    <cellStyle name="Valuta 3 3 3 2 2 4 2 2" xfId="10225" xr:uid="{38D15D1C-57FD-4C1C-B42F-263365E8F982}"/>
    <cellStyle name="Valuta 3 3 3 2 2 4 3" xfId="7327" xr:uid="{70ACEEAA-C13E-489E-B417-00644B5F2ADF}"/>
    <cellStyle name="Valuta 3 3 3 2 2 5" xfId="1014" xr:uid="{00000000-0005-0000-0000-000036120000}"/>
    <cellStyle name="Valuta 3 3 3 2 2 5 2" xfId="3917" xr:uid="{00000000-0005-0000-0000-000037120000}"/>
    <cellStyle name="Valuta 3 3 3 2 2 5 2 2" xfId="9714" xr:uid="{B5BC697C-7A4A-4971-90A3-4D38F1F12723}"/>
    <cellStyle name="Valuta 3 3 3 2 2 5 3" xfId="6816" xr:uid="{F80EBB2F-720B-4187-97D8-43A3DDD5024B}"/>
    <cellStyle name="Valuta 3 3 3 2 2 6" xfId="3446" xr:uid="{00000000-0005-0000-0000-000038120000}"/>
    <cellStyle name="Valuta 3 3 3 2 2 6 2" xfId="9243" xr:uid="{68C15EDA-0AC8-4D68-AEAE-6C37FC43BBA1}"/>
    <cellStyle name="Valuta 3 3 3 2 2 7" xfId="6345" xr:uid="{9FC06B4B-CE68-4034-BA8E-83C0BA16332D}"/>
    <cellStyle name="Valuta 3 3 3 2 3" xfId="519" xr:uid="{00000000-0005-0000-0000-000039120000}"/>
    <cellStyle name="Valuta 3 3 3 2 4" xfId="639" xr:uid="{00000000-0005-0000-0000-00003A120000}"/>
    <cellStyle name="Valuta 3 3 3 2 4 2" xfId="1999" xr:uid="{00000000-0005-0000-0000-00003B120000}"/>
    <cellStyle name="Valuta 3 3 3 2 4 2 2" xfId="4898" xr:uid="{00000000-0005-0000-0000-00003C120000}"/>
    <cellStyle name="Valuta 3 3 3 2 4 2 2 2" xfId="10695" xr:uid="{D997A6DB-F02E-486E-834B-54CBB8E96F07}"/>
    <cellStyle name="Valuta 3 3 3 2 4 2 3" xfId="7797" xr:uid="{5261FDFC-ADDE-49FD-BA46-745064FCAC82}"/>
    <cellStyle name="Valuta 3 3 3 2 4 3" xfId="1643" xr:uid="{00000000-0005-0000-0000-00003D120000}"/>
    <cellStyle name="Valuta 3 3 3 2 4 3 2" xfId="4546" xr:uid="{00000000-0005-0000-0000-00003E120000}"/>
    <cellStyle name="Valuta 3 3 3 2 4 3 2 2" xfId="10343" xr:uid="{4C623F40-0E9F-49E3-B7D2-29055B604687}"/>
    <cellStyle name="Valuta 3 3 3 2 4 3 3" xfId="7445" xr:uid="{CD2C3B52-C6E9-445A-97BA-E5DD783A2E1D}"/>
    <cellStyle name="Valuta 3 3 3 2 4 4" xfId="1210" xr:uid="{00000000-0005-0000-0000-00003F120000}"/>
    <cellStyle name="Valuta 3 3 3 2 4 4 2" xfId="4113" xr:uid="{00000000-0005-0000-0000-000040120000}"/>
    <cellStyle name="Valuta 3 3 3 2 4 4 2 2" xfId="9910" xr:uid="{65F4A1F4-CEF2-4DE4-A536-80BAA164957A}"/>
    <cellStyle name="Valuta 3 3 3 2 4 4 3" xfId="7012" xr:uid="{146601FC-FB71-4CD9-8F17-163EF2DE90D9}"/>
    <cellStyle name="Valuta 3 3 3 2 4 5" xfId="3543" xr:uid="{00000000-0005-0000-0000-000041120000}"/>
    <cellStyle name="Valuta 3 3 3 2 4 5 2" xfId="9340" xr:uid="{6C19951D-77CF-4C5A-AA2B-1FA8F3494001}"/>
    <cellStyle name="Valuta 3 3 3 2 4 6" xfId="6442" xr:uid="{9346F63C-9C81-4F73-BAB1-65A160C0367E}"/>
    <cellStyle name="Valuta 3 3 3 2 5" xfId="1832" xr:uid="{00000000-0005-0000-0000-000042120000}"/>
    <cellStyle name="Valuta 3 3 3 2 5 2" xfId="4731" xr:uid="{00000000-0005-0000-0000-000043120000}"/>
    <cellStyle name="Valuta 3 3 3 2 5 2 2" xfId="10528" xr:uid="{50710985-9D9C-4215-8D19-9B1E63083D19}"/>
    <cellStyle name="Valuta 3 3 3 2 5 3" xfId="7630" xr:uid="{1E726C02-48EA-475E-92B6-1FD97F126F7D}"/>
    <cellStyle name="Valuta 3 3 3 2 6" xfId="1430" xr:uid="{00000000-0005-0000-0000-000044120000}"/>
    <cellStyle name="Valuta 3 3 3 2 6 2" xfId="4333" xr:uid="{00000000-0005-0000-0000-000045120000}"/>
    <cellStyle name="Valuta 3 3 3 2 6 2 2" xfId="10130" xr:uid="{5686B33E-752C-4798-BCF3-9D617C591EE1}"/>
    <cellStyle name="Valuta 3 3 3 2 6 3" xfId="7232" xr:uid="{98440F6E-AE4D-477F-9131-57AD7C6B4C6D}"/>
    <cellStyle name="Valuta 3 3 3 2 7" xfId="918" xr:uid="{00000000-0005-0000-0000-000046120000}"/>
    <cellStyle name="Valuta 3 3 3 2 7 2" xfId="3821" xr:uid="{00000000-0005-0000-0000-000047120000}"/>
    <cellStyle name="Valuta 3 3 3 2 7 2 2" xfId="9618" xr:uid="{37409CF9-4486-4D07-A3D6-4D83ABA9A13A}"/>
    <cellStyle name="Valuta 3 3 3 2 7 3" xfId="6720" xr:uid="{912053CF-9699-4F19-8E63-C4DBD7C88553}"/>
    <cellStyle name="Valuta 3 3 3 2 8" xfId="3351" xr:uid="{00000000-0005-0000-0000-000048120000}"/>
    <cellStyle name="Valuta 3 3 3 2 8 2" xfId="9148" xr:uid="{E9B550AA-3E72-442A-A4F1-3CB5C9A201F4}"/>
    <cellStyle name="Valuta 3 3 3 2 9" xfId="6250" xr:uid="{9B08FE16-CFAA-4BB7-AE3E-F03DAA741F23}"/>
    <cellStyle name="Valuta 3 3 3 3" xfId="292" xr:uid="{00000000-0005-0000-0000-000049120000}"/>
    <cellStyle name="Valuta 3 3 3 3 2" xfId="689" xr:uid="{00000000-0005-0000-0000-00004A120000}"/>
    <cellStyle name="Valuta 3 3 3 3 2 2" xfId="2039" xr:uid="{00000000-0005-0000-0000-00004B120000}"/>
    <cellStyle name="Valuta 3 3 3 3 2 2 2" xfId="4938" xr:uid="{00000000-0005-0000-0000-00004C120000}"/>
    <cellStyle name="Valuta 3 3 3 3 2 2 2 2" xfId="10735" xr:uid="{9A0AD337-5AFE-4901-B05F-3E5D74770973}"/>
    <cellStyle name="Valuta 3 3 3 3 2 2 3" xfId="7837" xr:uid="{5067764B-5482-4E76-9DA3-8E081065C726}"/>
    <cellStyle name="Valuta 3 3 3 3 2 3" xfId="1693" xr:uid="{00000000-0005-0000-0000-00004D120000}"/>
    <cellStyle name="Valuta 3 3 3 3 2 3 2" xfId="4596" xr:uid="{00000000-0005-0000-0000-00004E120000}"/>
    <cellStyle name="Valuta 3 3 3 3 2 3 2 2" xfId="10393" xr:uid="{7B4E4B79-9DD4-4A73-A16E-F953853AE722}"/>
    <cellStyle name="Valuta 3 3 3 3 2 3 3" xfId="7495" xr:uid="{862D70EC-73FE-4D86-A08E-576322ACEF8D}"/>
    <cellStyle name="Valuta 3 3 3 3 2 4" xfId="1260" xr:uid="{00000000-0005-0000-0000-00004F120000}"/>
    <cellStyle name="Valuta 3 3 3 3 2 4 2" xfId="4163" xr:uid="{00000000-0005-0000-0000-000050120000}"/>
    <cellStyle name="Valuta 3 3 3 3 2 4 2 2" xfId="9960" xr:uid="{F295E75F-7C9D-4A93-A28C-58AEEF3E1F48}"/>
    <cellStyle name="Valuta 3 3 3 3 2 4 3" xfId="7062" xr:uid="{B907F795-7BF6-416F-A865-E69A14A8E445}"/>
    <cellStyle name="Valuta 3 3 3 3 2 5" xfId="3593" xr:uid="{00000000-0005-0000-0000-000051120000}"/>
    <cellStyle name="Valuta 3 3 3 3 2 5 2" xfId="9390" xr:uid="{E5E18930-52CD-4594-AFE7-0372FFCE495D}"/>
    <cellStyle name="Valuta 3 3 3 3 2 6" xfId="6492" xr:uid="{2630F302-55CA-4794-B483-23FC3BB4FC99}"/>
    <cellStyle name="Valuta 3 3 3 3 3" xfId="1872" xr:uid="{00000000-0005-0000-0000-000052120000}"/>
    <cellStyle name="Valuta 3 3 3 3 3 2" xfId="4771" xr:uid="{00000000-0005-0000-0000-000053120000}"/>
    <cellStyle name="Valuta 3 3 3 3 3 2 2" xfId="10568" xr:uid="{7C4507A2-DDDF-436E-8FEE-C180DE427D9B}"/>
    <cellStyle name="Valuta 3 3 3 3 3 3" xfId="7670" xr:uid="{6ACE82DD-F5B2-44E6-BA83-0FBE9AFDAB52}"/>
    <cellStyle name="Valuta 3 3 3 3 4" xfId="1480" xr:uid="{00000000-0005-0000-0000-000054120000}"/>
    <cellStyle name="Valuta 3 3 3 3 4 2" xfId="4383" xr:uid="{00000000-0005-0000-0000-000055120000}"/>
    <cellStyle name="Valuta 3 3 3 3 4 2 2" xfId="10180" xr:uid="{1399082A-EB83-4917-B879-78C4B16498D4}"/>
    <cellStyle name="Valuta 3 3 3 3 4 3" xfId="7282" xr:uid="{7EC5BDF8-B764-46F2-946D-05B2D27DAA04}"/>
    <cellStyle name="Valuta 3 3 3 3 5" xfId="969" xr:uid="{00000000-0005-0000-0000-000056120000}"/>
    <cellStyle name="Valuta 3 3 3 3 5 2" xfId="3872" xr:uid="{00000000-0005-0000-0000-000057120000}"/>
    <cellStyle name="Valuta 3 3 3 3 5 2 2" xfId="9669" xr:uid="{91615C32-BAB0-4DFA-B274-ADDE3FFA12F9}"/>
    <cellStyle name="Valuta 3 3 3 3 5 3" xfId="6771" xr:uid="{E1870BFD-93BA-4CCA-B199-D3BC356B917F}"/>
    <cellStyle name="Valuta 3 3 3 3 6" xfId="3401" xr:uid="{00000000-0005-0000-0000-000058120000}"/>
    <cellStyle name="Valuta 3 3 3 3 6 2" xfId="9198" xr:uid="{EC43425E-64D4-4EBB-B49B-3E67113C1AFF}"/>
    <cellStyle name="Valuta 3 3 3 3 7" xfId="6300" xr:uid="{7BB98E72-7B42-4063-8A64-F9BBA1AC0702}"/>
    <cellStyle name="Valuta 3 3 3 4" xfId="518" xr:uid="{00000000-0005-0000-0000-000059120000}"/>
    <cellStyle name="Valuta 3 3 3 5" xfId="597" xr:uid="{00000000-0005-0000-0000-00005A120000}"/>
    <cellStyle name="Valuta 3 3 3 5 2" xfId="1959" xr:uid="{00000000-0005-0000-0000-00005B120000}"/>
    <cellStyle name="Valuta 3 3 3 5 2 2" xfId="4858" xr:uid="{00000000-0005-0000-0000-00005C120000}"/>
    <cellStyle name="Valuta 3 3 3 5 2 2 2" xfId="10655" xr:uid="{3EB71749-CF49-49A0-AD8F-473232DC6189}"/>
    <cellStyle name="Valuta 3 3 3 5 2 3" xfId="7757" xr:uid="{53634988-57C3-40D8-9C7A-2C8E42E91A97}"/>
    <cellStyle name="Valuta 3 3 3 5 3" xfId="1601" xr:uid="{00000000-0005-0000-0000-00005D120000}"/>
    <cellStyle name="Valuta 3 3 3 5 3 2" xfId="4504" xr:uid="{00000000-0005-0000-0000-00005E120000}"/>
    <cellStyle name="Valuta 3 3 3 5 3 2 2" xfId="10301" xr:uid="{5C574818-28D8-42DF-A2E5-577BFEDED916}"/>
    <cellStyle name="Valuta 3 3 3 5 3 3" xfId="7403" xr:uid="{D3315AAE-FC1B-4C4F-91C0-76F05AC8E8E2}"/>
    <cellStyle name="Valuta 3 3 3 5 4" xfId="1168" xr:uid="{00000000-0005-0000-0000-00005F120000}"/>
    <cellStyle name="Valuta 3 3 3 5 4 2" xfId="4071" xr:uid="{00000000-0005-0000-0000-000060120000}"/>
    <cellStyle name="Valuta 3 3 3 5 4 2 2" xfId="9868" xr:uid="{A8506E7A-FB0B-44B3-82B6-36EE813FE8A7}"/>
    <cellStyle name="Valuta 3 3 3 5 4 3" xfId="6970" xr:uid="{E59B6450-CE96-4715-98A7-F77806BC34EC}"/>
    <cellStyle name="Valuta 3 3 3 5 5" xfId="3501" xr:uid="{00000000-0005-0000-0000-000061120000}"/>
    <cellStyle name="Valuta 3 3 3 5 5 2" xfId="9298" xr:uid="{EBED8725-4B8A-47FB-B615-62D4B0CB6612}"/>
    <cellStyle name="Valuta 3 3 3 5 6" xfId="6400" xr:uid="{254FC0F9-45CA-4432-9CD4-883615BA0137}"/>
    <cellStyle name="Valuta 3 3 3 6" xfId="1792" xr:uid="{00000000-0005-0000-0000-000062120000}"/>
    <cellStyle name="Valuta 3 3 3 6 2" xfId="4691" xr:uid="{00000000-0005-0000-0000-000063120000}"/>
    <cellStyle name="Valuta 3 3 3 6 2 2" xfId="10488" xr:uid="{4FC5A297-9EFF-41F8-A4DE-7DA669774390}"/>
    <cellStyle name="Valuta 3 3 3 6 3" xfId="7590" xr:uid="{DB6A90B9-472C-4EAC-85AF-FB4C60CBB471}"/>
    <cellStyle name="Valuta 3 3 3 7" xfId="1386" xr:uid="{00000000-0005-0000-0000-000064120000}"/>
    <cellStyle name="Valuta 3 3 3 7 2" xfId="4289" xr:uid="{00000000-0005-0000-0000-000065120000}"/>
    <cellStyle name="Valuta 3 3 3 7 2 2" xfId="10086" xr:uid="{09E75AB1-7852-4708-A3C6-4BA4ED870E07}"/>
    <cellStyle name="Valuta 3 3 3 7 3" xfId="7188" xr:uid="{DD48FF58-0543-495F-AC50-01513058D47C}"/>
    <cellStyle name="Valuta 3 3 3 8" xfId="872" xr:uid="{00000000-0005-0000-0000-000066120000}"/>
    <cellStyle name="Valuta 3 3 3 8 2" xfId="3775" xr:uid="{00000000-0005-0000-0000-000067120000}"/>
    <cellStyle name="Valuta 3 3 3 8 2 2" xfId="9572" xr:uid="{D7BC3C2E-5633-4D8E-9155-1570863BE2B3}"/>
    <cellStyle name="Valuta 3 3 3 8 3" xfId="6674" xr:uid="{C5F08CC4-EF04-48BC-8E9D-BA92306DA810}"/>
    <cellStyle name="Valuta 3 3 3 9" xfId="3308" xr:uid="{00000000-0005-0000-0000-000068120000}"/>
    <cellStyle name="Valuta 3 3 3 9 2" xfId="9105" xr:uid="{5F3B7A60-BF4F-4415-BEF5-5C8C7E9B10AA}"/>
    <cellStyle name="Valuta 3 3 4" xfId="225" xr:uid="{00000000-0005-0000-0000-000069120000}"/>
    <cellStyle name="Valuta 3 3 4 2" xfId="321" xr:uid="{00000000-0005-0000-0000-00006A120000}"/>
    <cellStyle name="Valuta 3 3 4 2 2" xfId="718" xr:uid="{00000000-0005-0000-0000-00006B120000}"/>
    <cellStyle name="Valuta 3 3 4 2 2 2" xfId="2063" xr:uid="{00000000-0005-0000-0000-00006C120000}"/>
    <cellStyle name="Valuta 3 3 4 2 2 2 2" xfId="4962" xr:uid="{00000000-0005-0000-0000-00006D120000}"/>
    <cellStyle name="Valuta 3 3 4 2 2 2 2 2" xfId="10759" xr:uid="{70267607-9443-4639-B604-A177096A9703}"/>
    <cellStyle name="Valuta 3 3 4 2 2 2 3" xfId="7861" xr:uid="{8A21A6F1-0970-499E-9043-474CE536C71D}"/>
    <cellStyle name="Valuta 3 3 4 2 2 3" xfId="1722" xr:uid="{00000000-0005-0000-0000-00006E120000}"/>
    <cellStyle name="Valuta 3 3 4 2 2 3 2" xfId="4625" xr:uid="{00000000-0005-0000-0000-00006F120000}"/>
    <cellStyle name="Valuta 3 3 4 2 2 3 2 2" xfId="10422" xr:uid="{962F0527-BCBB-4910-8770-542446D063B0}"/>
    <cellStyle name="Valuta 3 3 4 2 2 3 3" xfId="7524" xr:uid="{339058FC-B953-4985-9256-1166EC378523}"/>
    <cellStyle name="Valuta 3 3 4 2 2 4" xfId="1289" xr:uid="{00000000-0005-0000-0000-000070120000}"/>
    <cellStyle name="Valuta 3 3 4 2 2 4 2" xfId="4192" xr:uid="{00000000-0005-0000-0000-000071120000}"/>
    <cellStyle name="Valuta 3 3 4 2 2 4 2 2" xfId="9989" xr:uid="{34642157-1F26-42D2-994C-161F4F653723}"/>
    <cellStyle name="Valuta 3 3 4 2 2 4 3" xfId="7091" xr:uid="{0A4C7EEF-9696-42CC-920D-45AE5DE0B917}"/>
    <cellStyle name="Valuta 3 3 4 2 2 5" xfId="3622" xr:uid="{00000000-0005-0000-0000-000072120000}"/>
    <cellStyle name="Valuta 3 3 4 2 2 5 2" xfId="9419" xr:uid="{87C9F5D2-6F99-4FF8-B845-BFC6E21F9850}"/>
    <cellStyle name="Valuta 3 3 4 2 2 6" xfId="6521" xr:uid="{A93076DB-36B6-4A6D-945A-78DDE52BE9C2}"/>
    <cellStyle name="Valuta 3 3 4 2 3" xfId="1896" xr:uid="{00000000-0005-0000-0000-000073120000}"/>
    <cellStyle name="Valuta 3 3 4 2 3 2" xfId="4795" xr:uid="{00000000-0005-0000-0000-000074120000}"/>
    <cellStyle name="Valuta 3 3 4 2 3 2 2" xfId="10592" xr:uid="{7CB02803-7A80-495D-8B4E-1899139BFF50}"/>
    <cellStyle name="Valuta 3 3 4 2 3 3" xfId="7694" xr:uid="{CF51FA50-57D0-49EC-8345-8BCE90EF0566}"/>
    <cellStyle name="Valuta 3 3 4 2 4" xfId="1509" xr:uid="{00000000-0005-0000-0000-000075120000}"/>
    <cellStyle name="Valuta 3 3 4 2 4 2" xfId="4412" xr:uid="{00000000-0005-0000-0000-000076120000}"/>
    <cellStyle name="Valuta 3 3 4 2 4 2 2" xfId="10209" xr:uid="{17739EB1-29B5-48EE-AB73-0A2FDCC42C1B}"/>
    <cellStyle name="Valuta 3 3 4 2 4 3" xfId="7311" xr:uid="{FD1C05C7-11C4-4BEF-9FFB-E75F9443299D}"/>
    <cellStyle name="Valuta 3 3 4 2 5" xfId="998" xr:uid="{00000000-0005-0000-0000-000077120000}"/>
    <cellStyle name="Valuta 3 3 4 2 5 2" xfId="3901" xr:uid="{00000000-0005-0000-0000-000078120000}"/>
    <cellStyle name="Valuta 3 3 4 2 5 2 2" xfId="9698" xr:uid="{83A5FB81-CE9B-4652-9C8E-5F6589A61E7E}"/>
    <cellStyle name="Valuta 3 3 4 2 5 3" xfId="6800" xr:uid="{117CD025-5704-49D4-92EF-4181FD19DEE6}"/>
    <cellStyle name="Valuta 3 3 4 2 6" xfId="3430" xr:uid="{00000000-0005-0000-0000-000079120000}"/>
    <cellStyle name="Valuta 3 3 4 2 6 2" xfId="9227" xr:uid="{78441AF3-ADE0-4ADF-9CE4-D2B713DE1B82}"/>
    <cellStyle name="Valuta 3 3 4 2 7" xfId="6329" xr:uid="{A63502A0-DF96-4EE7-889D-C75708C617DB}"/>
    <cellStyle name="Valuta 3 3 4 3" xfId="520" xr:uid="{00000000-0005-0000-0000-00007A120000}"/>
    <cellStyle name="Valuta 3 3 4 4" xfId="623" xr:uid="{00000000-0005-0000-0000-00007B120000}"/>
    <cellStyle name="Valuta 3 3 4 4 2" xfId="1983" xr:uid="{00000000-0005-0000-0000-00007C120000}"/>
    <cellStyle name="Valuta 3 3 4 4 2 2" xfId="4882" xr:uid="{00000000-0005-0000-0000-00007D120000}"/>
    <cellStyle name="Valuta 3 3 4 4 2 2 2" xfId="10679" xr:uid="{04657D7D-78CD-479B-BF5D-7AAC53F48261}"/>
    <cellStyle name="Valuta 3 3 4 4 2 3" xfId="7781" xr:uid="{F8E28694-9E63-4707-8B10-758081A0A085}"/>
    <cellStyle name="Valuta 3 3 4 4 3" xfId="1627" xr:uid="{00000000-0005-0000-0000-00007E120000}"/>
    <cellStyle name="Valuta 3 3 4 4 3 2" xfId="4530" xr:uid="{00000000-0005-0000-0000-00007F120000}"/>
    <cellStyle name="Valuta 3 3 4 4 3 2 2" xfId="10327" xr:uid="{223F183D-18B0-433D-A3E7-C0968F3342B1}"/>
    <cellStyle name="Valuta 3 3 4 4 3 3" xfId="7429" xr:uid="{4C6CC97D-91BC-4A1D-8875-885283064D0F}"/>
    <cellStyle name="Valuta 3 3 4 4 4" xfId="1194" xr:uid="{00000000-0005-0000-0000-000080120000}"/>
    <cellStyle name="Valuta 3 3 4 4 4 2" xfId="4097" xr:uid="{00000000-0005-0000-0000-000081120000}"/>
    <cellStyle name="Valuta 3 3 4 4 4 2 2" xfId="9894" xr:uid="{C29D62E0-823E-4053-A27E-6476EAED9E89}"/>
    <cellStyle name="Valuta 3 3 4 4 4 3" xfId="6996" xr:uid="{D7762D8E-5758-43E5-AF2D-07688E4F2EE5}"/>
    <cellStyle name="Valuta 3 3 4 4 5" xfId="3527" xr:uid="{00000000-0005-0000-0000-000082120000}"/>
    <cellStyle name="Valuta 3 3 4 4 5 2" xfId="9324" xr:uid="{395DD21F-A1FA-4C8B-95AB-C185CD2B7B1C}"/>
    <cellStyle name="Valuta 3 3 4 4 6" xfId="6426" xr:uid="{F5CD8C54-A604-4B40-BB81-78193D76B7F5}"/>
    <cellStyle name="Valuta 3 3 4 5" xfId="1816" xr:uid="{00000000-0005-0000-0000-000083120000}"/>
    <cellStyle name="Valuta 3 3 4 5 2" xfId="4715" xr:uid="{00000000-0005-0000-0000-000084120000}"/>
    <cellStyle name="Valuta 3 3 4 5 2 2" xfId="10512" xr:uid="{4BD58947-FC6D-4C52-8046-DAF40E1B8071}"/>
    <cellStyle name="Valuta 3 3 4 5 3" xfId="7614" xr:uid="{541C2BA8-122E-414B-8F5F-B7A8C23BDED2}"/>
    <cellStyle name="Valuta 3 3 4 6" xfId="1414" xr:uid="{00000000-0005-0000-0000-000085120000}"/>
    <cellStyle name="Valuta 3 3 4 6 2" xfId="4317" xr:uid="{00000000-0005-0000-0000-000086120000}"/>
    <cellStyle name="Valuta 3 3 4 6 2 2" xfId="10114" xr:uid="{24132610-2C16-4F56-B75A-1589D0E593D5}"/>
    <cellStyle name="Valuta 3 3 4 6 3" xfId="7216" xr:uid="{99FF36DF-259D-4463-A6E8-D606CBA1973E}"/>
    <cellStyle name="Valuta 3 3 4 7" xfId="902" xr:uid="{00000000-0005-0000-0000-000087120000}"/>
    <cellStyle name="Valuta 3 3 4 7 2" xfId="3805" xr:uid="{00000000-0005-0000-0000-000088120000}"/>
    <cellStyle name="Valuta 3 3 4 7 2 2" xfId="9602" xr:uid="{CC2491D5-A6B7-4780-9D61-5B9DA55C44BD}"/>
    <cellStyle name="Valuta 3 3 4 7 3" xfId="6704" xr:uid="{563D384A-A806-46FE-9860-336410DDB2C3}"/>
    <cellStyle name="Valuta 3 3 4 8" xfId="3335" xr:uid="{00000000-0005-0000-0000-000089120000}"/>
    <cellStyle name="Valuta 3 3 4 8 2" xfId="9132" xr:uid="{8DBB2988-B0C5-4772-A8DB-C0FFE5A0B87A}"/>
    <cellStyle name="Valuta 3 3 4 9" xfId="6234" xr:uid="{FB921D37-DA10-4694-B0F0-34F1209B975D}"/>
    <cellStyle name="Valuta 3 3 5" xfId="276" xr:uid="{00000000-0005-0000-0000-00008A120000}"/>
    <cellStyle name="Valuta 3 3 5 2" xfId="673" xr:uid="{00000000-0005-0000-0000-00008B120000}"/>
    <cellStyle name="Valuta 3 3 5 2 2" xfId="2023" xr:uid="{00000000-0005-0000-0000-00008C120000}"/>
    <cellStyle name="Valuta 3 3 5 2 2 2" xfId="4922" xr:uid="{00000000-0005-0000-0000-00008D120000}"/>
    <cellStyle name="Valuta 3 3 5 2 2 2 2" xfId="10719" xr:uid="{6D7DBE9B-637D-4082-A528-ADA3A831B406}"/>
    <cellStyle name="Valuta 3 3 5 2 2 3" xfId="7821" xr:uid="{CDEE0ED5-81FC-4C5C-9ECF-9AD2AD82FBB1}"/>
    <cellStyle name="Valuta 3 3 5 2 3" xfId="1677" xr:uid="{00000000-0005-0000-0000-00008E120000}"/>
    <cellStyle name="Valuta 3 3 5 2 3 2" xfId="4580" xr:uid="{00000000-0005-0000-0000-00008F120000}"/>
    <cellStyle name="Valuta 3 3 5 2 3 2 2" xfId="10377" xr:uid="{17E1659B-47EF-4F68-B1EF-95563B177FE4}"/>
    <cellStyle name="Valuta 3 3 5 2 3 3" xfId="7479" xr:uid="{245D99C9-9E0B-4636-8DD0-3F0B098CB3CD}"/>
    <cellStyle name="Valuta 3 3 5 2 4" xfId="1244" xr:uid="{00000000-0005-0000-0000-000090120000}"/>
    <cellStyle name="Valuta 3 3 5 2 4 2" xfId="4147" xr:uid="{00000000-0005-0000-0000-000091120000}"/>
    <cellStyle name="Valuta 3 3 5 2 4 2 2" xfId="9944" xr:uid="{EB77ED8E-F2C7-4D9C-B3F1-1C9FCB08FC48}"/>
    <cellStyle name="Valuta 3 3 5 2 4 3" xfId="7046" xr:uid="{1B475B8B-8E7C-4672-83F7-6FC57A4389A6}"/>
    <cellStyle name="Valuta 3 3 5 2 5" xfId="3577" xr:uid="{00000000-0005-0000-0000-000092120000}"/>
    <cellStyle name="Valuta 3 3 5 2 5 2" xfId="9374" xr:uid="{C4B5270C-0052-40B1-B65E-DBC21005FE8B}"/>
    <cellStyle name="Valuta 3 3 5 2 6" xfId="6476" xr:uid="{95FB39B4-17BE-4463-9BB3-01C9C5591E0D}"/>
    <cellStyle name="Valuta 3 3 5 3" xfId="1856" xr:uid="{00000000-0005-0000-0000-000093120000}"/>
    <cellStyle name="Valuta 3 3 5 3 2" xfId="4755" xr:uid="{00000000-0005-0000-0000-000094120000}"/>
    <cellStyle name="Valuta 3 3 5 3 2 2" xfId="10552" xr:uid="{021B44CB-E01F-456B-811E-A694753A02A6}"/>
    <cellStyle name="Valuta 3 3 5 3 3" xfId="7654" xr:uid="{135C12C6-5CCC-4B63-8C31-FEBD80944D70}"/>
    <cellStyle name="Valuta 3 3 5 4" xfId="1464" xr:uid="{00000000-0005-0000-0000-000095120000}"/>
    <cellStyle name="Valuta 3 3 5 4 2" xfId="4367" xr:uid="{00000000-0005-0000-0000-000096120000}"/>
    <cellStyle name="Valuta 3 3 5 4 2 2" xfId="10164" xr:uid="{620624A6-5762-4FD0-A287-B08475DD8952}"/>
    <cellStyle name="Valuta 3 3 5 4 3" xfId="7266" xr:uid="{AD796DD0-8B85-48B4-9AB4-3CC5F9EB8DD5}"/>
    <cellStyle name="Valuta 3 3 5 5" xfId="953" xr:uid="{00000000-0005-0000-0000-000097120000}"/>
    <cellStyle name="Valuta 3 3 5 5 2" xfId="3856" xr:uid="{00000000-0005-0000-0000-000098120000}"/>
    <cellStyle name="Valuta 3 3 5 5 2 2" xfId="9653" xr:uid="{56177783-76EB-40C0-93E9-22C1F8C59F61}"/>
    <cellStyle name="Valuta 3 3 5 5 3" xfId="6755" xr:uid="{E5F4E9AB-BCBF-475E-A1B5-779A8340B632}"/>
    <cellStyle name="Valuta 3 3 5 6" xfId="3385" xr:uid="{00000000-0005-0000-0000-000099120000}"/>
    <cellStyle name="Valuta 3 3 5 6 2" xfId="9182" xr:uid="{4B750D38-6034-4555-B224-00538BAC29E2}"/>
    <cellStyle name="Valuta 3 3 5 7" xfId="6284" xr:uid="{00AAE3CE-89E3-4BF1-870B-325D83CB5FA1}"/>
    <cellStyle name="Valuta 3 3 6" xfId="515" xr:uid="{00000000-0005-0000-0000-00009A120000}"/>
    <cellStyle name="Valuta 3 3 7" xfId="581" xr:uid="{00000000-0005-0000-0000-00009B120000}"/>
    <cellStyle name="Valuta 3 3 7 2" xfId="1943" xr:uid="{00000000-0005-0000-0000-00009C120000}"/>
    <cellStyle name="Valuta 3 3 7 2 2" xfId="4842" xr:uid="{00000000-0005-0000-0000-00009D120000}"/>
    <cellStyle name="Valuta 3 3 7 2 2 2" xfId="10639" xr:uid="{721BC7AF-3EC9-4EAF-A042-F29A446D4E9B}"/>
    <cellStyle name="Valuta 3 3 7 2 3" xfId="7741" xr:uid="{066EEBFF-1EFA-4ED6-B337-78AD7A3A8C52}"/>
    <cellStyle name="Valuta 3 3 7 3" xfId="1585" xr:uid="{00000000-0005-0000-0000-00009E120000}"/>
    <cellStyle name="Valuta 3 3 7 3 2" xfId="4488" xr:uid="{00000000-0005-0000-0000-00009F120000}"/>
    <cellStyle name="Valuta 3 3 7 3 2 2" xfId="10285" xr:uid="{363F4B1D-BCE7-4822-9CED-391DA623400E}"/>
    <cellStyle name="Valuta 3 3 7 3 3" xfId="7387" xr:uid="{BB9508AE-3BE3-4538-AAF5-47EFAFCBC402}"/>
    <cellStyle name="Valuta 3 3 7 4" xfId="1152" xr:uid="{00000000-0005-0000-0000-0000A0120000}"/>
    <cellStyle name="Valuta 3 3 7 4 2" xfId="4055" xr:uid="{00000000-0005-0000-0000-0000A1120000}"/>
    <cellStyle name="Valuta 3 3 7 4 2 2" xfId="9852" xr:uid="{5710A7DD-4DBB-4824-BB72-BE23A14C2712}"/>
    <cellStyle name="Valuta 3 3 7 4 3" xfId="6954" xr:uid="{C2DF9C99-122B-4B44-A23C-4B44C6DA8BC5}"/>
    <cellStyle name="Valuta 3 3 7 5" xfId="3485" xr:uid="{00000000-0005-0000-0000-0000A2120000}"/>
    <cellStyle name="Valuta 3 3 7 5 2" xfId="9282" xr:uid="{DF524EBF-47A7-44E5-A60A-001381BE69D6}"/>
    <cellStyle name="Valuta 3 3 7 6" xfId="6384" xr:uid="{9EC4E947-45AD-4547-9B0F-D39C5C2DE5CE}"/>
    <cellStyle name="Valuta 3 3 8" xfId="1776" xr:uid="{00000000-0005-0000-0000-0000A3120000}"/>
    <cellStyle name="Valuta 3 3 8 2" xfId="4675" xr:uid="{00000000-0005-0000-0000-0000A4120000}"/>
    <cellStyle name="Valuta 3 3 8 2 2" xfId="10472" xr:uid="{7B4CCA0E-F703-4878-BA48-928A7AAEF76A}"/>
    <cellStyle name="Valuta 3 3 8 3" xfId="7574" xr:uid="{0DB025B5-A8AE-4916-ACDC-E2D663EB7F38}"/>
    <cellStyle name="Valuta 3 3 9" xfId="1370" xr:uid="{00000000-0005-0000-0000-0000A5120000}"/>
    <cellStyle name="Valuta 3 3 9 2" xfId="4273" xr:uid="{00000000-0005-0000-0000-0000A6120000}"/>
    <cellStyle name="Valuta 3 3 9 2 2" xfId="10070" xr:uid="{286533FD-CC6A-4421-97AC-E2421A72102F}"/>
    <cellStyle name="Valuta 3 3 9 3" xfId="7172" xr:uid="{678A9D1E-E1E2-47EA-AED0-ED18CB01C54A}"/>
    <cellStyle name="Valuta 3 4" xfId="180" xr:uid="{00000000-0005-0000-0000-0000A7120000}"/>
    <cellStyle name="Valuta 3 4 10" xfId="3294" xr:uid="{00000000-0005-0000-0000-0000A8120000}"/>
    <cellStyle name="Valuta 3 4 10 2" xfId="9091" xr:uid="{0382DA3C-C81A-47B4-A434-BDB5C5944C4E}"/>
    <cellStyle name="Valuta 3 4 11" xfId="6193" xr:uid="{8EDAAE05-2AAF-4BB8-AB4A-52A1E27B95B6}"/>
    <cellStyle name="Valuta 3 4 2" xfId="210" xr:uid="{00000000-0005-0000-0000-0000A9120000}"/>
    <cellStyle name="Valuta 3 4 2 10" xfId="6220" xr:uid="{526F3308-E331-4110-9018-29E0F72DCAC0}"/>
    <cellStyle name="Valuta 3 4 2 2" xfId="251" xr:uid="{00000000-0005-0000-0000-0000AA120000}"/>
    <cellStyle name="Valuta 3 4 2 2 2" xfId="347" xr:uid="{00000000-0005-0000-0000-0000AB120000}"/>
    <cellStyle name="Valuta 3 4 2 2 2 2" xfId="744" xr:uid="{00000000-0005-0000-0000-0000AC120000}"/>
    <cellStyle name="Valuta 3 4 2 2 2 2 2" xfId="2089" xr:uid="{00000000-0005-0000-0000-0000AD120000}"/>
    <cellStyle name="Valuta 3 4 2 2 2 2 2 2" xfId="4988" xr:uid="{00000000-0005-0000-0000-0000AE120000}"/>
    <cellStyle name="Valuta 3 4 2 2 2 2 2 2 2" xfId="10785" xr:uid="{DE9C2E49-7978-4E7B-A0FA-0985865A9716}"/>
    <cellStyle name="Valuta 3 4 2 2 2 2 2 3" xfId="7887" xr:uid="{C93DA320-E2C5-4161-A091-7FDD40C76FED}"/>
    <cellStyle name="Valuta 3 4 2 2 2 2 3" xfId="1748" xr:uid="{00000000-0005-0000-0000-0000AF120000}"/>
    <cellStyle name="Valuta 3 4 2 2 2 2 3 2" xfId="4651" xr:uid="{00000000-0005-0000-0000-0000B0120000}"/>
    <cellStyle name="Valuta 3 4 2 2 2 2 3 2 2" xfId="10448" xr:uid="{A9F61150-D180-468A-BAC8-C98F42A8C306}"/>
    <cellStyle name="Valuta 3 4 2 2 2 2 3 3" xfId="7550" xr:uid="{0D3894C6-DC78-4ED7-9F8C-E4F3D2D7B6DC}"/>
    <cellStyle name="Valuta 3 4 2 2 2 2 4" xfId="1315" xr:uid="{00000000-0005-0000-0000-0000B1120000}"/>
    <cellStyle name="Valuta 3 4 2 2 2 2 4 2" xfId="4218" xr:uid="{00000000-0005-0000-0000-0000B2120000}"/>
    <cellStyle name="Valuta 3 4 2 2 2 2 4 2 2" xfId="10015" xr:uid="{67A2D812-1890-4BDA-85D0-7BF305CB0290}"/>
    <cellStyle name="Valuta 3 4 2 2 2 2 4 3" xfId="7117" xr:uid="{4C061EC2-FDD6-4027-8550-9EEB155FF27F}"/>
    <cellStyle name="Valuta 3 4 2 2 2 2 5" xfId="3648" xr:uid="{00000000-0005-0000-0000-0000B3120000}"/>
    <cellStyle name="Valuta 3 4 2 2 2 2 5 2" xfId="9445" xr:uid="{D8BB7B61-5659-480D-AA46-12F5A63EA26E}"/>
    <cellStyle name="Valuta 3 4 2 2 2 2 6" xfId="6547" xr:uid="{D544BF18-C906-4DBC-B76C-4AF47D0ECC31}"/>
    <cellStyle name="Valuta 3 4 2 2 2 3" xfId="1922" xr:uid="{00000000-0005-0000-0000-0000B4120000}"/>
    <cellStyle name="Valuta 3 4 2 2 2 3 2" xfId="4821" xr:uid="{00000000-0005-0000-0000-0000B5120000}"/>
    <cellStyle name="Valuta 3 4 2 2 2 3 2 2" xfId="10618" xr:uid="{0C3C7E84-D2B6-4DB8-BDAC-535A7F09F989}"/>
    <cellStyle name="Valuta 3 4 2 2 2 3 3" xfId="7720" xr:uid="{9DA215EA-2172-4A09-B83E-963535DB909E}"/>
    <cellStyle name="Valuta 3 4 2 2 2 4" xfId="1535" xr:uid="{00000000-0005-0000-0000-0000B6120000}"/>
    <cellStyle name="Valuta 3 4 2 2 2 4 2" xfId="4438" xr:uid="{00000000-0005-0000-0000-0000B7120000}"/>
    <cellStyle name="Valuta 3 4 2 2 2 4 2 2" xfId="10235" xr:uid="{52BE9C25-8C4F-444B-AEC4-2AD4CBD403D7}"/>
    <cellStyle name="Valuta 3 4 2 2 2 4 3" xfId="7337" xr:uid="{BA295ED7-6C56-4E80-8515-5B3A6B3361E6}"/>
    <cellStyle name="Valuta 3 4 2 2 2 5" xfId="1024" xr:uid="{00000000-0005-0000-0000-0000B8120000}"/>
    <cellStyle name="Valuta 3 4 2 2 2 5 2" xfId="3927" xr:uid="{00000000-0005-0000-0000-0000B9120000}"/>
    <cellStyle name="Valuta 3 4 2 2 2 5 2 2" xfId="9724" xr:uid="{F43D76DE-002B-430D-A18B-40FF7CF1F145}"/>
    <cellStyle name="Valuta 3 4 2 2 2 5 3" xfId="6826" xr:uid="{48D1614B-3DD8-4D5C-B13D-EE0DC9BF9D6A}"/>
    <cellStyle name="Valuta 3 4 2 2 2 6" xfId="3456" xr:uid="{00000000-0005-0000-0000-0000BA120000}"/>
    <cellStyle name="Valuta 3 4 2 2 2 6 2" xfId="9253" xr:uid="{A0DF89A3-DC7A-4475-88AB-1A6D05F4AB9E}"/>
    <cellStyle name="Valuta 3 4 2 2 2 7" xfId="6355" xr:uid="{644B7AF0-6ABE-4B60-B039-D29F0A8D7903}"/>
    <cellStyle name="Valuta 3 4 2 2 3" xfId="523" xr:uid="{00000000-0005-0000-0000-0000BB120000}"/>
    <cellStyle name="Valuta 3 4 2 2 4" xfId="649" xr:uid="{00000000-0005-0000-0000-0000BC120000}"/>
    <cellStyle name="Valuta 3 4 2 2 4 2" xfId="2009" xr:uid="{00000000-0005-0000-0000-0000BD120000}"/>
    <cellStyle name="Valuta 3 4 2 2 4 2 2" xfId="4908" xr:uid="{00000000-0005-0000-0000-0000BE120000}"/>
    <cellStyle name="Valuta 3 4 2 2 4 2 2 2" xfId="10705" xr:uid="{E7CFC721-0B9E-449F-8BFE-5AEAE2BA8AB0}"/>
    <cellStyle name="Valuta 3 4 2 2 4 2 3" xfId="7807" xr:uid="{D2D57FB7-A49A-405F-85C5-193DC9011B5E}"/>
    <cellStyle name="Valuta 3 4 2 2 4 3" xfId="1653" xr:uid="{00000000-0005-0000-0000-0000BF120000}"/>
    <cellStyle name="Valuta 3 4 2 2 4 3 2" xfId="4556" xr:uid="{00000000-0005-0000-0000-0000C0120000}"/>
    <cellStyle name="Valuta 3 4 2 2 4 3 2 2" xfId="10353" xr:uid="{82EBA8E2-620E-4E0A-BDAE-D9949254FAAE}"/>
    <cellStyle name="Valuta 3 4 2 2 4 3 3" xfId="7455" xr:uid="{DF289685-A7E0-45FB-9D40-507E25B13DC0}"/>
    <cellStyle name="Valuta 3 4 2 2 4 4" xfId="1220" xr:uid="{00000000-0005-0000-0000-0000C1120000}"/>
    <cellStyle name="Valuta 3 4 2 2 4 4 2" xfId="4123" xr:uid="{00000000-0005-0000-0000-0000C2120000}"/>
    <cellStyle name="Valuta 3 4 2 2 4 4 2 2" xfId="9920" xr:uid="{D6392436-AE69-48D8-B825-CF45F36DE641}"/>
    <cellStyle name="Valuta 3 4 2 2 4 4 3" xfId="7022" xr:uid="{C328FC34-4AFB-4482-85BD-A30C168C24DB}"/>
    <cellStyle name="Valuta 3 4 2 2 4 5" xfId="3553" xr:uid="{00000000-0005-0000-0000-0000C3120000}"/>
    <cellStyle name="Valuta 3 4 2 2 4 5 2" xfId="9350" xr:uid="{8C7548FE-519F-4FC7-AF46-5F91BB6CF091}"/>
    <cellStyle name="Valuta 3 4 2 2 4 6" xfId="6452" xr:uid="{AD18B14F-787D-4930-BE9B-E7B4B968A865}"/>
    <cellStyle name="Valuta 3 4 2 2 5" xfId="1842" xr:uid="{00000000-0005-0000-0000-0000C4120000}"/>
    <cellStyle name="Valuta 3 4 2 2 5 2" xfId="4741" xr:uid="{00000000-0005-0000-0000-0000C5120000}"/>
    <cellStyle name="Valuta 3 4 2 2 5 2 2" xfId="10538" xr:uid="{29705CBD-4662-41C0-B3D8-D66E6E9D19BF}"/>
    <cellStyle name="Valuta 3 4 2 2 5 3" xfId="7640" xr:uid="{B8D4C6F5-797E-489B-B182-4B8020D2648E}"/>
    <cellStyle name="Valuta 3 4 2 2 6" xfId="1440" xr:uid="{00000000-0005-0000-0000-0000C6120000}"/>
    <cellStyle name="Valuta 3 4 2 2 6 2" xfId="4343" xr:uid="{00000000-0005-0000-0000-0000C7120000}"/>
    <cellStyle name="Valuta 3 4 2 2 6 2 2" xfId="10140" xr:uid="{D7C15329-FEF0-4F92-8D00-8D2BBE0354B6}"/>
    <cellStyle name="Valuta 3 4 2 2 6 3" xfId="7242" xr:uid="{2A90BD2A-2FE4-4705-81DA-A9C8B3B44ED4}"/>
    <cellStyle name="Valuta 3 4 2 2 7" xfId="928" xr:uid="{00000000-0005-0000-0000-0000C8120000}"/>
    <cellStyle name="Valuta 3 4 2 2 7 2" xfId="3831" xr:uid="{00000000-0005-0000-0000-0000C9120000}"/>
    <cellStyle name="Valuta 3 4 2 2 7 2 2" xfId="9628" xr:uid="{19059D7D-4575-4030-B04F-E5201D137D16}"/>
    <cellStyle name="Valuta 3 4 2 2 7 3" xfId="6730" xr:uid="{9E0EB056-5122-437C-8F66-33A96A11C5FF}"/>
    <cellStyle name="Valuta 3 4 2 2 8" xfId="3361" xr:uid="{00000000-0005-0000-0000-0000CA120000}"/>
    <cellStyle name="Valuta 3 4 2 2 8 2" xfId="9158" xr:uid="{B19CD3D9-6F5B-4B67-A0D1-2C183F423A5F}"/>
    <cellStyle name="Valuta 3 4 2 2 9" xfId="6260" xr:uid="{DB7AA8D8-362E-457E-9539-58CC97ED8DC8}"/>
    <cellStyle name="Valuta 3 4 2 3" xfId="307" xr:uid="{00000000-0005-0000-0000-0000CB120000}"/>
    <cellStyle name="Valuta 3 4 2 3 2" xfId="704" xr:uid="{00000000-0005-0000-0000-0000CC120000}"/>
    <cellStyle name="Valuta 3 4 2 3 2 2" xfId="2049" xr:uid="{00000000-0005-0000-0000-0000CD120000}"/>
    <cellStyle name="Valuta 3 4 2 3 2 2 2" xfId="4948" xr:uid="{00000000-0005-0000-0000-0000CE120000}"/>
    <cellStyle name="Valuta 3 4 2 3 2 2 2 2" xfId="10745" xr:uid="{606B4F37-3453-41CD-AE7B-D6453E4812AD}"/>
    <cellStyle name="Valuta 3 4 2 3 2 2 3" xfId="7847" xr:uid="{27383952-15E0-4958-98FA-08CAB0F1005A}"/>
    <cellStyle name="Valuta 3 4 2 3 2 3" xfId="1708" xr:uid="{00000000-0005-0000-0000-0000CF120000}"/>
    <cellStyle name="Valuta 3 4 2 3 2 3 2" xfId="4611" xr:uid="{00000000-0005-0000-0000-0000D0120000}"/>
    <cellStyle name="Valuta 3 4 2 3 2 3 2 2" xfId="10408" xr:uid="{2888F309-7657-4AB6-BB74-1C5BDB05CDEE}"/>
    <cellStyle name="Valuta 3 4 2 3 2 3 3" xfId="7510" xr:uid="{D9DA99A0-FE60-4E53-86B0-03A94BF96477}"/>
    <cellStyle name="Valuta 3 4 2 3 2 4" xfId="1275" xr:uid="{00000000-0005-0000-0000-0000D1120000}"/>
    <cellStyle name="Valuta 3 4 2 3 2 4 2" xfId="4178" xr:uid="{00000000-0005-0000-0000-0000D2120000}"/>
    <cellStyle name="Valuta 3 4 2 3 2 4 2 2" xfId="9975" xr:uid="{4C2EAAF5-4421-4BE0-B62A-BED625E4636F}"/>
    <cellStyle name="Valuta 3 4 2 3 2 4 3" xfId="7077" xr:uid="{000232C5-5172-42BB-BED9-B5D249C7A331}"/>
    <cellStyle name="Valuta 3 4 2 3 2 5" xfId="3608" xr:uid="{00000000-0005-0000-0000-0000D3120000}"/>
    <cellStyle name="Valuta 3 4 2 3 2 5 2" xfId="9405" xr:uid="{301F214D-5C4B-4AAA-BFD5-70CCD07ACA63}"/>
    <cellStyle name="Valuta 3 4 2 3 2 6" xfId="6507" xr:uid="{419DDFC8-C471-4642-9AE9-C2B1A3ACFC40}"/>
    <cellStyle name="Valuta 3 4 2 3 3" xfId="1882" xr:uid="{00000000-0005-0000-0000-0000D4120000}"/>
    <cellStyle name="Valuta 3 4 2 3 3 2" xfId="4781" xr:uid="{00000000-0005-0000-0000-0000D5120000}"/>
    <cellStyle name="Valuta 3 4 2 3 3 2 2" xfId="10578" xr:uid="{10317509-84C5-4C74-AD45-14D70C5135F3}"/>
    <cellStyle name="Valuta 3 4 2 3 3 3" xfId="7680" xr:uid="{9C2F797E-3823-4EAA-B629-0700F2BB7983}"/>
    <cellStyle name="Valuta 3 4 2 3 4" xfId="1495" xr:uid="{00000000-0005-0000-0000-0000D6120000}"/>
    <cellStyle name="Valuta 3 4 2 3 4 2" xfId="4398" xr:uid="{00000000-0005-0000-0000-0000D7120000}"/>
    <cellStyle name="Valuta 3 4 2 3 4 2 2" xfId="10195" xr:uid="{83638234-23F5-459F-9D9A-47DD59A4980D}"/>
    <cellStyle name="Valuta 3 4 2 3 4 3" xfId="7297" xr:uid="{81670585-F363-4015-8B0A-0FD06E3EC2C4}"/>
    <cellStyle name="Valuta 3 4 2 3 5" xfId="984" xr:uid="{00000000-0005-0000-0000-0000D8120000}"/>
    <cellStyle name="Valuta 3 4 2 3 5 2" xfId="3887" xr:uid="{00000000-0005-0000-0000-0000D9120000}"/>
    <cellStyle name="Valuta 3 4 2 3 5 2 2" xfId="9684" xr:uid="{B86B43BB-AED1-4730-B440-1220CAF653F5}"/>
    <cellStyle name="Valuta 3 4 2 3 5 3" xfId="6786" xr:uid="{9D894E5B-CC76-4925-97CD-2B35FC9CDE0F}"/>
    <cellStyle name="Valuta 3 4 2 3 6" xfId="3416" xr:uid="{00000000-0005-0000-0000-0000DA120000}"/>
    <cellStyle name="Valuta 3 4 2 3 6 2" xfId="9213" xr:uid="{AD778C75-EB8D-4F09-AD89-3C2A8093C42F}"/>
    <cellStyle name="Valuta 3 4 2 3 7" xfId="6315" xr:uid="{C993ECAC-FC4B-48B0-93A8-3BD1CAB77B05}"/>
    <cellStyle name="Valuta 3 4 2 4" xfId="522" xr:uid="{00000000-0005-0000-0000-0000DB120000}"/>
    <cellStyle name="Valuta 3 4 2 5" xfId="609" xr:uid="{00000000-0005-0000-0000-0000DC120000}"/>
    <cellStyle name="Valuta 3 4 2 5 2" xfId="1969" xr:uid="{00000000-0005-0000-0000-0000DD120000}"/>
    <cellStyle name="Valuta 3 4 2 5 2 2" xfId="4868" xr:uid="{00000000-0005-0000-0000-0000DE120000}"/>
    <cellStyle name="Valuta 3 4 2 5 2 2 2" xfId="10665" xr:uid="{C542C7EE-4727-46C8-A606-A8A388EAF08C}"/>
    <cellStyle name="Valuta 3 4 2 5 2 3" xfId="7767" xr:uid="{77967FC5-F2F3-430D-BC57-869E75B642DB}"/>
    <cellStyle name="Valuta 3 4 2 5 3" xfId="1613" xr:uid="{00000000-0005-0000-0000-0000DF120000}"/>
    <cellStyle name="Valuta 3 4 2 5 3 2" xfId="4516" xr:uid="{00000000-0005-0000-0000-0000E0120000}"/>
    <cellStyle name="Valuta 3 4 2 5 3 2 2" xfId="10313" xr:uid="{B8D32050-95E2-4CB2-B7EB-D7259AEE95BB}"/>
    <cellStyle name="Valuta 3 4 2 5 3 3" xfId="7415" xr:uid="{39A13D6F-B2B2-46EE-A9D1-D205D6C1B340}"/>
    <cellStyle name="Valuta 3 4 2 5 4" xfId="1180" xr:uid="{00000000-0005-0000-0000-0000E1120000}"/>
    <cellStyle name="Valuta 3 4 2 5 4 2" xfId="4083" xr:uid="{00000000-0005-0000-0000-0000E2120000}"/>
    <cellStyle name="Valuta 3 4 2 5 4 2 2" xfId="9880" xr:uid="{CC5F3E4C-EEFE-4684-B987-CAE12232EF50}"/>
    <cellStyle name="Valuta 3 4 2 5 4 3" xfId="6982" xr:uid="{B5FD975A-D967-498D-9192-F60D50EE72E5}"/>
    <cellStyle name="Valuta 3 4 2 5 5" xfId="3513" xr:uid="{00000000-0005-0000-0000-0000E3120000}"/>
    <cellStyle name="Valuta 3 4 2 5 5 2" xfId="9310" xr:uid="{7CD91F52-DB51-4B47-A529-8A6E398629C9}"/>
    <cellStyle name="Valuta 3 4 2 5 6" xfId="6412" xr:uid="{D982A9AA-FE39-4BA0-AD56-372E5173EFF1}"/>
    <cellStyle name="Valuta 3 4 2 6" xfId="1802" xr:uid="{00000000-0005-0000-0000-0000E4120000}"/>
    <cellStyle name="Valuta 3 4 2 6 2" xfId="4701" xr:uid="{00000000-0005-0000-0000-0000E5120000}"/>
    <cellStyle name="Valuta 3 4 2 6 2 2" xfId="10498" xr:uid="{419EC4B1-425D-42AD-B628-043861F02EF1}"/>
    <cellStyle name="Valuta 3 4 2 6 3" xfId="7600" xr:uid="{FA0F01C9-DDEB-4719-A682-566FCA9D5069}"/>
    <cellStyle name="Valuta 3 4 2 7" xfId="1400" xr:uid="{00000000-0005-0000-0000-0000E6120000}"/>
    <cellStyle name="Valuta 3 4 2 7 2" xfId="4303" xr:uid="{00000000-0005-0000-0000-0000E7120000}"/>
    <cellStyle name="Valuta 3 4 2 7 2 2" xfId="10100" xr:uid="{49A7D90B-C81C-4993-B4EC-8D35E5C81789}"/>
    <cellStyle name="Valuta 3 4 2 7 3" xfId="7202" xr:uid="{17233486-EC41-4837-9167-B2342AA7AC68}"/>
    <cellStyle name="Valuta 3 4 2 8" xfId="887" xr:uid="{00000000-0005-0000-0000-0000E8120000}"/>
    <cellStyle name="Valuta 3 4 2 8 2" xfId="3790" xr:uid="{00000000-0005-0000-0000-0000E9120000}"/>
    <cellStyle name="Valuta 3 4 2 8 2 2" xfId="9587" xr:uid="{41348CC4-6952-4402-92F8-EE5545EDFB06}"/>
    <cellStyle name="Valuta 3 4 2 8 3" xfId="6689" xr:uid="{C9AD312D-9C0F-4C2C-850F-5B27A2826D90}"/>
    <cellStyle name="Valuta 3 4 2 9" xfId="3321" xr:uid="{00000000-0005-0000-0000-0000EA120000}"/>
    <cellStyle name="Valuta 3 4 2 9 2" xfId="9118" xr:uid="{8DCA096F-D79F-4262-BF5F-89D4665D4DD7}"/>
    <cellStyle name="Valuta 3 4 3" xfId="227" xr:uid="{00000000-0005-0000-0000-0000EB120000}"/>
    <cellStyle name="Valuta 3 4 3 2" xfId="323" xr:uid="{00000000-0005-0000-0000-0000EC120000}"/>
    <cellStyle name="Valuta 3 4 3 2 2" xfId="720" xr:uid="{00000000-0005-0000-0000-0000ED120000}"/>
    <cellStyle name="Valuta 3 4 3 2 2 2" xfId="2065" xr:uid="{00000000-0005-0000-0000-0000EE120000}"/>
    <cellStyle name="Valuta 3 4 3 2 2 2 2" xfId="4964" xr:uid="{00000000-0005-0000-0000-0000EF120000}"/>
    <cellStyle name="Valuta 3 4 3 2 2 2 2 2" xfId="10761" xr:uid="{B12F9C98-A0EE-4C5A-93EE-58AFA1BB08CF}"/>
    <cellStyle name="Valuta 3 4 3 2 2 2 3" xfId="7863" xr:uid="{A55ADAD4-6D6C-4B47-BC54-D60EA3C4F773}"/>
    <cellStyle name="Valuta 3 4 3 2 2 3" xfId="1724" xr:uid="{00000000-0005-0000-0000-0000F0120000}"/>
    <cellStyle name="Valuta 3 4 3 2 2 3 2" xfId="4627" xr:uid="{00000000-0005-0000-0000-0000F1120000}"/>
    <cellStyle name="Valuta 3 4 3 2 2 3 2 2" xfId="10424" xr:uid="{3E78F9AB-FE35-4751-9099-5B1A3F189EE5}"/>
    <cellStyle name="Valuta 3 4 3 2 2 3 3" xfId="7526" xr:uid="{F6DEA6B9-3B1C-44B5-BCBE-846C0531C45F}"/>
    <cellStyle name="Valuta 3 4 3 2 2 4" xfId="1291" xr:uid="{00000000-0005-0000-0000-0000F2120000}"/>
    <cellStyle name="Valuta 3 4 3 2 2 4 2" xfId="4194" xr:uid="{00000000-0005-0000-0000-0000F3120000}"/>
    <cellStyle name="Valuta 3 4 3 2 2 4 2 2" xfId="9991" xr:uid="{468D1053-126D-415E-B03D-AAF2A45D827A}"/>
    <cellStyle name="Valuta 3 4 3 2 2 4 3" xfId="7093" xr:uid="{CF7965C8-B61E-4F70-BA54-057EB3E81CA2}"/>
    <cellStyle name="Valuta 3 4 3 2 2 5" xfId="3624" xr:uid="{00000000-0005-0000-0000-0000F4120000}"/>
    <cellStyle name="Valuta 3 4 3 2 2 5 2" xfId="9421" xr:uid="{D45EBB71-60D6-44AB-9EDD-B208F9920585}"/>
    <cellStyle name="Valuta 3 4 3 2 2 6" xfId="6523" xr:uid="{E36BC30B-F885-4AFA-A9EA-7C881BA596A5}"/>
    <cellStyle name="Valuta 3 4 3 2 3" xfId="1898" xr:uid="{00000000-0005-0000-0000-0000F5120000}"/>
    <cellStyle name="Valuta 3 4 3 2 3 2" xfId="4797" xr:uid="{00000000-0005-0000-0000-0000F6120000}"/>
    <cellStyle name="Valuta 3 4 3 2 3 2 2" xfId="10594" xr:uid="{8B4420A3-E163-4932-80BE-EA39751464EF}"/>
    <cellStyle name="Valuta 3 4 3 2 3 3" xfId="7696" xr:uid="{82056BF7-71E6-468E-B82C-A8B4F22E7D6A}"/>
    <cellStyle name="Valuta 3 4 3 2 4" xfId="1511" xr:uid="{00000000-0005-0000-0000-0000F7120000}"/>
    <cellStyle name="Valuta 3 4 3 2 4 2" xfId="4414" xr:uid="{00000000-0005-0000-0000-0000F8120000}"/>
    <cellStyle name="Valuta 3 4 3 2 4 2 2" xfId="10211" xr:uid="{697E9A52-079D-4D2A-B04E-5CB22671644D}"/>
    <cellStyle name="Valuta 3 4 3 2 4 3" xfId="7313" xr:uid="{1598CAB7-0EF1-4C06-A751-BAD69B79DE98}"/>
    <cellStyle name="Valuta 3 4 3 2 5" xfId="1000" xr:uid="{00000000-0005-0000-0000-0000F9120000}"/>
    <cellStyle name="Valuta 3 4 3 2 5 2" xfId="3903" xr:uid="{00000000-0005-0000-0000-0000FA120000}"/>
    <cellStyle name="Valuta 3 4 3 2 5 2 2" xfId="9700" xr:uid="{C7952533-93A0-469D-8E77-D4B2CDCBE180}"/>
    <cellStyle name="Valuta 3 4 3 2 5 3" xfId="6802" xr:uid="{A281B90F-B194-4AA2-8543-47DEB13C05E6}"/>
    <cellStyle name="Valuta 3 4 3 2 6" xfId="3432" xr:uid="{00000000-0005-0000-0000-0000FB120000}"/>
    <cellStyle name="Valuta 3 4 3 2 6 2" xfId="9229" xr:uid="{2DBA905C-7A0B-4650-ADE3-5142602FD9F6}"/>
    <cellStyle name="Valuta 3 4 3 2 7" xfId="6331" xr:uid="{2F3BBFBA-293C-41E7-B492-D18C35B6DD90}"/>
    <cellStyle name="Valuta 3 4 3 3" xfId="524" xr:uid="{00000000-0005-0000-0000-0000FC120000}"/>
    <cellStyle name="Valuta 3 4 3 4" xfId="625" xr:uid="{00000000-0005-0000-0000-0000FD120000}"/>
    <cellStyle name="Valuta 3 4 3 4 2" xfId="1985" xr:uid="{00000000-0005-0000-0000-0000FE120000}"/>
    <cellStyle name="Valuta 3 4 3 4 2 2" xfId="4884" xr:uid="{00000000-0005-0000-0000-0000FF120000}"/>
    <cellStyle name="Valuta 3 4 3 4 2 2 2" xfId="10681" xr:uid="{7D2DFE81-0374-40BB-B3FD-71ED00E8D7DF}"/>
    <cellStyle name="Valuta 3 4 3 4 2 3" xfId="7783" xr:uid="{4B610A59-15E9-4174-BBDB-24D00B4A5F79}"/>
    <cellStyle name="Valuta 3 4 3 4 3" xfId="1629" xr:uid="{00000000-0005-0000-0000-000000130000}"/>
    <cellStyle name="Valuta 3 4 3 4 3 2" xfId="4532" xr:uid="{00000000-0005-0000-0000-000001130000}"/>
    <cellStyle name="Valuta 3 4 3 4 3 2 2" xfId="10329" xr:uid="{4606D9B1-F57D-432F-A98B-3925CD3758D5}"/>
    <cellStyle name="Valuta 3 4 3 4 3 3" xfId="7431" xr:uid="{E4837C5D-89AA-4B7D-93C9-C46DC0BF09CE}"/>
    <cellStyle name="Valuta 3 4 3 4 4" xfId="1196" xr:uid="{00000000-0005-0000-0000-000002130000}"/>
    <cellStyle name="Valuta 3 4 3 4 4 2" xfId="4099" xr:uid="{00000000-0005-0000-0000-000003130000}"/>
    <cellStyle name="Valuta 3 4 3 4 4 2 2" xfId="9896" xr:uid="{6CF56322-3067-4850-BE2E-7AA0318D8775}"/>
    <cellStyle name="Valuta 3 4 3 4 4 3" xfId="6998" xr:uid="{FFEAE371-4F25-499E-8A49-0121F328B2AE}"/>
    <cellStyle name="Valuta 3 4 3 4 5" xfId="3529" xr:uid="{00000000-0005-0000-0000-000004130000}"/>
    <cellStyle name="Valuta 3 4 3 4 5 2" xfId="9326" xr:uid="{52FC779C-92A9-4A2E-876E-D235BC6EC431}"/>
    <cellStyle name="Valuta 3 4 3 4 6" xfId="6428" xr:uid="{B3780319-13A6-4D1D-ACDC-C661D1F5C7C8}"/>
    <cellStyle name="Valuta 3 4 3 5" xfId="1818" xr:uid="{00000000-0005-0000-0000-000005130000}"/>
    <cellStyle name="Valuta 3 4 3 5 2" xfId="4717" xr:uid="{00000000-0005-0000-0000-000006130000}"/>
    <cellStyle name="Valuta 3 4 3 5 2 2" xfId="10514" xr:uid="{0E1F171E-45C1-46DE-A2FB-D17F40C680B7}"/>
    <cellStyle name="Valuta 3 4 3 5 3" xfId="7616" xr:uid="{ECDC6E61-1EF2-4F5D-83BE-BD54D06CA8B4}"/>
    <cellStyle name="Valuta 3 4 3 6" xfId="1416" xr:uid="{00000000-0005-0000-0000-000007130000}"/>
    <cellStyle name="Valuta 3 4 3 6 2" xfId="4319" xr:uid="{00000000-0005-0000-0000-000008130000}"/>
    <cellStyle name="Valuta 3 4 3 6 2 2" xfId="10116" xr:uid="{CDBEC416-48FE-4DA7-B064-DF84E320AA53}"/>
    <cellStyle name="Valuta 3 4 3 6 3" xfId="7218" xr:uid="{86F2B036-C0D5-4C22-A9AF-989A8E2625E9}"/>
    <cellStyle name="Valuta 3 4 3 7" xfId="904" xr:uid="{00000000-0005-0000-0000-000009130000}"/>
    <cellStyle name="Valuta 3 4 3 7 2" xfId="3807" xr:uid="{00000000-0005-0000-0000-00000A130000}"/>
    <cellStyle name="Valuta 3 4 3 7 2 2" xfId="9604" xr:uid="{A70A581F-3798-47E9-80DD-5E555044BCB0}"/>
    <cellStyle name="Valuta 3 4 3 7 3" xfId="6706" xr:uid="{B7DDE4BC-8D67-4689-B53B-853C2DFC4F24}"/>
    <cellStyle name="Valuta 3 4 3 8" xfId="3337" xr:uid="{00000000-0005-0000-0000-00000B130000}"/>
    <cellStyle name="Valuta 3 4 3 8 2" xfId="9134" xr:uid="{D5E364CC-4D18-44D0-B276-3FAA99455084}"/>
    <cellStyle name="Valuta 3 4 3 9" xfId="6236" xr:uid="{360CAF72-B4FB-4C76-8FFF-5C78DF559AA4}"/>
    <cellStyle name="Valuta 3 4 4" xfId="278" xr:uid="{00000000-0005-0000-0000-00000C130000}"/>
    <cellStyle name="Valuta 3 4 4 2" xfId="675" xr:uid="{00000000-0005-0000-0000-00000D130000}"/>
    <cellStyle name="Valuta 3 4 4 2 2" xfId="2025" xr:uid="{00000000-0005-0000-0000-00000E130000}"/>
    <cellStyle name="Valuta 3 4 4 2 2 2" xfId="4924" xr:uid="{00000000-0005-0000-0000-00000F130000}"/>
    <cellStyle name="Valuta 3 4 4 2 2 2 2" xfId="10721" xr:uid="{989F3B24-41EC-4908-B164-58ED2DD03A8C}"/>
    <cellStyle name="Valuta 3 4 4 2 2 3" xfId="7823" xr:uid="{D56E1F34-6C95-4DE7-B41E-3785A4E7353B}"/>
    <cellStyle name="Valuta 3 4 4 2 3" xfId="1679" xr:uid="{00000000-0005-0000-0000-000010130000}"/>
    <cellStyle name="Valuta 3 4 4 2 3 2" xfId="4582" xr:uid="{00000000-0005-0000-0000-000011130000}"/>
    <cellStyle name="Valuta 3 4 4 2 3 2 2" xfId="10379" xr:uid="{1AB2282B-9F12-49C4-832E-C07CBD1462AF}"/>
    <cellStyle name="Valuta 3 4 4 2 3 3" xfId="7481" xr:uid="{E620699D-3B33-4C0B-87D7-14571103C897}"/>
    <cellStyle name="Valuta 3 4 4 2 4" xfId="1246" xr:uid="{00000000-0005-0000-0000-000012130000}"/>
    <cellStyle name="Valuta 3 4 4 2 4 2" xfId="4149" xr:uid="{00000000-0005-0000-0000-000013130000}"/>
    <cellStyle name="Valuta 3 4 4 2 4 2 2" xfId="9946" xr:uid="{6EA1E721-BB18-4F7E-B104-7803F70E7130}"/>
    <cellStyle name="Valuta 3 4 4 2 4 3" xfId="7048" xr:uid="{DCD49167-1528-42D5-BF33-9DDDB4A77096}"/>
    <cellStyle name="Valuta 3 4 4 2 5" xfId="3579" xr:uid="{00000000-0005-0000-0000-000014130000}"/>
    <cellStyle name="Valuta 3 4 4 2 5 2" xfId="9376" xr:uid="{DF5B6355-89AF-4297-B325-D54150007145}"/>
    <cellStyle name="Valuta 3 4 4 2 6" xfId="6478" xr:uid="{372F316E-E675-48E7-A481-C17B3B4378D9}"/>
    <cellStyle name="Valuta 3 4 4 3" xfId="1858" xr:uid="{00000000-0005-0000-0000-000015130000}"/>
    <cellStyle name="Valuta 3 4 4 3 2" xfId="4757" xr:uid="{00000000-0005-0000-0000-000016130000}"/>
    <cellStyle name="Valuta 3 4 4 3 2 2" xfId="10554" xr:uid="{CF34651B-7227-4128-8C52-2DFB8FD44DB8}"/>
    <cellStyle name="Valuta 3 4 4 3 3" xfId="7656" xr:uid="{91EEB4FE-52D3-4351-B3FF-44701607A603}"/>
    <cellStyle name="Valuta 3 4 4 4" xfId="1466" xr:uid="{00000000-0005-0000-0000-000017130000}"/>
    <cellStyle name="Valuta 3 4 4 4 2" xfId="4369" xr:uid="{00000000-0005-0000-0000-000018130000}"/>
    <cellStyle name="Valuta 3 4 4 4 2 2" xfId="10166" xr:uid="{BADD83B8-62ED-4A34-92A8-1CEC57836AD1}"/>
    <cellStyle name="Valuta 3 4 4 4 3" xfId="7268" xr:uid="{95036159-D214-4B82-B85D-F1AD4EF40F60}"/>
    <cellStyle name="Valuta 3 4 4 5" xfId="955" xr:uid="{00000000-0005-0000-0000-000019130000}"/>
    <cellStyle name="Valuta 3 4 4 5 2" xfId="3858" xr:uid="{00000000-0005-0000-0000-00001A130000}"/>
    <cellStyle name="Valuta 3 4 4 5 2 2" xfId="9655" xr:uid="{63FE119C-34F3-4742-9520-1C0D4C27FC83}"/>
    <cellStyle name="Valuta 3 4 4 5 3" xfId="6757" xr:uid="{8EEFC3A9-7DAF-479E-9A3E-5AE75024B908}"/>
    <cellStyle name="Valuta 3 4 4 6" xfId="3387" xr:uid="{00000000-0005-0000-0000-00001B130000}"/>
    <cellStyle name="Valuta 3 4 4 6 2" xfId="9184" xr:uid="{F513312A-0F55-433E-89F8-A2C00FDAF41A}"/>
    <cellStyle name="Valuta 3 4 4 7" xfId="6286" xr:uid="{49F53EF2-1BFB-4DF6-A078-AD3A3A20B2C7}"/>
    <cellStyle name="Valuta 3 4 5" xfId="521" xr:uid="{00000000-0005-0000-0000-00001C130000}"/>
    <cellStyle name="Valuta 3 4 6" xfId="583" xr:uid="{00000000-0005-0000-0000-00001D130000}"/>
    <cellStyle name="Valuta 3 4 6 2" xfId="1945" xr:uid="{00000000-0005-0000-0000-00001E130000}"/>
    <cellStyle name="Valuta 3 4 6 2 2" xfId="4844" xr:uid="{00000000-0005-0000-0000-00001F130000}"/>
    <cellStyle name="Valuta 3 4 6 2 2 2" xfId="10641" xr:uid="{E117854C-2324-4483-81FC-A19C5EBD20D8}"/>
    <cellStyle name="Valuta 3 4 6 2 3" xfId="7743" xr:uid="{EA6933B8-359D-4A80-8058-58AE9C31CF9B}"/>
    <cellStyle name="Valuta 3 4 6 3" xfId="1587" xr:uid="{00000000-0005-0000-0000-000020130000}"/>
    <cellStyle name="Valuta 3 4 6 3 2" xfId="4490" xr:uid="{00000000-0005-0000-0000-000021130000}"/>
    <cellStyle name="Valuta 3 4 6 3 2 2" xfId="10287" xr:uid="{F0DD8322-95B6-44A9-A7BB-8C687CC8C0EE}"/>
    <cellStyle name="Valuta 3 4 6 3 3" xfId="7389" xr:uid="{032A40C7-9F05-473B-A151-9090CC3785C1}"/>
    <cellStyle name="Valuta 3 4 6 4" xfId="1154" xr:uid="{00000000-0005-0000-0000-000022130000}"/>
    <cellStyle name="Valuta 3 4 6 4 2" xfId="4057" xr:uid="{00000000-0005-0000-0000-000023130000}"/>
    <cellStyle name="Valuta 3 4 6 4 2 2" xfId="9854" xr:uid="{5DE0AC66-9909-44ED-AF51-5E7B23047E9C}"/>
    <cellStyle name="Valuta 3 4 6 4 3" xfId="6956" xr:uid="{B6B9B675-4DC4-4448-B83F-59CA931C097F}"/>
    <cellStyle name="Valuta 3 4 6 5" xfId="3487" xr:uid="{00000000-0005-0000-0000-000024130000}"/>
    <cellStyle name="Valuta 3 4 6 5 2" xfId="9284" xr:uid="{2FB821D2-39AF-4F9F-AD82-58523DCDF01D}"/>
    <cellStyle name="Valuta 3 4 6 6" xfId="6386" xr:uid="{982FB1BD-9F38-4AF3-B492-A1579D69528F}"/>
    <cellStyle name="Valuta 3 4 7" xfId="1778" xr:uid="{00000000-0005-0000-0000-000025130000}"/>
    <cellStyle name="Valuta 3 4 7 2" xfId="4677" xr:uid="{00000000-0005-0000-0000-000026130000}"/>
    <cellStyle name="Valuta 3 4 7 2 2" xfId="10474" xr:uid="{415AA0AE-9CF4-4784-8A20-75AB9DC2EAC2}"/>
    <cellStyle name="Valuta 3 4 7 3" xfId="7576" xr:uid="{A86E5D83-AF8F-4BD7-9B4B-371D73C3A750}"/>
    <cellStyle name="Valuta 3 4 8" xfId="1372" xr:uid="{00000000-0005-0000-0000-000027130000}"/>
    <cellStyle name="Valuta 3 4 8 2" xfId="4275" xr:uid="{00000000-0005-0000-0000-000028130000}"/>
    <cellStyle name="Valuta 3 4 8 2 2" xfId="10072" xr:uid="{ABF53B42-8C87-4977-80FD-4D801375052B}"/>
    <cellStyle name="Valuta 3 4 8 3" xfId="7174" xr:uid="{649D421E-DDF1-4480-9DAE-ABA4B541A6E0}"/>
    <cellStyle name="Valuta 3 4 9" xfId="858" xr:uid="{00000000-0005-0000-0000-000029130000}"/>
    <cellStyle name="Valuta 3 4 9 2" xfId="3761" xr:uid="{00000000-0005-0000-0000-00002A130000}"/>
    <cellStyle name="Valuta 3 4 9 2 2" xfId="9558" xr:uid="{F757FE87-21BB-4CFD-916C-E76265C1792F}"/>
    <cellStyle name="Valuta 3 4 9 3" xfId="6660" xr:uid="{CA4B33E3-BE31-40B7-B3A6-ADF9D4E61552}"/>
    <cellStyle name="Valuta 3 5" xfId="182" xr:uid="{00000000-0005-0000-0000-00002B130000}"/>
    <cellStyle name="Valuta 3 5 10" xfId="3296" xr:uid="{00000000-0005-0000-0000-00002C130000}"/>
    <cellStyle name="Valuta 3 5 10 2" xfId="9093" xr:uid="{C0AF2660-D142-437F-A283-E5E3A996E652}"/>
    <cellStyle name="Valuta 3 5 11" xfId="6195" xr:uid="{0FCA56DF-ED5F-49FA-8F90-897252C19CF9}"/>
    <cellStyle name="Valuta 3 5 2" xfId="212" xr:uid="{00000000-0005-0000-0000-00002D130000}"/>
    <cellStyle name="Valuta 3 5 2 10" xfId="6222" xr:uid="{EAFFB850-445E-4718-9552-3AEA4164DD37}"/>
    <cellStyle name="Valuta 3 5 2 2" xfId="253" xr:uid="{00000000-0005-0000-0000-00002E130000}"/>
    <cellStyle name="Valuta 3 5 2 2 2" xfId="349" xr:uid="{00000000-0005-0000-0000-00002F130000}"/>
    <cellStyle name="Valuta 3 5 2 2 2 2" xfId="746" xr:uid="{00000000-0005-0000-0000-000030130000}"/>
    <cellStyle name="Valuta 3 5 2 2 2 2 2" xfId="2091" xr:uid="{00000000-0005-0000-0000-000031130000}"/>
    <cellStyle name="Valuta 3 5 2 2 2 2 2 2" xfId="4990" xr:uid="{00000000-0005-0000-0000-000032130000}"/>
    <cellStyle name="Valuta 3 5 2 2 2 2 2 2 2" xfId="10787" xr:uid="{AD844E81-BEC5-4D8E-AC94-E2FC47B49788}"/>
    <cellStyle name="Valuta 3 5 2 2 2 2 2 3" xfId="7889" xr:uid="{C67B212C-1F88-4D88-B8D0-B8D82078F99E}"/>
    <cellStyle name="Valuta 3 5 2 2 2 2 3" xfId="1750" xr:uid="{00000000-0005-0000-0000-000033130000}"/>
    <cellStyle name="Valuta 3 5 2 2 2 2 3 2" xfId="4653" xr:uid="{00000000-0005-0000-0000-000034130000}"/>
    <cellStyle name="Valuta 3 5 2 2 2 2 3 2 2" xfId="10450" xr:uid="{DCED023A-04C6-4692-B36E-DBD149D9F285}"/>
    <cellStyle name="Valuta 3 5 2 2 2 2 3 3" xfId="7552" xr:uid="{D0326438-BD3C-42FA-8B4A-5E9C42CA3941}"/>
    <cellStyle name="Valuta 3 5 2 2 2 2 4" xfId="1317" xr:uid="{00000000-0005-0000-0000-000035130000}"/>
    <cellStyle name="Valuta 3 5 2 2 2 2 4 2" xfId="4220" xr:uid="{00000000-0005-0000-0000-000036130000}"/>
    <cellStyle name="Valuta 3 5 2 2 2 2 4 2 2" xfId="10017" xr:uid="{AD6E5E1D-A8F7-42DB-BEEC-E94D9016D71B}"/>
    <cellStyle name="Valuta 3 5 2 2 2 2 4 3" xfId="7119" xr:uid="{C153C87E-BCAC-4B52-959A-475E440E5CA9}"/>
    <cellStyle name="Valuta 3 5 2 2 2 2 5" xfId="3650" xr:uid="{00000000-0005-0000-0000-000037130000}"/>
    <cellStyle name="Valuta 3 5 2 2 2 2 5 2" xfId="9447" xr:uid="{42415B24-39D4-4538-AD19-A3D5A20A55EE}"/>
    <cellStyle name="Valuta 3 5 2 2 2 2 6" xfId="6549" xr:uid="{C599AFD5-2CB9-44F1-A8CE-3CDA3D1082CA}"/>
    <cellStyle name="Valuta 3 5 2 2 2 3" xfId="1924" xr:uid="{00000000-0005-0000-0000-000038130000}"/>
    <cellStyle name="Valuta 3 5 2 2 2 3 2" xfId="4823" xr:uid="{00000000-0005-0000-0000-000039130000}"/>
    <cellStyle name="Valuta 3 5 2 2 2 3 2 2" xfId="10620" xr:uid="{221E1791-E53B-4324-AAAA-A493E9E6D15C}"/>
    <cellStyle name="Valuta 3 5 2 2 2 3 3" xfId="7722" xr:uid="{FEC1DE18-91AF-45B0-9BD6-5C7B50533386}"/>
    <cellStyle name="Valuta 3 5 2 2 2 4" xfId="1537" xr:uid="{00000000-0005-0000-0000-00003A130000}"/>
    <cellStyle name="Valuta 3 5 2 2 2 4 2" xfId="4440" xr:uid="{00000000-0005-0000-0000-00003B130000}"/>
    <cellStyle name="Valuta 3 5 2 2 2 4 2 2" xfId="10237" xr:uid="{831133E8-99F6-4F38-AA4A-8E11DAA2A8C4}"/>
    <cellStyle name="Valuta 3 5 2 2 2 4 3" xfId="7339" xr:uid="{B0E84706-585E-46F7-971B-4B53F64D1FBB}"/>
    <cellStyle name="Valuta 3 5 2 2 2 5" xfId="1026" xr:uid="{00000000-0005-0000-0000-00003C130000}"/>
    <cellStyle name="Valuta 3 5 2 2 2 5 2" xfId="3929" xr:uid="{00000000-0005-0000-0000-00003D130000}"/>
    <cellStyle name="Valuta 3 5 2 2 2 5 2 2" xfId="9726" xr:uid="{CFE84A8F-CC10-4938-964F-3364C1FFD411}"/>
    <cellStyle name="Valuta 3 5 2 2 2 5 3" xfId="6828" xr:uid="{80797023-B718-4EE8-8BB9-5456E9DA5520}"/>
    <cellStyle name="Valuta 3 5 2 2 2 6" xfId="3458" xr:uid="{00000000-0005-0000-0000-00003E130000}"/>
    <cellStyle name="Valuta 3 5 2 2 2 6 2" xfId="9255" xr:uid="{99D1E360-4849-46BD-B646-BC0341D790F8}"/>
    <cellStyle name="Valuta 3 5 2 2 2 7" xfId="6357" xr:uid="{BA18F556-201B-499A-9DB4-871874D1B44A}"/>
    <cellStyle name="Valuta 3 5 2 2 3" xfId="527" xr:uid="{00000000-0005-0000-0000-00003F130000}"/>
    <cellStyle name="Valuta 3 5 2 2 4" xfId="651" xr:uid="{00000000-0005-0000-0000-000040130000}"/>
    <cellStyle name="Valuta 3 5 2 2 4 2" xfId="2011" xr:uid="{00000000-0005-0000-0000-000041130000}"/>
    <cellStyle name="Valuta 3 5 2 2 4 2 2" xfId="4910" xr:uid="{00000000-0005-0000-0000-000042130000}"/>
    <cellStyle name="Valuta 3 5 2 2 4 2 2 2" xfId="10707" xr:uid="{AAEC67E8-A650-41C5-BE64-E9C327CBD538}"/>
    <cellStyle name="Valuta 3 5 2 2 4 2 3" xfId="7809" xr:uid="{0101C33C-FBE2-40DA-A155-5495366DF652}"/>
    <cellStyle name="Valuta 3 5 2 2 4 3" xfId="1655" xr:uid="{00000000-0005-0000-0000-000043130000}"/>
    <cellStyle name="Valuta 3 5 2 2 4 3 2" xfId="4558" xr:uid="{00000000-0005-0000-0000-000044130000}"/>
    <cellStyle name="Valuta 3 5 2 2 4 3 2 2" xfId="10355" xr:uid="{202A4022-3728-477B-B757-D7040A065282}"/>
    <cellStyle name="Valuta 3 5 2 2 4 3 3" xfId="7457" xr:uid="{3D1151E8-6D70-4D0A-A527-28A568043A2D}"/>
    <cellStyle name="Valuta 3 5 2 2 4 4" xfId="1222" xr:uid="{00000000-0005-0000-0000-000045130000}"/>
    <cellStyle name="Valuta 3 5 2 2 4 4 2" xfId="4125" xr:uid="{00000000-0005-0000-0000-000046130000}"/>
    <cellStyle name="Valuta 3 5 2 2 4 4 2 2" xfId="9922" xr:uid="{BA296992-9746-48A2-BCDA-1A9AE38270CE}"/>
    <cellStyle name="Valuta 3 5 2 2 4 4 3" xfId="7024" xr:uid="{A663D7FA-48B5-4222-962D-9402AD65AC10}"/>
    <cellStyle name="Valuta 3 5 2 2 4 5" xfId="3555" xr:uid="{00000000-0005-0000-0000-000047130000}"/>
    <cellStyle name="Valuta 3 5 2 2 4 5 2" xfId="9352" xr:uid="{9FF17913-F65B-479F-B9A1-244501900918}"/>
    <cellStyle name="Valuta 3 5 2 2 4 6" xfId="6454" xr:uid="{7C5C8DCB-3F7B-437D-BB55-A42B3E0A7FBF}"/>
    <cellStyle name="Valuta 3 5 2 2 5" xfId="1844" xr:uid="{00000000-0005-0000-0000-000048130000}"/>
    <cellStyle name="Valuta 3 5 2 2 5 2" xfId="4743" xr:uid="{00000000-0005-0000-0000-000049130000}"/>
    <cellStyle name="Valuta 3 5 2 2 5 2 2" xfId="10540" xr:uid="{3D012F97-EB16-4FFC-9666-4BA5A89F2FFD}"/>
    <cellStyle name="Valuta 3 5 2 2 5 3" xfId="7642" xr:uid="{8AE6954D-4BF7-4EFD-8E1C-DEA85BA32940}"/>
    <cellStyle name="Valuta 3 5 2 2 6" xfId="1442" xr:uid="{00000000-0005-0000-0000-00004A130000}"/>
    <cellStyle name="Valuta 3 5 2 2 6 2" xfId="4345" xr:uid="{00000000-0005-0000-0000-00004B130000}"/>
    <cellStyle name="Valuta 3 5 2 2 6 2 2" xfId="10142" xr:uid="{AF9E9B9E-1F95-42E5-8407-3A7353CEB64F}"/>
    <cellStyle name="Valuta 3 5 2 2 6 3" xfId="7244" xr:uid="{D573E671-98A4-43AC-BD42-0298946DC5E9}"/>
    <cellStyle name="Valuta 3 5 2 2 7" xfId="930" xr:uid="{00000000-0005-0000-0000-00004C130000}"/>
    <cellStyle name="Valuta 3 5 2 2 7 2" xfId="3833" xr:uid="{00000000-0005-0000-0000-00004D130000}"/>
    <cellStyle name="Valuta 3 5 2 2 7 2 2" xfId="9630" xr:uid="{44C59A4A-B27A-45F1-862C-9B64AD384D32}"/>
    <cellStyle name="Valuta 3 5 2 2 7 3" xfId="6732" xr:uid="{D717832B-0A33-421C-BEA0-84179E13DD0F}"/>
    <cellStyle name="Valuta 3 5 2 2 8" xfId="3363" xr:uid="{00000000-0005-0000-0000-00004E130000}"/>
    <cellStyle name="Valuta 3 5 2 2 8 2" xfId="9160" xr:uid="{A2513E98-8454-4B86-A819-AA9E50C0A02D}"/>
    <cellStyle name="Valuta 3 5 2 2 9" xfId="6262" xr:uid="{D5454D1D-7A66-44EB-B33D-62252C936EB0}"/>
    <cellStyle name="Valuta 3 5 2 3" xfId="309" xr:uid="{00000000-0005-0000-0000-00004F130000}"/>
    <cellStyle name="Valuta 3 5 2 3 2" xfId="706" xr:uid="{00000000-0005-0000-0000-000050130000}"/>
    <cellStyle name="Valuta 3 5 2 3 2 2" xfId="2051" xr:uid="{00000000-0005-0000-0000-000051130000}"/>
    <cellStyle name="Valuta 3 5 2 3 2 2 2" xfId="4950" xr:uid="{00000000-0005-0000-0000-000052130000}"/>
    <cellStyle name="Valuta 3 5 2 3 2 2 2 2" xfId="10747" xr:uid="{52D6E690-612B-49E0-99D2-9BE570727E66}"/>
    <cellStyle name="Valuta 3 5 2 3 2 2 3" xfId="7849" xr:uid="{A8F2FE95-D4F4-4434-A6A6-3CC43972C420}"/>
    <cellStyle name="Valuta 3 5 2 3 2 3" xfId="1710" xr:uid="{00000000-0005-0000-0000-000053130000}"/>
    <cellStyle name="Valuta 3 5 2 3 2 3 2" xfId="4613" xr:uid="{00000000-0005-0000-0000-000054130000}"/>
    <cellStyle name="Valuta 3 5 2 3 2 3 2 2" xfId="10410" xr:uid="{85574418-59FF-4FB7-A6F6-3B3A1E61B17D}"/>
    <cellStyle name="Valuta 3 5 2 3 2 3 3" xfId="7512" xr:uid="{239C3FF1-B1C8-4020-8F62-37CD05C8CCDA}"/>
    <cellStyle name="Valuta 3 5 2 3 2 4" xfId="1277" xr:uid="{00000000-0005-0000-0000-000055130000}"/>
    <cellStyle name="Valuta 3 5 2 3 2 4 2" xfId="4180" xr:uid="{00000000-0005-0000-0000-000056130000}"/>
    <cellStyle name="Valuta 3 5 2 3 2 4 2 2" xfId="9977" xr:uid="{F05CFD49-3D8C-4646-AEE1-ACD6F663F0F8}"/>
    <cellStyle name="Valuta 3 5 2 3 2 4 3" xfId="7079" xr:uid="{B0BC3FDB-388B-4332-82B8-33F342FE34E7}"/>
    <cellStyle name="Valuta 3 5 2 3 2 5" xfId="3610" xr:uid="{00000000-0005-0000-0000-000057130000}"/>
    <cellStyle name="Valuta 3 5 2 3 2 5 2" xfId="9407" xr:uid="{6609B9F2-CC50-4019-AF18-1D4C0BF7F6A6}"/>
    <cellStyle name="Valuta 3 5 2 3 2 6" xfId="6509" xr:uid="{83D5C5F2-3384-4582-B271-78649146FDF7}"/>
    <cellStyle name="Valuta 3 5 2 3 3" xfId="1884" xr:uid="{00000000-0005-0000-0000-000058130000}"/>
    <cellStyle name="Valuta 3 5 2 3 3 2" xfId="4783" xr:uid="{00000000-0005-0000-0000-000059130000}"/>
    <cellStyle name="Valuta 3 5 2 3 3 2 2" xfId="10580" xr:uid="{9D018FB4-205C-4B94-9C36-633D6B05D0D8}"/>
    <cellStyle name="Valuta 3 5 2 3 3 3" xfId="7682" xr:uid="{6BF34B34-3F01-4C5F-8C0F-9F1DDCD76EA3}"/>
    <cellStyle name="Valuta 3 5 2 3 4" xfId="1497" xr:uid="{00000000-0005-0000-0000-00005A130000}"/>
    <cellStyle name="Valuta 3 5 2 3 4 2" xfId="4400" xr:uid="{00000000-0005-0000-0000-00005B130000}"/>
    <cellStyle name="Valuta 3 5 2 3 4 2 2" xfId="10197" xr:uid="{634FD574-6976-4412-8E92-324ADEC6EFEB}"/>
    <cellStyle name="Valuta 3 5 2 3 4 3" xfId="7299" xr:uid="{A94C3362-C201-4E79-9073-A1280FAADEFD}"/>
    <cellStyle name="Valuta 3 5 2 3 5" xfId="986" xr:uid="{00000000-0005-0000-0000-00005C130000}"/>
    <cellStyle name="Valuta 3 5 2 3 5 2" xfId="3889" xr:uid="{00000000-0005-0000-0000-00005D130000}"/>
    <cellStyle name="Valuta 3 5 2 3 5 2 2" xfId="9686" xr:uid="{A67CA766-7C9E-419A-87CC-42469EC7F6DE}"/>
    <cellStyle name="Valuta 3 5 2 3 5 3" xfId="6788" xr:uid="{AC287C1C-3691-4B1C-AC2A-0DC23F41D8F1}"/>
    <cellStyle name="Valuta 3 5 2 3 6" xfId="3418" xr:uid="{00000000-0005-0000-0000-00005E130000}"/>
    <cellStyle name="Valuta 3 5 2 3 6 2" xfId="9215" xr:uid="{E02D9D99-4D85-485D-B268-91F320D80CB3}"/>
    <cellStyle name="Valuta 3 5 2 3 7" xfId="6317" xr:uid="{5DEFBE87-3C29-417E-8F3E-6F254763D8B8}"/>
    <cellStyle name="Valuta 3 5 2 4" xfId="526" xr:uid="{00000000-0005-0000-0000-00005F130000}"/>
    <cellStyle name="Valuta 3 5 2 5" xfId="611" xr:uid="{00000000-0005-0000-0000-000060130000}"/>
    <cellStyle name="Valuta 3 5 2 5 2" xfId="1971" xr:uid="{00000000-0005-0000-0000-000061130000}"/>
    <cellStyle name="Valuta 3 5 2 5 2 2" xfId="4870" xr:uid="{00000000-0005-0000-0000-000062130000}"/>
    <cellStyle name="Valuta 3 5 2 5 2 2 2" xfId="10667" xr:uid="{61267FA7-B0C4-45F4-8073-55EB75B7B3B2}"/>
    <cellStyle name="Valuta 3 5 2 5 2 3" xfId="7769" xr:uid="{2F9B9698-DC5C-4D34-95A9-0658C5DA58B7}"/>
    <cellStyle name="Valuta 3 5 2 5 3" xfId="1615" xr:uid="{00000000-0005-0000-0000-000063130000}"/>
    <cellStyle name="Valuta 3 5 2 5 3 2" xfId="4518" xr:uid="{00000000-0005-0000-0000-000064130000}"/>
    <cellStyle name="Valuta 3 5 2 5 3 2 2" xfId="10315" xr:uid="{74E9E9AA-48E4-4763-AFF6-6C0961D6F4BE}"/>
    <cellStyle name="Valuta 3 5 2 5 3 3" xfId="7417" xr:uid="{CB221093-DDB0-4A63-8396-D486AB38080D}"/>
    <cellStyle name="Valuta 3 5 2 5 4" xfId="1182" xr:uid="{00000000-0005-0000-0000-000065130000}"/>
    <cellStyle name="Valuta 3 5 2 5 4 2" xfId="4085" xr:uid="{00000000-0005-0000-0000-000066130000}"/>
    <cellStyle name="Valuta 3 5 2 5 4 2 2" xfId="9882" xr:uid="{4CEADC7F-BE95-4CE7-AF6F-AE8595091A31}"/>
    <cellStyle name="Valuta 3 5 2 5 4 3" xfId="6984" xr:uid="{A4F2C395-4058-4EFD-8E3C-2D6622579D67}"/>
    <cellStyle name="Valuta 3 5 2 5 5" xfId="3515" xr:uid="{00000000-0005-0000-0000-000067130000}"/>
    <cellStyle name="Valuta 3 5 2 5 5 2" xfId="9312" xr:uid="{6B289A97-ED22-49BB-8C5A-1B0FF8D295EF}"/>
    <cellStyle name="Valuta 3 5 2 5 6" xfId="6414" xr:uid="{90CA255F-DF1E-4E45-9BF1-150891F5C530}"/>
    <cellStyle name="Valuta 3 5 2 6" xfId="1804" xr:uid="{00000000-0005-0000-0000-000068130000}"/>
    <cellStyle name="Valuta 3 5 2 6 2" xfId="4703" xr:uid="{00000000-0005-0000-0000-000069130000}"/>
    <cellStyle name="Valuta 3 5 2 6 2 2" xfId="10500" xr:uid="{E302D423-2D43-43C3-9416-F63C6C1E972A}"/>
    <cellStyle name="Valuta 3 5 2 6 3" xfId="7602" xr:uid="{5812E784-1863-46F7-AA32-FE0581EE4DF1}"/>
    <cellStyle name="Valuta 3 5 2 7" xfId="1402" xr:uid="{00000000-0005-0000-0000-00006A130000}"/>
    <cellStyle name="Valuta 3 5 2 7 2" xfId="4305" xr:uid="{00000000-0005-0000-0000-00006B130000}"/>
    <cellStyle name="Valuta 3 5 2 7 2 2" xfId="10102" xr:uid="{20FCC277-4E10-4F21-928C-7807E492B876}"/>
    <cellStyle name="Valuta 3 5 2 7 3" xfId="7204" xr:uid="{0A0824E8-2DD7-4497-AA33-D9FC1E5F1F70}"/>
    <cellStyle name="Valuta 3 5 2 8" xfId="889" xr:uid="{00000000-0005-0000-0000-00006C130000}"/>
    <cellStyle name="Valuta 3 5 2 8 2" xfId="3792" xr:uid="{00000000-0005-0000-0000-00006D130000}"/>
    <cellStyle name="Valuta 3 5 2 8 2 2" xfId="9589" xr:uid="{72162742-7766-4E0C-97FD-10455B5EEFAF}"/>
    <cellStyle name="Valuta 3 5 2 8 3" xfId="6691" xr:uid="{AA07E0BB-F879-4507-AD31-8E454F27648B}"/>
    <cellStyle name="Valuta 3 5 2 9" xfId="3323" xr:uid="{00000000-0005-0000-0000-00006E130000}"/>
    <cellStyle name="Valuta 3 5 2 9 2" xfId="9120" xr:uid="{B71A38D6-FD51-49D1-8FF2-EB8D2F13C825}"/>
    <cellStyle name="Valuta 3 5 3" xfId="229" xr:uid="{00000000-0005-0000-0000-00006F130000}"/>
    <cellStyle name="Valuta 3 5 3 2" xfId="325" xr:uid="{00000000-0005-0000-0000-000070130000}"/>
    <cellStyle name="Valuta 3 5 3 2 2" xfId="722" xr:uid="{00000000-0005-0000-0000-000071130000}"/>
    <cellStyle name="Valuta 3 5 3 2 2 2" xfId="2067" xr:uid="{00000000-0005-0000-0000-000072130000}"/>
    <cellStyle name="Valuta 3 5 3 2 2 2 2" xfId="4966" xr:uid="{00000000-0005-0000-0000-000073130000}"/>
    <cellStyle name="Valuta 3 5 3 2 2 2 2 2" xfId="10763" xr:uid="{DFC2A657-542A-48D6-83D0-83B6E5B9EF89}"/>
    <cellStyle name="Valuta 3 5 3 2 2 2 3" xfId="7865" xr:uid="{58692325-BB00-41AB-9818-858E2A438C29}"/>
    <cellStyle name="Valuta 3 5 3 2 2 3" xfId="1726" xr:uid="{00000000-0005-0000-0000-000074130000}"/>
    <cellStyle name="Valuta 3 5 3 2 2 3 2" xfId="4629" xr:uid="{00000000-0005-0000-0000-000075130000}"/>
    <cellStyle name="Valuta 3 5 3 2 2 3 2 2" xfId="10426" xr:uid="{51F0E8A4-1DA0-4FEB-80E2-0336048BE016}"/>
    <cellStyle name="Valuta 3 5 3 2 2 3 3" xfId="7528" xr:uid="{EEBDBA31-9195-467B-AFFE-E92A8C9033F5}"/>
    <cellStyle name="Valuta 3 5 3 2 2 4" xfId="1293" xr:uid="{00000000-0005-0000-0000-000076130000}"/>
    <cellStyle name="Valuta 3 5 3 2 2 4 2" xfId="4196" xr:uid="{00000000-0005-0000-0000-000077130000}"/>
    <cellStyle name="Valuta 3 5 3 2 2 4 2 2" xfId="9993" xr:uid="{529CEBC5-58A8-49E1-B0EF-DD370E9224CC}"/>
    <cellStyle name="Valuta 3 5 3 2 2 4 3" xfId="7095" xr:uid="{D7909413-ECB5-480E-98A4-D612C756F597}"/>
    <cellStyle name="Valuta 3 5 3 2 2 5" xfId="3626" xr:uid="{00000000-0005-0000-0000-000078130000}"/>
    <cellStyle name="Valuta 3 5 3 2 2 5 2" xfId="9423" xr:uid="{D5A168B7-6320-45FF-8869-286AA689D8A8}"/>
    <cellStyle name="Valuta 3 5 3 2 2 6" xfId="6525" xr:uid="{7F408707-68A7-4E54-AC1D-D97CD8664BAF}"/>
    <cellStyle name="Valuta 3 5 3 2 3" xfId="1900" xr:uid="{00000000-0005-0000-0000-000079130000}"/>
    <cellStyle name="Valuta 3 5 3 2 3 2" xfId="4799" xr:uid="{00000000-0005-0000-0000-00007A130000}"/>
    <cellStyle name="Valuta 3 5 3 2 3 2 2" xfId="10596" xr:uid="{62F5DAE7-EC97-4410-86F3-1ACCCB601EFE}"/>
    <cellStyle name="Valuta 3 5 3 2 3 3" xfId="7698" xr:uid="{0121BFA4-7571-425A-A1C5-6C035F6CB22A}"/>
    <cellStyle name="Valuta 3 5 3 2 4" xfId="1513" xr:uid="{00000000-0005-0000-0000-00007B130000}"/>
    <cellStyle name="Valuta 3 5 3 2 4 2" xfId="4416" xr:uid="{00000000-0005-0000-0000-00007C130000}"/>
    <cellStyle name="Valuta 3 5 3 2 4 2 2" xfId="10213" xr:uid="{6E763AB1-EC24-4CEB-A1A1-A9562E29BF39}"/>
    <cellStyle name="Valuta 3 5 3 2 4 3" xfId="7315" xr:uid="{9728AE6F-771A-4E98-A2F5-432DFAFA50AE}"/>
    <cellStyle name="Valuta 3 5 3 2 5" xfId="1002" xr:uid="{00000000-0005-0000-0000-00007D130000}"/>
    <cellStyle name="Valuta 3 5 3 2 5 2" xfId="3905" xr:uid="{00000000-0005-0000-0000-00007E130000}"/>
    <cellStyle name="Valuta 3 5 3 2 5 2 2" xfId="9702" xr:uid="{ED3A2899-FB67-4F18-B7C5-CAF32CCD0651}"/>
    <cellStyle name="Valuta 3 5 3 2 5 3" xfId="6804" xr:uid="{F88D2A1E-277D-40F1-B599-8086B58CFB39}"/>
    <cellStyle name="Valuta 3 5 3 2 6" xfId="3434" xr:uid="{00000000-0005-0000-0000-00007F130000}"/>
    <cellStyle name="Valuta 3 5 3 2 6 2" xfId="9231" xr:uid="{9BE8A1EF-0C2D-4305-8893-CA334A7C26BD}"/>
    <cellStyle name="Valuta 3 5 3 2 7" xfId="6333" xr:uid="{09EFE19F-D443-4CD0-BBA7-34555E43A311}"/>
    <cellStyle name="Valuta 3 5 3 3" xfId="528" xr:uid="{00000000-0005-0000-0000-000080130000}"/>
    <cellStyle name="Valuta 3 5 3 4" xfId="627" xr:uid="{00000000-0005-0000-0000-000081130000}"/>
    <cellStyle name="Valuta 3 5 3 4 2" xfId="1987" xr:uid="{00000000-0005-0000-0000-000082130000}"/>
    <cellStyle name="Valuta 3 5 3 4 2 2" xfId="4886" xr:uid="{00000000-0005-0000-0000-000083130000}"/>
    <cellStyle name="Valuta 3 5 3 4 2 2 2" xfId="10683" xr:uid="{06FF333E-7420-4E69-80ED-CECD72CF5A62}"/>
    <cellStyle name="Valuta 3 5 3 4 2 3" xfId="7785" xr:uid="{779E404D-6166-4626-A158-638A3549A1A5}"/>
    <cellStyle name="Valuta 3 5 3 4 3" xfId="1631" xr:uid="{00000000-0005-0000-0000-000084130000}"/>
    <cellStyle name="Valuta 3 5 3 4 3 2" xfId="4534" xr:uid="{00000000-0005-0000-0000-000085130000}"/>
    <cellStyle name="Valuta 3 5 3 4 3 2 2" xfId="10331" xr:uid="{3EC8CFB8-7B91-4F3A-86BB-9CE39A418FB4}"/>
    <cellStyle name="Valuta 3 5 3 4 3 3" xfId="7433" xr:uid="{3A41AE79-CF86-4D7E-845B-0CB8177B00E7}"/>
    <cellStyle name="Valuta 3 5 3 4 4" xfId="1198" xr:uid="{00000000-0005-0000-0000-000086130000}"/>
    <cellStyle name="Valuta 3 5 3 4 4 2" xfId="4101" xr:uid="{00000000-0005-0000-0000-000087130000}"/>
    <cellStyle name="Valuta 3 5 3 4 4 2 2" xfId="9898" xr:uid="{6167897F-CDAA-4AD8-9E29-94051F557A4B}"/>
    <cellStyle name="Valuta 3 5 3 4 4 3" xfId="7000" xr:uid="{1B73DC3A-B1C7-40F8-8B6E-6189DDFAFBDC}"/>
    <cellStyle name="Valuta 3 5 3 4 5" xfId="3531" xr:uid="{00000000-0005-0000-0000-000088130000}"/>
    <cellStyle name="Valuta 3 5 3 4 5 2" xfId="9328" xr:uid="{2C976CDE-0852-4A46-B6CA-B11E5DB1F713}"/>
    <cellStyle name="Valuta 3 5 3 4 6" xfId="6430" xr:uid="{CC8EEBC3-B4A2-4330-91FA-E1C8A03DD401}"/>
    <cellStyle name="Valuta 3 5 3 5" xfId="1820" xr:uid="{00000000-0005-0000-0000-000089130000}"/>
    <cellStyle name="Valuta 3 5 3 5 2" xfId="4719" xr:uid="{00000000-0005-0000-0000-00008A130000}"/>
    <cellStyle name="Valuta 3 5 3 5 2 2" xfId="10516" xr:uid="{3A9EEB11-3C79-4B5E-887A-7C2C8EE7BB32}"/>
    <cellStyle name="Valuta 3 5 3 5 3" xfId="7618" xr:uid="{0BA02D2B-C8F7-48A8-AFF9-F160B997726C}"/>
    <cellStyle name="Valuta 3 5 3 6" xfId="1418" xr:uid="{00000000-0005-0000-0000-00008B130000}"/>
    <cellStyle name="Valuta 3 5 3 6 2" xfId="4321" xr:uid="{00000000-0005-0000-0000-00008C130000}"/>
    <cellStyle name="Valuta 3 5 3 6 2 2" xfId="10118" xr:uid="{F0AEE72C-061A-4EEC-AC6D-73C8420D058B}"/>
    <cellStyle name="Valuta 3 5 3 6 3" xfId="7220" xr:uid="{F7C1DB8D-50B9-45ED-8ECA-E4BB724818A6}"/>
    <cellStyle name="Valuta 3 5 3 7" xfId="906" xr:uid="{00000000-0005-0000-0000-00008D130000}"/>
    <cellStyle name="Valuta 3 5 3 7 2" xfId="3809" xr:uid="{00000000-0005-0000-0000-00008E130000}"/>
    <cellStyle name="Valuta 3 5 3 7 2 2" xfId="9606" xr:uid="{36330E3D-94FA-45B1-B5BD-B2753392F09B}"/>
    <cellStyle name="Valuta 3 5 3 7 3" xfId="6708" xr:uid="{DB3E80F6-328A-49AA-98C2-7DEB1DDF2279}"/>
    <cellStyle name="Valuta 3 5 3 8" xfId="3339" xr:uid="{00000000-0005-0000-0000-00008F130000}"/>
    <cellStyle name="Valuta 3 5 3 8 2" xfId="9136" xr:uid="{2C4384B9-957D-487B-90C4-DC8D420C4FF0}"/>
    <cellStyle name="Valuta 3 5 3 9" xfId="6238" xr:uid="{55178FF4-2DD5-42D8-9698-73AAE3CF487A}"/>
    <cellStyle name="Valuta 3 5 4" xfId="280" xr:uid="{00000000-0005-0000-0000-000090130000}"/>
    <cellStyle name="Valuta 3 5 4 2" xfId="677" xr:uid="{00000000-0005-0000-0000-000091130000}"/>
    <cellStyle name="Valuta 3 5 4 2 2" xfId="2027" xr:uid="{00000000-0005-0000-0000-000092130000}"/>
    <cellStyle name="Valuta 3 5 4 2 2 2" xfId="4926" xr:uid="{00000000-0005-0000-0000-000093130000}"/>
    <cellStyle name="Valuta 3 5 4 2 2 2 2" xfId="10723" xr:uid="{5F9BDAEF-4CE6-4BFD-8474-6F7A2151665A}"/>
    <cellStyle name="Valuta 3 5 4 2 2 3" xfId="7825" xr:uid="{76B0443D-7181-4774-BC2E-5DA5F0579C9D}"/>
    <cellStyle name="Valuta 3 5 4 2 3" xfId="1681" xr:uid="{00000000-0005-0000-0000-000094130000}"/>
    <cellStyle name="Valuta 3 5 4 2 3 2" xfId="4584" xr:uid="{00000000-0005-0000-0000-000095130000}"/>
    <cellStyle name="Valuta 3 5 4 2 3 2 2" xfId="10381" xr:uid="{9281FF0F-24E8-4B37-9A5F-AAE33A12CEEB}"/>
    <cellStyle name="Valuta 3 5 4 2 3 3" xfId="7483" xr:uid="{20782551-57A9-4434-9DC9-A3B3475AEA8E}"/>
    <cellStyle name="Valuta 3 5 4 2 4" xfId="1248" xr:uid="{00000000-0005-0000-0000-000096130000}"/>
    <cellStyle name="Valuta 3 5 4 2 4 2" xfId="4151" xr:uid="{00000000-0005-0000-0000-000097130000}"/>
    <cellStyle name="Valuta 3 5 4 2 4 2 2" xfId="9948" xr:uid="{23FF32F6-AA0E-4477-8FD4-41807A157303}"/>
    <cellStyle name="Valuta 3 5 4 2 4 3" xfId="7050" xr:uid="{D2587183-E2B7-413D-AC8B-1A1AC2CFACC9}"/>
    <cellStyle name="Valuta 3 5 4 2 5" xfId="3581" xr:uid="{00000000-0005-0000-0000-000098130000}"/>
    <cellStyle name="Valuta 3 5 4 2 5 2" xfId="9378" xr:uid="{FDB2EC54-0790-4BF8-A42F-8C75C59ACB10}"/>
    <cellStyle name="Valuta 3 5 4 2 6" xfId="6480" xr:uid="{DC913E97-F3EA-4C10-A071-D532A560DE10}"/>
    <cellStyle name="Valuta 3 5 4 3" xfId="1860" xr:uid="{00000000-0005-0000-0000-000099130000}"/>
    <cellStyle name="Valuta 3 5 4 3 2" xfId="4759" xr:uid="{00000000-0005-0000-0000-00009A130000}"/>
    <cellStyle name="Valuta 3 5 4 3 2 2" xfId="10556" xr:uid="{720EBD0F-C880-4179-AD6A-5CE2E341C8E1}"/>
    <cellStyle name="Valuta 3 5 4 3 3" xfId="7658" xr:uid="{944BF73D-784B-4AF3-B77B-C90ABEBB2BA5}"/>
    <cellStyle name="Valuta 3 5 4 4" xfId="1468" xr:uid="{00000000-0005-0000-0000-00009B130000}"/>
    <cellStyle name="Valuta 3 5 4 4 2" xfId="4371" xr:uid="{00000000-0005-0000-0000-00009C130000}"/>
    <cellStyle name="Valuta 3 5 4 4 2 2" xfId="10168" xr:uid="{42CCC9B7-8442-4C8F-8870-2D7D1F70D8AC}"/>
    <cellStyle name="Valuta 3 5 4 4 3" xfId="7270" xr:uid="{528E15AD-A613-421F-940C-AD8F80F58DBD}"/>
    <cellStyle name="Valuta 3 5 4 5" xfId="957" xr:uid="{00000000-0005-0000-0000-00009D130000}"/>
    <cellStyle name="Valuta 3 5 4 5 2" xfId="3860" xr:uid="{00000000-0005-0000-0000-00009E130000}"/>
    <cellStyle name="Valuta 3 5 4 5 2 2" xfId="9657" xr:uid="{B3339F79-17B6-4725-A0C7-8BFF65A1B412}"/>
    <cellStyle name="Valuta 3 5 4 5 3" xfId="6759" xr:uid="{A443BB9C-7B4B-4ABA-BF4A-8F9D81F54447}"/>
    <cellStyle name="Valuta 3 5 4 6" xfId="3389" xr:uid="{00000000-0005-0000-0000-00009F130000}"/>
    <cellStyle name="Valuta 3 5 4 6 2" xfId="9186" xr:uid="{948893D0-AB26-4A11-BED8-027DBF0E529A}"/>
    <cellStyle name="Valuta 3 5 4 7" xfId="6288" xr:uid="{C49342D3-0FA3-43C1-BEB1-05A61E9D3321}"/>
    <cellStyle name="Valuta 3 5 5" xfId="525" xr:uid="{00000000-0005-0000-0000-0000A0130000}"/>
    <cellStyle name="Valuta 3 5 6" xfId="585" xr:uid="{00000000-0005-0000-0000-0000A1130000}"/>
    <cellStyle name="Valuta 3 5 6 2" xfId="1947" xr:uid="{00000000-0005-0000-0000-0000A2130000}"/>
    <cellStyle name="Valuta 3 5 6 2 2" xfId="4846" xr:uid="{00000000-0005-0000-0000-0000A3130000}"/>
    <cellStyle name="Valuta 3 5 6 2 2 2" xfId="10643" xr:uid="{91D194A0-87C7-45A1-99D8-C2488AFE642A}"/>
    <cellStyle name="Valuta 3 5 6 2 3" xfId="7745" xr:uid="{6102EA96-7C45-4D56-9CF5-31A64EE83DBF}"/>
    <cellStyle name="Valuta 3 5 6 3" xfId="1589" xr:uid="{00000000-0005-0000-0000-0000A4130000}"/>
    <cellStyle name="Valuta 3 5 6 3 2" xfId="4492" xr:uid="{00000000-0005-0000-0000-0000A5130000}"/>
    <cellStyle name="Valuta 3 5 6 3 2 2" xfId="10289" xr:uid="{C2D11357-3D77-4E42-861D-4FE03FA77D39}"/>
    <cellStyle name="Valuta 3 5 6 3 3" xfId="7391" xr:uid="{DFC37ABB-663E-410E-ACE2-269C9251462D}"/>
    <cellStyle name="Valuta 3 5 6 4" xfId="1156" xr:uid="{00000000-0005-0000-0000-0000A6130000}"/>
    <cellStyle name="Valuta 3 5 6 4 2" xfId="4059" xr:uid="{00000000-0005-0000-0000-0000A7130000}"/>
    <cellStyle name="Valuta 3 5 6 4 2 2" xfId="9856" xr:uid="{942B7505-F1DA-44E6-858A-C1D309DA6FFB}"/>
    <cellStyle name="Valuta 3 5 6 4 3" xfId="6958" xr:uid="{894F043B-C532-4A58-9A37-4C5284B9808A}"/>
    <cellStyle name="Valuta 3 5 6 5" xfId="3489" xr:uid="{00000000-0005-0000-0000-0000A8130000}"/>
    <cellStyle name="Valuta 3 5 6 5 2" xfId="9286" xr:uid="{7903BC40-E4C0-4A25-ADFD-57C355678923}"/>
    <cellStyle name="Valuta 3 5 6 6" xfId="6388" xr:uid="{6D30EB3F-4306-4415-86B2-CD53DBE7FBA9}"/>
    <cellStyle name="Valuta 3 5 7" xfId="1780" xr:uid="{00000000-0005-0000-0000-0000A9130000}"/>
    <cellStyle name="Valuta 3 5 7 2" xfId="4679" xr:uid="{00000000-0005-0000-0000-0000AA130000}"/>
    <cellStyle name="Valuta 3 5 7 2 2" xfId="10476" xr:uid="{645B43ED-27D4-4BD9-8172-302CAF74243C}"/>
    <cellStyle name="Valuta 3 5 7 3" xfId="7578" xr:uid="{8DCC069E-C039-451B-9A7C-97739C60A511}"/>
    <cellStyle name="Valuta 3 5 8" xfId="1374" xr:uid="{00000000-0005-0000-0000-0000AB130000}"/>
    <cellStyle name="Valuta 3 5 8 2" xfId="4277" xr:uid="{00000000-0005-0000-0000-0000AC130000}"/>
    <cellStyle name="Valuta 3 5 8 2 2" xfId="10074" xr:uid="{7B640340-39EE-41AE-914A-4CB1B5504B86}"/>
    <cellStyle name="Valuta 3 5 8 3" xfId="7176" xr:uid="{AC38E913-68F2-4F4F-9947-1C1E19A9D26D}"/>
    <cellStyle name="Valuta 3 5 9" xfId="860" xr:uid="{00000000-0005-0000-0000-0000AD130000}"/>
    <cellStyle name="Valuta 3 5 9 2" xfId="3763" xr:uid="{00000000-0005-0000-0000-0000AE130000}"/>
    <cellStyle name="Valuta 3 5 9 2 2" xfId="9560" xr:uid="{A916E7EB-002B-4F8C-8B5C-0AAB7CB76CCF}"/>
    <cellStyle name="Valuta 3 5 9 3" xfId="6662" xr:uid="{0DE1419B-05DD-4D60-B5AC-5742C35652DE}"/>
    <cellStyle name="Valuta 3 6" xfId="184" xr:uid="{00000000-0005-0000-0000-0000AF130000}"/>
    <cellStyle name="Valuta 3 6 10" xfId="3298" xr:uid="{00000000-0005-0000-0000-0000B0130000}"/>
    <cellStyle name="Valuta 3 6 10 2" xfId="9095" xr:uid="{B8E03CD4-FDEA-496E-937F-B7CDE18C645C}"/>
    <cellStyle name="Valuta 3 6 11" xfId="6197" xr:uid="{D36E1ACC-6779-4E7A-8964-9469F9DB40D3}"/>
    <cellStyle name="Valuta 3 6 2" xfId="214" xr:uid="{00000000-0005-0000-0000-0000B1130000}"/>
    <cellStyle name="Valuta 3 6 2 10" xfId="6224" xr:uid="{DF765301-B667-4AE8-8996-F39518BF258F}"/>
    <cellStyle name="Valuta 3 6 2 2" xfId="255" xr:uid="{00000000-0005-0000-0000-0000B2130000}"/>
    <cellStyle name="Valuta 3 6 2 2 2" xfId="351" xr:uid="{00000000-0005-0000-0000-0000B3130000}"/>
    <cellStyle name="Valuta 3 6 2 2 2 2" xfId="748" xr:uid="{00000000-0005-0000-0000-0000B4130000}"/>
    <cellStyle name="Valuta 3 6 2 2 2 2 2" xfId="2093" xr:uid="{00000000-0005-0000-0000-0000B5130000}"/>
    <cellStyle name="Valuta 3 6 2 2 2 2 2 2" xfId="4992" xr:uid="{00000000-0005-0000-0000-0000B6130000}"/>
    <cellStyle name="Valuta 3 6 2 2 2 2 2 2 2" xfId="10789" xr:uid="{F8D84B9F-EAE1-4F78-91CF-D4065817E43F}"/>
    <cellStyle name="Valuta 3 6 2 2 2 2 2 3" xfId="7891" xr:uid="{D82F97A3-27A3-4FE6-B734-833DB4B15F84}"/>
    <cellStyle name="Valuta 3 6 2 2 2 2 3" xfId="1752" xr:uid="{00000000-0005-0000-0000-0000B7130000}"/>
    <cellStyle name="Valuta 3 6 2 2 2 2 3 2" xfId="4655" xr:uid="{00000000-0005-0000-0000-0000B8130000}"/>
    <cellStyle name="Valuta 3 6 2 2 2 2 3 2 2" xfId="10452" xr:uid="{5EFA1E7C-7104-4B51-8D39-34A45117618C}"/>
    <cellStyle name="Valuta 3 6 2 2 2 2 3 3" xfId="7554" xr:uid="{44E36352-5FA1-4750-8039-2E468E40CA84}"/>
    <cellStyle name="Valuta 3 6 2 2 2 2 4" xfId="1319" xr:uid="{00000000-0005-0000-0000-0000B9130000}"/>
    <cellStyle name="Valuta 3 6 2 2 2 2 4 2" xfId="4222" xr:uid="{00000000-0005-0000-0000-0000BA130000}"/>
    <cellStyle name="Valuta 3 6 2 2 2 2 4 2 2" xfId="10019" xr:uid="{BC6373B3-41B8-410D-92A1-0E729800F6E2}"/>
    <cellStyle name="Valuta 3 6 2 2 2 2 4 3" xfId="7121" xr:uid="{60B1C4D8-BB20-43DC-9A6F-6F4A03AF69FF}"/>
    <cellStyle name="Valuta 3 6 2 2 2 2 5" xfId="3652" xr:uid="{00000000-0005-0000-0000-0000BB130000}"/>
    <cellStyle name="Valuta 3 6 2 2 2 2 5 2" xfId="9449" xr:uid="{25EF9C6D-042E-4029-8F27-A45996EC56FF}"/>
    <cellStyle name="Valuta 3 6 2 2 2 2 6" xfId="6551" xr:uid="{4D150F8A-AE9D-49B6-8B21-E7BFAB481263}"/>
    <cellStyle name="Valuta 3 6 2 2 2 3" xfId="1926" xr:uid="{00000000-0005-0000-0000-0000BC130000}"/>
    <cellStyle name="Valuta 3 6 2 2 2 3 2" xfId="4825" xr:uid="{00000000-0005-0000-0000-0000BD130000}"/>
    <cellStyle name="Valuta 3 6 2 2 2 3 2 2" xfId="10622" xr:uid="{7858167D-B092-45A1-AE10-1F067342A964}"/>
    <cellStyle name="Valuta 3 6 2 2 2 3 3" xfId="7724" xr:uid="{71F54569-EFF6-4BEB-8198-0E709E49508D}"/>
    <cellStyle name="Valuta 3 6 2 2 2 4" xfId="1539" xr:uid="{00000000-0005-0000-0000-0000BE130000}"/>
    <cellStyle name="Valuta 3 6 2 2 2 4 2" xfId="4442" xr:uid="{00000000-0005-0000-0000-0000BF130000}"/>
    <cellStyle name="Valuta 3 6 2 2 2 4 2 2" xfId="10239" xr:uid="{104B0675-7EDB-4F6C-8EAC-952A142CC4C4}"/>
    <cellStyle name="Valuta 3 6 2 2 2 4 3" xfId="7341" xr:uid="{7DA09797-BB7C-43E1-B844-BEB445C4FB17}"/>
    <cellStyle name="Valuta 3 6 2 2 2 5" xfId="1028" xr:uid="{00000000-0005-0000-0000-0000C0130000}"/>
    <cellStyle name="Valuta 3 6 2 2 2 5 2" xfId="3931" xr:uid="{00000000-0005-0000-0000-0000C1130000}"/>
    <cellStyle name="Valuta 3 6 2 2 2 5 2 2" xfId="9728" xr:uid="{A51980E5-EAB0-4824-B04B-FCBD34D23F56}"/>
    <cellStyle name="Valuta 3 6 2 2 2 5 3" xfId="6830" xr:uid="{B0619B14-DB0E-478D-A254-8E67B2C32543}"/>
    <cellStyle name="Valuta 3 6 2 2 2 6" xfId="3460" xr:uid="{00000000-0005-0000-0000-0000C2130000}"/>
    <cellStyle name="Valuta 3 6 2 2 2 6 2" xfId="9257" xr:uid="{6B79C0F1-08FF-4A03-9A22-C504CE4EACEC}"/>
    <cellStyle name="Valuta 3 6 2 2 2 7" xfId="6359" xr:uid="{0C27065A-1A86-44BF-B766-3BDCBE80E164}"/>
    <cellStyle name="Valuta 3 6 2 2 3" xfId="531" xr:uid="{00000000-0005-0000-0000-0000C3130000}"/>
    <cellStyle name="Valuta 3 6 2 2 4" xfId="653" xr:uid="{00000000-0005-0000-0000-0000C4130000}"/>
    <cellStyle name="Valuta 3 6 2 2 4 2" xfId="2013" xr:uid="{00000000-0005-0000-0000-0000C5130000}"/>
    <cellStyle name="Valuta 3 6 2 2 4 2 2" xfId="4912" xr:uid="{00000000-0005-0000-0000-0000C6130000}"/>
    <cellStyle name="Valuta 3 6 2 2 4 2 2 2" xfId="10709" xr:uid="{FB700844-464D-43F2-B8A9-C2366543D0FB}"/>
    <cellStyle name="Valuta 3 6 2 2 4 2 3" xfId="7811" xr:uid="{43DF71E2-B25B-463B-A4B1-465975101318}"/>
    <cellStyle name="Valuta 3 6 2 2 4 3" xfId="1657" xr:uid="{00000000-0005-0000-0000-0000C7130000}"/>
    <cellStyle name="Valuta 3 6 2 2 4 3 2" xfId="4560" xr:uid="{00000000-0005-0000-0000-0000C8130000}"/>
    <cellStyle name="Valuta 3 6 2 2 4 3 2 2" xfId="10357" xr:uid="{B648F104-17C7-407B-970C-BA7364D90E00}"/>
    <cellStyle name="Valuta 3 6 2 2 4 3 3" xfId="7459" xr:uid="{B7D57DA5-0A9C-43D0-8551-14D943EA3F29}"/>
    <cellStyle name="Valuta 3 6 2 2 4 4" xfId="1224" xr:uid="{00000000-0005-0000-0000-0000C9130000}"/>
    <cellStyle name="Valuta 3 6 2 2 4 4 2" xfId="4127" xr:uid="{00000000-0005-0000-0000-0000CA130000}"/>
    <cellStyle name="Valuta 3 6 2 2 4 4 2 2" xfId="9924" xr:uid="{18F98C42-211E-4088-A168-DF150F5D9FF9}"/>
    <cellStyle name="Valuta 3 6 2 2 4 4 3" xfId="7026" xr:uid="{C429CDF1-8868-4397-8A84-949216D71CC8}"/>
    <cellStyle name="Valuta 3 6 2 2 4 5" xfId="3557" xr:uid="{00000000-0005-0000-0000-0000CB130000}"/>
    <cellStyle name="Valuta 3 6 2 2 4 5 2" xfId="9354" xr:uid="{DE508901-F31C-4CF8-8491-955CC00AEC92}"/>
    <cellStyle name="Valuta 3 6 2 2 4 6" xfId="6456" xr:uid="{437C3CF2-8841-4227-9DF1-E18532011088}"/>
    <cellStyle name="Valuta 3 6 2 2 5" xfId="1846" xr:uid="{00000000-0005-0000-0000-0000CC130000}"/>
    <cellStyle name="Valuta 3 6 2 2 5 2" xfId="4745" xr:uid="{00000000-0005-0000-0000-0000CD130000}"/>
    <cellStyle name="Valuta 3 6 2 2 5 2 2" xfId="10542" xr:uid="{4865E8A5-0DA2-4EBF-AE27-C8B03C468696}"/>
    <cellStyle name="Valuta 3 6 2 2 5 3" xfId="7644" xr:uid="{D806E43C-CE0E-49C6-B9B1-FC19097C93EA}"/>
    <cellStyle name="Valuta 3 6 2 2 6" xfId="1444" xr:uid="{00000000-0005-0000-0000-0000CE130000}"/>
    <cellStyle name="Valuta 3 6 2 2 6 2" xfId="4347" xr:uid="{00000000-0005-0000-0000-0000CF130000}"/>
    <cellStyle name="Valuta 3 6 2 2 6 2 2" xfId="10144" xr:uid="{2703428B-E2B0-468D-B77C-2DED946E01C1}"/>
    <cellStyle name="Valuta 3 6 2 2 6 3" xfId="7246" xr:uid="{5DAA0A6B-2087-421B-AE52-D7C2F306EC96}"/>
    <cellStyle name="Valuta 3 6 2 2 7" xfId="932" xr:uid="{00000000-0005-0000-0000-0000D0130000}"/>
    <cellStyle name="Valuta 3 6 2 2 7 2" xfId="3835" xr:uid="{00000000-0005-0000-0000-0000D1130000}"/>
    <cellStyle name="Valuta 3 6 2 2 7 2 2" xfId="9632" xr:uid="{F958AB92-DD4B-48D1-BA65-8DC95C28239C}"/>
    <cellStyle name="Valuta 3 6 2 2 7 3" xfId="6734" xr:uid="{6FB72E67-2452-4634-9420-9500A359E52D}"/>
    <cellStyle name="Valuta 3 6 2 2 8" xfId="3365" xr:uid="{00000000-0005-0000-0000-0000D2130000}"/>
    <cellStyle name="Valuta 3 6 2 2 8 2" xfId="9162" xr:uid="{0677312E-2CE4-40F1-8744-2906715FD18E}"/>
    <cellStyle name="Valuta 3 6 2 2 9" xfId="6264" xr:uid="{78EA7937-2A63-440F-B00A-507A193FD8C5}"/>
    <cellStyle name="Valuta 3 6 2 3" xfId="311" xr:uid="{00000000-0005-0000-0000-0000D3130000}"/>
    <cellStyle name="Valuta 3 6 2 3 2" xfId="708" xr:uid="{00000000-0005-0000-0000-0000D4130000}"/>
    <cellStyle name="Valuta 3 6 2 3 2 2" xfId="2053" xr:uid="{00000000-0005-0000-0000-0000D5130000}"/>
    <cellStyle name="Valuta 3 6 2 3 2 2 2" xfId="4952" xr:uid="{00000000-0005-0000-0000-0000D6130000}"/>
    <cellStyle name="Valuta 3 6 2 3 2 2 2 2" xfId="10749" xr:uid="{AFF6A0AE-93C4-4859-B5C8-AEDF127FB266}"/>
    <cellStyle name="Valuta 3 6 2 3 2 2 3" xfId="7851" xr:uid="{121136EF-F557-410A-9296-03F8DFE30E2F}"/>
    <cellStyle name="Valuta 3 6 2 3 2 3" xfId="1712" xr:uid="{00000000-0005-0000-0000-0000D7130000}"/>
    <cellStyle name="Valuta 3 6 2 3 2 3 2" xfId="4615" xr:uid="{00000000-0005-0000-0000-0000D8130000}"/>
    <cellStyle name="Valuta 3 6 2 3 2 3 2 2" xfId="10412" xr:uid="{A9CBC752-6D45-4C7E-A0DA-3F353B3D5996}"/>
    <cellStyle name="Valuta 3 6 2 3 2 3 3" xfId="7514" xr:uid="{9CB86671-7FBB-417A-9EDD-5E6949AAAD89}"/>
    <cellStyle name="Valuta 3 6 2 3 2 4" xfId="1279" xr:uid="{00000000-0005-0000-0000-0000D9130000}"/>
    <cellStyle name="Valuta 3 6 2 3 2 4 2" xfId="4182" xr:uid="{00000000-0005-0000-0000-0000DA130000}"/>
    <cellStyle name="Valuta 3 6 2 3 2 4 2 2" xfId="9979" xr:uid="{44286223-CE05-4B43-8EB8-8F0D2E15C353}"/>
    <cellStyle name="Valuta 3 6 2 3 2 4 3" xfId="7081" xr:uid="{CA8DAF43-6572-41E8-B829-F2FBA3BB6828}"/>
    <cellStyle name="Valuta 3 6 2 3 2 5" xfId="3612" xr:uid="{00000000-0005-0000-0000-0000DB130000}"/>
    <cellStyle name="Valuta 3 6 2 3 2 5 2" xfId="9409" xr:uid="{E304489B-58F0-4D6F-B065-68DBFCE2790F}"/>
    <cellStyle name="Valuta 3 6 2 3 2 6" xfId="6511" xr:uid="{1099A436-B0D4-4B86-B3D7-CB9508835A15}"/>
    <cellStyle name="Valuta 3 6 2 3 3" xfId="1886" xr:uid="{00000000-0005-0000-0000-0000DC130000}"/>
    <cellStyle name="Valuta 3 6 2 3 3 2" xfId="4785" xr:uid="{00000000-0005-0000-0000-0000DD130000}"/>
    <cellStyle name="Valuta 3 6 2 3 3 2 2" xfId="10582" xr:uid="{2DC02E92-03C5-4B61-BF80-5AB6793B1B20}"/>
    <cellStyle name="Valuta 3 6 2 3 3 3" xfId="7684" xr:uid="{6AE99A03-CF67-4892-8CA9-7CF6406D5FFB}"/>
    <cellStyle name="Valuta 3 6 2 3 4" xfId="1499" xr:uid="{00000000-0005-0000-0000-0000DE130000}"/>
    <cellStyle name="Valuta 3 6 2 3 4 2" xfId="4402" xr:uid="{00000000-0005-0000-0000-0000DF130000}"/>
    <cellStyle name="Valuta 3 6 2 3 4 2 2" xfId="10199" xr:uid="{F25873C9-9816-40F9-B4B6-20711C43DC0A}"/>
    <cellStyle name="Valuta 3 6 2 3 4 3" xfId="7301" xr:uid="{638EF859-B5A5-4032-882B-D8FC9423ACE7}"/>
    <cellStyle name="Valuta 3 6 2 3 5" xfId="988" xr:uid="{00000000-0005-0000-0000-0000E0130000}"/>
    <cellStyle name="Valuta 3 6 2 3 5 2" xfId="3891" xr:uid="{00000000-0005-0000-0000-0000E1130000}"/>
    <cellStyle name="Valuta 3 6 2 3 5 2 2" xfId="9688" xr:uid="{B195BD64-7E17-4891-A616-F1E7931CAC1E}"/>
    <cellStyle name="Valuta 3 6 2 3 5 3" xfId="6790" xr:uid="{72C0ABD9-9337-4D58-B52E-C959439FC330}"/>
    <cellStyle name="Valuta 3 6 2 3 6" xfId="3420" xr:uid="{00000000-0005-0000-0000-0000E2130000}"/>
    <cellStyle name="Valuta 3 6 2 3 6 2" xfId="9217" xr:uid="{25A48B48-674A-479E-B0E4-44C96ADCA031}"/>
    <cellStyle name="Valuta 3 6 2 3 7" xfId="6319" xr:uid="{9EFFC1D2-E5A1-4CE9-9CCD-91DFC53AFDFC}"/>
    <cellStyle name="Valuta 3 6 2 4" xfId="530" xr:uid="{00000000-0005-0000-0000-0000E3130000}"/>
    <cellStyle name="Valuta 3 6 2 5" xfId="613" xr:uid="{00000000-0005-0000-0000-0000E4130000}"/>
    <cellStyle name="Valuta 3 6 2 5 2" xfId="1973" xr:uid="{00000000-0005-0000-0000-0000E5130000}"/>
    <cellStyle name="Valuta 3 6 2 5 2 2" xfId="4872" xr:uid="{00000000-0005-0000-0000-0000E6130000}"/>
    <cellStyle name="Valuta 3 6 2 5 2 2 2" xfId="10669" xr:uid="{41AC9C57-4A57-4978-95DD-BFA96AB390B5}"/>
    <cellStyle name="Valuta 3 6 2 5 2 3" xfId="7771" xr:uid="{A81E4282-CCF2-40E6-9E27-D82E349BE5D0}"/>
    <cellStyle name="Valuta 3 6 2 5 3" xfId="1617" xr:uid="{00000000-0005-0000-0000-0000E7130000}"/>
    <cellStyle name="Valuta 3 6 2 5 3 2" xfId="4520" xr:uid="{00000000-0005-0000-0000-0000E8130000}"/>
    <cellStyle name="Valuta 3 6 2 5 3 2 2" xfId="10317" xr:uid="{5A4D735D-DC83-4B29-A14D-5A572D1E6B62}"/>
    <cellStyle name="Valuta 3 6 2 5 3 3" xfId="7419" xr:uid="{43426541-F6D6-4FA9-BC12-F6A5D8629EAC}"/>
    <cellStyle name="Valuta 3 6 2 5 4" xfId="1184" xr:uid="{00000000-0005-0000-0000-0000E9130000}"/>
    <cellStyle name="Valuta 3 6 2 5 4 2" xfId="4087" xr:uid="{00000000-0005-0000-0000-0000EA130000}"/>
    <cellStyle name="Valuta 3 6 2 5 4 2 2" xfId="9884" xr:uid="{5FD02CB3-F598-440C-9982-C0B8F7575F76}"/>
    <cellStyle name="Valuta 3 6 2 5 4 3" xfId="6986" xr:uid="{23593E18-FA3A-4A35-AC05-219395E4B64D}"/>
    <cellStyle name="Valuta 3 6 2 5 5" xfId="3517" xr:uid="{00000000-0005-0000-0000-0000EB130000}"/>
    <cellStyle name="Valuta 3 6 2 5 5 2" xfId="9314" xr:uid="{2B2575B3-DD06-4764-9083-DD10111DBE13}"/>
    <cellStyle name="Valuta 3 6 2 5 6" xfId="6416" xr:uid="{9EA12DE5-B6B0-4B66-B38E-90EEAAA93DF8}"/>
    <cellStyle name="Valuta 3 6 2 6" xfId="1806" xr:uid="{00000000-0005-0000-0000-0000EC130000}"/>
    <cellStyle name="Valuta 3 6 2 6 2" xfId="4705" xr:uid="{00000000-0005-0000-0000-0000ED130000}"/>
    <cellStyle name="Valuta 3 6 2 6 2 2" xfId="10502" xr:uid="{81C692E7-E659-4F30-9C88-1C035128E2A1}"/>
    <cellStyle name="Valuta 3 6 2 6 3" xfId="7604" xr:uid="{ED003707-4125-4644-BB54-51750CCB8121}"/>
    <cellStyle name="Valuta 3 6 2 7" xfId="1404" xr:uid="{00000000-0005-0000-0000-0000EE130000}"/>
    <cellStyle name="Valuta 3 6 2 7 2" xfId="4307" xr:uid="{00000000-0005-0000-0000-0000EF130000}"/>
    <cellStyle name="Valuta 3 6 2 7 2 2" xfId="10104" xr:uid="{934F85B0-9481-467E-9014-C85E351833EE}"/>
    <cellStyle name="Valuta 3 6 2 7 3" xfId="7206" xr:uid="{82ABB95F-F234-4658-8303-1CB18AA45D36}"/>
    <cellStyle name="Valuta 3 6 2 8" xfId="891" xr:uid="{00000000-0005-0000-0000-0000F0130000}"/>
    <cellStyle name="Valuta 3 6 2 8 2" xfId="3794" xr:uid="{00000000-0005-0000-0000-0000F1130000}"/>
    <cellStyle name="Valuta 3 6 2 8 2 2" xfId="9591" xr:uid="{B4E5F563-899B-4FA7-9D0B-14E0CF95E138}"/>
    <cellStyle name="Valuta 3 6 2 8 3" xfId="6693" xr:uid="{D9CBBB0F-F9FE-4D06-B4B1-DF360AF3B566}"/>
    <cellStyle name="Valuta 3 6 2 9" xfId="3325" xr:uid="{00000000-0005-0000-0000-0000F2130000}"/>
    <cellStyle name="Valuta 3 6 2 9 2" xfId="9122" xr:uid="{1BAC34F3-F31C-4CA8-8753-2495433AF924}"/>
    <cellStyle name="Valuta 3 6 3" xfId="231" xr:uid="{00000000-0005-0000-0000-0000F3130000}"/>
    <cellStyle name="Valuta 3 6 3 2" xfId="327" xr:uid="{00000000-0005-0000-0000-0000F4130000}"/>
    <cellStyle name="Valuta 3 6 3 2 2" xfId="724" xr:uid="{00000000-0005-0000-0000-0000F5130000}"/>
    <cellStyle name="Valuta 3 6 3 2 2 2" xfId="2069" xr:uid="{00000000-0005-0000-0000-0000F6130000}"/>
    <cellStyle name="Valuta 3 6 3 2 2 2 2" xfId="4968" xr:uid="{00000000-0005-0000-0000-0000F7130000}"/>
    <cellStyle name="Valuta 3 6 3 2 2 2 2 2" xfId="10765" xr:uid="{8BEA9ED1-7989-4372-B3DC-3CC61B76D0D5}"/>
    <cellStyle name="Valuta 3 6 3 2 2 2 3" xfId="7867" xr:uid="{D5D5B3BF-0614-4AE5-8907-A386D6175E79}"/>
    <cellStyle name="Valuta 3 6 3 2 2 3" xfId="1728" xr:uid="{00000000-0005-0000-0000-0000F8130000}"/>
    <cellStyle name="Valuta 3 6 3 2 2 3 2" xfId="4631" xr:uid="{00000000-0005-0000-0000-0000F9130000}"/>
    <cellStyle name="Valuta 3 6 3 2 2 3 2 2" xfId="10428" xr:uid="{AC6DE374-CA7F-4083-AD6B-FF3267D08B76}"/>
    <cellStyle name="Valuta 3 6 3 2 2 3 3" xfId="7530" xr:uid="{DACD330C-7FDD-4B8F-A2A6-28D18BDC1437}"/>
    <cellStyle name="Valuta 3 6 3 2 2 4" xfId="1295" xr:uid="{00000000-0005-0000-0000-0000FA130000}"/>
    <cellStyle name="Valuta 3 6 3 2 2 4 2" xfId="4198" xr:uid="{00000000-0005-0000-0000-0000FB130000}"/>
    <cellStyle name="Valuta 3 6 3 2 2 4 2 2" xfId="9995" xr:uid="{339870F7-7208-476A-B32A-E0B0184A91A9}"/>
    <cellStyle name="Valuta 3 6 3 2 2 4 3" xfId="7097" xr:uid="{44F14135-B698-4C8C-AD1E-C0A5EF167A30}"/>
    <cellStyle name="Valuta 3 6 3 2 2 5" xfId="3628" xr:uid="{00000000-0005-0000-0000-0000FC130000}"/>
    <cellStyle name="Valuta 3 6 3 2 2 5 2" xfId="9425" xr:uid="{1B183DB1-7B47-4C8D-9968-9002A04C1565}"/>
    <cellStyle name="Valuta 3 6 3 2 2 6" xfId="6527" xr:uid="{B23B167C-E7CC-431F-9E5B-9011277822A1}"/>
    <cellStyle name="Valuta 3 6 3 2 3" xfId="1902" xr:uid="{00000000-0005-0000-0000-0000FD130000}"/>
    <cellStyle name="Valuta 3 6 3 2 3 2" xfId="4801" xr:uid="{00000000-0005-0000-0000-0000FE130000}"/>
    <cellStyle name="Valuta 3 6 3 2 3 2 2" xfId="10598" xr:uid="{82EBA26C-31C1-418F-B976-38C3DABF5F81}"/>
    <cellStyle name="Valuta 3 6 3 2 3 3" xfId="7700" xr:uid="{088BD3B0-7DF3-433C-9464-986026CBF21D}"/>
    <cellStyle name="Valuta 3 6 3 2 4" xfId="1515" xr:uid="{00000000-0005-0000-0000-0000FF130000}"/>
    <cellStyle name="Valuta 3 6 3 2 4 2" xfId="4418" xr:uid="{00000000-0005-0000-0000-000000140000}"/>
    <cellStyle name="Valuta 3 6 3 2 4 2 2" xfId="10215" xr:uid="{1C917AD2-62D8-4640-A056-F7A07860E6F7}"/>
    <cellStyle name="Valuta 3 6 3 2 4 3" xfId="7317" xr:uid="{177D381D-00EE-4C11-9E51-4FAC631A7E8B}"/>
    <cellStyle name="Valuta 3 6 3 2 5" xfId="1004" xr:uid="{00000000-0005-0000-0000-000001140000}"/>
    <cellStyle name="Valuta 3 6 3 2 5 2" xfId="3907" xr:uid="{00000000-0005-0000-0000-000002140000}"/>
    <cellStyle name="Valuta 3 6 3 2 5 2 2" xfId="9704" xr:uid="{0EBF5FEC-E919-46C7-8A69-4D9614818D3A}"/>
    <cellStyle name="Valuta 3 6 3 2 5 3" xfId="6806" xr:uid="{3159F5AB-AEEF-4BA2-8948-2B24E5123D10}"/>
    <cellStyle name="Valuta 3 6 3 2 6" xfId="3436" xr:uid="{00000000-0005-0000-0000-000003140000}"/>
    <cellStyle name="Valuta 3 6 3 2 6 2" xfId="9233" xr:uid="{5D1681A6-E91A-492C-BBB5-E05C4175C7B5}"/>
    <cellStyle name="Valuta 3 6 3 2 7" xfId="6335" xr:uid="{0396522E-783B-47DC-AAD4-257D410D94DD}"/>
    <cellStyle name="Valuta 3 6 3 3" xfId="532" xr:uid="{00000000-0005-0000-0000-000004140000}"/>
    <cellStyle name="Valuta 3 6 3 4" xfId="629" xr:uid="{00000000-0005-0000-0000-000005140000}"/>
    <cellStyle name="Valuta 3 6 3 4 2" xfId="1989" xr:uid="{00000000-0005-0000-0000-000006140000}"/>
    <cellStyle name="Valuta 3 6 3 4 2 2" xfId="4888" xr:uid="{00000000-0005-0000-0000-000007140000}"/>
    <cellStyle name="Valuta 3 6 3 4 2 2 2" xfId="10685" xr:uid="{2BC1FB7E-3DB5-4EE9-9F09-975048F55396}"/>
    <cellStyle name="Valuta 3 6 3 4 2 3" xfId="7787" xr:uid="{004E8693-B2EB-4009-838F-9279998E7304}"/>
    <cellStyle name="Valuta 3 6 3 4 3" xfId="1633" xr:uid="{00000000-0005-0000-0000-000008140000}"/>
    <cellStyle name="Valuta 3 6 3 4 3 2" xfId="4536" xr:uid="{00000000-0005-0000-0000-000009140000}"/>
    <cellStyle name="Valuta 3 6 3 4 3 2 2" xfId="10333" xr:uid="{5C423887-4C20-4B41-A99E-DE7D0F8FFE98}"/>
    <cellStyle name="Valuta 3 6 3 4 3 3" xfId="7435" xr:uid="{95CA3DE6-E152-4714-9708-93E6A9E4ACBE}"/>
    <cellStyle name="Valuta 3 6 3 4 4" xfId="1200" xr:uid="{00000000-0005-0000-0000-00000A140000}"/>
    <cellStyle name="Valuta 3 6 3 4 4 2" xfId="4103" xr:uid="{00000000-0005-0000-0000-00000B140000}"/>
    <cellStyle name="Valuta 3 6 3 4 4 2 2" xfId="9900" xr:uid="{04D304EF-378C-4285-B713-2D515FDC5D70}"/>
    <cellStyle name="Valuta 3 6 3 4 4 3" xfId="7002" xr:uid="{5744DBEA-B763-498F-A285-523F2307D8BF}"/>
    <cellStyle name="Valuta 3 6 3 4 5" xfId="3533" xr:uid="{00000000-0005-0000-0000-00000C140000}"/>
    <cellStyle name="Valuta 3 6 3 4 5 2" xfId="9330" xr:uid="{0551DEF9-EE3A-4689-A4A2-FAC468938155}"/>
    <cellStyle name="Valuta 3 6 3 4 6" xfId="6432" xr:uid="{9934E7D5-2B49-4454-AE2C-28EF187ECD3E}"/>
    <cellStyle name="Valuta 3 6 3 5" xfId="1822" xr:uid="{00000000-0005-0000-0000-00000D140000}"/>
    <cellStyle name="Valuta 3 6 3 5 2" xfId="4721" xr:uid="{00000000-0005-0000-0000-00000E140000}"/>
    <cellStyle name="Valuta 3 6 3 5 2 2" xfId="10518" xr:uid="{239C12DA-D869-4300-8A29-078974A74C25}"/>
    <cellStyle name="Valuta 3 6 3 5 3" xfId="7620" xr:uid="{D947433B-CBC2-4674-BA07-E347073BE675}"/>
    <cellStyle name="Valuta 3 6 3 6" xfId="1420" xr:uid="{00000000-0005-0000-0000-00000F140000}"/>
    <cellStyle name="Valuta 3 6 3 6 2" xfId="4323" xr:uid="{00000000-0005-0000-0000-000010140000}"/>
    <cellStyle name="Valuta 3 6 3 6 2 2" xfId="10120" xr:uid="{7ADA555E-28A6-4FB5-9E9B-A02245A1B0F1}"/>
    <cellStyle name="Valuta 3 6 3 6 3" xfId="7222" xr:uid="{1274B6A3-A8B7-478A-84C4-F712236893F0}"/>
    <cellStyle name="Valuta 3 6 3 7" xfId="908" xr:uid="{00000000-0005-0000-0000-000011140000}"/>
    <cellStyle name="Valuta 3 6 3 7 2" xfId="3811" xr:uid="{00000000-0005-0000-0000-000012140000}"/>
    <cellStyle name="Valuta 3 6 3 7 2 2" xfId="9608" xr:uid="{ABD95E80-3F76-487E-854B-BE6998D52E7F}"/>
    <cellStyle name="Valuta 3 6 3 7 3" xfId="6710" xr:uid="{E35F0818-DA6D-4C2C-8089-102D2A5F62D4}"/>
    <cellStyle name="Valuta 3 6 3 8" xfId="3341" xr:uid="{00000000-0005-0000-0000-000013140000}"/>
    <cellStyle name="Valuta 3 6 3 8 2" xfId="9138" xr:uid="{4AFDE629-5999-45EC-9BEC-9C920F5FB130}"/>
    <cellStyle name="Valuta 3 6 3 9" xfId="6240" xr:uid="{66FC021A-7B93-40D6-916D-DC852AAD36CF}"/>
    <cellStyle name="Valuta 3 6 4" xfId="282" xr:uid="{00000000-0005-0000-0000-000014140000}"/>
    <cellStyle name="Valuta 3 6 4 2" xfId="679" xr:uid="{00000000-0005-0000-0000-000015140000}"/>
    <cellStyle name="Valuta 3 6 4 2 2" xfId="2029" xr:uid="{00000000-0005-0000-0000-000016140000}"/>
    <cellStyle name="Valuta 3 6 4 2 2 2" xfId="4928" xr:uid="{00000000-0005-0000-0000-000017140000}"/>
    <cellStyle name="Valuta 3 6 4 2 2 2 2" xfId="10725" xr:uid="{067D85F5-0D47-4DFF-BAF5-C76523C00E03}"/>
    <cellStyle name="Valuta 3 6 4 2 2 3" xfId="7827" xr:uid="{5FD9158E-02D9-40D1-95AE-6F97DE53C78F}"/>
    <cellStyle name="Valuta 3 6 4 2 3" xfId="1683" xr:uid="{00000000-0005-0000-0000-000018140000}"/>
    <cellStyle name="Valuta 3 6 4 2 3 2" xfId="4586" xr:uid="{00000000-0005-0000-0000-000019140000}"/>
    <cellStyle name="Valuta 3 6 4 2 3 2 2" xfId="10383" xr:uid="{8A7D65F3-B586-4633-B4C8-A445910CD043}"/>
    <cellStyle name="Valuta 3 6 4 2 3 3" xfId="7485" xr:uid="{9B592DD5-6822-41F8-AB15-7FDD032F5A85}"/>
    <cellStyle name="Valuta 3 6 4 2 4" xfId="1250" xr:uid="{00000000-0005-0000-0000-00001A140000}"/>
    <cellStyle name="Valuta 3 6 4 2 4 2" xfId="4153" xr:uid="{00000000-0005-0000-0000-00001B140000}"/>
    <cellStyle name="Valuta 3 6 4 2 4 2 2" xfId="9950" xr:uid="{77012E50-B2D7-43AD-B9D9-CC6DCD27C413}"/>
    <cellStyle name="Valuta 3 6 4 2 4 3" xfId="7052" xr:uid="{AE6F9105-F6F3-4669-AEA2-1C8B788020A6}"/>
    <cellStyle name="Valuta 3 6 4 2 5" xfId="3583" xr:uid="{00000000-0005-0000-0000-00001C140000}"/>
    <cellStyle name="Valuta 3 6 4 2 5 2" xfId="9380" xr:uid="{26CAD494-9E1F-4FA1-9745-EF3920252852}"/>
    <cellStyle name="Valuta 3 6 4 2 6" xfId="6482" xr:uid="{04B51761-CBEF-44BA-B368-2D634918EC53}"/>
    <cellStyle name="Valuta 3 6 4 3" xfId="1862" xr:uid="{00000000-0005-0000-0000-00001D140000}"/>
    <cellStyle name="Valuta 3 6 4 3 2" xfId="4761" xr:uid="{00000000-0005-0000-0000-00001E140000}"/>
    <cellStyle name="Valuta 3 6 4 3 2 2" xfId="10558" xr:uid="{6E6A0D06-0F5C-476D-AE94-5F658D63A971}"/>
    <cellStyle name="Valuta 3 6 4 3 3" xfId="7660" xr:uid="{FA0D2D9B-64C5-4972-A075-17C3640187E0}"/>
    <cellStyle name="Valuta 3 6 4 4" xfId="1470" xr:uid="{00000000-0005-0000-0000-00001F140000}"/>
    <cellStyle name="Valuta 3 6 4 4 2" xfId="4373" xr:uid="{00000000-0005-0000-0000-000020140000}"/>
    <cellStyle name="Valuta 3 6 4 4 2 2" xfId="10170" xr:uid="{954342C7-7CB8-4B3A-AADD-7F107BEDE795}"/>
    <cellStyle name="Valuta 3 6 4 4 3" xfId="7272" xr:uid="{684A67C1-2545-43D2-9256-79BB8C73FCCF}"/>
    <cellStyle name="Valuta 3 6 4 5" xfId="959" xr:uid="{00000000-0005-0000-0000-000021140000}"/>
    <cellStyle name="Valuta 3 6 4 5 2" xfId="3862" xr:uid="{00000000-0005-0000-0000-000022140000}"/>
    <cellStyle name="Valuta 3 6 4 5 2 2" xfId="9659" xr:uid="{727DD0C7-CF26-4797-BF48-A882C0A0442A}"/>
    <cellStyle name="Valuta 3 6 4 5 3" xfId="6761" xr:uid="{FED41FD9-5872-43BC-B7F6-275E2AC5332C}"/>
    <cellStyle name="Valuta 3 6 4 6" xfId="3391" xr:uid="{00000000-0005-0000-0000-000023140000}"/>
    <cellStyle name="Valuta 3 6 4 6 2" xfId="9188" xr:uid="{140D767D-8320-4637-B681-F404A61A8602}"/>
    <cellStyle name="Valuta 3 6 4 7" xfId="6290" xr:uid="{87625A63-EE25-4A1F-AF46-F6065205C588}"/>
    <cellStyle name="Valuta 3 6 5" xfId="529" xr:uid="{00000000-0005-0000-0000-000024140000}"/>
    <cellStyle name="Valuta 3 6 6" xfId="587" xr:uid="{00000000-0005-0000-0000-000025140000}"/>
    <cellStyle name="Valuta 3 6 6 2" xfId="1949" xr:uid="{00000000-0005-0000-0000-000026140000}"/>
    <cellStyle name="Valuta 3 6 6 2 2" xfId="4848" xr:uid="{00000000-0005-0000-0000-000027140000}"/>
    <cellStyle name="Valuta 3 6 6 2 2 2" xfId="10645" xr:uid="{A806A5CC-5FD6-47E3-84A2-22237817E0D4}"/>
    <cellStyle name="Valuta 3 6 6 2 3" xfId="7747" xr:uid="{FB240B99-B1F6-494E-9CD6-061BFB06AF36}"/>
    <cellStyle name="Valuta 3 6 6 3" xfId="1591" xr:uid="{00000000-0005-0000-0000-000028140000}"/>
    <cellStyle name="Valuta 3 6 6 3 2" xfId="4494" xr:uid="{00000000-0005-0000-0000-000029140000}"/>
    <cellStyle name="Valuta 3 6 6 3 2 2" xfId="10291" xr:uid="{4D271A73-18E0-4059-97C3-8A5D06CC4C82}"/>
    <cellStyle name="Valuta 3 6 6 3 3" xfId="7393" xr:uid="{2BA9DC0F-9D44-4057-BC4B-98CF2E52B046}"/>
    <cellStyle name="Valuta 3 6 6 4" xfId="1158" xr:uid="{00000000-0005-0000-0000-00002A140000}"/>
    <cellStyle name="Valuta 3 6 6 4 2" xfId="4061" xr:uid="{00000000-0005-0000-0000-00002B140000}"/>
    <cellStyle name="Valuta 3 6 6 4 2 2" xfId="9858" xr:uid="{1D9892CC-83A0-4A64-B7C2-52033F2DDF04}"/>
    <cellStyle name="Valuta 3 6 6 4 3" xfId="6960" xr:uid="{29E72A46-6EEA-4242-B6E9-667C6E5CBB61}"/>
    <cellStyle name="Valuta 3 6 6 5" xfId="3491" xr:uid="{00000000-0005-0000-0000-00002C140000}"/>
    <cellStyle name="Valuta 3 6 6 5 2" xfId="9288" xr:uid="{DC476D11-9A78-4F02-B56B-0A171FE79B52}"/>
    <cellStyle name="Valuta 3 6 6 6" xfId="6390" xr:uid="{D5A578EC-2862-4C9A-91CA-0538CF288DC6}"/>
    <cellStyle name="Valuta 3 6 7" xfId="1782" xr:uid="{00000000-0005-0000-0000-00002D140000}"/>
    <cellStyle name="Valuta 3 6 7 2" xfId="4681" xr:uid="{00000000-0005-0000-0000-00002E140000}"/>
    <cellStyle name="Valuta 3 6 7 2 2" xfId="10478" xr:uid="{6CCFD466-77EE-4958-929E-DCAB6BB711D6}"/>
    <cellStyle name="Valuta 3 6 7 3" xfId="7580" xr:uid="{BBE8906A-7629-4385-9CE1-2AAB66C2A214}"/>
    <cellStyle name="Valuta 3 6 8" xfId="1376" xr:uid="{00000000-0005-0000-0000-00002F140000}"/>
    <cellStyle name="Valuta 3 6 8 2" xfId="4279" xr:uid="{00000000-0005-0000-0000-000030140000}"/>
    <cellStyle name="Valuta 3 6 8 2 2" xfId="10076" xr:uid="{9942833D-DE48-4C96-99CE-AEEF3B89F81F}"/>
    <cellStyle name="Valuta 3 6 8 3" xfId="7178" xr:uid="{EA89D4A4-16E2-4A2E-8834-F43140B3087D}"/>
    <cellStyle name="Valuta 3 6 9" xfId="862" xr:uid="{00000000-0005-0000-0000-000031140000}"/>
    <cellStyle name="Valuta 3 6 9 2" xfId="3765" xr:uid="{00000000-0005-0000-0000-000032140000}"/>
    <cellStyle name="Valuta 3 6 9 2 2" xfId="9562" xr:uid="{D2DCF6E0-D569-45E1-AA24-DC49927B043C}"/>
    <cellStyle name="Valuta 3 6 9 3" xfId="6664" xr:uid="{75B29AC4-4065-497F-8596-51245486B401}"/>
    <cellStyle name="Valuta 3 7" xfId="203" xr:uid="{00000000-0005-0000-0000-000033140000}"/>
    <cellStyle name="Valuta 3 7 10" xfId="6213" xr:uid="{1BCEC85D-55F7-43CE-8272-96FA97054F6F}"/>
    <cellStyle name="Valuta 3 7 2" xfId="244" xr:uid="{00000000-0005-0000-0000-000034140000}"/>
    <cellStyle name="Valuta 3 7 2 2" xfId="340" xr:uid="{00000000-0005-0000-0000-000035140000}"/>
    <cellStyle name="Valuta 3 7 2 2 2" xfId="737" xr:uid="{00000000-0005-0000-0000-000036140000}"/>
    <cellStyle name="Valuta 3 7 2 2 2 2" xfId="2082" xr:uid="{00000000-0005-0000-0000-000037140000}"/>
    <cellStyle name="Valuta 3 7 2 2 2 2 2" xfId="4981" xr:uid="{00000000-0005-0000-0000-000038140000}"/>
    <cellStyle name="Valuta 3 7 2 2 2 2 2 2" xfId="10778" xr:uid="{19E639E6-77BE-41D7-B257-83D11738A17C}"/>
    <cellStyle name="Valuta 3 7 2 2 2 2 3" xfId="7880" xr:uid="{6EED7E98-942D-4BA6-9ED1-021D91F2C3AE}"/>
    <cellStyle name="Valuta 3 7 2 2 2 3" xfId="1741" xr:uid="{00000000-0005-0000-0000-000039140000}"/>
    <cellStyle name="Valuta 3 7 2 2 2 3 2" xfId="4644" xr:uid="{00000000-0005-0000-0000-00003A140000}"/>
    <cellStyle name="Valuta 3 7 2 2 2 3 2 2" xfId="10441" xr:uid="{513BCEC2-19DF-4C99-9717-87744AA2346D}"/>
    <cellStyle name="Valuta 3 7 2 2 2 3 3" xfId="7543" xr:uid="{601C0C5C-2063-42BD-BC3A-0B881CD72A1A}"/>
    <cellStyle name="Valuta 3 7 2 2 2 4" xfId="1308" xr:uid="{00000000-0005-0000-0000-00003B140000}"/>
    <cellStyle name="Valuta 3 7 2 2 2 4 2" xfId="4211" xr:uid="{00000000-0005-0000-0000-00003C140000}"/>
    <cellStyle name="Valuta 3 7 2 2 2 4 2 2" xfId="10008" xr:uid="{F4B302BE-8900-4EFC-88AC-252978C2B7BC}"/>
    <cellStyle name="Valuta 3 7 2 2 2 4 3" xfId="7110" xr:uid="{5A95B45B-43E5-48B2-8840-6247277AB6FE}"/>
    <cellStyle name="Valuta 3 7 2 2 2 5" xfId="3641" xr:uid="{00000000-0005-0000-0000-00003D140000}"/>
    <cellStyle name="Valuta 3 7 2 2 2 5 2" xfId="9438" xr:uid="{70E383D7-8337-4716-A42D-4313F2967511}"/>
    <cellStyle name="Valuta 3 7 2 2 2 6" xfId="6540" xr:uid="{853EEE4B-A1D0-4168-969A-1E33E6E44ABA}"/>
    <cellStyle name="Valuta 3 7 2 2 3" xfId="1915" xr:uid="{00000000-0005-0000-0000-00003E140000}"/>
    <cellStyle name="Valuta 3 7 2 2 3 2" xfId="4814" xr:uid="{00000000-0005-0000-0000-00003F140000}"/>
    <cellStyle name="Valuta 3 7 2 2 3 2 2" xfId="10611" xr:uid="{3C8EB82A-3D67-495B-A883-F70614276199}"/>
    <cellStyle name="Valuta 3 7 2 2 3 3" xfId="7713" xr:uid="{92BCEF8A-9234-413C-B6ED-18CCC052C086}"/>
    <cellStyle name="Valuta 3 7 2 2 4" xfId="1528" xr:uid="{00000000-0005-0000-0000-000040140000}"/>
    <cellStyle name="Valuta 3 7 2 2 4 2" xfId="4431" xr:uid="{00000000-0005-0000-0000-000041140000}"/>
    <cellStyle name="Valuta 3 7 2 2 4 2 2" xfId="10228" xr:uid="{4B047AA2-D926-4248-87E7-7760488000D0}"/>
    <cellStyle name="Valuta 3 7 2 2 4 3" xfId="7330" xr:uid="{90FA11FD-A5F5-4490-9776-9ADE2AC0863C}"/>
    <cellStyle name="Valuta 3 7 2 2 5" xfId="1017" xr:uid="{00000000-0005-0000-0000-000042140000}"/>
    <cellStyle name="Valuta 3 7 2 2 5 2" xfId="3920" xr:uid="{00000000-0005-0000-0000-000043140000}"/>
    <cellStyle name="Valuta 3 7 2 2 5 2 2" xfId="9717" xr:uid="{F4CFD849-4EA9-4012-BB56-6236F043B86C}"/>
    <cellStyle name="Valuta 3 7 2 2 5 3" xfId="6819" xr:uid="{F61562B3-B3C7-4B54-A5EF-53388EF7CA9E}"/>
    <cellStyle name="Valuta 3 7 2 2 6" xfId="3449" xr:uid="{00000000-0005-0000-0000-000044140000}"/>
    <cellStyle name="Valuta 3 7 2 2 6 2" xfId="9246" xr:uid="{A60A7EEB-EBA3-4E9C-BD33-B858D22F5BC4}"/>
    <cellStyle name="Valuta 3 7 2 2 7" xfId="6348" xr:uid="{5EB41F1E-1E3C-419F-8BFE-A0BB566E1116}"/>
    <cellStyle name="Valuta 3 7 2 3" xfId="534" xr:uid="{00000000-0005-0000-0000-000045140000}"/>
    <cellStyle name="Valuta 3 7 2 4" xfId="642" xr:uid="{00000000-0005-0000-0000-000046140000}"/>
    <cellStyle name="Valuta 3 7 2 4 2" xfId="2002" xr:uid="{00000000-0005-0000-0000-000047140000}"/>
    <cellStyle name="Valuta 3 7 2 4 2 2" xfId="4901" xr:uid="{00000000-0005-0000-0000-000048140000}"/>
    <cellStyle name="Valuta 3 7 2 4 2 2 2" xfId="10698" xr:uid="{5C019B91-69A7-4952-9508-02AAE456244C}"/>
    <cellStyle name="Valuta 3 7 2 4 2 3" xfId="7800" xr:uid="{85AB7131-7283-47D2-BC92-8D98CF4701AD}"/>
    <cellStyle name="Valuta 3 7 2 4 3" xfId="1646" xr:uid="{00000000-0005-0000-0000-000049140000}"/>
    <cellStyle name="Valuta 3 7 2 4 3 2" xfId="4549" xr:uid="{00000000-0005-0000-0000-00004A140000}"/>
    <cellStyle name="Valuta 3 7 2 4 3 2 2" xfId="10346" xr:uid="{7FC92E3E-615C-4C27-B703-7FA59B65159B}"/>
    <cellStyle name="Valuta 3 7 2 4 3 3" xfId="7448" xr:uid="{1A27611D-8A92-49C0-8382-AF561D965CAC}"/>
    <cellStyle name="Valuta 3 7 2 4 4" xfId="1213" xr:uid="{00000000-0005-0000-0000-00004B140000}"/>
    <cellStyle name="Valuta 3 7 2 4 4 2" xfId="4116" xr:uid="{00000000-0005-0000-0000-00004C140000}"/>
    <cellStyle name="Valuta 3 7 2 4 4 2 2" xfId="9913" xr:uid="{CE20D26A-8F73-497F-81BE-E8880E5437AB}"/>
    <cellStyle name="Valuta 3 7 2 4 4 3" xfId="7015" xr:uid="{60831857-D5FA-49FC-9A76-98EC307462FB}"/>
    <cellStyle name="Valuta 3 7 2 4 5" xfId="3546" xr:uid="{00000000-0005-0000-0000-00004D140000}"/>
    <cellStyle name="Valuta 3 7 2 4 5 2" xfId="9343" xr:uid="{7145126C-63C8-4098-884C-7AE5C4406C85}"/>
    <cellStyle name="Valuta 3 7 2 4 6" xfId="6445" xr:uid="{82E89347-06C4-4EAD-BEA8-1C37A6CF6351}"/>
    <cellStyle name="Valuta 3 7 2 5" xfId="1835" xr:uid="{00000000-0005-0000-0000-00004E140000}"/>
    <cellStyle name="Valuta 3 7 2 5 2" xfId="4734" xr:uid="{00000000-0005-0000-0000-00004F140000}"/>
    <cellStyle name="Valuta 3 7 2 5 2 2" xfId="10531" xr:uid="{8CBCA03F-C323-4C6C-A184-B4DB58BF3B97}"/>
    <cellStyle name="Valuta 3 7 2 5 3" xfId="7633" xr:uid="{904036E8-7163-4997-BFB4-A313CCC2DF3E}"/>
    <cellStyle name="Valuta 3 7 2 6" xfId="1433" xr:uid="{00000000-0005-0000-0000-000050140000}"/>
    <cellStyle name="Valuta 3 7 2 6 2" xfId="4336" xr:uid="{00000000-0005-0000-0000-000051140000}"/>
    <cellStyle name="Valuta 3 7 2 6 2 2" xfId="10133" xr:uid="{494871C5-6DD1-49DE-8A2A-084BB164AFD6}"/>
    <cellStyle name="Valuta 3 7 2 6 3" xfId="7235" xr:uid="{A79556D8-86A8-407D-9759-2623C4FEF127}"/>
    <cellStyle name="Valuta 3 7 2 7" xfId="921" xr:uid="{00000000-0005-0000-0000-000052140000}"/>
    <cellStyle name="Valuta 3 7 2 7 2" xfId="3824" xr:uid="{00000000-0005-0000-0000-000053140000}"/>
    <cellStyle name="Valuta 3 7 2 7 2 2" xfId="9621" xr:uid="{63CB9F15-3FFF-41B6-AA65-970D5F84D9BC}"/>
    <cellStyle name="Valuta 3 7 2 7 3" xfId="6723" xr:uid="{17DE7135-6B99-416F-9580-95FA42DC827A}"/>
    <cellStyle name="Valuta 3 7 2 8" xfId="3354" xr:uid="{00000000-0005-0000-0000-000054140000}"/>
    <cellStyle name="Valuta 3 7 2 8 2" xfId="9151" xr:uid="{9CB2A11D-8C6E-4CAF-B1E1-E74AB78C6612}"/>
    <cellStyle name="Valuta 3 7 2 9" xfId="6253" xr:uid="{AE1CDBC3-73D1-4350-A073-62F9B52258E1}"/>
    <cellStyle name="Valuta 3 7 3" xfId="300" xr:uid="{00000000-0005-0000-0000-000055140000}"/>
    <cellStyle name="Valuta 3 7 3 2" xfId="697" xr:uid="{00000000-0005-0000-0000-000056140000}"/>
    <cellStyle name="Valuta 3 7 3 2 2" xfId="2042" xr:uid="{00000000-0005-0000-0000-000057140000}"/>
    <cellStyle name="Valuta 3 7 3 2 2 2" xfId="4941" xr:uid="{00000000-0005-0000-0000-000058140000}"/>
    <cellStyle name="Valuta 3 7 3 2 2 2 2" xfId="10738" xr:uid="{2AD9A449-D15C-49AE-9232-119CF20844E1}"/>
    <cellStyle name="Valuta 3 7 3 2 2 3" xfId="7840" xr:uid="{8194D2B7-6D2F-470A-99CA-1415F24F7BF7}"/>
    <cellStyle name="Valuta 3 7 3 2 3" xfId="1701" xr:uid="{00000000-0005-0000-0000-000059140000}"/>
    <cellStyle name="Valuta 3 7 3 2 3 2" xfId="4604" xr:uid="{00000000-0005-0000-0000-00005A140000}"/>
    <cellStyle name="Valuta 3 7 3 2 3 2 2" xfId="10401" xr:uid="{ADA50223-8599-462D-AF0D-701A17E9F17C}"/>
    <cellStyle name="Valuta 3 7 3 2 3 3" xfId="7503" xr:uid="{ED968262-7C09-4530-9085-7A6477911BEE}"/>
    <cellStyle name="Valuta 3 7 3 2 4" xfId="1268" xr:uid="{00000000-0005-0000-0000-00005B140000}"/>
    <cellStyle name="Valuta 3 7 3 2 4 2" xfId="4171" xr:uid="{00000000-0005-0000-0000-00005C140000}"/>
    <cellStyle name="Valuta 3 7 3 2 4 2 2" xfId="9968" xr:uid="{C641FA09-8113-414E-8965-9E4D7E10EC4A}"/>
    <cellStyle name="Valuta 3 7 3 2 4 3" xfId="7070" xr:uid="{62B63101-F18B-4E02-AF08-75AE5DE5B356}"/>
    <cellStyle name="Valuta 3 7 3 2 5" xfId="3601" xr:uid="{00000000-0005-0000-0000-00005D140000}"/>
    <cellStyle name="Valuta 3 7 3 2 5 2" xfId="9398" xr:uid="{E3ED93ED-1409-4775-8D24-C99C21BF95EC}"/>
    <cellStyle name="Valuta 3 7 3 2 6" xfId="6500" xr:uid="{480790DA-3D5D-4694-A988-EFE40A05215D}"/>
    <cellStyle name="Valuta 3 7 3 3" xfId="1875" xr:uid="{00000000-0005-0000-0000-00005E140000}"/>
    <cellStyle name="Valuta 3 7 3 3 2" xfId="4774" xr:uid="{00000000-0005-0000-0000-00005F140000}"/>
    <cellStyle name="Valuta 3 7 3 3 2 2" xfId="10571" xr:uid="{827B1599-5635-4691-8204-A3F2555AF5E7}"/>
    <cellStyle name="Valuta 3 7 3 3 3" xfId="7673" xr:uid="{8598FE1B-696F-4A11-9A8C-5F04788EFD38}"/>
    <cellStyle name="Valuta 3 7 3 4" xfId="1488" xr:uid="{00000000-0005-0000-0000-000060140000}"/>
    <cellStyle name="Valuta 3 7 3 4 2" xfId="4391" xr:uid="{00000000-0005-0000-0000-000061140000}"/>
    <cellStyle name="Valuta 3 7 3 4 2 2" xfId="10188" xr:uid="{9C4D6ECA-D93B-4B00-9725-7806B9B4A1E0}"/>
    <cellStyle name="Valuta 3 7 3 4 3" xfId="7290" xr:uid="{A1E4E874-CE9E-4E89-9758-E5FAB4BF3975}"/>
    <cellStyle name="Valuta 3 7 3 5" xfId="977" xr:uid="{00000000-0005-0000-0000-000062140000}"/>
    <cellStyle name="Valuta 3 7 3 5 2" xfId="3880" xr:uid="{00000000-0005-0000-0000-000063140000}"/>
    <cellStyle name="Valuta 3 7 3 5 2 2" xfId="9677" xr:uid="{8B8BFF2C-4677-4376-8415-CDD9009E0319}"/>
    <cellStyle name="Valuta 3 7 3 5 3" xfId="6779" xr:uid="{1A6835D0-019D-4F93-BF43-3728B2AE1858}"/>
    <cellStyle name="Valuta 3 7 3 6" xfId="3409" xr:uid="{00000000-0005-0000-0000-000064140000}"/>
    <cellStyle name="Valuta 3 7 3 6 2" xfId="9206" xr:uid="{60DF8DE0-4D1C-4526-AD3B-94CA6E122929}"/>
    <cellStyle name="Valuta 3 7 3 7" xfId="6308" xr:uid="{B420DC7C-D9AC-48A4-B278-B55054BBEAF0}"/>
    <cellStyle name="Valuta 3 7 4" xfId="533" xr:uid="{00000000-0005-0000-0000-000065140000}"/>
    <cellStyle name="Valuta 3 7 5" xfId="602" xr:uid="{00000000-0005-0000-0000-000066140000}"/>
    <cellStyle name="Valuta 3 7 5 2" xfId="1962" xr:uid="{00000000-0005-0000-0000-000067140000}"/>
    <cellStyle name="Valuta 3 7 5 2 2" xfId="4861" xr:uid="{00000000-0005-0000-0000-000068140000}"/>
    <cellStyle name="Valuta 3 7 5 2 2 2" xfId="10658" xr:uid="{F0F9C164-3EF0-4DE3-BC04-130B778F9921}"/>
    <cellStyle name="Valuta 3 7 5 2 3" xfId="7760" xr:uid="{254F6C66-ECBE-43E2-9BAC-9E7A180A21D1}"/>
    <cellStyle name="Valuta 3 7 5 3" xfId="1606" xr:uid="{00000000-0005-0000-0000-000069140000}"/>
    <cellStyle name="Valuta 3 7 5 3 2" xfId="4509" xr:uid="{00000000-0005-0000-0000-00006A140000}"/>
    <cellStyle name="Valuta 3 7 5 3 2 2" xfId="10306" xr:uid="{192B1FD9-B9DC-44E9-B42F-F59FE529A056}"/>
    <cellStyle name="Valuta 3 7 5 3 3" xfId="7408" xr:uid="{B0972BDF-7224-4972-A025-004378F464FD}"/>
    <cellStyle name="Valuta 3 7 5 4" xfId="1173" xr:uid="{00000000-0005-0000-0000-00006B140000}"/>
    <cellStyle name="Valuta 3 7 5 4 2" xfId="4076" xr:uid="{00000000-0005-0000-0000-00006C140000}"/>
    <cellStyle name="Valuta 3 7 5 4 2 2" xfId="9873" xr:uid="{4AEAB897-04A6-4D08-8019-7C19B9B04A8F}"/>
    <cellStyle name="Valuta 3 7 5 4 3" xfId="6975" xr:uid="{2DD84D1C-D657-4A21-B121-DF0FFCF333BC}"/>
    <cellStyle name="Valuta 3 7 5 5" xfId="3506" xr:uid="{00000000-0005-0000-0000-00006D140000}"/>
    <cellStyle name="Valuta 3 7 5 5 2" xfId="9303" xr:uid="{A5A8B81E-13EF-4926-A0C6-7147C96EF143}"/>
    <cellStyle name="Valuta 3 7 5 6" xfId="6405" xr:uid="{237514FA-B13F-4D64-A56A-5AE5F7D5CFBB}"/>
    <cellStyle name="Valuta 3 7 6" xfId="1795" xr:uid="{00000000-0005-0000-0000-00006E140000}"/>
    <cellStyle name="Valuta 3 7 6 2" xfId="4694" xr:uid="{00000000-0005-0000-0000-00006F140000}"/>
    <cellStyle name="Valuta 3 7 6 2 2" xfId="10491" xr:uid="{67433C56-76AD-4C57-B905-72B914A05752}"/>
    <cellStyle name="Valuta 3 7 6 3" xfId="7593" xr:uid="{33124EA9-956C-473A-846E-BBE3221ED783}"/>
    <cellStyle name="Valuta 3 7 7" xfId="1393" xr:uid="{00000000-0005-0000-0000-000070140000}"/>
    <cellStyle name="Valuta 3 7 7 2" xfId="4296" xr:uid="{00000000-0005-0000-0000-000071140000}"/>
    <cellStyle name="Valuta 3 7 7 2 2" xfId="10093" xr:uid="{9F6D12F8-23E4-4E6B-B560-F95A587383A9}"/>
    <cellStyle name="Valuta 3 7 7 3" xfId="7195" xr:uid="{25120B08-EB49-444C-8ECA-02FF682262C3}"/>
    <cellStyle name="Valuta 3 7 8" xfId="880" xr:uid="{00000000-0005-0000-0000-000072140000}"/>
    <cellStyle name="Valuta 3 7 8 2" xfId="3783" xr:uid="{00000000-0005-0000-0000-000073140000}"/>
    <cellStyle name="Valuta 3 7 8 2 2" xfId="9580" xr:uid="{9764A53B-D4AB-4B5C-9F69-EC81D69FF628}"/>
    <cellStyle name="Valuta 3 7 8 3" xfId="6682" xr:uid="{4D47AF3B-412A-4FDE-A302-1B6347020B3B}"/>
    <cellStyle name="Valuta 3 7 9" xfId="3314" xr:uid="{00000000-0005-0000-0000-000074140000}"/>
    <cellStyle name="Valuta 3 7 9 2" xfId="9111" xr:uid="{530ECE29-FD97-4897-9C9E-BC86398525C5}"/>
    <cellStyle name="Valuta 3 8" xfId="189" xr:uid="{00000000-0005-0000-0000-000075140000}"/>
    <cellStyle name="Valuta 3 8 10" xfId="6202" xr:uid="{31942A8E-2948-4AEA-A8ED-694E61487408}"/>
    <cellStyle name="Valuta 3 8 2" xfId="236" xr:uid="{00000000-0005-0000-0000-000076140000}"/>
    <cellStyle name="Valuta 3 8 2 2" xfId="332" xr:uid="{00000000-0005-0000-0000-000077140000}"/>
    <cellStyle name="Valuta 3 8 2 2 2" xfId="729" xr:uid="{00000000-0005-0000-0000-000078140000}"/>
    <cellStyle name="Valuta 3 8 2 2 2 2" xfId="2074" xr:uid="{00000000-0005-0000-0000-000079140000}"/>
    <cellStyle name="Valuta 3 8 2 2 2 2 2" xfId="4973" xr:uid="{00000000-0005-0000-0000-00007A140000}"/>
    <cellStyle name="Valuta 3 8 2 2 2 2 2 2" xfId="10770" xr:uid="{7F8FCB9F-EB1C-46ED-94E1-3D174C429885}"/>
    <cellStyle name="Valuta 3 8 2 2 2 2 3" xfId="7872" xr:uid="{CC4371D8-860E-4552-8647-8537D724C871}"/>
    <cellStyle name="Valuta 3 8 2 2 2 3" xfId="1733" xr:uid="{00000000-0005-0000-0000-00007B140000}"/>
    <cellStyle name="Valuta 3 8 2 2 2 3 2" xfId="4636" xr:uid="{00000000-0005-0000-0000-00007C140000}"/>
    <cellStyle name="Valuta 3 8 2 2 2 3 2 2" xfId="10433" xr:uid="{C4E50777-9DC2-4447-80B7-00ECE0DDCCEC}"/>
    <cellStyle name="Valuta 3 8 2 2 2 3 3" xfId="7535" xr:uid="{28BE55CE-1D5B-4A8E-B92C-9667664ED66E}"/>
    <cellStyle name="Valuta 3 8 2 2 2 4" xfId="1300" xr:uid="{00000000-0005-0000-0000-00007D140000}"/>
    <cellStyle name="Valuta 3 8 2 2 2 4 2" xfId="4203" xr:uid="{00000000-0005-0000-0000-00007E140000}"/>
    <cellStyle name="Valuta 3 8 2 2 2 4 2 2" xfId="10000" xr:uid="{D1B97D1C-1614-47B4-9062-C46E37A0254E}"/>
    <cellStyle name="Valuta 3 8 2 2 2 4 3" xfId="7102" xr:uid="{E9DEBD2B-3254-4469-A9E7-37D02878AC48}"/>
    <cellStyle name="Valuta 3 8 2 2 2 5" xfId="3633" xr:uid="{00000000-0005-0000-0000-00007F140000}"/>
    <cellStyle name="Valuta 3 8 2 2 2 5 2" xfId="9430" xr:uid="{22DDDBD4-8F98-4CDE-819C-C95CB23A8CAE}"/>
    <cellStyle name="Valuta 3 8 2 2 2 6" xfId="6532" xr:uid="{B09F07D1-BCF3-4EC8-B4E2-6E70B393803E}"/>
    <cellStyle name="Valuta 3 8 2 2 3" xfId="1907" xr:uid="{00000000-0005-0000-0000-000080140000}"/>
    <cellStyle name="Valuta 3 8 2 2 3 2" xfId="4806" xr:uid="{00000000-0005-0000-0000-000081140000}"/>
    <cellStyle name="Valuta 3 8 2 2 3 2 2" xfId="10603" xr:uid="{24AF1773-B870-49B3-A420-B0B0B9B28F2F}"/>
    <cellStyle name="Valuta 3 8 2 2 3 3" xfId="7705" xr:uid="{9FDAED85-7663-40E8-BF2A-FE5EC38E2963}"/>
    <cellStyle name="Valuta 3 8 2 2 4" xfId="1520" xr:uid="{00000000-0005-0000-0000-000082140000}"/>
    <cellStyle name="Valuta 3 8 2 2 4 2" xfId="4423" xr:uid="{00000000-0005-0000-0000-000083140000}"/>
    <cellStyle name="Valuta 3 8 2 2 4 2 2" xfId="10220" xr:uid="{26B558B6-FABE-4BDF-9824-ADE4BA1E21E7}"/>
    <cellStyle name="Valuta 3 8 2 2 4 3" xfId="7322" xr:uid="{5F2AA436-E7EE-4057-B2A0-737B051E0ED9}"/>
    <cellStyle name="Valuta 3 8 2 2 5" xfId="1009" xr:uid="{00000000-0005-0000-0000-000084140000}"/>
    <cellStyle name="Valuta 3 8 2 2 5 2" xfId="3912" xr:uid="{00000000-0005-0000-0000-000085140000}"/>
    <cellStyle name="Valuta 3 8 2 2 5 2 2" xfId="9709" xr:uid="{787FCA3A-B22C-423E-89E9-40B8282D45A7}"/>
    <cellStyle name="Valuta 3 8 2 2 5 3" xfId="6811" xr:uid="{BFE892A0-5102-4E9E-A8AD-BB26E49220D6}"/>
    <cellStyle name="Valuta 3 8 2 2 6" xfId="3441" xr:uid="{00000000-0005-0000-0000-000086140000}"/>
    <cellStyle name="Valuta 3 8 2 2 6 2" xfId="9238" xr:uid="{62EF76C8-867B-4A14-B105-F018ACF5EDE0}"/>
    <cellStyle name="Valuta 3 8 2 2 7" xfId="6340" xr:uid="{57865460-4F68-4DCD-BBD3-0D0DC9A63AFF}"/>
    <cellStyle name="Valuta 3 8 2 3" xfId="536" xr:uid="{00000000-0005-0000-0000-000087140000}"/>
    <cellStyle name="Valuta 3 8 2 4" xfId="634" xr:uid="{00000000-0005-0000-0000-000088140000}"/>
    <cellStyle name="Valuta 3 8 2 4 2" xfId="1994" xr:uid="{00000000-0005-0000-0000-000089140000}"/>
    <cellStyle name="Valuta 3 8 2 4 2 2" xfId="4893" xr:uid="{00000000-0005-0000-0000-00008A140000}"/>
    <cellStyle name="Valuta 3 8 2 4 2 2 2" xfId="10690" xr:uid="{5F225C0C-A657-4034-BE30-E2217D922208}"/>
    <cellStyle name="Valuta 3 8 2 4 2 3" xfId="7792" xr:uid="{09711AA5-30B9-433B-AF2D-E4F1952B2401}"/>
    <cellStyle name="Valuta 3 8 2 4 3" xfId="1638" xr:uid="{00000000-0005-0000-0000-00008B140000}"/>
    <cellStyle name="Valuta 3 8 2 4 3 2" xfId="4541" xr:uid="{00000000-0005-0000-0000-00008C140000}"/>
    <cellStyle name="Valuta 3 8 2 4 3 2 2" xfId="10338" xr:uid="{D9511037-1822-4F4F-AD93-3F4C7EA1F25F}"/>
    <cellStyle name="Valuta 3 8 2 4 3 3" xfId="7440" xr:uid="{0873F8AC-35A4-4D5D-86F2-8B87901234CB}"/>
    <cellStyle name="Valuta 3 8 2 4 4" xfId="1205" xr:uid="{00000000-0005-0000-0000-00008D140000}"/>
    <cellStyle name="Valuta 3 8 2 4 4 2" xfId="4108" xr:uid="{00000000-0005-0000-0000-00008E140000}"/>
    <cellStyle name="Valuta 3 8 2 4 4 2 2" xfId="9905" xr:uid="{36FB4B36-F901-4010-806D-CB4C86A6FCC0}"/>
    <cellStyle name="Valuta 3 8 2 4 4 3" xfId="7007" xr:uid="{86D804F0-3EEA-4A2C-AB9E-8F5041081EBF}"/>
    <cellStyle name="Valuta 3 8 2 4 5" xfId="3538" xr:uid="{00000000-0005-0000-0000-00008F140000}"/>
    <cellStyle name="Valuta 3 8 2 4 5 2" xfId="9335" xr:uid="{CF12869E-C9A1-4B16-85A0-1F2CFD8C5A6D}"/>
    <cellStyle name="Valuta 3 8 2 4 6" xfId="6437" xr:uid="{3A85DDF2-F589-4070-8CA6-734EE2EDEEA8}"/>
    <cellStyle name="Valuta 3 8 2 5" xfId="1827" xr:uid="{00000000-0005-0000-0000-000090140000}"/>
    <cellStyle name="Valuta 3 8 2 5 2" xfId="4726" xr:uid="{00000000-0005-0000-0000-000091140000}"/>
    <cellStyle name="Valuta 3 8 2 5 2 2" xfId="10523" xr:uid="{A34340BA-EFA7-4CD9-83F1-C47278029706}"/>
    <cellStyle name="Valuta 3 8 2 5 3" xfId="7625" xr:uid="{C9015902-90E8-48BF-BC9B-99786008157E}"/>
    <cellStyle name="Valuta 3 8 2 6" xfId="1425" xr:uid="{00000000-0005-0000-0000-000092140000}"/>
    <cellStyle name="Valuta 3 8 2 6 2" xfId="4328" xr:uid="{00000000-0005-0000-0000-000093140000}"/>
    <cellStyle name="Valuta 3 8 2 6 2 2" xfId="10125" xr:uid="{E1B198CD-3B00-46F3-A50A-0375ADC3FFAE}"/>
    <cellStyle name="Valuta 3 8 2 6 3" xfId="7227" xr:uid="{7F52FF01-6645-4FF1-A829-DB7D7EC6BEB8}"/>
    <cellStyle name="Valuta 3 8 2 7" xfId="913" xr:uid="{00000000-0005-0000-0000-000094140000}"/>
    <cellStyle name="Valuta 3 8 2 7 2" xfId="3816" xr:uid="{00000000-0005-0000-0000-000095140000}"/>
    <cellStyle name="Valuta 3 8 2 7 2 2" xfId="9613" xr:uid="{40640076-E582-4B3E-BBD0-9280F5C630BF}"/>
    <cellStyle name="Valuta 3 8 2 7 3" xfId="6715" xr:uid="{2110CA12-FD20-4804-ADD3-87AA07F3760A}"/>
    <cellStyle name="Valuta 3 8 2 8" xfId="3346" xr:uid="{00000000-0005-0000-0000-000096140000}"/>
    <cellStyle name="Valuta 3 8 2 8 2" xfId="9143" xr:uid="{5BB21454-D5DE-4CB7-823C-03AA4A0467F7}"/>
    <cellStyle name="Valuta 3 8 2 9" xfId="6245" xr:uid="{8D490751-AF4C-42F7-9212-74C967E4A95C}"/>
    <cellStyle name="Valuta 3 8 3" xfId="287" xr:uid="{00000000-0005-0000-0000-000097140000}"/>
    <cellStyle name="Valuta 3 8 3 2" xfId="684" xr:uid="{00000000-0005-0000-0000-000098140000}"/>
    <cellStyle name="Valuta 3 8 3 2 2" xfId="2034" xr:uid="{00000000-0005-0000-0000-000099140000}"/>
    <cellStyle name="Valuta 3 8 3 2 2 2" xfId="4933" xr:uid="{00000000-0005-0000-0000-00009A140000}"/>
    <cellStyle name="Valuta 3 8 3 2 2 2 2" xfId="10730" xr:uid="{7785B634-BB21-4D0A-B395-60A681B9D8E2}"/>
    <cellStyle name="Valuta 3 8 3 2 2 3" xfId="7832" xr:uid="{2377F940-2556-4A3A-97D5-FBF783098648}"/>
    <cellStyle name="Valuta 3 8 3 2 3" xfId="1688" xr:uid="{00000000-0005-0000-0000-00009B140000}"/>
    <cellStyle name="Valuta 3 8 3 2 3 2" xfId="4591" xr:uid="{00000000-0005-0000-0000-00009C140000}"/>
    <cellStyle name="Valuta 3 8 3 2 3 2 2" xfId="10388" xr:uid="{F85BB46D-BE27-4669-82D7-96513C7E1B9C}"/>
    <cellStyle name="Valuta 3 8 3 2 3 3" xfId="7490" xr:uid="{B18F5E49-8131-4187-B30D-159AE3D46D6C}"/>
    <cellStyle name="Valuta 3 8 3 2 4" xfId="1255" xr:uid="{00000000-0005-0000-0000-00009D140000}"/>
    <cellStyle name="Valuta 3 8 3 2 4 2" xfId="4158" xr:uid="{00000000-0005-0000-0000-00009E140000}"/>
    <cellStyle name="Valuta 3 8 3 2 4 2 2" xfId="9955" xr:uid="{82B284A4-475A-41FC-B512-43FFA502E098}"/>
    <cellStyle name="Valuta 3 8 3 2 4 3" xfId="7057" xr:uid="{F756647B-0891-4B63-9A24-22B194422450}"/>
    <cellStyle name="Valuta 3 8 3 2 5" xfId="3588" xr:uid="{00000000-0005-0000-0000-00009F140000}"/>
    <cellStyle name="Valuta 3 8 3 2 5 2" xfId="9385" xr:uid="{0FF1FCDF-FE8C-473F-87D2-F09932EDCBAE}"/>
    <cellStyle name="Valuta 3 8 3 2 6" xfId="6487" xr:uid="{A2481A7B-BA4A-44F7-BAF4-FD44D7C3DBC7}"/>
    <cellStyle name="Valuta 3 8 3 3" xfId="1867" xr:uid="{00000000-0005-0000-0000-0000A0140000}"/>
    <cellStyle name="Valuta 3 8 3 3 2" xfId="4766" xr:uid="{00000000-0005-0000-0000-0000A1140000}"/>
    <cellStyle name="Valuta 3 8 3 3 2 2" xfId="10563" xr:uid="{0EAA14D3-514C-4ED8-8BA1-00935ABFCDA7}"/>
    <cellStyle name="Valuta 3 8 3 3 3" xfId="7665" xr:uid="{B74ECEE2-A9BB-4426-9F2F-ECE832EF8F41}"/>
    <cellStyle name="Valuta 3 8 3 4" xfId="1475" xr:uid="{00000000-0005-0000-0000-0000A2140000}"/>
    <cellStyle name="Valuta 3 8 3 4 2" xfId="4378" xr:uid="{00000000-0005-0000-0000-0000A3140000}"/>
    <cellStyle name="Valuta 3 8 3 4 2 2" xfId="10175" xr:uid="{EE1146F1-D96E-41D7-AF50-F913E9FC2D44}"/>
    <cellStyle name="Valuta 3 8 3 4 3" xfId="7277" xr:uid="{EE98B8F5-49C4-4B35-9BBA-82ED4026D473}"/>
    <cellStyle name="Valuta 3 8 3 5" xfId="964" xr:uid="{00000000-0005-0000-0000-0000A4140000}"/>
    <cellStyle name="Valuta 3 8 3 5 2" xfId="3867" xr:uid="{00000000-0005-0000-0000-0000A5140000}"/>
    <cellStyle name="Valuta 3 8 3 5 2 2" xfId="9664" xr:uid="{D4A74093-5536-4B2E-8EC8-4E3657E84625}"/>
    <cellStyle name="Valuta 3 8 3 5 3" xfId="6766" xr:uid="{FF1D47C9-3168-43B5-9FF9-4757E25517F8}"/>
    <cellStyle name="Valuta 3 8 3 6" xfId="3396" xr:uid="{00000000-0005-0000-0000-0000A6140000}"/>
    <cellStyle name="Valuta 3 8 3 6 2" xfId="9193" xr:uid="{5136C0EA-6905-47A2-8E6B-EA43325AD411}"/>
    <cellStyle name="Valuta 3 8 3 7" xfId="6295" xr:uid="{80ABB9AA-8E0A-4BFD-AD68-C83320AA9685}"/>
    <cellStyle name="Valuta 3 8 4" xfId="535" xr:uid="{00000000-0005-0000-0000-0000A7140000}"/>
    <cellStyle name="Valuta 3 8 5" xfId="592" xr:uid="{00000000-0005-0000-0000-0000A8140000}"/>
    <cellStyle name="Valuta 3 8 5 2" xfId="1954" xr:uid="{00000000-0005-0000-0000-0000A9140000}"/>
    <cellStyle name="Valuta 3 8 5 2 2" xfId="4853" xr:uid="{00000000-0005-0000-0000-0000AA140000}"/>
    <cellStyle name="Valuta 3 8 5 2 2 2" xfId="10650" xr:uid="{7A193083-202E-4EDC-8030-F73889554569}"/>
    <cellStyle name="Valuta 3 8 5 2 3" xfId="7752" xr:uid="{21B37870-8093-4CBB-A1AD-5567A64BFD79}"/>
    <cellStyle name="Valuta 3 8 5 3" xfId="1596" xr:uid="{00000000-0005-0000-0000-0000AB140000}"/>
    <cellStyle name="Valuta 3 8 5 3 2" xfId="4499" xr:uid="{00000000-0005-0000-0000-0000AC140000}"/>
    <cellStyle name="Valuta 3 8 5 3 2 2" xfId="10296" xr:uid="{D9E473B3-54EC-49E4-A0FC-BA4E13B1264A}"/>
    <cellStyle name="Valuta 3 8 5 3 3" xfId="7398" xr:uid="{9EEC5230-19CC-4F44-90F6-21D1C0D02AE4}"/>
    <cellStyle name="Valuta 3 8 5 4" xfId="1163" xr:uid="{00000000-0005-0000-0000-0000AD140000}"/>
    <cellStyle name="Valuta 3 8 5 4 2" xfId="4066" xr:uid="{00000000-0005-0000-0000-0000AE140000}"/>
    <cellStyle name="Valuta 3 8 5 4 2 2" xfId="9863" xr:uid="{F63CCB75-94BF-4CB7-AE0B-B39C7022CB18}"/>
    <cellStyle name="Valuta 3 8 5 4 3" xfId="6965" xr:uid="{7E1B1D4F-00BD-4CAF-9ADE-DF9DDBF00B62}"/>
    <cellStyle name="Valuta 3 8 5 5" xfId="3496" xr:uid="{00000000-0005-0000-0000-0000AF140000}"/>
    <cellStyle name="Valuta 3 8 5 5 2" xfId="9293" xr:uid="{EB121028-0C40-42D8-A3D8-420F2139D9AC}"/>
    <cellStyle name="Valuta 3 8 5 6" xfId="6395" xr:uid="{79EADD4E-EAD9-47D9-8030-7844621C066F}"/>
    <cellStyle name="Valuta 3 8 6" xfId="1787" xr:uid="{00000000-0005-0000-0000-0000B0140000}"/>
    <cellStyle name="Valuta 3 8 6 2" xfId="4686" xr:uid="{00000000-0005-0000-0000-0000B1140000}"/>
    <cellStyle name="Valuta 3 8 6 2 2" xfId="10483" xr:uid="{508B41C1-119B-47E5-A75B-B390B2A86747}"/>
    <cellStyle name="Valuta 3 8 6 3" xfId="7585" xr:uid="{78F26C17-1312-4905-9699-86B955812765}"/>
    <cellStyle name="Valuta 3 8 7" xfId="1381" xr:uid="{00000000-0005-0000-0000-0000B2140000}"/>
    <cellStyle name="Valuta 3 8 7 2" xfId="4284" xr:uid="{00000000-0005-0000-0000-0000B3140000}"/>
    <cellStyle name="Valuta 3 8 7 2 2" xfId="10081" xr:uid="{8D6FDA71-A284-4F27-8D42-52FAE183E293}"/>
    <cellStyle name="Valuta 3 8 7 3" xfId="7183" xr:uid="{DD2597C4-225D-4C81-961E-ECF5D938021D}"/>
    <cellStyle name="Valuta 3 8 8" xfId="867" xr:uid="{00000000-0005-0000-0000-0000B4140000}"/>
    <cellStyle name="Valuta 3 8 8 2" xfId="3770" xr:uid="{00000000-0005-0000-0000-0000B5140000}"/>
    <cellStyle name="Valuta 3 8 8 2 2" xfId="9567" xr:uid="{85914BF4-DB27-468B-B01F-F6D6DFEDDF9C}"/>
    <cellStyle name="Valuta 3 8 8 3" xfId="6669" xr:uid="{C55F0B53-42BC-4E42-A1C1-A660ECEA5B67}"/>
    <cellStyle name="Valuta 3 8 9" xfId="3303" xr:uid="{00000000-0005-0000-0000-0000B6140000}"/>
    <cellStyle name="Valuta 3 8 9 2" xfId="9100" xr:uid="{17DBE045-1628-4A55-B476-E0A5581A98F1}"/>
    <cellStyle name="Valuta 3 9" xfId="220" xr:uid="{00000000-0005-0000-0000-0000B7140000}"/>
    <cellStyle name="Valuta 3 9 2" xfId="316" xr:uid="{00000000-0005-0000-0000-0000B8140000}"/>
    <cellStyle name="Valuta 3 9 2 2" xfId="713" xr:uid="{00000000-0005-0000-0000-0000B9140000}"/>
    <cellStyle name="Valuta 3 9 2 2 2" xfId="2058" xr:uid="{00000000-0005-0000-0000-0000BA140000}"/>
    <cellStyle name="Valuta 3 9 2 2 2 2" xfId="4957" xr:uid="{00000000-0005-0000-0000-0000BB140000}"/>
    <cellStyle name="Valuta 3 9 2 2 2 2 2" xfId="10754" xr:uid="{BACDE598-79A0-4F31-A627-F2AA29057842}"/>
    <cellStyle name="Valuta 3 9 2 2 2 3" xfId="7856" xr:uid="{2062999D-807C-471B-938B-1FA156276354}"/>
    <cellStyle name="Valuta 3 9 2 2 3" xfId="1717" xr:uid="{00000000-0005-0000-0000-0000BC140000}"/>
    <cellStyle name="Valuta 3 9 2 2 3 2" xfId="4620" xr:uid="{00000000-0005-0000-0000-0000BD140000}"/>
    <cellStyle name="Valuta 3 9 2 2 3 2 2" xfId="10417" xr:uid="{26A79AE4-E46F-4AE8-B205-D7EA52DA638B}"/>
    <cellStyle name="Valuta 3 9 2 2 3 3" xfId="7519" xr:uid="{2394E25C-52E9-4299-97D6-6ECAD66C876D}"/>
    <cellStyle name="Valuta 3 9 2 2 4" xfId="1284" xr:uid="{00000000-0005-0000-0000-0000BE140000}"/>
    <cellStyle name="Valuta 3 9 2 2 4 2" xfId="4187" xr:uid="{00000000-0005-0000-0000-0000BF140000}"/>
    <cellStyle name="Valuta 3 9 2 2 4 2 2" xfId="9984" xr:uid="{ABBEBCE8-0C79-4385-BC41-FFF4F3670C68}"/>
    <cellStyle name="Valuta 3 9 2 2 4 3" xfId="7086" xr:uid="{0C00E393-1625-44B0-BD18-504F1CFEA494}"/>
    <cellStyle name="Valuta 3 9 2 2 5" xfId="3617" xr:uid="{00000000-0005-0000-0000-0000C0140000}"/>
    <cellStyle name="Valuta 3 9 2 2 5 2" xfId="9414" xr:uid="{39EAC1F1-6398-41C4-80D5-4C69FA76448A}"/>
    <cellStyle name="Valuta 3 9 2 2 6" xfId="6516" xr:uid="{402A6420-7214-4AB6-81B1-D4CD7089FD21}"/>
    <cellStyle name="Valuta 3 9 2 3" xfId="1891" xr:uid="{00000000-0005-0000-0000-0000C1140000}"/>
    <cellStyle name="Valuta 3 9 2 3 2" xfId="4790" xr:uid="{00000000-0005-0000-0000-0000C2140000}"/>
    <cellStyle name="Valuta 3 9 2 3 2 2" xfId="10587" xr:uid="{552230A8-DF46-4FDA-9AFB-E0EAB0A0850C}"/>
    <cellStyle name="Valuta 3 9 2 3 3" xfId="7689" xr:uid="{0C5307AE-0818-4CC0-8D70-FCBCCF1E990F}"/>
    <cellStyle name="Valuta 3 9 2 4" xfId="1504" xr:uid="{00000000-0005-0000-0000-0000C3140000}"/>
    <cellStyle name="Valuta 3 9 2 4 2" xfId="4407" xr:uid="{00000000-0005-0000-0000-0000C4140000}"/>
    <cellStyle name="Valuta 3 9 2 4 2 2" xfId="10204" xr:uid="{94E7298E-65F9-4946-A653-10FD2AF2C66E}"/>
    <cellStyle name="Valuta 3 9 2 4 3" xfId="7306" xr:uid="{7B5D97B1-0391-415F-8394-B274C049419D}"/>
    <cellStyle name="Valuta 3 9 2 5" xfId="993" xr:uid="{00000000-0005-0000-0000-0000C5140000}"/>
    <cellStyle name="Valuta 3 9 2 5 2" xfId="3896" xr:uid="{00000000-0005-0000-0000-0000C6140000}"/>
    <cellStyle name="Valuta 3 9 2 5 2 2" xfId="9693" xr:uid="{A209E77B-DA3B-4E0E-ACC3-3D069AA9ABEF}"/>
    <cellStyle name="Valuta 3 9 2 5 3" xfId="6795" xr:uid="{11A78A47-9C24-4C57-98C2-11EC319842CD}"/>
    <cellStyle name="Valuta 3 9 2 6" xfId="3425" xr:uid="{00000000-0005-0000-0000-0000C7140000}"/>
    <cellStyle name="Valuta 3 9 2 6 2" xfId="9222" xr:uid="{6D50514B-24D7-4DDB-B7D0-D0D667BDEE1E}"/>
    <cellStyle name="Valuta 3 9 2 7" xfId="6324" xr:uid="{C7AA484D-EC4D-4AA5-BC8A-652D42B43F0D}"/>
    <cellStyle name="Valuta 3 9 3" xfId="537" xr:uid="{00000000-0005-0000-0000-0000C8140000}"/>
    <cellStyle name="Valuta 3 9 4" xfId="618" xr:uid="{00000000-0005-0000-0000-0000C9140000}"/>
    <cellStyle name="Valuta 3 9 4 2" xfId="1978" xr:uid="{00000000-0005-0000-0000-0000CA140000}"/>
    <cellStyle name="Valuta 3 9 4 2 2" xfId="4877" xr:uid="{00000000-0005-0000-0000-0000CB140000}"/>
    <cellStyle name="Valuta 3 9 4 2 2 2" xfId="10674" xr:uid="{34EE3DB1-4B19-4D4C-8AA0-E686E60F8ADB}"/>
    <cellStyle name="Valuta 3 9 4 2 3" xfId="7776" xr:uid="{21AF2E20-F12C-4B72-AC7D-D046DB385ED8}"/>
    <cellStyle name="Valuta 3 9 4 3" xfId="1622" xr:uid="{00000000-0005-0000-0000-0000CC140000}"/>
    <cellStyle name="Valuta 3 9 4 3 2" xfId="4525" xr:uid="{00000000-0005-0000-0000-0000CD140000}"/>
    <cellStyle name="Valuta 3 9 4 3 2 2" xfId="10322" xr:uid="{37DB7872-87B4-4A47-9189-DD165933A95F}"/>
    <cellStyle name="Valuta 3 9 4 3 3" xfId="7424" xr:uid="{90B5F109-5371-45EA-B630-7F13235EFE77}"/>
    <cellStyle name="Valuta 3 9 4 4" xfId="1189" xr:uid="{00000000-0005-0000-0000-0000CE140000}"/>
    <cellStyle name="Valuta 3 9 4 4 2" xfId="4092" xr:uid="{00000000-0005-0000-0000-0000CF140000}"/>
    <cellStyle name="Valuta 3 9 4 4 2 2" xfId="9889" xr:uid="{F0064912-ECF5-465A-9EAC-7CDA30F0651C}"/>
    <cellStyle name="Valuta 3 9 4 4 3" xfId="6991" xr:uid="{40191C95-5E12-493B-87FB-43DBA5AD174C}"/>
    <cellStyle name="Valuta 3 9 4 5" xfId="3522" xr:uid="{00000000-0005-0000-0000-0000D0140000}"/>
    <cellStyle name="Valuta 3 9 4 5 2" xfId="9319" xr:uid="{A731E24E-3547-43C2-A3B5-167908E74F2E}"/>
    <cellStyle name="Valuta 3 9 4 6" xfId="6421" xr:uid="{1277D198-E104-4350-A466-6CA247B4E287}"/>
    <cellStyle name="Valuta 3 9 5" xfId="1811" xr:uid="{00000000-0005-0000-0000-0000D1140000}"/>
    <cellStyle name="Valuta 3 9 5 2" xfId="4710" xr:uid="{00000000-0005-0000-0000-0000D2140000}"/>
    <cellStyle name="Valuta 3 9 5 2 2" xfId="10507" xr:uid="{3B935DF4-2B94-4897-9AFC-88947C58B1D4}"/>
    <cellStyle name="Valuta 3 9 5 3" xfId="7609" xr:uid="{A079AE10-F339-47E5-9DE8-92F1F57C7605}"/>
    <cellStyle name="Valuta 3 9 6" xfId="1409" xr:uid="{00000000-0005-0000-0000-0000D3140000}"/>
    <cellStyle name="Valuta 3 9 6 2" xfId="4312" xr:uid="{00000000-0005-0000-0000-0000D4140000}"/>
    <cellStyle name="Valuta 3 9 6 2 2" xfId="10109" xr:uid="{46377E45-FF45-4978-822F-E99E38CD87E9}"/>
    <cellStyle name="Valuta 3 9 6 3" xfId="7211" xr:uid="{0C6904A9-3EF5-42C8-991B-EA939D33D654}"/>
    <cellStyle name="Valuta 3 9 7" xfId="897" xr:uid="{00000000-0005-0000-0000-0000D5140000}"/>
    <cellStyle name="Valuta 3 9 7 2" xfId="3800" xr:uid="{00000000-0005-0000-0000-0000D6140000}"/>
    <cellStyle name="Valuta 3 9 7 2 2" xfId="9597" xr:uid="{04FECDF9-23E0-4862-84B7-ABC232828967}"/>
    <cellStyle name="Valuta 3 9 7 3" xfId="6699" xr:uid="{63EE233C-0D65-4F63-AC87-A3B6C6E961DB}"/>
    <cellStyle name="Valuta 3 9 8" xfId="3330" xr:uid="{00000000-0005-0000-0000-0000D7140000}"/>
    <cellStyle name="Valuta 3 9 8 2" xfId="9127" xr:uid="{B9D1153B-BF84-4183-8573-8DF8A55F7461}"/>
    <cellStyle name="Valuta 3 9 9" xfId="6229" xr:uid="{3996E715-5F23-4324-A664-C4BF48BC821F}"/>
    <cellStyle name="Valuta 4" xfId="69" xr:uid="{00000000-0005-0000-0000-0000D8140000}"/>
    <cellStyle name="Valuta 4 10" xfId="1340" xr:uid="{00000000-0005-0000-0000-0000D9140000}"/>
    <cellStyle name="Valuta 4 10 2" xfId="4243" xr:uid="{00000000-0005-0000-0000-0000DA140000}"/>
    <cellStyle name="Valuta 4 10 2 2" xfId="10040" xr:uid="{D0E64A54-0931-4822-980C-51FFB949FA2D}"/>
    <cellStyle name="Valuta 4 10 3" xfId="7142" xr:uid="{2BEAC2E4-4A27-4F8D-AF5E-D55DE84B9469}"/>
    <cellStyle name="Valuta 4 11" xfId="787" xr:uid="{00000000-0005-0000-0000-0000DB140000}"/>
    <cellStyle name="Valuta 4 11 2" xfId="3690" xr:uid="{00000000-0005-0000-0000-0000DC140000}"/>
    <cellStyle name="Valuta 4 11 2 2" xfId="9487" xr:uid="{D35CECBD-945B-4814-9576-D64421EFEEF9}"/>
    <cellStyle name="Valuta 4 11 3" xfId="6589" xr:uid="{04294A0A-EF86-4D59-AABF-81682C56C6A9}"/>
    <cellStyle name="Valuta 4 12" xfId="3273" xr:uid="{00000000-0005-0000-0000-0000DD140000}"/>
    <cellStyle name="Valuta 4 12 2" xfId="9070" xr:uid="{1BB2578E-5ACA-40F9-817B-D965E5B158F3}"/>
    <cellStyle name="Valuta 4 13" xfId="6172" xr:uid="{FA28F71B-BDDB-498B-B1F4-A458062FE79C}"/>
    <cellStyle name="Valuta 4 2" xfId="207" xr:uid="{00000000-0005-0000-0000-0000DE140000}"/>
    <cellStyle name="Valuta 4 2 10" xfId="6217" xr:uid="{30DD6D51-71F9-4D6B-A060-C707FDC60F4E}"/>
    <cellStyle name="Valuta 4 2 2" xfId="248" xr:uid="{00000000-0005-0000-0000-0000DF140000}"/>
    <cellStyle name="Valuta 4 2 2 2" xfId="344" xr:uid="{00000000-0005-0000-0000-0000E0140000}"/>
    <cellStyle name="Valuta 4 2 2 2 2" xfId="741" xr:uid="{00000000-0005-0000-0000-0000E1140000}"/>
    <cellStyle name="Valuta 4 2 2 2 2 2" xfId="2086" xr:uid="{00000000-0005-0000-0000-0000E2140000}"/>
    <cellStyle name="Valuta 4 2 2 2 2 2 2" xfId="4985" xr:uid="{00000000-0005-0000-0000-0000E3140000}"/>
    <cellStyle name="Valuta 4 2 2 2 2 2 2 2" xfId="10782" xr:uid="{4C0EA782-C9C8-4B52-9234-722346747614}"/>
    <cellStyle name="Valuta 4 2 2 2 2 2 3" xfId="7884" xr:uid="{9627656B-62D5-441F-894C-F8B599120A5E}"/>
    <cellStyle name="Valuta 4 2 2 2 2 3" xfId="1745" xr:uid="{00000000-0005-0000-0000-0000E4140000}"/>
    <cellStyle name="Valuta 4 2 2 2 2 3 2" xfId="4648" xr:uid="{00000000-0005-0000-0000-0000E5140000}"/>
    <cellStyle name="Valuta 4 2 2 2 2 3 2 2" xfId="10445" xr:uid="{679B7095-9B77-4B1D-80C8-A980DFBED281}"/>
    <cellStyle name="Valuta 4 2 2 2 2 3 3" xfId="7547" xr:uid="{D0EE2822-ACCB-4ACF-90CF-E3334C13C6F0}"/>
    <cellStyle name="Valuta 4 2 2 2 2 4" xfId="1312" xr:uid="{00000000-0005-0000-0000-0000E6140000}"/>
    <cellStyle name="Valuta 4 2 2 2 2 4 2" xfId="4215" xr:uid="{00000000-0005-0000-0000-0000E7140000}"/>
    <cellStyle name="Valuta 4 2 2 2 2 4 2 2" xfId="10012" xr:uid="{034F0E16-59CD-4001-918A-D37046DD4503}"/>
    <cellStyle name="Valuta 4 2 2 2 2 4 3" xfId="7114" xr:uid="{D98FAD5F-6AFF-416E-BD0D-EAE8523771C3}"/>
    <cellStyle name="Valuta 4 2 2 2 2 5" xfId="3645" xr:uid="{00000000-0005-0000-0000-0000E8140000}"/>
    <cellStyle name="Valuta 4 2 2 2 2 5 2" xfId="9442" xr:uid="{61FE4429-BB83-4C8D-90BB-C7DBBB8C6EB2}"/>
    <cellStyle name="Valuta 4 2 2 2 2 6" xfId="6544" xr:uid="{FBEAB1E3-55DB-461F-A6D2-E89AB0A7F68B}"/>
    <cellStyle name="Valuta 4 2 2 2 3" xfId="1919" xr:uid="{00000000-0005-0000-0000-0000E9140000}"/>
    <cellStyle name="Valuta 4 2 2 2 3 2" xfId="4818" xr:uid="{00000000-0005-0000-0000-0000EA140000}"/>
    <cellStyle name="Valuta 4 2 2 2 3 2 2" xfId="10615" xr:uid="{883622D0-457F-4739-A3A4-7BE3D95E8CE6}"/>
    <cellStyle name="Valuta 4 2 2 2 3 3" xfId="7717" xr:uid="{E2A9D2DB-C524-4E79-B8D5-396D8A089467}"/>
    <cellStyle name="Valuta 4 2 2 2 4" xfId="1532" xr:uid="{00000000-0005-0000-0000-0000EB140000}"/>
    <cellStyle name="Valuta 4 2 2 2 4 2" xfId="4435" xr:uid="{00000000-0005-0000-0000-0000EC140000}"/>
    <cellStyle name="Valuta 4 2 2 2 4 2 2" xfId="10232" xr:uid="{E734F7A7-5E39-4528-98D4-8439367A0F4C}"/>
    <cellStyle name="Valuta 4 2 2 2 4 3" xfId="7334" xr:uid="{74BF5058-66A2-4D61-97E0-E9089FFE1A78}"/>
    <cellStyle name="Valuta 4 2 2 2 5" xfId="1021" xr:uid="{00000000-0005-0000-0000-0000ED140000}"/>
    <cellStyle name="Valuta 4 2 2 2 5 2" xfId="3924" xr:uid="{00000000-0005-0000-0000-0000EE140000}"/>
    <cellStyle name="Valuta 4 2 2 2 5 2 2" xfId="9721" xr:uid="{CF1B24B0-1512-4C3B-B391-FB2339F73E14}"/>
    <cellStyle name="Valuta 4 2 2 2 5 3" xfId="6823" xr:uid="{9769D058-52B7-4327-B1A6-2EA221E638A3}"/>
    <cellStyle name="Valuta 4 2 2 2 6" xfId="3453" xr:uid="{00000000-0005-0000-0000-0000EF140000}"/>
    <cellStyle name="Valuta 4 2 2 2 6 2" xfId="9250" xr:uid="{D81A5BB2-1234-47A5-81DC-46E7BB2DE697}"/>
    <cellStyle name="Valuta 4 2 2 2 7" xfId="6352" xr:uid="{6659716A-43B3-4F38-A177-782784BF417E}"/>
    <cellStyle name="Valuta 4 2 2 3" xfId="540" xr:uid="{00000000-0005-0000-0000-0000F0140000}"/>
    <cellStyle name="Valuta 4 2 2 4" xfId="646" xr:uid="{00000000-0005-0000-0000-0000F1140000}"/>
    <cellStyle name="Valuta 4 2 2 4 2" xfId="2006" xr:uid="{00000000-0005-0000-0000-0000F2140000}"/>
    <cellStyle name="Valuta 4 2 2 4 2 2" xfId="4905" xr:uid="{00000000-0005-0000-0000-0000F3140000}"/>
    <cellStyle name="Valuta 4 2 2 4 2 2 2" xfId="10702" xr:uid="{DDF71415-BB6C-455C-97B6-0511E366D490}"/>
    <cellStyle name="Valuta 4 2 2 4 2 3" xfId="7804" xr:uid="{63C494AA-6925-4FC8-B9C0-3A4E02968CAC}"/>
    <cellStyle name="Valuta 4 2 2 4 3" xfId="1650" xr:uid="{00000000-0005-0000-0000-0000F4140000}"/>
    <cellStyle name="Valuta 4 2 2 4 3 2" xfId="4553" xr:uid="{00000000-0005-0000-0000-0000F5140000}"/>
    <cellStyle name="Valuta 4 2 2 4 3 2 2" xfId="10350" xr:uid="{CBC72017-377C-4EB6-B197-DE00C05B57E3}"/>
    <cellStyle name="Valuta 4 2 2 4 3 3" xfId="7452" xr:uid="{D12B452A-9D96-475C-9C74-A25F7BE7E113}"/>
    <cellStyle name="Valuta 4 2 2 4 4" xfId="1217" xr:uid="{00000000-0005-0000-0000-0000F6140000}"/>
    <cellStyle name="Valuta 4 2 2 4 4 2" xfId="4120" xr:uid="{00000000-0005-0000-0000-0000F7140000}"/>
    <cellStyle name="Valuta 4 2 2 4 4 2 2" xfId="9917" xr:uid="{ACA3F298-EABA-4F99-A772-15DCD71D26EB}"/>
    <cellStyle name="Valuta 4 2 2 4 4 3" xfId="7019" xr:uid="{6D4CC2FA-20EC-47C5-85E4-918462535BFB}"/>
    <cellStyle name="Valuta 4 2 2 4 5" xfId="3550" xr:uid="{00000000-0005-0000-0000-0000F8140000}"/>
    <cellStyle name="Valuta 4 2 2 4 5 2" xfId="9347" xr:uid="{717CAA1E-1C11-410E-8985-45076651A244}"/>
    <cellStyle name="Valuta 4 2 2 4 6" xfId="6449" xr:uid="{18E17C7E-7793-4F13-9EB5-DDC85863403E}"/>
    <cellStyle name="Valuta 4 2 2 5" xfId="1839" xr:uid="{00000000-0005-0000-0000-0000F9140000}"/>
    <cellStyle name="Valuta 4 2 2 5 2" xfId="4738" xr:uid="{00000000-0005-0000-0000-0000FA140000}"/>
    <cellStyle name="Valuta 4 2 2 5 2 2" xfId="10535" xr:uid="{E2F81B8A-1CE7-40D9-A574-1D7225DB3DC5}"/>
    <cellStyle name="Valuta 4 2 2 5 3" xfId="7637" xr:uid="{0EC847ED-45CA-4700-BAFC-6111C037751D}"/>
    <cellStyle name="Valuta 4 2 2 6" xfId="1437" xr:uid="{00000000-0005-0000-0000-0000FB140000}"/>
    <cellStyle name="Valuta 4 2 2 6 2" xfId="4340" xr:uid="{00000000-0005-0000-0000-0000FC140000}"/>
    <cellStyle name="Valuta 4 2 2 6 2 2" xfId="10137" xr:uid="{E4CBABC2-C521-4665-80E0-93F55A4594A2}"/>
    <cellStyle name="Valuta 4 2 2 6 3" xfId="7239" xr:uid="{DA4E0121-960C-45A4-8D15-30A9332AC536}"/>
    <cellStyle name="Valuta 4 2 2 7" xfId="925" xr:uid="{00000000-0005-0000-0000-0000FD140000}"/>
    <cellStyle name="Valuta 4 2 2 7 2" xfId="3828" xr:uid="{00000000-0005-0000-0000-0000FE140000}"/>
    <cellStyle name="Valuta 4 2 2 7 2 2" xfId="9625" xr:uid="{34A305AE-15AF-4142-B63F-E333D1F5042E}"/>
    <cellStyle name="Valuta 4 2 2 7 3" xfId="6727" xr:uid="{D1933C20-D8D9-4DC2-9263-34181B43714B}"/>
    <cellStyle name="Valuta 4 2 2 8" xfId="3358" xr:uid="{00000000-0005-0000-0000-0000FF140000}"/>
    <cellStyle name="Valuta 4 2 2 8 2" xfId="9155" xr:uid="{E5D9CB65-35FD-4B95-90B9-F4EA6A177F02}"/>
    <cellStyle name="Valuta 4 2 2 9" xfId="6257" xr:uid="{5A27D31A-B6ED-4716-9046-2B34375E6428}"/>
    <cellStyle name="Valuta 4 2 3" xfId="304" xr:uid="{00000000-0005-0000-0000-000000150000}"/>
    <cellStyle name="Valuta 4 2 3 2" xfId="701" xr:uid="{00000000-0005-0000-0000-000001150000}"/>
    <cellStyle name="Valuta 4 2 3 2 2" xfId="2046" xr:uid="{00000000-0005-0000-0000-000002150000}"/>
    <cellStyle name="Valuta 4 2 3 2 2 2" xfId="4945" xr:uid="{00000000-0005-0000-0000-000003150000}"/>
    <cellStyle name="Valuta 4 2 3 2 2 2 2" xfId="10742" xr:uid="{E3C1FA8A-1A58-4049-BE75-587D293D5511}"/>
    <cellStyle name="Valuta 4 2 3 2 2 3" xfId="7844" xr:uid="{82F71072-18F3-46EC-B350-8D90F7DFAB73}"/>
    <cellStyle name="Valuta 4 2 3 2 3" xfId="1705" xr:uid="{00000000-0005-0000-0000-000004150000}"/>
    <cellStyle name="Valuta 4 2 3 2 3 2" xfId="4608" xr:uid="{00000000-0005-0000-0000-000005150000}"/>
    <cellStyle name="Valuta 4 2 3 2 3 2 2" xfId="10405" xr:uid="{9EA574C6-C009-4EA4-A8CA-659D7D3E127A}"/>
    <cellStyle name="Valuta 4 2 3 2 3 3" xfId="7507" xr:uid="{728BF1BF-24E9-4554-ADD6-C7118B9445BA}"/>
    <cellStyle name="Valuta 4 2 3 2 4" xfId="1272" xr:uid="{00000000-0005-0000-0000-000006150000}"/>
    <cellStyle name="Valuta 4 2 3 2 4 2" xfId="4175" xr:uid="{00000000-0005-0000-0000-000007150000}"/>
    <cellStyle name="Valuta 4 2 3 2 4 2 2" xfId="9972" xr:uid="{B2C7D1AD-C228-481D-9DE8-3BF2AB148149}"/>
    <cellStyle name="Valuta 4 2 3 2 4 3" xfId="7074" xr:uid="{C6571ECA-28CB-426A-B1D4-074111C6C822}"/>
    <cellStyle name="Valuta 4 2 3 2 5" xfId="3605" xr:uid="{00000000-0005-0000-0000-000008150000}"/>
    <cellStyle name="Valuta 4 2 3 2 5 2" xfId="9402" xr:uid="{55128CFE-47E7-457D-8DFD-DD2A94C51562}"/>
    <cellStyle name="Valuta 4 2 3 2 6" xfId="6504" xr:uid="{68C49CB8-B523-4921-9685-86093FB3280D}"/>
    <cellStyle name="Valuta 4 2 3 3" xfId="1879" xr:uid="{00000000-0005-0000-0000-000009150000}"/>
    <cellStyle name="Valuta 4 2 3 3 2" xfId="4778" xr:uid="{00000000-0005-0000-0000-00000A150000}"/>
    <cellStyle name="Valuta 4 2 3 3 2 2" xfId="10575" xr:uid="{23C98FC0-D3A3-4E58-AEFB-92029F46BCBF}"/>
    <cellStyle name="Valuta 4 2 3 3 3" xfId="7677" xr:uid="{FD8F1680-5821-41B8-924F-C5BE2CDF7A2D}"/>
    <cellStyle name="Valuta 4 2 3 4" xfId="1492" xr:uid="{00000000-0005-0000-0000-00000B150000}"/>
    <cellStyle name="Valuta 4 2 3 4 2" xfId="4395" xr:uid="{00000000-0005-0000-0000-00000C150000}"/>
    <cellStyle name="Valuta 4 2 3 4 2 2" xfId="10192" xr:uid="{07B668BF-193B-4CD7-8492-A7EACF243A11}"/>
    <cellStyle name="Valuta 4 2 3 4 3" xfId="7294" xr:uid="{53F789BC-F7CE-471C-B2D3-641AF719ADDE}"/>
    <cellStyle name="Valuta 4 2 3 5" xfId="981" xr:uid="{00000000-0005-0000-0000-00000D150000}"/>
    <cellStyle name="Valuta 4 2 3 5 2" xfId="3884" xr:uid="{00000000-0005-0000-0000-00000E150000}"/>
    <cellStyle name="Valuta 4 2 3 5 2 2" xfId="9681" xr:uid="{988D14DA-0691-4FC4-89D4-88A9A2814E2A}"/>
    <cellStyle name="Valuta 4 2 3 5 3" xfId="6783" xr:uid="{307406A9-5996-492A-8CEE-96B1EFDAD1FA}"/>
    <cellStyle name="Valuta 4 2 3 6" xfId="3413" xr:uid="{00000000-0005-0000-0000-00000F150000}"/>
    <cellStyle name="Valuta 4 2 3 6 2" xfId="9210" xr:uid="{88FBC15D-AC73-4A81-9824-664552950B8D}"/>
    <cellStyle name="Valuta 4 2 3 7" xfId="6312" xr:uid="{05AC6224-A8FE-417F-9D48-F5DB04C86A88}"/>
    <cellStyle name="Valuta 4 2 4" xfId="539" xr:uid="{00000000-0005-0000-0000-000010150000}"/>
    <cellStyle name="Valuta 4 2 5" xfId="606" xr:uid="{00000000-0005-0000-0000-000011150000}"/>
    <cellStyle name="Valuta 4 2 5 2" xfId="1966" xr:uid="{00000000-0005-0000-0000-000012150000}"/>
    <cellStyle name="Valuta 4 2 5 2 2" xfId="4865" xr:uid="{00000000-0005-0000-0000-000013150000}"/>
    <cellStyle name="Valuta 4 2 5 2 2 2" xfId="10662" xr:uid="{F783FDD2-45EE-43B5-946A-3C798F09C292}"/>
    <cellStyle name="Valuta 4 2 5 2 3" xfId="7764" xr:uid="{8C4CCCF1-9978-4615-AAE4-0664B633DE06}"/>
    <cellStyle name="Valuta 4 2 5 3" xfId="1610" xr:uid="{00000000-0005-0000-0000-000014150000}"/>
    <cellStyle name="Valuta 4 2 5 3 2" xfId="4513" xr:uid="{00000000-0005-0000-0000-000015150000}"/>
    <cellStyle name="Valuta 4 2 5 3 2 2" xfId="10310" xr:uid="{37BE3A58-6839-4448-9C52-A04A2937601B}"/>
    <cellStyle name="Valuta 4 2 5 3 3" xfId="7412" xr:uid="{0DF427EF-DC86-4B2F-AD03-4D43BF37D28B}"/>
    <cellStyle name="Valuta 4 2 5 4" xfId="1177" xr:uid="{00000000-0005-0000-0000-000016150000}"/>
    <cellStyle name="Valuta 4 2 5 4 2" xfId="4080" xr:uid="{00000000-0005-0000-0000-000017150000}"/>
    <cellStyle name="Valuta 4 2 5 4 2 2" xfId="9877" xr:uid="{2A2F67A0-D87F-482F-B94C-E02B2AFFFC9D}"/>
    <cellStyle name="Valuta 4 2 5 4 3" xfId="6979" xr:uid="{1D220C0F-C1D7-44F3-BB41-7D0D84BAB368}"/>
    <cellStyle name="Valuta 4 2 5 5" xfId="3510" xr:uid="{00000000-0005-0000-0000-000018150000}"/>
    <cellStyle name="Valuta 4 2 5 5 2" xfId="9307" xr:uid="{4C6C4EC8-6CF7-40A1-A355-022A654221B1}"/>
    <cellStyle name="Valuta 4 2 5 6" xfId="6409" xr:uid="{3FDA6053-1B0E-4B7E-8364-75DEC5A44C8A}"/>
    <cellStyle name="Valuta 4 2 6" xfId="1799" xr:uid="{00000000-0005-0000-0000-000019150000}"/>
    <cellStyle name="Valuta 4 2 6 2" xfId="4698" xr:uid="{00000000-0005-0000-0000-00001A150000}"/>
    <cellStyle name="Valuta 4 2 6 2 2" xfId="10495" xr:uid="{2EA9ABA7-9064-4B22-9DB8-9EAB55C2AC0B}"/>
    <cellStyle name="Valuta 4 2 6 3" xfId="7597" xr:uid="{41E2C657-4754-4F60-9612-FD8842BC6C03}"/>
    <cellStyle name="Valuta 4 2 7" xfId="1397" xr:uid="{00000000-0005-0000-0000-00001B150000}"/>
    <cellStyle name="Valuta 4 2 7 2" xfId="4300" xr:uid="{00000000-0005-0000-0000-00001C150000}"/>
    <cellStyle name="Valuta 4 2 7 2 2" xfId="10097" xr:uid="{C2F05D6F-7ADB-47CF-A507-55AAD717C9D0}"/>
    <cellStyle name="Valuta 4 2 7 3" xfId="7199" xr:uid="{7BE4F30A-B812-454F-A014-5FF548E03C61}"/>
    <cellStyle name="Valuta 4 2 8" xfId="884" xr:uid="{00000000-0005-0000-0000-00001D150000}"/>
    <cellStyle name="Valuta 4 2 8 2" xfId="3787" xr:uid="{00000000-0005-0000-0000-00001E150000}"/>
    <cellStyle name="Valuta 4 2 8 2 2" xfId="9584" xr:uid="{DC4F8470-AB74-4775-A608-3DE5CB8D0931}"/>
    <cellStyle name="Valuta 4 2 8 3" xfId="6686" xr:uid="{589409A5-1FB3-48C6-A566-8A3682D64C94}"/>
    <cellStyle name="Valuta 4 2 9" xfId="3318" xr:uid="{00000000-0005-0000-0000-00001F150000}"/>
    <cellStyle name="Valuta 4 2 9 2" xfId="9115" xr:uid="{C17BA805-F63A-446B-BB1A-844BD2135544}"/>
    <cellStyle name="Valuta 4 3" xfId="193" xr:uid="{00000000-0005-0000-0000-000020150000}"/>
    <cellStyle name="Valuta 4 3 10" xfId="6206" xr:uid="{1241380A-E5AB-4CEF-91CE-41393CC78689}"/>
    <cellStyle name="Valuta 4 3 2" xfId="240" xr:uid="{00000000-0005-0000-0000-000021150000}"/>
    <cellStyle name="Valuta 4 3 2 2" xfId="336" xr:uid="{00000000-0005-0000-0000-000022150000}"/>
    <cellStyle name="Valuta 4 3 2 2 2" xfId="733" xr:uid="{00000000-0005-0000-0000-000023150000}"/>
    <cellStyle name="Valuta 4 3 2 2 2 2" xfId="2078" xr:uid="{00000000-0005-0000-0000-000024150000}"/>
    <cellStyle name="Valuta 4 3 2 2 2 2 2" xfId="4977" xr:uid="{00000000-0005-0000-0000-000025150000}"/>
    <cellStyle name="Valuta 4 3 2 2 2 2 2 2" xfId="10774" xr:uid="{CF4742D9-DF58-4E60-86CE-9B29C20765CD}"/>
    <cellStyle name="Valuta 4 3 2 2 2 2 3" xfId="7876" xr:uid="{3482B1B5-5D39-432C-A77D-720DD7193696}"/>
    <cellStyle name="Valuta 4 3 2 2 2 3" xfId="1737" xr:uid="{00000000-0005-0000-0000-000026150000}"/>
    <cellStyle name="Valuta 4 3 2 2 2 3 2" xfId="4640" xr:uid="{00000000-0005-0000-0000-000027150000}"/>
    <cellStyle name="Valuta 4 3 2 2 2 3 2 2" xfId="10437" xr:uid="{EB8A974B-86C7-4E90-BD1C-A82461A41C06}"/>
    <cellStyle name="Valuta 4 3 2 2 2 3 3" xfId="7539" xr:uid="{7C04B8FD-B660-4C2C-A306-A257227AEBFF}"/>
    <cellStyle name="Valuta 4 3 2 2 2 4" xfId="1304" xr:uid="{00000000-0005-0000-0000-000028150000}"/>
    <cellStyle name="Valuta 4 3 2 2 2 4 2" xfId="4207" xr:uid="{00000000-0005-0000-0000-000029150000}"/>
    <cellStyle name="Valuta 4 3 2 2 2 4 2 2" xfId="10004" xr:uid="{10102B01-B0D5-4883-BB2C-D206D4FDB904}"/>
    <cellStyle name="Valuta 4 3 2 2 2 4 3" xfId="7106" xr:uid="{4C5FFD60-B243-447C-9489-A7E7D48E4CFC}"/>
    <cellStyle name="Valuta 4 3 2 2 2 5" xfId="3637" xr:uid="{00000000-0005-0000-0000-00002A150000}"/>
    <cellStyle name="Valuta 4 3 2 2 2 5 2" xfId="9434" xr:uid="{9222EE10-DD78-42EA-8185-5541A8535FCF}"/>
    <cellStyle name="Valuta 4 3 2 2 2 6" xfId="6536" xr:uid="{6DA50DCD-20EB-45F4-9831-BC740C63E9A0}"/>
    <cellStyle name="Valuta 4 3 2 2 3" xfId="1911" xr:uid="{00000000-0005-0000-0000-00002B150000}"/>
    <cellStyle name="Valuta 4 3 2 2 3 2" xfId="4810" xr:uid="{00000000-0005-0000-0000-00002C150000}"/>
    <cellStyle name="Valuta 4 3 2 2 3 2 2" xfId="10607" xr:uid="{9B770D79-3433-46E9-9E61-55A18C4C66CE}"/>
    <cellStyle name="Valuta 4 3 2 2 3 3" xfId="7709" xr:uid="{EF71820A-27FE-41CA-847F-6B069ACD6797}"/>
    <cellStyle name="Valuta 4 3 2 2 4" xfId="1524" xr:uid="{00000000-0005-0000-0000-00002D150000}"/>
    <cellStyle name="Valuta 4 3 2 2 4 2" xfId="4427" xr:uid="{00000000-0005-0000-0000-00002E150000}"/>
    <cellStyle name="Valuta 4 3 2 2 4 2 2" xfId="10224" xr:uid="{C0923326-2092-4665-9D8B-43E96A677DF6}"/>
    <cellStyle name="Valuta 4 3 2 2 4 3" xfId="7326" xr:uid="{3E17785A-FA60-4AF6-9281-6988F61F8535}"/>
    <cellStyle name="Valuta 4 3 2 2 5" xfId="1013" xr:uid="{00000000-0005-0000-0000-00002F150000}"/>
    <cellStyle name="Valuta 4 3 2 2 5 2" xfId="3916" xr:uid="{00000000-0005-0000-0000-000030150000}"/>
    <cellStyle name="Valuta 4 3 2 2 5 2 2" xfId="9713" xr:uid="{F1F44471-10C0-4D8B-B6F8-0C2244719672}"/>
    <cellStyle name="Valuta 4 3 2 2 5 3" xfId="6815" xr:uid="{FDA9EE06-00E6-40ED-9AEC-7E53C986F694}"/>
    <cellStyle name="Valuta 4 3 2 2 6" xfId="3445" xr:uid="{00000000-0005-0000-0000-000031150000}"/>
    <cellStyle name="Valuta 4 3 2 2 6 2" xfId="9242" xr:uid="{E4A4B690-BA01-48A7-9D0F-EF378B08816D}"/>
    <cellStyle name="Valuta 4 3 2 2 7" xfId="6344" xr:uid="{2831DB32-3C90-4F00-AA10-1790FE687FDF}"/>
    <cellStyle name="Valuta 4 3 2 3" xfId="542" xr:uid="{00000000-0005-0000-0000-000032150000}"/>
    <cellStyle name="Valuta 4 3 2 4" xfId="638" xr:uid="{00000000-0005-0000-0000-000033150000}"/>
    <cellStyle name="Valuta 4 3 2 4 2" xfId="1998" xr:uid="{00000000-0005-0000-0000-000034150000}"/>
    <cellStyle name="Valuta 4 3 2 4 2 2" xfId="4897" xr:uid="{00000000-0005-0000-0000-000035150000}"/>
    <cellStyle name="Valuta 4 3 2 4 2 2 2" xfId="10694" xr:uid="{E726B74D-938B-4D93-AA37-4D791AC2FCEA}"/>
    <cellStyle name="Valuta 4 3 2 4 2 3" xfId="7796" xr:uid="{C1B23F99-30C0-4717-B8A0-F96F93C75ABE}"/>
    <cellStyle name="Valuta 4 3 2 4 3" xfId="1642" xr:uid="{00000000-0005-0000-0000-000036150000}"/>
    <cellStyle name="Valuta 4 3 2 4 3 2" xfId="4545" xr:uid="{00000000-0005-0000-0000-000037150000}"/>
    <cellStyle name="Valuta 4 3 2 4 3 2 2" xfId="10342" xr:uid="{2D91E102-09CE-435D-BDD7-33ED7BCCD78E}"/>
    <cellStyle name="Valuta 4 3 2 4 3 3" xfId="7444" xr:uid="{33EE61E0-DE4A-4E52-A4E0-D09CC1E2D176}"/>
    <cellStyle name="Valuta 4 3 2 4 4" xfId="1209" xr:uid="{00000000-0005-0000-0000-000038150000}"/>
    <cellStyle name="Valuta 4 3 2 4 4 2" xfId="4112" xr:uid="{00000000-0005-0000-0000-000039150000}"/>
    <cellStyle name="Valuta 4 3 2 4 4 2 2" xfId="9909" xr:uid="{ED8466A4-2560-4668-99ED-626B295B9AF6}"/>
    <cellStyle name="Valuta 4 3 2 4 4 3" xfId="7011" xr:uid="{2043CDCE-A690-44EA-BD5A-3C70C4701842}"/>
    <cellStyle name="Valuta 4 3 2 4 5" xfId="3542" xr:uid="{00000000-0005-0000-0000-00003A150000}"/>
    <cellStyle name="Valuta 4 3 2 4 5 2" xfId="9339" xr:uid="{CD9C8B54-489B-4718-9910-291BCCBFA72F}"/>
    <cellStyle name="Valuta 4 3 2 4 6" xfId="6441" xr:uid="{E78C742C-FFA1-451D-9DAD-43C0D1F89C7B}"/>
    <cellStyle name="Valuta 4 3 2 5" xfId="1831" xr:uid="{00000000-0005-0000-0000-00003B150000}"/>
    <cellStyle name="Valuta 4 3 2 5 2" xfId="4730" xr:uid="{00000000-0005-0000-0000-00003C150000}"/>
    <cellStyle name="Valuta 4 3 2 5 2 2" xfId="10527" xr:uid="{2796BAC7-0098-44E9-8D90-93CF90952238}"/>
    <cellStyle name="Valuta 4 3 2 5 3" xfId="7629" xr:uid="{12A63C9A-70AA-442E-B836-D9D4D4390262}"/>
    <cellStyle name="Valuta 4 3 2 6" xfId="1429" xr:uid="{00000000-0005-0000-0000-00003D150000}"/>
    <cellStyle name="Valuta 4 3 2 6 2" xfId="4332" xr:uid="{00000000-0005-0000-0000-00003E150000}"/>
    <cellStyle name="Valuta 4 3 2 6 2 2" xfId="10129" xr:uid="{9BB535D6-1B58-4136-BCA6-E147EADC73DD}"/>
    <cellStyle name="Valuta 4 3 2 6 3" xfId="7231" xr:uid="{C1AF6110-4821-4F9C-B96E-9090D819069F}"/>
    <cellStyle name="Valuta 4 3 2 7" xfId="917" xr:uid="{00000000-0005-0000-0000-00003F150000}"/>
    <cellStyle name="Valuta 4 3 2 7 2" xfId="3820" xr:uid="{00000000-0005-0000-0000-000040150000}"/>
    <cellStyle name="Valuta 4 3 2 7 2 2" xfId="9617" xr:uid="{71DDD044-5C1A-4510-84AC-63F568BAD41D}"/>
    <cellStyle name="Valuta 4 3 2 7 3" xfId="6719" xr:uid="{D8B93B2F-8572-4121-9049-911F7A1EE70C}"/>
    <cellStyle name="Valuta 4 3 2 8" xfId="3350" xr:uid="{00000000-0005-0000-0000-000041150000}"/>
    <cellStyle name="Valuta 4 3 2 8 2" xfId="9147" xr:uid="{B23B0A49-0407-4B80-B298-3104748DF82B}"/>
    <cellStyle name="Valuta 4 3 2 9" xfId="6249" xr:uid="{0861AC74-24EC-404E-B2AB-FD12E54391AD}"/>
    <cellStyle name="Valuta 4 3 3" xfId="291" xr:uid="{00000000-0005-0000-0000-000042150000}"/>
    <cellStyle name="Valuta 4 3 3 2" xfId="688" xr:uid="{00000000-0005-0000-0000-000043150000}"/>
    <cellStyle name="Valuta 4 3 3 2 2" xfId="2038" xr:uid="{00000000-0005-0000-0000-000044150000}"/>
    <cellStyle name="Valuta 4 3 3 2 2 2" xfId="4937" xr:uid="{00000000-0005-0000-0000-000045150000}"/>
    <cellStyle name="Valuta 4 3 3 2 2 2 2" xfId="10734" xr:uid="{8AA7032D-3A0E-4FD7-B08A-F63D839EBE56}"/>
    <cellStyle name="Valuta 4 3 3 2 2 3" xfId="7836" xr:uid="{1E2B3A8B-BB48-4662-9E3E-98417B7306E0}"/>
    <cellStyle name="Valuta 4 3 3 2 3" xfId="1692" xr:uid="{00000000-0005-0000-0000-000046150000}"/>
    <cellStyle name="Valuta 4 3 3 2 3 2" xfId="4595" xr:uid="{00000000-0005-0000-0000-000047150000}"/>
    <cellStyle name="Valuta 4 3 3 2 3 2 2" xfId="10392" xr:uid="{44016F68-99DF-4745-909E-7CC740B2359E}"/>
    <cellStyle name="Valuta 4 3 3 2 3 3" xfId="7494" xr:uid="{D91FFC7F-2033-49F0-B09C-92D280536767}"/>
    <cellStyle name="Valuta 4 3 3 2 4" xfId="1259" xr:uid="{00000000-0005-0000-0000-000048150000}"/>
    <cellStyle name="Valuta 4 3 3 2 4 2" xfId="4162" xr:uid="{00000000-0005-0000-0000-000049150000}"/>
    <cellStyle name="Valuta 4 3 3 2 4 2 2" xfId="9959" xr:uid="{BD58A28C-FAE6-420F-B647-B7B3263C258B}"/>
    <cellStyle name="Valuta 4 3 3 2 4 3" xfId="7061" xr:uid="{727F24E3-6D8D-4EAC-948F-7946B4A10FF7}"/>
    <cellStyle name="Valuta 4 3 3 2 5" xfId="3592" xr:uid="{00000000-0005-0000-0000-00004A150000}"/>
    <cellStyle name="Valuta 4 3 3 2 5 2" xfId="9389" xr:uid="{68D83200-ED3F-4476-A3AB-DA8816BE0E4F}"/>
    <cellStyle name="Valuta 4 3 3 2 6" xfId="6491" xr:uid="{FF9638A9-70CC-411C-BF3E-634108130A76}"/>
    <cellStyle name="Valuta 4 3 3 3" xfId="1871" xr:uid="{00000000-0005-0000-0000-00004B150000}"/>
    <cellStyle name="Valuta 4 3 3 3 2" xfId="4770" xr:uid="{00000000-0005-0000-0000-00004C150000}"/>
    <cellStyle name="Valuta 4 3 3 3 2 2" xfId="10567" xr:uid="{E76218BB-F712-4947-B4A6-73CB7758426F}"/>
    <cellStyle name="Valuta 4 3 3 3 3" xfId="7669" xr:uid="{40F781C9-AB40-4D9F-A7FB-C3AA81039001}"/>
    <cellStyle name="Valuta 4 3 3 4" xfId="1479" xr:uid="{00000000-0005-0000-0000-00004D150000}"/>
    <cellStyle name="Valuta 4 3 3 4 2" xfId="4382" xr:uid="{00000000-0005-0000-0000-00004E150000}"/>
    <cellStyle name="Valuta 4 3 3 4 2 2" xfId="10179" xr:uid="{65A6F4E0-7177-41BC-BCD2-9F3F82C0EFE1}"/>
    <cellStyle name="Valuta 4 3 3 4 3" xfId="7281" xr:uid="{92F6D133-4850-42AD-A901-74F167F8011E}"/>
    <cellStyle name="Valuta 4 3 3 5" xfId="968" xr:uid="{00000000-0005-0000-0000-00004F150000}"/>
    <cellStyle name="Valuta 4 3 3 5 2" xfId="3871" xr:uid="{00000000-0005-0000-0000-000050150000}"/>
    <cellStyle name="Valuta 4 3 3 5 2 2" xfId="9668" xr:uid="{6A25208E-7297-47E9-A7DF-3EDF4CD9355B}"/>
    <cellStyle name="Valuta 4 3 3 5 3" xfId="6770" xr:uid="{815CA9A4-D30F-4067-A58B-3DE5DC496E29}"/>
    <cellStyle name="Valuta 4 3 3 6" xfId="3400" xr:uid="{00000000-0005-0000-0000-000051150000}"/>
    <cellStyle name="Valuta 4 3 3 6 2" xfId="9197" xr:uid="{B4A67241-09A3-4D38-B72C-391D75ECA799}"/>
    <cellStyle name="Valuta 4 3 3 7" xfId="6299" xr:uid="{B0108B33-51C8-4FCE-B04C-16E1F68F3A37}"/>
    <cellStyle name="Valuta 4 3 4" xfId="541" xr:uid="{00000000-0005-0000-0000-000052150000}"/>
    <cellStyle name="Valuta 4 3 5" xfId="596" xr:uid="{00000000-0005-0000-0000-000053150000}"/>
    <cellStyle name="Valuta 4 3 5 2" xfId="1958" xr:uid="{00000000-0005-0000-0000-000054150000}"/>
    <cellStyle name="Valuta 4 3 5 2 2" xfId="4857" xr:uid="{00000000-0005-0000-0000-000055150000}"/>
    <cellStyle name="Valuta 4 3 5 2 2 2" xfId="10654" xr:uid="{9C0D43A9-EA39-4151-B852-1ED948C98A1C}"/>
    <cellStyle name="Valuta 4 3 5 2 3" xfId="7756" xr:uid="{E83CBC6E-438C-4628-A6C5-9A0E15889216}"/>
    <cellStyle name="Valuta 4 3 5 3" xfId="1600" xr:uid="{00000000-0005-0000-0000-000056150000}"/>
    <cellStyle name="Valuta 4 3 5 3 2" xfId="4503" xr:uid="{00000000-0005-0000-0000-000057150000}"/>
    <cellStyle name="Valuta 4 3 5 3 2 2" xfId="10300" xr:uid="{8A9C6BC7-6309-42AD-99D5-3A2DEC40B3DA}"/>
    <cellStyle name="Valuta 4 3 5 3 3" xfId="7402" xr:uid="{CFC36F2E-89C0-4F71-B624-820F438173EC}"/>
    <cellStyle name="Valuta 4 3 5 4" xfId="1167" xr:uid="{00000000-0005-0000-0000-000058150000}"/>
    <cellStyle name="Valuta 4 3 5 4 2" xfId="4070" xr:uid="{00000000-0005-0000-0000-000059150000}"/>
    <cellStyle name="Valuta 4 3 5 4 2 2" xfId="9867" xr:uid="{3ACB7882-63C9-4C53-BA39-7FDBBFEADBEC}"/>
    <cellStyle name="Valuta 4 3 5 4 3" xfId="6969" xr:uid="{2530EA33-2B36-4351-8E13-1930091EBD90}"/>
    <cellStyle name="Valuta 4 3 5 5" xfId="3500" xr:uid="{00000000-0005-0000-0000-00005A150000}"/>
    <cellStyle name="Valuta 4 3 5 5 2" xfId="9297" xr:uid="{D74486A5-B602-41FB-B81B-44D35FDC0945}"/>
    <cellStyle name="Valuta 4 3 5 6" xfId="6399" xr:uid="{A390C471-2778-416C-9354-D24B8285080B}"/>
    <cellStyle name="Valuta 4 3 6" xfId="1791" xr:uid="{00000000-0005-0000-0000-00005B150000}"/>
    <cellStyle name="Valuta 4 3 6 2" xfId="4690" xr:uid="{00000000-0005-0000-0000-00005C150000}"/>
    <cellStyle name="Valuta 4 3 6 2 2" xfId="10487" xr:uid="{A5DAA864-FEC4-40DB-841E-7ABCDD0604A4}"/>
    <cellStyle name="Valuta 4 3 6 3" xfId="7589" xr:uid="{F84F88F4-D4B8-4BF0-96C3-B8BC5299B500}"/>
    <cellStyle name="Valuta 4 3 7" xfId="1385" xr:uid="{00000000-0005-0000-0000-00005D150000}"/>
    <cellStyle name="Valuta 4 3 7 2" xfId="4288" xr:uid="{00000000-0005-0000-0000-00005E150000}"/>
    <cellStyle name="Valuta 4 3 7 2 2" xfId="10085" xr:uid="{68FDAF15-219B-4BE0-8EC6-185141B22536}"/>
    <cellStyle name="Valuta 4 3 7 3" xfId="7187" xr:uid="{3EC49615-1A99-42E8-A4D6-DB577174EB05}"/>
    <cellStyle name="Valuta 4 3 8" xfId="871" xr:uid="{00000000-0005-0000-0000-00005F150000}"/>
    <cellStyle name="Valuta 4 3 8 2" xfId="3774" xr:uid="{00000000-0005-0000-0000-000060150000}"/>
    <cellStyle name="Valuta 4 3 8 2 2" xfId="9571" xr:uid="{3521DF3B-7006-4A3C-8429-C5E9A48876EB}"/>
    <cellStyle name="Valuta 4 3 8 3" xfId="6673" xr:uid="{0E693477-D22F-45B1-8F58-BEA47218122E}"/>
    <cellStyle name="Valuta 4 3 9" xfId="3307" xr:uid="{00000000-0005-0000-0000-000061150000}"/>
    <cellStyle name="Valuta 4 3 9 2" xfId="9104" xr:uid="{36AAB4E9-DCE4-4589-92C7-C42AC0E128CD}"/>
    <cellStyle name="Valuta 4 4" xfId="224" xr:uid="{00000000-0005-0000-0000-000062150000}"/>
    <cellStyle name="Valuta 4 4 2" xfId="320" xr:uid="{00000000-0005-0000-0000-000063150000}"/>
    <cellStyle name="Valuta 4 4 2 2" xfId="717" xr:uid="{00000000-0005-0000-0000-000064150000}"/>
    <cellStyle name="Valuta 4 4 2 2 2" xfId="2062" xr:uid="{00000000-0005-0000-0000-000065150000}"/>
    <cellStyle name="Valuta 4 4 2 2 2 2" xfId="4961" xr:uid="{00000000-0005-0000-0000-000066150000}"/>
    <cellStyle name="Valuta 4 4 2 2 2 2 2" xfId="10758" xr:uid="{9DCD2EBB-AA49-4722-80BB-D70915E4753D}"/>
    <cellStyle name="Valuta 4 4 2 2 2 3" xfId="7860" xr:uid="{1D8A48DE-292F-49EF-BC3C-4B818B336EBC}"/>
    <cellStyle name="Valuta 4 4 2 2 3" xfId="1721" xr:uid="{00000000-0005-0000-0000-000067150000}"/>
    <cellStyle name="Valuta 4 4 2 2 3 2" xfId="4624" xr:uid="{00000000-0005-0000-0000-000068150000}"/>
    <cellStyle name="Valuta 4 4 2 2 3 2 2" xfId="10421" xr:uid="{29F07AD9-5198-4D40-A154-EE8270D6BC9E}"/>
    <cellStyle name="Valuta 4 4 2 2 3 3" xfId="7523" xr:uid="{7EA55DA1-75BA-4C72-AEDB-91F1B4733E53}"/>
    <cellStyle name="Valuta 4 4 2 2 4" xfId="1288" xr:uid="{00000000-0005-0000-0000-000069150000}"/>
    <cellStyle name="Valuta 4 4 2 2 4 2" xfId="4191" xr:uid="{00000000-0005-0000-0000-00006A150000}"/>
    <cellStyle name="Valuta 4 4 2 2 4 2 2" xfId="9988" xr:uid="{77E9F512-760F-40F1-87DC-DAADFE6B60E0}"/>
    <cellStyle name="Valuta 4 4 2 2 4 3" xfId="7090" xr:uid="{2FBA58C0-0C39-4AAE-8514-AC3E1785EAD2}"/>
    <cellStyle name="Valuta 4 4 2 2 5" xfId="3621" xr:uid="{00000000-0005-0000-0000-00006B150000}"/>
    <cellStyle name="Valuta 4 4 2 2 5 2" xfId="9418" xr:uid="{179504A2-A2B5-4EC3-BA37-55CDDDD16CEF}"/>
    <cellStyle name="Valuta 4 4 2 2 6" xfId="6520" xr:uid="{3470D915-5FF8-4159-827D-4D99D129E744}"/>
    <cellStyle name="Valuta 4 4 2 3" xfId="1895" xr:uid="{00000000-0005-0000-0000-00006C150000}"/>
    <cellStyle name="Valuta 4 4 2 3 2" xfId="4794" xr:uid="{00000000-0005-0000-0000-00006D150000}"/>
    <cellStyle name="Valuta 4 4 2 3 2 2" xfId="10591" xr:uid="{D9F7C6C6-61E6-46F1-99D3-7CA3D49C7833}"/>
    <cellStyle name="Valuta 4 4 2 3 3" xfId="7693" xr:uid="{31E5B45A-10ED-432C-8BC0-DB2F9EE42CC7}"/>
    <cellStyle name="Valuta 4 4 2 4" xfId="1508" xr:uid="{00000000-0005-0000-0000-00006E150000}"/>
    <cellStyle name="Valuta 4 4 2 4 2" xfId="4411" xr:uid="{00000000-0005-0000-0000-00006F150000}"/>
    <cellStyle name="Valuta 4 4 2 4 2 2" xfId="10208" xr:uid="{D13ED0FB-66CC-44A2-9C6C-683DB2E934F2}"/>
    <cellStyle name="Valuta 4 4 2 4 3" xfId="7310" xr:uid="{CC32F1E0-8F77-45B7-B1FB-254A49856086}"/>
    <cellStyle name="Valuta 4 4 2 5" xfId="997" xr:uid="{00000000-0005-0000-0000-000070150000}"/>
    <cellStyle name="Valuta 4 4 2 5 2" xfId="3900" xr:uid="{00000000-0005-0000-0000-000071150000}"/>
    <cellStyle name="Valuta 4 4 2 5 2 2" xfId="9697" xr:uid="{7286D2CC-4DF5-4AE5-BD91-685C55CD1F73}"/>
    <cellStyle name="Valuta 4 4 2 5 3" xfId="6799" xr:uid="{7952045C-0D73-4081-B422-18388385E9CE}"/>
    <cellStyle name="Valuta 4 4 2 6" xfId="3429" xr:uid="{00000000-0005-0000-0000-000072150000}"/>
    <cellStyle name="Valuta 4 4 2 6 2" xfId="9226" xr:uid="{74852350-E8A6-4AD2-802D-E0B6D73AE1D4}"/>
    <cellStyle name="Valuta 4 4 2 7" xfId="6328" xr:uid="{EC56086B-2852-465F-ACDB-C107624EB999}"/>
    <cellStyle name="Valuta 4 4 3" xfId="543" xr:uid="{00000000-0005-0000-0000-000073150000}"/>
    <cellStyle name="Valuta 4 4 4" xfId="622" xr:uid="{00000000-0005-0000-0000-000074150000}"/>
    <cellStyle name="Valuta 4 4 4 2" xfId="1982" xr:uid="{00000000-0005-0000-0000-000075150000}"/>
    <cellStyle name="Valuta 4 4 4 2 2" xfId="4881" xr:uid="{00000000-0005-0000-0000-000076150000}"/>
    <cellStyle name="Valuta 4 4 4 2 2 2" xfId="10678" xr:uid="{5800CD01-FF48-4F1B-887B-8FB1DF08B74A}"/>
    <cellStyle name="Valuta 4 4 4 2 3" xfId="7780" xr:uid="{DF815E5F-EBC2-4F1F-9E64-C596ED325ED3}"/>
    <cellStyle name="Valuta 4 4 4 3" xfId="1626" xr:uid="{00000000-0005-0000-0000-000077150000}"/>
    <cellStyle name="Valuta 4 4 4 3 2" xfId="4529" xr:uid="{00000000-0005-0000-0000-000078150000}"/>
    <cellStyle name="Valuta 4 4 4 3 2 2" xfId="10326" xr:uid="{37A8C2A5-D93F-41ED-AB59-39D3BDABF3F6}"/>
    <cellStyle name="Valuta 4 4 4 3 3" xfId="7428" xr:uid="{1C4BD41E-7F35-4AEA-8700-FAF2B232C959}"/>
    <cellStyle name="Valuta 4 4 4 4" xfId="1193" xr:uid="{00000000-0005-0000-0000-000079150000}"/>
    <cellStyle name="Valuta 4 4 4 4 2" xfId="4096" xr:uid="{00000000-0005-0000-0000-00007A150000}"/>
    <cellStyle name="Valuta 4 4 4 4 2 2" xfId="9893" xr:uid="{936D61CF-331F-4701-899B-3FCA897E4076}"/>
    <cellStyle name="Valuta 4 4 4 4 3" xfId="6995" xr:uid="{C48D9F57-1598-44AE-AAB5-48F84750DFA6}"/>
    <cellStyle name="Valuta 4 4 4 5" xfId="3526" xr:uid="{00000000-0005-0000-0000-00007B150000}"/>
    <cellStyle name="Valuta 4 4 4 5 2" xfId="9323" xr:uid="{D3F56281-3E76-4A44-9A0D-32111C65F78C}"/>
    <cellStyle name="Valuta 4 4 4 6" xfId="6425" xr:uid="{B28B9F47-E434-45F2-BEDF-A77E17B26CAC}"/>
    <cellStyle name="Valuta 4 4 5" xfId="1815" xr:uid="{00000000-0005-0000-0000-00007C150000}"/>
    <cellStyle name="Valuta 4 4 5 2" xfId="4714" xr:uid="{00000000-0005-0000-0000-00007D150000}"/>
    <cellStyle name="Valuta 4 4 5 2 2" xfId="10511" xr:uid="{C8A835F1-08B5-4B17-B756-3E3CDAA582BD}"/>
    <cellStyle name="Valuta 4 4 5 3" xfId="7613" xr:uid="{05C0AEFD-FEF1-4B2D-A23C-65721650B03E}"/>
    <cellStyle name="Valuta 4 4 6" xfId="1413" xr:uid="{00000000-0005-0000-0000-00007E150000}"/>
    <cellStyle name="Valuta 4 4 6 2" xfId="4316" xr:uid="{00000000-0005-0000-0000-00007F150000}"/>
    <cellStyle name="Valuta 4 4 6 2 2" xfId="10113" xr:uid="{0BEF1021-30D6-4FE8-8985-E7556B666C53}"/>
    <cellStyle name="Valuta 4 4 6 3" xfId="7215" xr:uid="{8A471F25-12BF-4427-B1F0-07E7429555BD}"/>
    <cellStyle name="Valuta 4 4 7" xfId="901" xr:uid="{00000000-0005-0000-0000-000080150000}"/>
    <cellStyle name="Valuta 4 4 7 2" xfId="3804" xr:uid="{00000000-0005-0000-0000-000081150000}"/>
    <cellStyle name="Valuta 4 4 7 2 2" xfId="9601" xr:uid="{C95F96FC-7B41-40B9-A7F7-A2DDFF445410}"/>
    <cellStyle name="Valuta 4 4 7 3" xfId="6703" xr:uid="{EEC31E65-2CD1-466A-A415-0897A371A8F5}"/>
    <cellStyle name="Valuta 4 4 8" xfId="3334" xr:uid="{00000000-0005-0000-0000-000082150000}"/>
    <cellStyle name="Valuta 4 4 8 2" xfId="9131" xr:uid="{5E40CAD8-F778-4950-BDB0-C72F28E0A043}"/>
    <cellStyle name="Valuta 4 4 9" xfId="6233" xr:uid="{CB9EEEDC-F6A2-4C35-950E-048704538D4E}"/>
    <cellStyle name="Valuta 4 5" xfId="275" xr:uid="{00000000-0005-0000-0000-000083150000}"/>
    <cellStyle name="Valuta 4 5 2" xfId="672" xr:uid="{00000000-0005-0000-0000-000084150000}"/>
    <cellStyle name="Valuta 4 5 2 2" xfId="2022" xr:uid="{00000000-0005-0000-0000-000085150000}"/>
    <cellStyle name="Valuta 4 5 2 2 2" xfId="4921" xr:uid="{00000000-0005-0000-0000-000086150000}"/>
    <cellStyle name="Valuta 4 5 2 2 2 2" xfId="10718" xr:uid="{9BCE5D6F-23B8-4A1D-B6E0-56483343F719}"/>
    <cellStyle name="Valuta 4 5 2 2 3" xfId="7820" xr:uid="{BBF0CF20-964B-44F4-A588-CB9019DF1DD6}"/>
    <cellStyle name="Valuta 4 5 2 3" xfId="1676" xr:uid="{00000000-0005-0000-0000-000087150000}"/>
    <cellStyle name="Valuta 4 5 2 3 2" xfId="4579" xr:uid="{00000000-0005-0000-0000-000088150000}"/>
    <cellStyle name="Valuta 4 5 2 3 2 2" xfId="10376" xr:uid="{0EE08041-49C1-4BD5-8B42-4900B7EB4084}"/>
    <cellStyle name="Valuta 4 5 2 3 3" xfId="7478" xr:uid="{14D088DA-ABC9-4F1F-98B8-FB11BD86E394}"/>
    <cellStyle name="Valuta 4 5 2 4" xfId="1243" xr:uid="{00000000-0005-0000-0000-000089150000}"/>
    <cellStyle name="Valuta 4 5 2 4 2" xfId="4146" xr:uid="{00000000-0005-0000-0000-00008A150000}"/>
    <cellStyle name="Valuta 4 5 2 4 2 2" xfId="9943" xr:uid="{E134C46B-D0D1-4EF9-80B3-42A77335B036}"/>
    <cellStyle name="Valuta 4 5 2 4 3" xfId="7045" xr:uid="{02F71E01-772B-45C4-B9AD-605B8BA01742}"/>
    <cellStyle name="Valuta 4 5 2 5" xfId="3576" xr:uid="{00000000-0005-0000-0000-00008B150000}"/>
    <cellStyle name="Valuta 4 5 2 5 2" xfId="9373" xr:uid="{36951E11-884C-4B13-B73C-B59F0D773D2B}"/>
    <cellStyle name="Valuta 4 5 2 6" xfId="6475" xr:uid="{D93A158F-D278-4CBD-A369-C0909922E058}"/>
    <cellStyle name="Valuta 4 5 3" xfId="1855" xr:uid="{00000000-0005-0000-0000-00008C150000}"/>
    <cellStyle name="Valuta 4 5 3 2" xfId="4754" xr:uid="{00000000-0005-0000-0000-00008D150000}"/>
    <cellStyle name="Valuta 4 5 3 2 2" xfId="10551" xr:uid="{3CAC92CF-B06E-4882-A42F-7646973255CB}"/>
    <cellStyle name="Valuta 4 5 3 3" xfId="7653" xr:uid="{5B0E8045-A070-4D6E-B4F5-314575B72B7A}"/>
    <cellStyle name="Valuta 4 5 4" xfId="1463" xr:uid="{00000000-0005-0000-0000-00008E150000}"/>
    <cellStyle name="Valuta 4 5 4 2" xfId="4366" xr:uid="{00000000-0005-0000-0000-00008F150000}"/>
    <cellStyle name="Valuta 4 5 4 2 2" xfId="10163" xr:uid="{1346CE37-F089-4FF8-86B9-A53AFF0EEFD8}"/>
    <cellStyle name="Valuta 4 5 4 3" xfId="7265" xr:uid="{6170CAE0-8279-47FE-AA6F-954F149147D8}"/>
    <cellStyle name="Valuta 4 5 5" xfId="952" xr:uid="{00000000-0005-0000-0000-000090150000}"/>
    <cellStyle name="Valuta 4 5 5 2" xfId="3855" xr:uid="{00000000-0005-0000-0000-000091150000}"/>
    <cellStyle name="Valuta 4 5 5 2 2" xfId="9652" xr:uid="{87EB41FF-B2CD-4DA9-9DC8-F2A17252116A}"/>
    <cellStyle name="Valuta 4 5 5 3" xfId="6754" xr:uid="{2BC43E14-21D6-4290-85FC-664BD380F34A}"/>
    <cellStyle name="Valuta 4 5 6" xfId="3384" xr:uid="{00000000-0005-0000-0000-000092150000}"/>
    <cellStyle name="Valuta 4 5 6 2" xfId="9181" xr:uid="{35B478F7-BF11-484A-A2C9-7B3DB885CA5D}"/>
    <cellStyle name="Valuta 4 5 7" xfId="6283" xr:uid="{43211FED-1B21-4E39-9380-AE0ABEC9C16B}"/>
    <cellStyle name="Valuta 4 6" xfId="538" xr:uid="{00000000-0005-0000-0000-000093150000}"/>
    <cellStyle name="Valuta 4 7" xfId="172" xr:uid="{00000000-0005-0000-0000-000094150000}"/>
    <cellStyle name="Valuta 4 7 2" xfId="580" xr:uid="{00000000-0005-0000-0000-000095150000}"/>
    <cellStyle name="Valuta 4 7 2 2" xfId="1942" xr:uid="{00000000-0005-0000-0000-000096150000}"/>
    <cellStyle name="Valuta 4 7 2 2 2" xfId="4841" xr:uid="{00000000-0005-0000-0000-000097150000}"/>
    <cellStyle name="Valuta 4 7 2 2 2 2" xfId="10638" xr:uid="{CA0F5F3A-A929-4264-9E31-DEB5173FDAD8}"/>
    <cellStyle name="Valuta 4 7 2 2 3" xfId="7740" xr:uid="{04F5A805-E1D1-48E7-B32F-048486E56BC2}"/>
    <cellStyle name="Valuta 4 7 2 3" xfId="1584" xr:uid="{00000000-0005-0000-0000-000098150000}"/>
    <cellStyle name="Valuta 4 7 2 3 2" xfId="4487" xr:uid="{00000000-0005-0000-0000-000099150000}"/>
    <cellStyle name="Valuta 4 7 2 3 2 2" xfId="10284" xr:uid="{8CDA4EAE-71DB-424B-BE49-81C102B10F8D}"/>
    <cellStyle name="Valuta 4 7 2 3 3" xfId="7386" xr:uid="{EC922E32-11AE-47DE-8C75-3EEEC59A7680}"/>
    <cellStyle name="Valuta 4 7 2 4" xfId="1151" xr:uid="{00000000-0005-0000-0000-00009A150000}"/>
    <cellStyle name="Valuta 4 7 2 4 2" xfId="4054" xr:uid="{00000000-0005-0000-0000-00009B150000}"/>
    <cellStyle name="Valuta 4 7 2 4 2 2" xfId="9851" xr:uid="{5E139277-7720-4398-975F-1424D5E039DF}"/>
    <cellStyle name="Valuta 4 7 2 4 3" xfId="6953" xr:uid="{1C8BFCEC-6D9F-477A-8FBE-47A22ECE7A34}"/>
    <cellStyle name="Valuta 4 7 2 5" xfId="3484" xr:uid="{00000000-0005-0000-0000-00009C150000}"/>
    <cellStyle name="Valuta 4 7 2 5 2" xfId="9281" xr:uid="{0CF070D4-6004-4172-8305-81FE449064B3}"/>
    <cellStyle name="Valuta 4 7 2 6" xfId="6383" xr:uid="{480399C9-8E82-46ED-8F3A-3BAD46531281}"/>
    <cellStyle name="Valuta 4 7 3" xfId="1775" xr:uid="{00000000-0005-0000-0000-00009D150000}"/>
    <cellStyle name="Valuta 4 7 3 2" xfId="4674" xr:uid="{00000000-0005-0000-0000-00009E150000}"/>
    <cellStyle name="Valuta 4 7 3 2 2" xfId="10471" xr:uid="{10155EE9-E25F-4A49-AEC0-720430B426E1}"/>
    <cellStyle name="Valuta 4 7 3 3" xfId="7573" xr:uid="{FA5FC093-6931-4484-9C33-45EE434CB5FD}"/>
    <cellStyle name="Valuta 4 7 4" xfId="1368" xr:uid="{00000000-0005-0000-0000-00009F150000}"/>
    <cellStyle name="Valuta 4 7 4 2" xfId="4271" xr:uid="{00000000-0005-0000-0000-0000A0150000}"/>
    <cellStyle name="Valuta 4 7 4 2 2" xfId="10068" xr:uid="{972D1F23-9EA2-4819-9130-831FF0A21B4B}"/>
    <cellStyle name="Valuta 4 7 4 3" xfId="7170" xr:uid="{1F81AA62-5547-457C-BEFC-642F1BD7DE51}"/>
    <cellStyle name="Valuta 4 7 5" xfId="853" xr:uid="{00000000-0005-0000-0000-0000A1150000}"/>
    <cellStyle name="Valuta 4 7 5 2" xfId="3756" xr:uid="{00000000-0005-0000-0000-0000A2150000}"/>
    <cellStyle name="Valuta 4 7 5 2 2" xfId="9553" xr:uid="{4239DCE2-843E-4939-A540-51C6EB155C62}"/>
    <cellStyle name="Valuta 4 7 5 3" xfId="6655" xr:uid="{7A732ABC-1A2D-4350-8BE9-E10B4ADD372B}"/>
    <cellStyle name="Valuta 4 7 6" xfId="3291" xr:uid="{00000000-0005-0000-0000-0000A3150000}"/>
    <cellStyle name="Valuta 4 7 6 2" xfId="9088" xr:uid="{9238AF85-7DEE-4030-85FA-963D8157A846}"/>
    <cellStyle name="Valuta 4 7 7" xfId="6190" xr:uid="{3F501F38-1798-46D4-AFFC-89CF022ADA66}"/>
    <cellStyle name="Valuta 4 8" xfId="566" xr:uid="{00000000-0005-0000-0000-0000A4150000}"/>
    <cellStyle name="Valuta 4 8 2" xfId="1933" xr:uid="{00000000-0005-0000-0000-0000A5150000}"/>
    <cellStyle name="Valuta 4 8 2 2" xfId="4832" xr:uid="{00000000-0005-0000-0000-0000A6150000}"/>
    <cellStyle name="Valuta 4 8 2 2 2" xfId="10629" xr:uid="{B1680CF1-2584-4184-B0CF-E376311312F0}"/>
    <cellStyle name="Valuta 4 8 2 3" xfId="7731" xr:uid="{B938434C-4950-482A-B483-CECBC14CA65B}"/>
    <cellStyle name="Valuta 4 8 3" xfId="1570" xr:uid="{00000000-0005-0000-0000-0000A7150000}"/>
    <cellStyle name="Valuta 4 8 3 2" xfId="4473" xr:uid="{00000000-0005-0000-0000-0000A8150000}"/>
    <cellStyle name="Valuta 4 8 3 2 2" xfId="10270" xr:uid="{EA70DB3B-DC03-44FF-A6E0-E7B529342730}"/>
    <cellStyle name="Valuta 4 8 3 3" xfId="7372" xr:uid="{12ED7EBF-9D40-4BCA-BD99-650B4F3C8137}"/>
    <cellStyle name="Valuta 4 8 4" xfId="1137" xr:uid="{00000000-0005-0000-0000-0000A9150000}"/>
    <cellStyle name="Valuta 4 8 4 2" xfId="4040" xr:uid="{00000000-0005-0000-0000-0000AA150000}"/>
    <cellStyle name="Valuta 4 8 4 2 2" xfId="9837" xr:uid="{D109256C-C28B-40FD-8592-8FFD59A14632}"/>
    <cellStyle name="Valuta 4 8 4 3" xfId="6939" xr:uid="{F0E49529-CF7B-41A3-ABF5-C38F1FA9AF81}"/>
    <cellStyle name="Valuta 4 8 5" xfId="3470" xr:uid="{00000000-0005-0000-0000-0000AB150000}"/>
    <cellStyle name="Valuta 4 8 5 2" xfId="9267" xr:uid="{C5E58D09-D1A2-48EA-8849-A3328A3EA783}"/>
    <cellStyle name="Valuta 4 8 6" xfId="6369" xr:uid="{33BB5196-A756-4A4D-B523-54208B29FD82}"/>
    <cellStyle name="Valuta 4 9" xfId="1765" xr:uid="{00000000-0005-0000-0000-0000AC150000}"/>
    <cellStyle name="Valuta 4 9 2" xfId="4664" xr:uid="{00000000-0005-0000-0000-0000AD150000}"/>
    <cellStyle name="Valuta 4 9 2 2" xfId="10461" xr:uid="{C8A7D59E-7EFE-47F2-9A49-368D563695FF}"/>
    <cellStyle name="Valuta 4 9 3" xfId="7563" xr:uid="{01B8F796-88B3-4D73-AC49-7EAE305A8461}"/>
    <cellStyle name="Valuta 5" xfId="563" xr:uid="{00000000-0005-0000-0000-0000AE150000}"/>
    <cellStyle name="Valuta 5 2" xfId="1930" xr:uid="{00000000-0005-0000-0000-0000AF150000}"/>
    <cellStyle name="Valuta 5 2 2" xfId="4829" xr:uid="{00000000-0005-0000-0000-0000B0150000}"/>
    <cellStyle name="Valuta 5 2 2 2" xfId="10626" xr:uid="{5E32AB40-8982-4E34-9196-52FBE1A5ADBD}"/>
    <cellStyle name="Valuta 5 2 3" xfId="7728" xr:uid="{2B2B6D0F-EFCF-4082-BC57-21ED8627563A}"/>
    <cellStyle name="Valuta 5 3" xfId="1567" xr:uid="{00000000-0005-0000-0000-0000B1150000}"/>
    <cellStyle name="Valuta 5 3 2" xfId="4470" xr:uid="{00000000-0005-0000-0000-0000B2150000}"/>
    <cellStyle name="Valuta 5 3 2 2" xfId="10267" xr:uid="{3063FFA0-467E-4EE6-9E75-A973C8487A0B}"/>
    <cellStyle name="Valuta 5 3 3" xfId="7369" xr:uid="{4840D513-50BB-4445-91B9-51C209811AD8}"/>
    <cellStyle name="Valuta 5 4" xfId="1134" xr:uid="{00000000-0005-0000-0000-0000B3150000}"/>
    <cellStyle name="Valuta 5 4 2" xfId="4037" xr:uid="{00000000-0005-0000-0000-0000B4150000}"/>
    <cellStyle name="Valuta 5 4 2 2" xfId="9834" xr:uid="{493A0F72-E41D-4BD4-9B2B-E17FE4D3E75A}"/>
    <cellStyle name="Valuta 5 4 3" xfId="6936" xr:uid="{9836BBDB-D6C0-4CF7-8838-043130356CC7}"/>
    <cellStyle name="Valuta 5 5" xfId="3467" xr:uid="{00000000-0005-0000-0000-0000B5150000}"/>
    <cellStyle name="Valuta 5 5 2" xfId="9264" xr:uid="{78403452-EC68-4647-86CB-2D041428AC83}"/>
    <cellStyle name="Valuta 5 6" xfId="6366" xr:uid="{ADBB8709-B285-401B-8FD1-541E9B59F6C4}"/>
    <cellStyle name="Valuta 6" xfId="1761" xr:uid="{00000000-0005-0000-0000-0000B6150000}"/>
    <cellStyle name="Valuta 6 2" xfId="4660" xr:uid="{00000000-0005-0000-0000-0000B7150000}"/>
    <cellStyle name="Valuta 6 2 2" xfId="10457" xr:uid="{DAD269AF-7F81-4BDF-92AD-B4BEE47B6AC6}"/>
    <cellStyle name="Valuta 6 3" xfId="7559" xr:uid="{BCD33A0A-79B3-40AB-AC36-A6322019D022}"/>
    <cellStyle name="Valuta 7" xfId="1762" xr:uid="{00000000-0005-0000-0000-0000B8150000}"/>
    <cellStyle name="Valuta 7 2" xfId="4661" xr:uid="{00000000-0005-0000-0000-0000B9150000}"/>
    <cellStyle name="Valuta 7 2 2" xfId="10458" xr:uid="{8F62590D-F51F-4854-A437-C9F27C28D2E8}"/>
    <cellStyle name="Valuta 7 3" xfId="7560" xr:uid="{50B293A5-6D11-4BB7-B5EC-C0748512DF7A}"/>
    <cellStyle name="Valuta 8" xfId="1336" xr:uid="{00000000-0005-0000-0000-0000BA150000}"/>
    <cellStyle name="Valuta 8 2" xfId="4239" xr:uid="{00000000-0005-0000-0000-0000BB150000}"/>
    <cellStyle name="Valuta 8 2 2" xfId="10036" xr:uid="{8EE7CB65-2085-451E-A22D-1A44B7C68AB8}"/>
    <cellStyle name="Valuta 8 3" xfId="7138" xr:uid="{CB7AD185-3C7A-42A7-91C3-79D5B4E1B359}"/>
    <cellStyle name="Valuta 9" xfId="780" xr:uid="{00000000-0005-0000-0000-0000BC150000}"/>
    <cellStyle name="Valuta 9 2" xfId="3683" xr:uid="{00000000-0005-0000-0000-0000BD150000}"/>
    <cellStyle name="Valuta 9 2 2" xfId="9480" xr:uid="{A64EB6AD-BF89-47ED-B841-96BBB437CE8B}"/>
    <cellStyle name="Valuta 9 3" xfId="6582" xr:uid="{B4E862FB-0249-4018-A596-20EA6EAE0513}"/>
    <cellStyle name="Vejica 2" xfId="6" xr:uid="{00000000-0005-0000-0000-0000BE150000}"/>
    <cellStyle name="Vejica 2 2" xfId="54" xr:uid="{00000000-0005-0000-0000-0000BF150000}"/>
    <cellStyle name="Vejica 2 2 2" xfId="162" xr:uid="{00000000-0005-0000-0000-0000C0150000}"/>
    <cellStyle name="Vejica 2 2 2 2" xfId="546" xr:uid="{00000000-0005-0000-0000-0000C1150000}"/>
    <cellStyle name="Vejica 2 2 3" xfId="205" xr:uid="{00000000-0005-0000-0000-0000C2150000}"/>
    <cellStyle name="Vejica 2 2 3 10" xfId="6215" xr:uid="{F6DDF695-7E89-4068-973C-84DA8DB848AF}"/>
    <cellStyle name="Vejica 2 2 3 2" xfId="246" xr:uid="{00000000-0005-0000-0000-0000C3150000}"/>
    <cellStyle name="Vejica 2 2 3 2 2" xfId="342" xr:uid="{00000000-0005-0000-0000-0000C4150000}"/>
    <cellStyle name="Vejica 2 2 3 2 2 2" xfId="739" xr:uid="{00000000-0005-0000-0000-0000C5150000}"/>
    <cellStyle name="Vejica 2 2 3 2 2 2 2" xfId="2084" xr:uid="{00000000-0005-0000-0000-0000C6150000}"/>
    <cellStyle name="Vejica 2 2 3 2 2 2 2 2" xfId="4983" xr:uid="{00000000-0005-0000-0000-0000C7150000}"/>
    <cellStyle name="Vejica 2 2 3 2 2 2 2 2 2" xfId="10780" xr:uid="{49165525-A535-4059-BA81-B6A103CB5E05}"/>
    <cellStyle name="Vejica 2 2 3 2 2 2 2 3" xfId="7882" xr:uid="{77F42C11-2C88-4085-96B1-E1E494B12CF3}"/>
    <cellStyle name="Vejica 2 2 3 2 2 2 3" xfId="1743" xr:uid="{00000000-0005-0000-0000-0000C8150000}"/>
    <cellStyle name="Vejica 2 2 3 2 2 2 3 2" xfId="4646" xr:uid="{00000000-0005-0000-0000-0000C9150000}"/>
    <cellStyle name="Vejica 2 2 3 2 2 2 3 2 2" xfId="10443" xr:uid="{8C6DD623-0715-45DF-A4C7-F93A2CB1063F}"/>
    <cellStyle name="Vejica 2 2 3 2 2 2 3 3" xfId="7545" xr:uid="{0114269D-AF0F-4A6C-B921-CB2EDB5EB80A}"/>
    <cellStyle name="Vejica 2 2 3 2 2 2 4" xfId="1310" xr:uid="{00000000-0005-0000-0000-0000CA150000}"/>
    <cellStyle name="Vejica 2 2 3 2 2 2 4 2" xfId="4213" xr:uid="{00000000-0005-0000-0000-0000CB150000}"/>
    <cellStyle name="Vejica 2 2 3 2 2 2 4 2 2" xfId="10010" xr:uid="{7C52F92E-E9C5-43DD-9158-0717C993D2C4}"/>
    <cellStyle name="Vejica 2 2 3 2 2 2 4 3" xfId="7112" xr:uid="{3E186AA5-9CCC-42D1-8425-A3A481DD53CF}"/>
    <cellStyle name="Vejica 2 2 3 2 2 2 5" xfId="3643" xr:uid="{00000000-0005-0000-0000-0000CC150000}"/>
    <cellStyle name="Vejica 2 2 3 2 2 2 5 2" xfId="9440" xr:uid="{CBD1AD1F-5880-426A-80BA-1089FBC0A39B}"/>
    <cellStyle name="Vejica 2 2 3 2 2 2 6" xfId="6542" xr:uid="{13ED8E0F-78AA-45E4-82BE-CF5C188D0434}"/>
    <cellStyle name="Vejica 2 2 3 2 2 3" xfId="1917" xr:uid="{00000000-0005-0000-0000-0000CD150000}"/>
    <cellStyle name="Vejica 2 2 3 2 2 3 2" xfId="4816" xr:uid="{00000000-0005-0000-0000-0000CE150000}"/>
    <cellStyle name="Vejica 2 2 3 2 2 3 2 2" xfId="10613" xr:uid="{F3F98CF5-942B-428D-A9DD-88474C4EDF1B}"/>
    <cellStyle name="Vejica 2 2 3 2 2 3 3" xfId="7715" xr:uid="{380CD529-F19C-4065-9A0E-3DB63C0DCD50}"/>
    <cellStyle name="Vejica 2 2 3 2 2 4" xfId="1530" xr:uid="{00000000-0005-0000-0000-0000CF150000}"/>
    <cellStyle name="Vejica 2 2 3 2 2 4 2" xfId="4433" xr:uid="{00000000-0005-0000-0000-0000D0150000}"/>
    <cellStyle name="Vejica 2 2 3 2 2 4 2 2" xfId="10230" xr:uid="{F66198C1-03C9-497A-8477-C367E98D8962}"/>
    <cellStyle name="Vejica 2 2 3 2 2 4 3" xfId="7332" xr:uid="{B6AC73FD-4520-4FD8-98B0-E9EC3FA2D21D}"/>
    <cellStyle name="Vejica 2 2 3 2 2 5" xfId="1019" xr:uid="{00000000-0005-0000-0000-0000D1150000}"/>
    <cellStyle name="Vejica 2 2 3 2 2 5 2" xfId="3922" xr:uid="{00000000-0005-0000-0000-0000D2150000}"/>
    <cellStyle name="Vejica 2 2 3 2 2 5 2 2" xfId="9719" xr:uid="{B47BD00B-4880-4F29-84A8-23C9AC0BE778}"/>
    <cellStyle name="Vejica 2 2 3 2 2 5 3" xfId="6821" xr:uid="{8A5FD699-BD8C-43D4-A6B4-B8F34238732D}"/>
    <cellStyle name="Vejica 2 2 3 2 2 6" xfId="3451" xr:uid="{00000000-0005-0000-0000-0000D3150000}"/>
    <cellStyle name="Vejica 2 2 3 2 2 6 2" xfId="9248" xr:uid="{B04CBA4A-20A0-42C7-8BED-6DF8B0F41998}"/>
    <cellStyle name="Vejica 2 2 3 2 2 7" xfId="6350" xr:uid="{2EE2D256-E8DF-4144-AA21-221AFB8542F2}"/>
    <cellStyle name="Vejica 2 2 3 2 3" xfId="548" xr:uid="{00000000-0005-0000-0000-0000D4150000}"/>
    <cellStyle name="Vejica 2 2 3 2 4" xfId="644" xr:uid="{00000000-0005-0000-0000-0000D5150000}"/>
    <cellStyle name="Vejica 2 2 3 2 4 2" xfId="2004" xr:uid="{00000000-0005-0000-0000-0000D6150000}"/>
    <cellStyle name="Vejica 2 2 3 2 4 2 2" xfId="4903" xr:uid="{00000000-0005-0000-0000-0000D7150000}"/>
    <cellStyle name="Vejica 2 2 3 2 4 2 2 2" xfId="10700" xr:uid="{E854C548-0A11-42C8-8235-D3A217161525}"/>
    <cellStyle name="Vejica 2 2 3 2 4 2 3" xfId="7802" xr:uid="{9B6A7608-E9BC-46DB-920E-657513FF29ED}"/>
    <cellStyle name="Vejica 2 2 3 2 4 3" xfId="1648" xr:uid="{00000000-0005-0000-0000-0000D8150000}"/>
    <cellStyle name="Vejica 2 2 3 2 4 3 2" xfId="4551" xr:uid="{00000000-0005-0000-0000-0000D9150000}"/>
    <cellStyle name="Vejica 2 2 3 2 4 3 2 2" xfId="10348" xr:uid="{9176069B-AE57-407F-8E72-A0B1687C9292}"/>
    <cellStyle name="Vejica 2 2 3 2 4 3 3" xfId="7450" xr:uid="{6F261A6E-4DFD-41C5-A781-9933769E15FB}"/>
    <cellStyle name="Vejica 2 2 3 2 4 4" xfId="1215" xr:uid="{00000000-0005-0000-0000-0000DA150000}"/>
    <cellStyle name="Vejica 2 2 3 2 4 4 2" xfId="4118" xr:uid="{00000000-0005-0000-0000-0000DB150000}"/>
    <cellStyle name="Vejica 2 2 3 2 4 4 2 2" xfId="9915" xr:uid="{D2088E22-FBCB-44BF-B6B6-BAA38D91A4B0}"/>
    <cellStyle name="Vejica 2 2 3 2 4 4 3" xfId="7017" xr:uid="{E97CBAD1-C898-45CF-8C92-DE77E10FE027}"/>
    <cellStyle name="Vejica 2 2 3 2 4 5" xfId="3548" xr:uid="{00000000-0005-0000-0000-0000DC150000}"/>
    <cellStyle name="Vejica 2 2 3 2 4 5 2" xfId="9345" xr:uid="{DDFF0BAE-458F-4C43-82B4-98B41A5E9520}"/>
    <cellStyle name="Vejica 2 2 3 2 4 6" xfId="6447" xr:uid="{BBD9E559-3358-4214-9D4D-651BD8FD2AC6}"/>
    <cellStyle name="Vejica 2 2 3 2 5" xfId="1837" xr:uid="{00000000-0005-0000-0000-0000DD150000}"/>
    <cellStyle name="Vejica 2 2 3 2 5 2" xfId="4736" xr:uid="{00000000-0005-0000-0000-0000DE150000}"/>
    <cellStyle name="Vejica 2 2 3 2 5 2 2" xfId="10533" xr:uid="{2B6F87CA-EA48-4C09-93AB-64839183686D}"/>
    <cellStyle name="Vejica 2 2 3 2 5 3" xfId="7635" xr:uid="{8D1691B4-4F96-4EF6-BE7F-BDE7E53DFD10}"/>
    <cellStyle name="Vejica 2 2 3 2 6" xfId="1435" xr:uid="{00000000-0005-0000-0000-0000DF150000}"/>
    <cellStyle name="Vejica 2 2 3 2 6 2" xfId="4338" xr:uid="{00000000-0005-0000-0000-0000E0150000}"/>
    <cellStyle name="Vejica 2 2 3 2 6 2 2" xfId="10135" xr:uid="{D8B784DA-4EE8-4889-B9F9-DC4AEC3E05E6}"/>
    <cellStyle name="Vejica 2 2 3 2 6 3" xfId="7237" xr:uid="{B9DA8C87-105A-421D-86BD-F1089F46E049}"/>
    <cellStyle name="Vejica 2 2 3 2 7" xfId="923" xr:uid="{00000000-0005-0000-0000-0000E1150000}"/>
    <cellStyle name="Vejica 2 2 3 2 7 2" xfId="3826" xr:uid="{00000000-0005-0000-0000-0000E2150000}"/>
    <cellStyle name="Vejica 2 2 3 2 7 2 2" xfId="9623" xr:uid="{3FF4E20E-6F5E-4B0D-A434-EA3BA1D4296D}"/>
    <cellStyle name="Vejica 2 2 3 2 7 3" xfId="6725" xr:uid="{AF0EC208-E8F8-4733-8EF1-B40721DD938A}"/>
    <cellStyle name="Vejica 2 2 3 2 8" xfId="3356" xr:uid="{00000000-0005-0000-0000-0000E3150000}"/>
    <cellStyle name="Vejica 2 2 3 2 8 2" xfId="9153" xr:uid="{1ADAC173-6602-413B-A2CD-FF00F12AEBD2}"/>
    <cellStyle name="Vejica 2 2 3 2 9" xfId="6255" xr:uid="{33B4D46C-11F7-4FAC-852D-3A78F61CB98C}"/>
    <cellStyle name="Vejica 2 2 3 3" xfId="302" xr:uid="{00000000-0005-0000-0000-0000E4150000}"/>
    <cellStyle name="Vejica 2 2 3 3 2" xfId="699" xr:uid="{00000000-0005-0000-0000-0000E5150000}"/>
    <cellStyle name="Vejica 2 2 3 3 2 2" xfId="2044" xr:uid="{00000000-0005-0000-0000-0000E6150000}"/>
    <cellStyle name="Vejica 2 2 3 3 2 2 2" xfId="4943" xr:uid="{00000000-0005-0000-0000-0000E7150000}"/>
    <cellStyle name="Vejica 2 2 3 3 2 2 2 2" xfId="10740" xr:uid="{D6B18FC1-0934-4C14-BFA0-4FEC39E44219}"/>
    <cellStyle name="Vejica 2 2 3 3 2 2 3" xfId="7842" xr:uid="{C9FF438F-31D0-4F5A-9F21-40722C90661B}"/>
    <cellStyle name="Vejica 2 2 3 3 2 3" xfId="1703" xr:uid="{00000000-0005-0000-0000-0000E8150000}"/>
    <cellStyle name="Vejica 2 2 3 3 2 3 2" xfId="4606" xr:uid="{00000000-0005-0000-0000-0000E9150000}"/>
    <cellStyle name="Vejica 2 2 3 3 2 3 2 2" xfId="10403" xr:uid="{183DADD8-DFF1-4005-AF04-0AB4AD46B491}"/>
    <cellStyle name="Vejica 2 2 3 3 2 3 3" xfId="7505" xr:uid="{CEB17BCF-C2D1-4AD5-BEA0-888AC2830C19}"/>
    <cellStyle name="Vejica 2 2 3 3 2 4" xfId="1270" xr:uid="{00000000-0005-0000-0000-0000EA150000}"/>
    <cellStyle name="Vejica 2 2 3 3 2 4 2" xfId="4173" xr:uid="{00000000-0005-0000-0000-0000EB150000}"/>
    <cellStyle name="Vejica 2 2 3 3 2 4 2 2" xfId="9970" xr:uid="{8821D9CD-7354-4ACD-96D3-7123790D1CE2}"/>
    <cellStyle name="Vejica 2 2 3 3 2 4 3" xfId="7072" xr:uid="{8F8770BB-3F29-4E56-B01D-816C5C3ABA45}"/>
    <cellStyle name="Vejica 2 2 3 3 2 5" xfId="3603" xr:uid="{00000000-0005-0000-0000-0000EC150000}"/>
    <cellStyle name="Vejica 2 2 3 3 2 5 2" xfId="9400" xr:uid="{BA4358CA-3F37-4DE7-BAB0-5125DE11A8C6}"/>
    <cellStyle name="Vejica 2 2 3 3 2 6" xfId="6502" xr:uid="{5982F27C-81CE-4D22-B615-CE3F24E98AF3}"/>
    <cellStyle name="Vejica 2 2 3 3 3" xfId="1877" xr:uid="{00000000-0005-0000-0000-0000ED150000}"/>
    <cellStyle name="Vejica 2 2 3 3 3 2" xfId="4776" xr:uid="{00000000-0005-0000-0000-0000EE150000}"/>
    <cellStyle name="Vejica 2 2 3 3 3 2 2" xfId="10573" xr:uid="{CAFD4CC2-0ECC-45F2-88BB-E1BEB4CB3080}"/>
    <cellStyle name="Vejica 2 2 3 3 3 3" xfId="7675" xr:uid="{39503208-54CB-464A-9C48-9355707BB173}"/>
    <cellStyle name="Vejica 2 2 3 3 4" xfId="1490" xr:uid="{00000000-0005-0000-0000-0000EF150000}"/>
    <cellStyle name="Vejica 2 2 3 3 4 2" xfId="4393" xr:uid="{00000000-0005-0000-0000-0000F0150000}"/>
    <cellStyle name="Vejica 2 2 3 3 4 2 2" xfId="10190" xr:uid="{44DCE2C1-C919-4175-BC3A-F4F498AC5FE3}"/>
    <cellStyle name="Vejica 2 2 3 3 4 3" xfId="7292" xr:uid="{0D8FC0DB-0FA6-4F50-9C3D-A41582386D46}"/>
    <cellStyle name="Vejica 2 2 3 3 5" xfId="979" xr:uid="{00000000-0005-0000-0000-0000F1150000}"/>
    <cellStyle name="Vejica 2 2 3 3 5 2" xfId="3882" xr:uid="{00000000-0005-0000-0000-0000F2150000}"/>
    <cellStyle name="Vejica 2 2 3 3 5 2 2" xfId="9679" xr:uid="{00201B62-87DC-4214-8D5E-AC4657899D52}"/>
    <cellStyle name="Vejica 2 2 3 3 5 3" xfId="6781" xr:uid="{8552C447-AE75-4299-B02E-E595860CE2B6}"/>
    <cellStyle name="Vejica 2 2 3 3 6" xfId="3411" xr:uid="{00000000-0005-0000-0000-0000F3150000}"/>
    <cellStyle name="Vejica 2 2 3 3 6 2" xfId="9208" xr:uid="{FA1608B3-1A8D-49B7-A584-05F4691F606E}"/>
    <cellStyle name="Vejica 2 2 3 3 7" xfId="6310" xr:uid="{69645B4D-124E-4C69-ACDC-5035BA379121}"/>
    <cellStyle name="Vejica 2 2 3 4" xfId="547" xr:uid="{00000000-0005-0000-0000-0000F4150000}"/>
    <cellStyle name="Vejica 2 2 3 5" xfId="604" xr:uid="{00000000-0005-0000-0000-0000F5150000}"/>
    <cellStyle name="Vejica 2 2 3 5 2" xfId="1964" xr:uid="{00000000-0005-0000-0000-0000F6150000}"/>
    <cellStyle name="Vejica 2 2 3 5 2 2" xfId="4863" xr:uid="{00000000-0005-0000-0000-0000F7150000}"/>
    <cellStyle name="Vejica 2 2 3 5 2 2 2" xfId="10660" xr:uid="{5AC39DA7-107B-42EE-932E-159CF5433EC2}"/>
    <cellStyle name="Vejica 2 2 3 5 2 3" xfId="7762" xr:uid="{D742A90B-B4D2-4034-B4C8-ADA5EFA18571}"/>
    <cellStyle name="Vejica 2 2 3 5 3" xfId="1608" xr:uid="{00000000-0005-0000-0000-0000F8150000}"/>
    <cellStyle name="Vejica 2 2 3 5 3 2" xfId="4511" xr:uid="{00000000-0005-0000-0000-0000F9150000}"/>
    <cellStyle name="Vejica 2 2 3 5 3 2 2" xfId="10308" xr:uid="{29B9665E-2A98-4AEC-AC18-6796D55F87B9}"/>
    <cellStyle name="Vejica 2 2 3 5 3 3" xfId="7410" xr:uid="{2FEF47E0-5312-490F-843E-2B7EA718E1ED}"/>
    <cellStyle name="Vejica 2 2 3 5 4" xfId="1175" xr:uid="{00000000-0005-0000-0000-0000FA150000}"/>
    <cellStyle name="Vejica 2 2 3 5 4 2" xfId="4078" xr:uid="{00000000-0005-0000-0000-0000FB150000}"/>
    <cellStyle name="Vejica 2 2 3 5 4 2 2" xfId="9875" xr:uid="{8A40BC42-91FC-42F0-8E25-783FE6993559}"/>
    <cellStyle name="Vejica 2 2 3 5 4 3" xfId="6977" xr:uid="{C012FBAA-8E0A-4B4A-91D3-E99BF8CCBC17}"/>
    <cellStyle name="Vejica 2 2 3 5 5" xfId="3508" xr:uid="{00000000-0005-0000-0000-0000FC150000}"/>
    <cellStyle name="Vejica 2 2 3 5 5 2" xfId="9305" xr:uid="{66C663AB-321F-4030-8C21-648AF5A6F5DB}"/>
    <cellStyle name="Vejica 2 2 3 5 6" xfId="6407" xr:uid="{8DD2F637-B297-4373-B949-267213361880}"/>
    <cellStyle name="Vejica 2 2 3 6" xfId="1797" xr:uid="{00000000-0005-0000-0000-0000FD150000}"/>
    <cellStyle name="Vejica 2 2 3 6 2" xfId="4696" xr:uid="{00000000-0005-0000-0000-0000FE150000}"/>
    <cellStyle name="Vejica 2 2 3 6 2 2" xfId="10493" xr:uid="{5AD7122E-9E30-4177-8470-F3E66E35EBA1}"/>
    <cellStyle name="Vejica 2 2 3 6 3" xfId="7595" xr:uid="{EE8DFBE8-F448-44E5-A5C3-4E1797E4FAA9}"/>
    <cellStyle name="Vejica 2 2 3 7" xfId="1395" xr:uid="{00000000-0005-0000-0000-0000FF150000}"/>
    <cellStyle name="Vejica 2 2 3 7 2" xfId="4298" xr:uid="{00000000-0005-0000-0000-000000160000}"/>
    <cellStyle name="Vejica 2 2 3 7 2 2" xfId="10095" xr:uid="{AD76AF6A-66CC-49DE-AB7C-A0B3BEFE230B}"/>
    <cellStyle name="Vejica 2 2 3 7 3" xfId="7197" xr:uid="{7DA892A3-6820-4B1A-B40D-D0F149F4C272}"/>
    <cellStyle name="Vejica 2 2 3 8" xfId="882" xr:uid="{00000000-0005-0000-0000-000001160000}"/>
    <cellStyle name="Vejica 2 2 3 8 2" xfId="3785" xr:uid="{00000000-0005-0000-0000-000002160000}"/>
    <cellStyle name="Vejica 2 2 3 8 2 2" xfId="9582" xr:uid="{A780AF29-6F33-477B-A059-9E3F6D65977E}"/>
    <cellStyle name="Vejica 2 2 3 8 3" xfId="6684" xr:uid="{3DAA3483-044C-4016-AE44-C25C6AADF1AB}"/>
    <cellStyle name="Vejica 2 2 3 9" xfId="3316" xr:uid="{00000000-0005-0000-0000-000003160000}"/>
    <cellStyle name="Vejica 2 2 3 9 2" xfId="9113" xr:uid="{5D6A792A-0016-400E-A1FA-6D3BD5AD4F9C}"/>
    <cellStyle name="Vejica 2 2 4" xfId="188" xr:uid="{00000000-0005-0000-0000-000004160000}"/>
    <cellStyle name="Vejica 2 2 4 10" xfId="6201" xr:uid="{9A41F77B-13C8-4647-A963-0E9FAA91F994}"/>
    <cellStyle name="Vejica 2 2 4 2" xfId="235" xr:uid="{00000000-0005-0000-0000-000005160000}"/>
    <cellStyle name="Vejica 2 2 4 2 2" xfId="331" xr:uid="{00000000-0005-0000-0000-000006160000}"/>
    <cellStyle name="Vejica 2 2 4 2 2 2" xfId="728" xr:uid="{00000000-0005-0000-0000-000007160000}"/>
    <cellStyle name="Vejica 2 2 4 2 2 2 2" xfId="2073" xr:uid="{00000000-0005-0000-0000-000008160000}"/>
    <cellStyle name="Vejica 2 2 4 2 2 2 2 2" xfId="4972" xr:uid="{00000000-0005-0000-0000-000009160000}"/>
    <cellStyle name="Vejica 2 2 4 2 2 2 2 2 2" xfId="10769" xr:uid="{21C30C8F-D932-472F-B256-96FEA9C6E725}"/>
    <cellStyle name="Vejica 2 2 4 2 2 2 2 3" xfId="7871" xr:uid="{43D4C6B1-E46A-4EE1-AB6C-1FE654169AFB}"/>
    <cellStyle name="Vejica 2 2 4 2 2 2 3" xfId="1732" xr:uid="{00000000-0005-0000-0000-00000A160000}"/>
    <cellStyle name="Vejica 2 2 4 2 2 2 3 2" xfId="4635" xr:uid="{00000000-0005-0000-0000-00000B160000}"/>
    <cellStyle name="Vejica 2 2 4 2 2 2 3 2 2" xfId="10432" xr:uid="{7AB672E4-CCE9-4227-9099-60DC3B1F31D4}"/>
    <cellStyle name="Vejica 2 2 4 2 2 2 3 3" xfId="7534" xr:uid="{709570EF-F2E8-4DDA-9ED8-592CE2445813}"/>
    <cellStyle name="Vejica 2 2 4 2 2 2 4" xfId="1299" xr:uid="{00000000-0005-0000-0000-00000C160000}"/>
    <cellStyle name="Vejica 2 2 4 2 2 2 4 2" xfId="4202" xr:uid="{00000000-0005-0000-0000-00000D160000}"/>
    <cellStyle name="Vejica 2 2 4 2 2 2 4 2 2" xfId="9999" xr:uid="{EE225C48-24F7-4DD3-8C89-0285A81345BC}"/>
    <cellStyle name="Vejica 2 2 4 2 2 2 4 3" xfId="7101" xr:uid="{7B289824-8B4B-4297-8519-00339D9B1A71}"/>
    <cellStyle name="Vejica 2 2 4 2 2 2 5" xfId="3632" xr:uid="{00000000-0005-0000-0000-00000E160000}"/>
    <cellStyle name="Vejica 2 2 4 2 2 2 5 2" xfId="9429" xr:uid="{C5A6F2F7-173F-49FC-A326-E8AD6CBAB5B3}"/>
    <cellStyle name="Vejica 2 2 4 2 2 2 6" xfId="6531" xr:uid="{17D05F3F-9276-4CD0-B0EF-C11BA32D85CA}"/>
    <cellStyle name="Vejica 2 2 4 2 2 3" xfId="1906" xr:uid="{00000000-0005-0000-0000-00000F160000}"/>
    <cellStyle name="Vejica 2 2 4 2 2 3 2" xfId="4805" xr:uid="{00000000-0005-0000-0000-000010160000}"/>
    <cellStyle name="Vejica 2 2 4 2 2 3 2 2" xfId="10602" xr:uid="{0FBE0D10-6251-4633-9037-E67036C4E536}"/>
    <cellStyle name="Vejica 2 2 4 2 2 3 3" xfId="7704" xr:uid="{89FE7B7F-BA2D-4222-BCF7-3DDFC8E5DD73}"/>
    <cellStyle name="Vejica 2 2 4 2 2 4" xfId="1519" xr:uid="{00000000-0005-0000-0000-000011160000}"/>
    <cellStyle name="Vejica 2 2 4 2 2 4 2" xfId="4422" xr:uid="{00000000-0005-0000-0000-000012160000}"/>
    <cellStyle name="Vejica 2 2 4 2 2 4 2 2" xfId="10219" xr:uid="{102E35E5-D5A5-4D6A-AA0A-4EB204AD2FE5}"/>
    <cellStyle name="Vejica 2 2 4 2 2 4 3" xfId="7321" xr:uid="{AB16ADD9-D0C3-40FF-B5E3-EC3323662F11}"/>
    <cellStyle name="Vejica 2 2 4 2 2 5" xfId="1008" xr:uid="{00000000-0005-0000-0000-000013160000}"/>
    <cellStyle name="Vejica 2 2 4 2 2 5 2" xfId="3911" xr:uid="{00000000-0005-0000-0000-000014160000}"/>
    <cellStyle name="Vejica 2 2 4 2 2 5 2 2" xfId="9708" xr:uid="{A34EF1B9-7B4D-4565-BA6A-0E459ACC12BC}"/>
    <cellStyle name="Vejica 2 2 4 2 2 5 3" xfId="6810" xr:uid="{C95EE6E9-5269-45A8-A360-B08050AF2F62}"/>
    <cellStyle name="Vejica 2 2 4 2 2 6" xfId="3440" xr:uid="{00000000-0005-0000-0000-000015160000}"/>
    <cellStyle name="Vejica 2 2 4 2 2 6 2" xfId="9237" xr:uid="{E549AF41-FBCE-4A1E-81A0-859B0E4BDF55}"/>
    <cellStyle name="Vejica 2 2 4 2 2 7" xfId="6339" xr:uid="{54F8A68D-0F09-4D2F-9DE3-1162BE489010}"/>
    <cellStyle name="Vejica 2 2 4 2 3" xfId="550" xr:uid="{00000000-0005-0000-0000-000016160000}"/>
    <cellStyle name="Vejica 2 2 4 2 4" xfId="633" xr:uid="{00000000-0005-0000-0000-000017160000}"/>
    <cellStyle name="Vejica 2 2 4 2 4 2" xfId="1993" xr:uid="{00000000-0005-0000-0000-000018160000}"/>
    <cellStyle name="Vejica 2 2 4 2 4 2 2" xfId="4892" xr:uid="{00000000-0005-0000-0000-000019160000}"/>
    <cellStyle name="Vejica 2 2 4 2 4 2 2 2" xfId="10689" xr:uid="{AC6E1514-AE01-40F7-A5D6-E413B10426D1}"/>
    <cellStyle name="Vejica 2 2 4 2 4 2 3" xfId="7791" xr:uid="{2473D046-C91A-46E4-9498-0036F0B22AFF}"/>
    <cellStyle name="Vejica 2 2 4 2 4 3" xfId="1637" xr:uid="{00000000-0005-0000-0000-00001A160000}"/>
    <cellStyle name="Vejica 2 2 4 2 4 3 2" xfId="4540" xr:uid="{00000000-0005-0000-0000-00001B160000}"/>
    <cellStyle name="Vejica 2 2 4 2 4 3 2 2" xfId="10337" xr:uid="{6503F3C2-02A2-4BFD-89F2-DE1DE389A9EC}"/>
    <cellStyle name="Vejica 2 2 4 2 4 3 3" xfId="7439" xr:uid="{E7327BAE-6C9B-47DB-8DBE-6805623989A4}"/>
    <cellStyle name="Vejica 2 2 4 2 4 4" xfId="1204" xr:uid="{00000000-0005-0000-0000-00001C160000}"/>
    <cellStyle name="Vejica 2 2 4 2 4 4 2" xfId="4107" xr:uid="{00000000-0005-0000-0000-00001D160000}"/>
    <cellStyle name="Vejica 2 2 4 2 4 4 2 2" xfId="9904" xr:uid="{32379C89-499C-4686-B019-812A6890884E}"/>
    <cellStyle name="Vejica 2 2 4 2 4 4 3" xfId="7006" xr:uid="{092DD74F-5628-41B4-A010-05FF589E362A}"/>
    <cellStyle name="Vejica 2 2 4 2 4 5" xfId="3537" xr:uid="{00000000-0005-0000-0000-00001E160000}"/>
    <cellStyle name="Vejica 2 2 4 2 4 5 2" xfId="9334" xr:uid="{98A76663-10E1-4EE1-8286-9CA5CA53C4F7}"/>
    <cellStyle name="Vejica 2 2 4 2 4 6" xfId="6436" xr:uid="{90A22771-D4A8-403E-A04F-B93AB34DF28F}"/>
    <cellStyle name="Vejica 2 2 4 2 5" xfId="1826" xr:uid="{00000000-0005-0000-0000-00001F160000}"/>
    <cellStyle name="Vejica 2 2 4 2 5 2" xfId="4725" xr:uid="{00000000-0005-0000-0000-000020160000}"/>
    <cellStyle name="Vejica 2 2 4 2 5 2 2" xfId="10522" xr:uid="{A93C9F2F-8391-431B-BFB0-DFC34D2EFCFE}"/>
    <cellStyle name="Vejica 2 2 4 2 5 3" xfId="7624" xr:uid="{9B85CECE-9DF2-456D-87B0-BD2776D930C2}"/>
    <cellStyle name="Vejica 2 2 4 2 6" xfId="1424" xr:uid="{00000000-0005-0000-0000-000021160000}"/>
    <cellStyle name="Vejica 2 2 4 2 6 2" xfId="4327" xr:uid="{00000000-0005-0000-0000-000022160000}"/>
    <cellStyle name="Vejica 2 2 4 2 6 2 2" xfId="10124" xr:uid="{67097026-A5E5-48D1-BA8A-57276B721AE5}"/>
    <cellStyle name="Vejica 2 2 4 2 6 3" xfId="7226" xr:uid="{1F9635EA-FD9B-41FD-9BBB-71D493CF7A6A}"/>
    <cellStyle name="Vejica 2 2 4 2 7" xfId="912" xr:uid="{00000000-0005-0000-0000-000023160000}"/>
    <cellStyle name="Vejica 2 2 4 2 7 2" xfId="3815" xr:uid="{00000000-0005-0000-0000-000024160000}"/>
    <cellStyle name="Vejica 2 2 4 2 7 2 2" xfId="9612" xr:uid="{0F6C9D97-18A0-4FE9-A3CB-92540E4DEE72}"/>
    <cellStyle name="Vejica 2 2 4 2 7 3" xfId="6714" xr:uid="{80BB8BFC-B6B3-45FB-8DF9-A33176709B16}"/>
    <cellStyle name="Vejica 2 2 4 2 8" xfId="3345" xr:uid="{00000000-0005-0000-0000-000025160000}"/>
    <cellStyle name="Vejica 2 2 4 2 8 2" xfId="9142" xr:uid="{E3A0670B-052C-4E4C-BF1A-987D2334CC15}"/>
    <cellStyle name="Vejica 2 2 4 2 9" xfId="6244" xr:uid="{5DE8D348-CE2C-4432-BAA5-D91DA70A2B1A}"/>
    <cellStyle name="Vejica 2 2 4 3" xfId="286" xr:uid="{00000000-0005-0000-0000-000026160000}"/>
    <cellStyle name="Vejica 2 2 4 3 2" xfId="683" xr:uid="{00000000-0005-0000-0000-000027160000}"/>
    <cellStyle name="Vejica 2 2 4 3 2 2" xfId="2033" xr:uid="{00000000-0005-0000-0000-000028160000}"/>
    <cellStyle name="Vejica 2 2 4 3 2 2 2" xfId="4932" xr:uid="{00000000-0005-0000-0000-000029160000}"/>
    <cellStyle name="Vejica 2 2 4 3 2 2 2 2" xfId="10729" xr:uid="{B8C8113E-FC34-4628-8843-B5FAD388A458}"/>
    <cellStyle name="Vejica 2 2 4 3 2 2 3" xfId="7831" xr:uid="{47D8C2FF-5028-4063-A619-D84E001A2FA7}"/>
    <cellStyle name="Vejica 2 2 4 3 2 3" xfId="1687" xr:uid="{00000000-0005-0000-0000-00002A160000}"/>
    <cellStyle name="Vejica 2 2 4 3 2 3 2" xfId="4590" xr:uid="{00000000-0005-0000-0000-00002B160000}"/>
    <cellStyle name="Vejica 2 2 4 3 2 3 2 2" xfId="10387" xr:uid="{CCCDDCF7-5DDD-4D78-B11A-9DB61AE779D7}"/>
    <cellStyle name="Vejica 2 2 4 3 2 3 3" xfId="7489" xr:uid="{AD6E6783-6D4B-46DF-BB6D-78937D138786}"/>
    <cellStyle name="Vejica 2 2 4 3 2 4" xfId="1254" xr:uid="{00000000-0005-0000-0000-00002C160000}"/>
    <cellStyle name="Vejica 2 2 4 3 2 4 2" xfId="4157" xr:uid="{00000000-0005-0000-0000-00002D160000}"/>
    <cellStyle name="Vejica 2 2 4 3 2 4 2 2" xfId="9954" xr:uid="{DCB99898-4BCA-4188-8BC6-630AEFBC8B77}"/>
    <cellStyle name="Vejica 2 2 4 3 2 4 3" xfId="7056" xr:uid="{923174AB-8AA3-4D41-83EF-5B04B6E0562F}"/>
    <cellStyle name="Vejica 2 2 4 3 2 5" xfId="3587" xr:uid="{00000000-0005-0000-0000-00002E160000}"/>
    <cellStyle name="Vejica 2 2 4 3 2 5 2" xfId="9384" xr:uid="{D31D204F-EDAF-4A75-81C9-8F0CB908881C}"/>
    <cellStyle name="Vejica 2 2 4 3 2 6" xfId="6486" xr:uid="{4D79D852-8922-4917-9CAA-5279264000A1}"/>
    <cellStyle name="Vejica 2 2 4 3 3" xfId="1866" xr:uid="{00000000-0005-0000-0000-00002F160000}"/>
    <cellStyle name="Vejica 2 2 4 3 3 2" xfId="4765" xr:uid="{00000000-0005-0000-0000-000030160000}"/>
    <cellStyle name="Vejica 2 2 4 3 3 2 2" xfId="10562" xr:uid="{076D0ADF-A5F0-4130-BE44-69B50859FB3C}"/>
    <cellStyle name="Vejica 2 2 4 3 3 3" xfId="7664" xr:uid="{DF8AE5F3-7E16-4C8A-8A34-966ACA3F02DD}"/>
    <cellStyle name="Vejica 2 2 4 3 4" xfId="1474" xr:uid="{00000000-0005-0000-0000-000031160000}"/>
    <cellStyle name="Vejica 2 2 4 3 4 2" xfId="4377" xr:uid="{00000000-0005-0000-0000-000032160000}"/>
    <cellStyle name="Vejica 2 2 4 3 4 2 2" xfId="10174" xr:uid="{3C859178-4702-4191-ABF8-256725675898}"/>
    <cellStyle name="Vejica 2 2 4 3 4 3" xfId="7276" xr:uid="{82C4156D-E1FD-4B7C-8AB3-D0FAE0275679}"/>
    <cellStyle name="Vejica 2 2 4 3 5" xfId="963" xr:uid="{00000000-0005-0000-0000-000033160000}"/>
    <cellStyle name="Vejica 2 2 4 3 5 2" xfId="3866" xr:uid="{00000000-0005-0000-0000-000034160000}"/>
    <cellStyle name="Vejica 2 2 4 3 5 2 2" xfId="9663" xr:uid="{9D448724-2BBB-4143-AD67-418C10F4DB61}"/>
    <cellStyle name="Vejica 2 2 4 3 5 3" xfId="6765" xr:uid="{169656E3-7152-473B-86AD-EB79FB1E6AAD}"/>
    <cellStyle name="Vejica 2 2 4 3 6" xfId="3395" xr:uid="{00000000-0005-0000-0000-000035160000}"/>
    <cellStyle name="Vejica 2 2 4 3 6 2" xfId="9192" xr:uid="{C91C5291-6D9F-4FF4-A17C-3171F9E6CC19}"/>
    <cellStyle name="Vejica 2 2 4 3 7" xfId="6294" xr:uid="{67325A53-A4B3-4E87-96D4-40A8C9CC1CBE}"/>
    <cellStyle name="Vejica 2 2 4 4" xfId="549" xr:uid="{00000000-0005-0000-0000-000036160000}"/>
    <cellStyle name="Vejica 2 2 4 5" xfId="591" xr:uid="{00000000-0005-0000-0000-000037160000}"/>
    <cellStyle name="Vejica 2 2 4 5 2" xfId="1953" xr:uid="{00000000-0005-0000-0000-000038160000}"/>
    <cellStyle name="Vejica 2 2 4 5 2 2" xfId="4852" xr:uid="{00000000-0005-0000-0000-000039160000}"/>
    <cellStyle name="Vejica 2 2 4 5 2 2 2" xfId="10649" xr:uid="{E353B92E-0245-49EF-8F4E-76515F64E722}"/>
    <cellStyle name="Vejica 2 2 4 5 2 3" xfId="7751" xr:uid="{ACE80E9A-1A52-430C-9269-885EE8DA41C7}"/>
    <cellStyle name="Vejica 2 2 4 5 3" xfId="1595" xr:uid="{00000000-0005-0000-0000-00003A160000}"/>
    <cellStyle name="Vejica 2 2 4 5 3 2" xfId="4498" xr:uid="{00000000-0005-0000-0000-00003B160000}"/>
    <cellStyle name="Vejica 2 2 4 5 3 2 2" xfId="10295" xr:uid="{A2420B90-C97C-41FD-B2D8-E4B460DD54B2}"/>
    <cellStyle name="Vejica 2 2 4 5 3 3" xfId="7397" xr:uid="{A69B608F-FC7D-462B-A1F4-5380A27B2219}"/>
    <cellStyle name="Vejica 2 2 4 5 4" xfId="1162" xr:uid="{00000000-0005-0000-0000-00003C160000}"/>
    <cellStyle name="Vejica 2 2 4 5 4 2" xfId="4065" xr:uid="{00000000-0005-0000-0000-00003D160000}"/>
    <cellStyle name="Vejica 2 2 4 5 4 2 2" xfId="9862" xr:uid="{65F5CC25-9623-4F91-9277-1B79204D3458}"/>
    <cellStyle name="Vejica 2 2 4 5 4 3" xfId="6964" xr:uid="{E068DE89-C03B-4215-AD9E-7192259831D3}"/>
    <cellStyle name="Vejica 2 2 4 5 5" xfId="3495" xr:uid="{00000000-0005-0000-0000-00003E160000}"/>
    <cellStyle name="Vejica 2 2 4 5 5 2" xfId="9292" xr:uid="{DD6603AE-C787-4E7D-8EFB-00CC25927919}"/>
    <cellStyle name="Vejica 2 2 4 5 6" xfId="6394" xr:uid="{9DBE06D7-BCFB-4D8B-90DA-883FC75EBDF3}"/>
    <cellStyle name="Vejica 2 2 4 6" xfId="1786" xr:uid="{00000000-0005-0000-0000-00003F160000}"/>
    <cellStyle name="Vejica 2 2 4 6 2" xfId="4685" xr:uid="{00000000-0005-0000-0000-000040160000}"/>
    <cellStyle name="Vejica 2 2 4 6 2 2" xfId="10482" xr:uid="{4D6FA70B-C407-457C-B614-A27A97E57F0B}"/>
    <cellStyle name="Vejica 2 2 4 6 3" xfId="7584" xr:uid="{1DF1AFA0-61A4-4660-AA3F-AAC14ACE3F7D}"/>
    <cellStyle name="Vejica 2 2 4 7" xfId="1380" xr:uid="{00000000-0005-0000-0000-000041160000}"/>
    <cellStyle name="Vejica 2 2 4 7 2" xfId="4283" xr:uid="{00000000-0005-0000-0000-000042160000}"/>
    <cellStyle name="Vejica 2 2 4 7 2 2" xfId="10080" xr:uid="{87D8A676-39BC-42CC-BF74-98C54D430041}"/>
    <cellStyle name="Vejica 2 2 4 7 3" xfId="7182" xr:uid="{BBAB97C9-E2AD-478E-A8EE-C612C69E0DB9}"/>
    <cellStyle name="Vejica 2 2 4 8" xfId="866" xr:uid="{00000000-0005-0000-0000-000043160000}"/>
    <cellStyle name="Vejica 2 2 4 8 2" xfId="3769" xr:uid="{00000000-0005-0000-0000-000044160000}"/>
    <cellStyle name="Vejica 2 2 4 8 2 2" xfId="9566" xr:uid="{2D70F70E-CB55-42E6-96A9-7BD26E761CE8}"/>
    <cellStyle name="Vejica 2 2 4 8 3" xfId="6668" xr:uid="{8B4350B3-05EB-43F1-9B20-6B43EA9E8EB0}"/>
    <cellStyle name="Vejica 2 2 4 9" xfId="3302" xr:uid="{00000000-0005-0000-0000-000045160000}"/>
    <cellStyle name="Vejica 2 2 4 9 2" xfId="9099" xr:uid="{B8B74021-4E70-48CD-8F1C-17BA9046F8B2}"/>
    <cellStyle name="Vejica 2 2 5" xfId="219" xr:uid="{00000000-0005-0000-0000-000046160000}"/>
    <cellStyle name="Vejica 2 2 5 2" xfId="315" xr:uid="{00000000-0005-0000-0000-000047160000}"/>
    <cellStyle name="Vejica 2 2 5 2 2" xfId="712" xr:uid="{00000000-0005-0000-0000-000048160000}"/>
    <cellStyle name="Vejica 2 2 5 2 2 2" xfId="2057" xr:uid="{00000000-0005-0000-0000-000049160000}"/>
    <cellStyle name="Vejica 2 2 5 2 2 2 2" xfId="4956" xr:uid="{00000000-0005-0000-0000-00004A160000}"/>
    <cellStyle name="Vejica 2 2 5 2 2 2 2 2" xfId="10753" xr:uid="{AE9E4AEB-635F-4023-98E5-D9DA5A2A99C4}"/>
    <cellStyle name="Vejica 2 2 5 2 2 2 3" xfId="7855" xr:uid="{F3066196-946B-4BA3-8A01-EA568249FD70}"/>
    <cellStyle name="Vejica 2 2 5 2 2 3" xfId="1716" xr:uid="{00000000-0005-0000-0000-00004B160000}"/>
    <cellStyle name="Vejica 2 2 5 2 2 3 2" xfId="4619" xr:uid="{00000000-0005-0000-0000-00004C160000}"/>
    <cellStyle name="Vejica 2 2 5 2 2 3 2 2" xfId="10416" xr:uid="{1D4A7BC3-CBF6-4938-BFE9-0C7EF5F0DE6F}"/>
    <cellStyle name="Vejica 2 2 5 2 2 3 3" xfId="7518" xr:uid="{D0BE724F-E503-4E69-B71A-470727D9AD09}"/>
    <cellStyle name="Vejica 2 2 5 2 2 4" xfId="1283" xr:uid="{00000000-0005-0000-0000-00004D160000}"/>
    <cellStyle name="Vejica 2 2 5 2 2 4 2" xfId="4186" xr:uid="{00000000-0005-0000-0000-00004E160000}"/>
    <cellStyle name="Vejica 2 2 5 2 2 4 2 2" xfId="9983" xr:uid="{93B2CB9C-8CFA-417E-8CCD-1ACC0F88AEC4}"/>
    <cellStyle name="Vejica 2 2 5 2 2 4 3" xfId="7085" xr:uid="{D9372454-5A81-42E8-AF42-D96D0549A082}"/>
    <cellStyle name="Vejica 2 2 5 2 2 5" xfId="3616" xr:uid="{00000000-0005-0000-0000-00004F160000}"/>
    <cellStyle name="Vejica 2 2 5 2 2 5 2" xfId="9413" xr:uid="{DCFB538A-CF67-443E-829D-1795C5C64DB6}"/>
    <cellStyle name="Vejica 2 2 5 2 2 6" xfId="6515" xr:uid="{B8F48A4E-2A7E-4A52-ABF9-63962C00A6BC}"/>
    <cellStyle name="Vejica 2 2 5 2 3" xfId="1890" xr:uid="{00000000-0005-0000-0000-000050160000}"/>
    <cellStyle name="Vejica 2 2 5 2 3 2" xfId="4789" xr:uid="{00000000-0005-0000-0000-000051160000}"/>
    <cellStyle name="Vejica 2 2 5 2 3 2 2" xfId="10586" xr:uid="{90119383-8E93-4FED-AA09-F0BBF2D53103}"/>
    <cellStyle name="Vejica 2 2 5 2 3 3" xfId="7688" xr:uid="{04793C1F-AD9F-4A6E-92C4-3141D4F30767}"/>
    <cellStyle name="Vejica 2 2 5 2 4" xfId="1503" xr:uid="{00000000-0005-0000-0000-000052160000}"/>
    <cellStyle name="Vejica 2 2 5 2 4 2" xfId="4406" xr:uid="{00000000-0005-0000-0000-000053160000}"/>
    <cellStyle name="Vejica 2 2 5 2 4 2 2" xfId="10203" xr:uid="{6198EA41-7586-4CC4-8A0E-567B0DFA5B97}"/>
    <cellStyle name="Vejica 2 2 5 2 4 3" xfId="7305" xr:uid="{22876994-49C2-42A1-ABBF-952DD444A351}"/>
    <cellStyle name="Vejica 2 2 5 2 5" xfId="992" xr:uid="{00000000-0005-0000-0000-000054160000}"/>
    <cellStyle name="Vejica 2 2 5 2 5 2" xfId="3895" xr:uid="{00000000-0005-0000-0000-000055160000}"/>
    <cellStyle name="Vejica 2 2 5 2 5 2 2" xfId="9692" xr:uid="{DC7E09CF-4C48-44D8-A1AB-E6F52B4A8EC5}"/>
    <cellStyle name="Vejica 2 2 5 2 5 3" xfId="6794" xr:uid="{BACB3D63-C96A-4023-A873-54430438BE75}"/>
    <cellStyle name="Vejica 2 2 5 2 6" xfId="3424" xr:uid="{00000000-0005-0000-0000-000056160000}"/>
    <cellStyle name="Vejica 2 2 5 2 6 2" xfId="9221" xr:uid="{732389FE-D57A-4441-9D04-0055935D3F4A}"/>
    <cellStyle name="Vejica 2 2 5 2 7" xfId="6323" xr:uid="{58BF0090-101D-41DB-98DE-288AFE894231}"/>
    <cellStyle name="Vejica 2 2 5 3" xfId="551" xr:uid="{00000000-0005-0000-0000-000057160000}"/>
    <cellStyle name="Vejica 2 2 5 4" xfId="617" xr:uid="{00000000-0005-0000-0000-000058160000}"/>
    <cellStyle name="Vejica 2 2 5 4 2" xfId="1977" xr:uid="{00000000-0005-0000-0000-000059160000}"/>
    <cellStyle name="Vejica 2 2 5 4 2 2" xfId="4876" xr:uid="{00000000-0005-0000-0000-00005A160000}"/>
    <cellStyle name="Vejica 2 2 5 4 2 2 2" xfId="10673" xr:uid="{FDB3CAB7-A1C1-4448-8EB6-54004B7ECEB7}"/>
    <cellStyle name="Vejica 2 2 5 4 2 3" xfId="7775" xr:uid="{9582625D-2823-4B5F-A991-D1BBF285CDA2}"/>
    <cellStyle name="Vejica 2 2 5 4 3" xfId="1621" xr:uid="{00000000-0005-0000-0000-00005B160000}"/>
    <cellStyle name="Vejica 2 2 5 4 3 2" xfId="4524" xr:uid="{00000000-0005-0000-0000-00005C160000}"/>
    <cellStyle name="Vejica 2 2 5 4 3 2 2" xfId="10321" xr:uid="{783EA789-1982-4A65-9795-CBDB2CF6882B}"/>
    <cellStyle name="Vejica 2 2 5 4 3 3" xfId="7423" xr:uid="{E71A766E-8935-460B-AE9D-0F97AD91671C}"/>
    <cellStyle name="Vejica 2 2 5 4 4" xfId="1188" xr:uid="{00000000-0005-0000-0000-00005D160000}"/>
    <cellStyle name="Vejica 2 2 5 4 4 2" xfId="4091" xr:uid="{00000000-0005-0000-0000-00005E160000}"/>
    <cellStyle name="Vejica 2 2 5 4 4 2 2" xfId="9888" xr:uid="{FC10CC17-FB15-4246-A040-DD82A20D2DA8}"/>
    <cellStyle name="Vejica 2 2 5 4 4 3" xfId="6990" xr:uid="{739A358D-D8CE-4B80-AF4E-53AD19F260C4}"/>
    <cellStyle name="Vejica 2 2 5 4 5" xfId="3521" xr:uid="{00000000-0005-0000-0000-00005F160000}"/>
    <cellStyle name="Vejica 2 2 5 4 5 2" xfId="9318" xr:uid="{AF20F089-B3B4-4082-A232-FB99D46F5EF7}"/>
    <cellStyle name="Vejica 2 2 5 4 6" xfId="6420" xr:uid="{1CEEFDB0-2F55-4DC2-9514-129F958B0430}"/>
    <cellStyle name="Vejica 2 2 5 5" xfId="1810" xr:uid="{00000000-0005-0000-0000-000060160000}"/>
    <cellStyle name="Vejica 2 2 5 5 2" xfId="4709" xr:uid="{00000000-0005-0000-0000-000061160000}"/>
    <cellStyle name="Vejica 2 2 5 5 2 2" xfId="10506" xr:uid="{35322C97-FBB9-4855-8EF5-B429B5A1B2F3}"/>
    <cellStyle name="Vejica 2 2 5 5 3" xfId="7608" xr:uid="{B0002091-9BFB-4422-B190-B6180DA6A3E5}"/>
    <cellStyle name="Vejica 2 2 5 6" xfId="1408" xr:uid="{00000000-0005-0000-0000-000062160000}"/>
    <cellStyle name="Vejica 2 2 5 6 2" xfId="4311" xr:uid="{00000000-0005-0000-0000-000063160000}"/>
    <cellStyle name="Vejica 2 2 5 6 2 2" xfId="10108" xr:uid="{E9E17664-0CDD-4228-944C-7FF3EA14AAE0}"/>
    <cellStyle name="Vejica 2 2 5 6 3" xfId="7210" xr:uid="{75A0F82B-D214-4E16-B0AC-FBA6CE503EE4}"/>
    <cellStyle name="Vejica 2 2 5 7" xfId="896" xr:uid="{00000000-0005-0000-0000-000064160000}"/>
    <cellStyle name="Vejica 2 2 5 7 2" xfId="3799" xr:uid="{00000000-0005-0000-0000-000065160000}"/>
    <cellStyle name="Vejica 2 2 5 7 2 2" xfId="9596" xr:uid="{F9CC9D49-CA5F-4B82-B11B-30B03C2C8B15}"/>
    <cellStyle name="Vejica 2 2 5 7 3" xfId="6698" xr:uid="{BE96DF51-4783-474B-8BAF-85DCEA1DAEB4}"/>
    <cellStyle name="Vejica 2 2 5 8" xfId="3329" xr:uid="{00000000-0005-0000-0000-000066160000}"/>
    <cellStyle name="Vejica 2 2 5 8 2" xfId="9126" xr:uid="{A47C0D20-B73B-4AD2-84DD-2C0C45783285}"/>
    <cellStyle name="Vejica 2 2 5 9" xfId="6228" xr:uid="{B7949F72-5A2F-4C0B-AE5A-031F5AAFF387}"/>
    <cellStyle name="Vejica 2 2 6" xfId="265" xr:uid="{00000000-0005-0000-0000-000067160000}"/>
    <cellStyle name="Vejica 2 2 6 2" xfId="662" xr:uid="{00000000-0005-0000-0000-000068160000}"/>
    <cellStyle name="Vejica 2 2 6 2 2" xfId="2017" xr:uid="{00000000-0005-0000-0000-000069160000}"/>
    <cellStyle name="Vejica 2 2 6 2 2 2" xfId="4916" xr:uid="{00000000-0005-0000-0000-00006A160000}"/>
    <cellStyle name="Vejica 2 2 6 2 2 2 2" xfId="10713" xr:uid="{6C85A4F2-CF88-4D37-AD0B-9FA0851F3BE4}"/>
    <cellStyle name="Vejica 2 2 6 2 2 3" xfId="7815" xr:uid="{D3AC2C58-1FE1-45A0-9CA7-41DF03F899AD}"/>
    <cellStyle name="Vejica 2 2 6 2 3" xfId="1666" xr:uid="{00000000-0005-0000-0000-00006B160000}"/>
    <cellStyle name="Vejica 2 2 6 2 3 2" xfId="4569" xr:uid="{00000000-0005-0000-0000-00006C160000}"/>
    <cellStyle name="Vejica 2 2 6 2 3 2 2" xfId="10366" xr:uid="{47AB1211-C2BB-4568-B615-9CC3D7AEF45A}"/>
    <cellStyle name="Vejica 2 2 6 2 3 3" xfId="7468" xr:uid="{CBBEFE07-19A0-4E85-8C96-8EE461539EF5}"/>
    <cellStyle name="Vejica 2 2 6 2 4" xfId="1233" xr:uid="{00000000-0005-0000-0000-00006D160000}"/>
    <cellStyle name="Vejica 2 2 6 2 4 2" xfId="4136" xr:uid="{00000000-0005-0000-0000-00006E160000}"/>
    <cellStyle name="Vejica 2 2 6 2 4 2 2" xfId="9933" xr:uid="{AE977B79-9BBB-4EE7-A7D4-18DF05686A00}"/>
    <cellStyle name="Vejica 2 2 6 2 4 3" xfId="7035" xr:uid="{A03026A3-7F57-43AA-977C-1D0E0D32059E}"/>
    <cellStyle name="Vejica 2 2 6 2 5" xfId="3566" xr:uid="{00000000-0005-0000-0000-00006F160000}"/>
    <cellStyle name="Vejica 2 2 6 2 5 2" xfId="9363" xr:uid="{E346F4A6-D12C-44E4-862E-7A02184B6923}"/>
    <cellStyle name="Vejica 2 2 6 2 6" xfId="6465" xr:uid="{A944C136-CD6D-44A9-84C7-0BEDCD65D287}"/>
    <cellStyle name="Vejica 2 2 6 3" xfId="1850" xr:uid="{00000000-0005-0000-0000-000070160000}"/>
    <cellStyle name="Vejica 2 2 6 3 2" xfId="4749" xr:uid="{00000000-0005-0000-0000-000071160000}"/>
    <cellStyle name="Vejica 2 2 6 3 2 2" xfId="10546" xr:uid="{E14BB324-8E67-4ECC-A42A-D7ED52D3E8E3}"/>
    <cellStyle name="Vejica 2 2 6 3 3" xfId="7648" xr:uid="{093EDFC2-44DC-4202-80B4-1E1CDB54753F}"/>
    <cellStyle name="Vejica 2 2 6 4" xfId="1453" xr:uid="{00000000-0005-0000-0000-000072160000}"/>
    <cellStyle name="Vejica 2 2 6 4 2" xfId="4356" xr:uid="{00000000-0005-0000-0000-000073160000}"/>
    <cellStyle name="Vejica 2 2 6 4 2 2" xfId="10153" xr:uid="{631644D2-5A41-4383-8527-617CA52F525D}"/>
    <cellStyle name="Vejica 2 2 6 4 3" xfId="7255" xr:uid="{66C82AF3-834C-4C1A-9334-4A3958488880}"/>
    <cellStyle name="Vejica 2 2 6 5" xfId="942" xr:uid="{00000000-0005-0000-0000-000074160000}"/>
    <cellStyle name="Vejica 2 2 6 5 2" xfId="3845" xr:uid="{00000000-0005-0000-0000-000075160000}"/>
    <cellStyle name="Vejica 2 2 6 5 2 2" xfId="9642" xr:uid="{CA95A7BF-8780-4370-A6F5-536C62815E90}"/>
    <cellStyle name="Vejica 2 2 6 5 3" xfId="6744" xr:uid="{A27576B7-23C0-4172-936D-4DDDA5275220}"/>
    <cellStyle name="Vejica 2 2 6 6" xfId="3374" xr:uid="{00000000-0005-0000-0000-000076160000}"/>
    <cellStyle name="Vejica 2 2 6 6 2" xfId="9171" xr:uid="{D2E61733-16B5-4A8B-8EEB-446CD7F6273F}"/>
    <cellStyle name="Vejica 2 2 6 7" xfId="6273" xr:uid="{A20506C4-0A7D-4A0F-90CD-17150AF66103}"/>
    <cellStyle name="Vejica 2 2 7" xfId="545" xr:uid="{00000000-0005-0000-0000-000077160000}"/>
    <cellStyle name="Vejica 2 2 8" xfId="147" xr:uid="{00000000-0005-0000-0000-000078160000}"/>
    <cellStyle name="Vejica 2 2 8 2" xfId="575" xr:uid="{00000000-0005-0000-0000-000079160000}"/>
    <cellStyle name="Vejica 2 2 8 2 2" xfId="1937" xr:uid="{00000000-0005-0000-0000-00007A160000}"/>
    <cellStyle name="Vejica 2 2 8 2 2 2" xfId="4836" xr:uid="{00000000-0005-0000-0000-00007B160000}"/>
    <cellStyle name="Vejica 2 2 8 2 2 2 2" xfId="10633" xr:uid="{33D35A65-8C7C-49B1-90EE-A5F21D1544F2}"/>
    <cellStyle name="Vejica 2 2 8 2 2 3" xfId="7735" xr:uid="{71F0FDD7-219C-4107-9323-78CDD49DA9E1}"/>
    <cellStyle name="Vejica 2 2 8 2 3" xfId="1579" xr:uid="{00000000-0005-0000-0000-00007C160000}"/>
    <cellStyle name="Vejica 2 2 8 2 3 2" xfId="4482" xr:uid="{00000000-0005-0000-0000-00007D160000}"/>
    <cellStyle name="Vejica 2 2 8 2 3 2 2" xfId="10279" xr:uid="{07479622-A7B8-4F70-BFB2-06D6BB3456A5}"/>
    <cellStyle name="Vejica 2 2 8 2 3 3" xfId="7381" xr:uid="{45F0A2BA-6DD6-4409-A3DE-B31760290B06}"/>
    <cellStyle name="Vejica 2 2 8 2 4" xfId="1146" xr:uid="{00000000-0005-0000-0000-00007E160000}"/>
    <cellStyle name="Vejica 2 2 8 2 4 2" xfId="4049" xr:uid="{00000000-0005-0000-0000-00007F160000}"/>
    <cellStyle name="Vejica 2 2 8 2 4 2 2" xfId="9846" xr:uid="{9C49B811-92A3-40FD-8C12-C251D045F5F5}"/>
    <cellStyle name="Vejica 2 2 8 2 4 3" xfId="6948" xr:uid="{BD5A490D-C407-4162-8E5C-0CFB4A36660C}"/>
    <cellStyle name="Vejica 2 2 8 2 5" xfId="3479" xr:uid="{00000000-0005-0000-0000-000080160000}"/>
    <cellStyle name="Vejica 2 2 8 2 5 2" xfId="9276" xr:uid="{6EEDE5D4-DD7A-4E07-B07D-1DB646934AE1}"/>
    <cellStyle name="Vejica 2 2 8 2 6" xfId="6378" xr:uid="{170DF0FB-BA27-4205-BB36-EA62A2CD70FF}"/>
    <cellStyle name="Vejica 2 2 8 3" xfId="1770" xr:uid="{00000000-0005-0000-0000-000081160000}"/>
    <cellStyle name="Vejica 2 2 8 3 2" xfId="4669" xr:uid="{00000000-0005-0000-0000-000082160000}"/>
    <cellStyle name="Vejica 2 2 8 3 2 2" xfId="10466" xr:uid="{C43D5D7A-7B8F-45B1-8865-BDE50F69A38F}"/>
    <cellStyle name="Vejica 2 2 8 3 3" xfId="7568" xr:uid="{89E91852-D08E-4E5D-8353-232A2C0872EC}"/>
    <cellStyle name="Vejica 2 2 8 4" xfId="1361" xr:uid="{00000000-0005-0000-0000-000083160000}"/>
    <cellStyle name="Vejica 2 2 8 4 2" xfId="4264" xr:uid="{00000000-0005-0000-0000-000084160000}"/>
    <cellStyle name="Vejica 2 2 8 4 2 2" xfId="10061" xr:uid="{3DE6E00E-9523-43B5-A519-5A3CA0231FFD}"/>
    <cellStyle name="Vejica 2 2 8 4 3" xfId="7163" xr:uid="{EBFFB6B3-B86C-4672-B335-137752510815}"/>
    <cellStyle name="Vejica 2 2 8 5" xfId="839" xr:uid="{00000000-0005-0000-0000-000085160000}"/>
    <cellStyle name="Vejica 2 2 8 5 2" xfId="3742" xr:uid="{00000000-0005-0000-0000-000086160000}"/>
    <cellStyle name="Vejica 2 2 8 5 2 2" xfId="9539" xr:uid="{70850731-9E7E-4E63-8F35-1103CD0D5856}"/>
    <cellStyle name="Vejica 2 2 8 5 3" xfId="6641" xr:uid="{67E3B8CB-93A8-4FC8-A2BF-9529373BD784}"/>
    <cellStyle name="Vejica 2 2 8 6" xfId="3286" xr:uid="{00000000-0005-0000-0000-000087160000}"/>
    <cellStyle name="Vejica 2 2 8 6 2" xfId="9083" xr:uid="{9D0EEE02-BFA2-4070-A04B-DAB0FD99B7F1}"/>
    <cellStyle name="Vejica 2 2 8 7" xfId="6185" xr:uid="{5511C91F-0562-40B0-950E-48F37DB230FB}"/>
    <cellStyle name="Vejica 2 3" xfId="160" xr:uid="{00000000-0005-0000-0000-000088160000}"/>
    <cellStyle name="Vejica 2 3 2" xfId="552" xr:uid="{00000000-0005-0000-0000-000089160000}"/>
    <cellStyle name="Vejica 2 4" xfId="155" xr:uid="{00000000-0005-0000-0000-00008A160000}"/>
    <cellStyle name="Vejica 2 4 2" xfId="553" xr:uid="{00000000-0005-0000-0000-00008B160000}"/>
    <cellStyle name="Vejica 2 5" xfId="544" xr:uid="{00000000-0005-0000-0000-00008C160000}"/>
    <cellStyle name="Vejica 3" xfId="53" xr:uid="{00000000-0005-0000-0000-00008D160000}"/>
    <cellStyle name="Vejica 3 2" xfId="554" xr:uid="{00000000-0005-0000-0000-00008E160000}"/>
    <cellStyle name="Vejica 4" xfId="65" xr:uid="{00000000-0005-0000-0000-00008F160000}"/>
    <cellStyle name="Vejica 4 2" xfId="555" xr:uid="{00000000-0005-0000-0000-000090160000}"/>
    <cellStyle name="Vejica 4 3" xfId="138" xr:uid="{00000000-0005-0000-0000-000091160000}"/>
    <cellStyle name="Vejica 4 4" xfId="565" xr:uid="{00000000-0005-0000-0000-000092160000}"/>
    <cellStyle name="Vejica 4 4 2" xfId="1932" xr:uid="{00000000-0005-0000-0000-000093160000}"/>
    <cellStyle name="Vejica 4 4 2 2" xfId="4831" xr:uid="{00000000-0005-0000-0000-000094160000}"/>
    <cellStyle name="Vejica 4 4 2 2 2" xfId="10628" xr:uid="{46B516F2-A50A-45BA-BF69-71C21DCFF76F}"/>
    <cellStyle name="Vejica 4 4 2 3" xfId="7730" xr:uid="{7F3266E6-1963-4082-AFA5-A2D797FB3273}"/>
    <cellStyle name="Vejica 4 4 3" xfId="1569" xr:uid="{00000000-0005-0000-0000-000095160000}"/>
    <cellStyle name="Vejica 4 4 3 2" xfId="4472" xr:uid="{00000000-0005-0000-0000-000096160000}"/>
    <cellStyle name="Vejica 4 4 3 2 2" xfId="10269" xr:uid="{8DCA1F00-0F9D-44E8-BF4E-02402B04AA65}"/>
    <cellStyle name="Vejica 4 4 3 3" xfId="7371" xr:uid="{4400C6E7-EC18-4BAC-894E-4FB04CE99558}"/>
    <cellStyle name="Vejica 4 4 4" xfId="1136" xr:uid="{00000000-0005-0000-0000-000097160000}"/>
    <cellStyle name="Vejica 4 4 4 2" xfId="4039" xr:uid="{00000000-0005-0000-0000-000098160000}"/>
    <cellStyle name="Vejica 4 4 4 2 2" xfId="9836" xr:uid="{FFB4640C-139C-4E0C-893A-B202440F0FE5}"/>
    <cellStyle name="Vejica 4 4 4 3" xfId="6938" xr:uid="{D3E880E3-8BDB-4928-9D73-95C985FCE78F}"/>
    <cellStyle name="Vejica 4 4 5" xfId="3469" xr:uid="{00000000-0005-0000-0000-000099160000}"/>
    <cellStyle name="Vejica 4 4 5 2" xfId="9266" xr:uid="{4041E6B8-E910-4263-B75B-C6C8B94354AE}"/>
    <cellStyle name="Vejica 4 4 6" xfId="6368" xr:uid="{EBCB3E62-FDF0-4959-995B-13DA409E297B}"/>
    <cellStyle name="Vejica 4 5" xfId="1764" xr:uid="{00000000-0005-0000-0000-00009A160000}"/>
    <cellStyle name="Vejica 4 5 2" xfId="4663" xr:uid="{00000000-0005-0000-0000-00009B160000}"/>
    <cellStyle name="Vejica 4 5 2 2" xfId="10460" xr:uid="{756F76AA-1C70-4449-9E3A-7CA0EE519EE2}"/>
    <cellStyle name="Vejica 4 5 3" xfId="7562" xr:uid="{29310B94-FFFF-4C31-8B43-6ACEFA9B5976}"/>
    <cellStyle name="Vejica 4 6" xfId="1339" xr:uid="{00000000-0005-0000-0000-00009C160000}"/>
    <cellStyle name="Vejica 4 6 2" xfId="4242" xr:uid="{00000000-0005-0000-0000-00009D160000}"/>
    <cellStyle name="Vejica 4 6 2 2" xfId="10039" xr:uid="{0D741402-7966-48E8-BCAD-E2B2FCA428A6}"/>
    <cellStyle name="Vejica 4 6 3" xfId="7141" xr:uid="{1456508A-B93D-48A3-9360-27B6629AA63E}"/>
    <cellStyle name="Vejica 4 7" xfId="786" xr:uid="{00000000-0005-0000-0000-00009E160000}"/>
    <cellStyle name="Vejica 4 7 2" xfId="3689" xr:uid="{00000000-0005-0000-0000-00009F160000}"/>
    <cellStyle name="Vejica 4 7 2 2" xfId="9486" xr:uid="{13F43172-7082-4C41-841E-961490C65676}"/>
    <cellStyle name="Vejica 4 7 3" xfId="6588" xr:uid="{D189DE7F-BE7F-4369-A367-F41AE55FD604}"/>
    <cellStyle name="Vejica 4 8" xfId="3272" xr:uid="{00000000-0005-0000-0000-0000A0160000}"/>
    <cellStyle name="Vejica 4 8 2" xfId="9069" xr:uid="{E0EBFC9C-F6B8-442E-8DE1-89C27D697C95}"/>
    <cellStyle name="Vejica 4 9" xfId="6171" xr:uid="{1C184B95-77C6-4F47-B20F-0770DD6E1C05}"/>
    <cellStyle name="Vejica 5" xfId="120" xr:uid="{00000000-0005-0000-0000-0000A1160000}"/>
    <cellStyle name="Vejica 5 2" xfId="556" xr:uid="{00000000-0005-0000-0000-0000A2160000}"/>
    <cellStyle name="Vejica 6" xfId="1760" xr:uid="{00000000-0005-0000-0000-0000A3160000}"/>
    <cellStyle name="Vejica 6 2" xfId="4659" xr:uid="{00000000-0005-0000-0000-0000A4160000}"/>
    <cellStyle name="Vejica 6 2 2" xfId="10456" xr:uid="{03F421AE-9804-4052-A0C4-C3E4B0F63E2E}"/>
    <cellStyle name="Vejica 6 3" xfId="7558" xr:uid="{5136B3C5-5030-403D-B027-E3421EF41D33}"/>
    <cellStyle name="Vnos 2" xfId="136" xr:uid="{00000000-0005-0000-0000-0000A5160000}"/>
    <cellStyle name="Vnos 2 2" xfId="263" xr:uid="{00000000-0005-0000-0000-0000A6160000}"/>
    <cellStyle name="Vnos 2 2 10" xfId="2582" xr:uid="{00000000-0005-0000-0000-0000A7160000}"/>
    <cellStyle name="Vnos 2 2 10 2" xfId="5481" xr:uid="{00000000-0005-0000-0000-0000A8160000}"/>
    <cellStyle name="Vnos 2 2 10 2 2" xfId="11278" xr:uid="{0B65E996-AFE3-459A-A4FD-278785CCBFDC}"/>
    <cellStyle name="Vnos 2 2 10 3" xfId="8380" xr:uid="{22BEB1D6-6025-4BE1-B75C-59A331554F9E}"/>
    <cellStyle name="Vnos 2 2 11" xfId="753" xr:uid="{00000000-0005-0000-0000-0000A9160000}"/>
    <cellStyle name="Vnos 2 2 11 2" xfId="3656" xr:uid="{00000000-0005-0000-0000-0000AA160000}"/>
    <cellStyle name="Vnos 2 2 11 2 2" xfId="9453" xr:uid="{8807350C-7D42-4832-8A63-5FB680F6117D}"/>
    <cellStyle name="Vnos 2 2 11 3" xfId="6555" xr:uid="{88E2C04C-AB18-4704-AB7B-D8ACFBE53D28}"/>
    <cellStyle name="Vnos 2 2 12" xfId="3372" xr:uid="{00000000-0005-0000-0000-0000AB160000}"/>
    <cellStyle name="Vnos 2 2 12 2" xfId="9169" xr:uid="{24326593-E1DC-4B70-B237-3277D90D63E6}"/>
    <cellStyle name="Vnos 2 2 13" xfId="6271" xr:uid="{9282500E-3591-4D62-9D9F-D0D9B1D4D7C4}"/>
    <cellStyle name="Vnos 2 2 2" xfId="660" xr:uid="{00000000-0005-0000-0000-0000AC160000}"/>
    <cellStyle name="Vnos 2 2 2 10" xfId="6463" xr:uid="{B607F2B2-9595-4EFD-9D2B-9A8ACCDDB24C}"/>
    <cellStyle name="Vnos 2 2 2 2" xfId="1664" xr:uid="{00000000-0005-0000-0000-0000AD160000}"/>
    <cellStyle name="Vnos 2 2 2 2 2" xfId="2444" xr:uid="{00000000-0005-0000-0000-0000AE160000}"/>
    <cellStyle name="Vnos 2 2 2 2 2 2" xfId="5343" xr:uid="{00000000-0005-0000-0000-0000AF160000}"/>
    <cellStyle name="Vnos 2 2 2 2 2 2 2" xfId="11140" xr:uid="{30ABEA87-89D3-4DA7-9FBD-EF5FC8C06014}"/>
    <cellStyle name="Vnos 2 2 2 2 2 3" xfId="8242" xr:uid="{F946EBF9-A3F6-4D40-952C-45830ECD8FCC}"/>
    <cellStyle name="Vnos 2 2 2 2 3" xfId="1129" xr:uid="{00000000-0005-0000-0000-0000B0160000}"/>
    <cellStyle name="Vnos 2 2 2 2 3 2" xfId="4032" xr:uid="{00000000-0005-0000-0000-0000B1160000}"/>
    <cellStyle name="Vnos 2 2 2 2 3 2 2" xfId="9829" xr:uid="{694EE33A-BB52-4527-8B50-BF14F7669E41}"/>
    <cellStyle name="Vnos 2 2 2 2 3 3" xfId="6931" xr:uid="{66E7C457-4E64-4337-BCD9-C2C7EE219DA5}"/>
    <cellStyle name="Vnos 2 2 2 2 4" xfId="2241" xr:uid="{00000000-0005-0000-0000-0000B2160000}"/>
    <cellStyle name="Vnos 2 2 2 2 4 2" xfId="5140" xr:uid="{00000000-0005-0000-0000-0000B3160000}"/>
    <cellStyle name="Vnos 2 2 2 2 4 2 2" xfId="10937" xr:uid="{477231B1-651B-40E4-8324-931051B7523A}"/>
    <cellStyle name="Vnos 2 2 2 2 4 3" xfId="8039" xr:uid="{FA24D77B-1847-45DA-A2F8-FA5F06E0001D}"/>
    <cellStyle name="Vnos 2 2 2 2 5" xfId="2509" xr:uid="{00000000-0005-0000-0000-0000B4160000}"/>
    <cellStyle name="Vnos 2 2 2 2 5 2" xfId="5408" xr:uid="{00000000-0005-0000-0000-0000B5160000}"/>
    <cellStyle name="Vnos 2 2 2 2 5 2 2" xfId="11205" xr:uid="{82455025-D178-43A2-9902-0B30A3D271C8}"/>
    <cellStyle name="Vnos 2 2 2 2 5 3" xfId="8307" xr:uid="{B98C9C5A-38D8-4069-8799-4D526107DF34}"/>
    <cellStyle name="Vnos 2 2 2 2 6" xfId="2778" xr:uid="{00000000-0005-0000-0000-0000B6160000}"/>
    <cellStyle name="Vnos 2 2 2 2 6 2" xfId="5677" xr:uid="{00000000-0005-0000-0000-0000B7160000}"/>
    <cellStyle name="Vnos 2 2 2 2 6 2 2" xfId="11474" xr:uid="{55D2E519-CE88-49EF-B54B-F5F4CF8EF8CD}"/>
    <cellStyle name="Vnos 2 2 2 2 6 3" xfId="8576" xr:uid="{CC25DB43-B99D-45E0-9506-3838D41809E8}"/>
    <cellStyle name="Vnos 2 2 2 2 7" xfId="2228" xr:uid="{00000000-0005-0000-0000-0000B8160000}"/>
    <cellStyle name="Vnos 2 2 2 2 7 2" xfId="5127" xr:uid="{00000000-0005-0000-0000-0000B9160000}"/>
    <cellStyle name="Vnos 2 2 2 2 7 2 2" xfId="10924" xr:uid="{B24BB56F-431F-42E7-8FA0-B291652AADFA}"/>
    <cellStyle name="Vnos 2 2 2 2 7 3" xfId="8026" xr:uid="{D8B84CCC-D866-4263-B318-F6CDAD0E3989}"/>
    <cellStyle name="Vnos 2 2 2 2 8" xfId="4567" xr:uid="{00000000-0005-0000-0000-0000BA160000}"/>
    <cellStyle name="Vnos 2 2 2 2 8 2" xfId="10364" xr:uid="{A43C3406-2123-4B7B-A6EF-3F86B019EA66}"/>
    <cellStyle name="Vnos 2 2 2 2 9" xfId="7466" xr:uid="{7CE6F0BE-6B80-447C-A7B7-0F4E9A541862}"/>
    <cellStyle name="Vnos 2 2 2 3" xfId="2132" xr:uid="{00000000-0005-0000-0000-0000BB160000}"/>
    <cellStyle name="Vnos 2 2 2 3 2" xfId="2736" xr:uid="{00000000-0005-0000-0000-0000BC160000}"/>
    <cellStyle name="Vnos 2 2 2 3 2 2" xfId="5635" xr:uid="{00000000-0005-0000-0000-0000BD160000}"/>
    <cellStyle name="Vnos 2 2 2 3 2 2 2" xfId="11432" xr:uid="{2D032837-9EB3-4772-9191-CFB12201E640}"/>
    <cellStyle name="Vnos 2 2 2 3 2 3" xfId="8534" xr:uid="{82268AEF-81F0-4354-8964-A81853575642}"/>
    <cellStyle name="Vnos 2 2 2 3 3" xfId="2846" xr:uid="{00000000-0005-0000-0000-0000BE160000}"/>
    <cellStyle name="Vnos 2 2 2 3 3 2" xfId="5745" xr:uid="{00000000-0005-0000-0000-0000BF160000}"/>
    <cellStyle name="Vnos 2 2 2 3 3 2 2" xfId="11542" xr:uid="{6E0E5AA8-974B-4F0A-A03A-6E773A25A2CA}"/>
    <cellStyle name="Vnos 2 2 2 3 3 3" xfId="8644" xr:uid="{FAF46D55-8373-4EAB-81FB-7A36C1009D4E}"/>
    <cellStyle name="Vnos 2 2 2 3 4" xfId="2950" xr:uid="{00000000-0005-0000-0000-0000C0160000}"/>
    <cellStyle name="Vnos 2 2 2 3 4 2" xfId="5849" xr:uid="{00000000-0005-0000-0000-0000C1160000}"/>
    <cellStyle name="Vnos 2 2 2 3 4 2 2" xfId="11646" xr:uid="{E279BE81-2A4E-47DD-9264-02663F6DB2B7}"/>
    <cellStyle name="Vnos 2 2 2 3 4 3" xfId="8748" xr:uid="{9AC82AF7-AA35-4E9C-9186-AF5E27BA5054}"/>
    <cellStyle name="Vnos 2 2 2 3 5" xfId="3073" xr:uid="{00000000-0005-0000-0000-0000C2160000}"/>
    <cellStyle name="Vnos 2 2 2 3 5 2" xfId="5972" xr:uid="{00000000-0005-0000-0000-0000C3160000}"/>
    <cellStyle name="Vnos 2 2 2 3 5 2 2" xfId="11769" xr:uid="{6CCB8B72-3EB9-46A7-94A8-A258A106B840}"/>
    <cellStyle name="Vnos 2 2 2 3 5 3" xfId="8871" xr:uid="{7479E6E2-0BFB-47C0-AE5A-E8016D952242}"/>
    <cellStyle name="Vnos 2 2 2 3 6" xfId="2613" xr:uid="{00000000-0005-0000-0000-0000C4160000}"/>
    <cellStyle name="Vnos 2 2 2 3 6 2" xfId="5512" xr:uid="{00000000-0005-0000-0000-0000C5160000}"/>
    <cellStyle name="Vnos 2 2 2 3 6 2 2" xfId="11309" xr:uid="{98789EBB-DA53-42F5-8A96-5EA2DFF9BAA9}"/>
    <cellStyle name="Vnos 2 2 2 3 6 3" xfId="8411" xr:uid="{5164AAAD-2DDD-40E0-805C-ECC2C3EF5D10}"/>
    <cellStyle name="Vnos 2 2 2 3 7" xfId="3222" xr:uid="{00000000-0005-0000-0000-0000C6160000}"/>
    <cellStyle name="Vnos 2 2 2 3 7 2" xfId="6121" xr:uid="{00000000-0005-0000-0000-0000C7160000}"/>
    <cellStyle name="Vnos 2 2 2 3 7 2 2" xfId="11918" xr:uid="{D1E20679-9433-4B9B-9F86-132D4FBD12C7}"/>
    <cellStyle name="Vnos 2 2 2 3 7 3" xfId="9020" xr:uid="{292A2659-F1E6-4369-9186-F37E3E866CD4}"/>
    <cellStyle name="Vnos 2 2 2 3 8" xfId="5031" xr:uid="{00000000-0005-0000-0000-0000C8160000}"/>
    <cellStyle name="Vnos 2 2 2 3 8 2" xfId="10828" xr:uid="{A16B582C-B6AC-41A0-9180-14B4BE141087}"/>
    <cellStyle name="Vnos 2 2 2 3 9" xfId="7930" xr:uid="{0E2F4B57-ED84-4EF5-8D92-BBC7E1647C68}"/>
    <cellStyle name="Vnos 2 2 2 4" xfId="2166" xr:uid="{00000000-0005-0000-0000-0000C9160000}"/>
    <cellStyle name="Vnos 2 2 2 4 2" xfId="2770" xr:uid="{00000000-0005-0000-0000-0000CA160000}"/>
    <cellStyle name="Vnos 2 2 2 4 2 2" xfId="5669" xr:uid="{00000000-0005-0000-0000-0000CB160000}"/>
    <cellStyle name="Vnos 2 2 2 4 2 2 2" xfId="11466" xr:uid="{8DDD6BAE-D85B-4E0E-ABA2-810E801E68B6}"/>
    <cellStyle name="Vnos 2 2 2 4 2 3" xfId="8568" xr:uid="{B0597440-7946-473D-AD5B-8CC3EC42A3D0}"/>
    <cellStyle name="Vnos 2 2 2 4 3" xfId="2880" xr:uid="{00000000-0005-0000-0000-0000CC160000}"/>
    <cellStyle name="Vnos 2 2 2 4 3 2" xfId="5779" xr:uid="{00000000-0005-0000-0000-0000CD160000}"/>
    <cellStyle name="Vnos 2 2 2 4 3 2 2" xfId="11576" xr:uid="{97C8D90C-0D98-4921-9169-81CBC8EC0F6A}"/>
    <cellStyle name="Vnos 2 2 2 4 3 3" xfId="8678" xr:uid="{73657BED-A1CC-4473-A68F-3B4E5076F01C}"/>
    <cellStyle name="Vnos 2 2 2 4 4" xfId="2984" xr:uid="{00000000-0005-0000-0000-0000CE160000}"/>
    <cellStyle name="Vnos 2 2 2 4 4 2" xfId="5883" xr:uid="{00000000-0005-0000-0000-0000CF160000}"/>
    <cellStyle name="Vnos 2 2 2 4 4 2 2" xfId="11680" xr:uid="{DA9A237D-B07E-4748-ABE4-3D97B00E6225}"/>
    <cellStyle name="Vnos 2 2 2 4 4 3" xfId="8782" xr:uid="{8B8FA70F-538B-4C0E-8BD1-A0B939AA8F11}"/>
    <cellStyle name="Vnos 2 2 2 4 5" xfId="3107" xr:uid="{00000000-0005-0000-0000-0000D0160000}"/>
    <cellStyle name="Vnos 2 2 2 4 5 2" xfId="6006" xr:uid="{00000000-0005-0000-0000-0000D1160000}"/>
    <cellStyle name="Vnos 2 2 2 4 5 2 2" xfId="11803" xr:uid="{D80B9ABD-5EFA-4119-8132-D969A568349E}"/>
    <cellStyle name="Vnos 2 2 2 4 5 3" xfId="8905" xr:uid="{C76D5EF4-52C0-475C-A116-73CE9C0F7351}"/>
    <cellStyle name="Vnos 2 2 2 4 6" xfId="3179" xr:uid="{00000000-0005-0000-0000-0000D2160000}"/>
    <cellStyle name="Vnos 2 2 2 4 6 2" xfId="6078" xr:uid="{00000000-0005-0000-0000-0000D3160000}"/>
    <cellStyle name="Vnos 2 2 2 4 6 2 2" xfId="11875" xr:uid="{5B07E6D6-45EF-4997-8FA0-CDAA26344467}"/>
    <cellStyle name="Vnos 2 2 2 4 6 3" xfId="8977" xr:uid="{88CF310A-C242-4D2A-B32C-1C88EEB80E4C}"/>
    <cellStyle name="Vnos 2 2 2 4 7" xfId="3256" xr:uid="{00000000-0005-0000-0000-0000D4160000}"/>
    <cellStyle name="Vnos 2 2 2 4 7 2" xfId="6155" xr:uid="{00000000-0005-0000-0000-0000D5160000}"/>
    <cellStyle name="Vnos 2 2 2 4 7 2 2" xfId="11952" xr:uid="{4BEA5C89-61A7-420E-A126-92F696F54F35}"/>
    <cellStyle name="Vnos 2 2 2 4 7 3" xfId="9054" xr:uid="{0B54AC4B-75D5-4CFC-931D-73799A06A637}"/>
    <cellStyle name="Vnos 2 2 2 4 8" xfId="5065" xr:uid="{00000000-0005-0000-0000-0000D6160000}"/>
    <cellStyle name="Vnos 2 2 2 4 8 2" xfId="10862" xr:uid="{C80BB59A-B7C8-4491-BA37-77561C580877}"/>
    <cellStyle name="Vnos 2 2 2 4 9" xfId="7964" xr:uid="{F6233C4A-D32B-433F-A76A-37D495C83ABD}"/>
    <cellStyle name="Vnos 2 2 2 5" xfId="1231" xr:uid="{00000000-0005-0000-0000-0000D7160000}"/>
    <cellStyle name="Vnos 2 2 2 5 2" xfId="4134" xr:uid="{00000000-0005-0000-0000-0000D8160000}"/>
    <cellStyle name="Vnos 2 2 2 5 2 2" xfId="9931" xr:uid="{280A2A7D-3791-481C-81D8-AFCF8CB39E9C}"/>
    <cellStyle name="Vnos 2 2 2 5 3" xfId="7033" xr:uid="{98B3724E-804A-4996-8BF9-E5E6D5142C54}"/>
    <cellStyle name="Vnos 2 2 2 6" xfId="2310" xr:uid="{00000000-0005-0000-0000-0000D9160000}"/>
    <cellStyle name="Vnos 2 2 2 6 2" xfId="5209" xr:uid="{00000000-0005-0000-0000-0000DA160000}"/>
    <cellStyle name="Vnos 2 2 2 6 2 2" xfId="11006" xr:uid="{D6B07D74-C69F-4C34-906F-0AC49E852A51}"/>
    <cellStyle name="Vnos 2 2 2 6 3" xfId="8108" xr:uid="{68CFD512-2731-4D46-B105-E47674EF21E5}"/>
    <cellStyle name="Vnos 2 2 2 7" xfId="812" xr:uid="{00000000-0005-0000-0000-0000DB160000}"/>
    <cellStyle name="Vnos 2 2 2 7 2" xfId="3715" xr:uid="{00000000-0005-0000-0000-0000DC160000}"/>
    <cellStyle name="Vnos 2 2 2 7 2 2" xfId="9512" xr:uid="{E4C54B9B-1C6D-48AA-AEF2-B17AEABEF66E}"/>
    <cellStyle name="Vnos 2 2 2 7 3" xfId="6614" xr:uid="{C16A1D10-7807-4FCA-82EB-358A4B23C40E}"/>
    <cellStyle name="Vnos 2 2 2 8" xfId="3006" xr:uid="{00000000-0005-0000-0000-0000DD160000}"/>
    <cellStyle name="Vnos 2 2 2 8 2" xfId="5905" xr:uid="{00000000-0005-0000-0000-0000DE160000}"/>
    <cellStyle name="Vnos 2 2 2 8 2 2" xfId="11702" xr:uid="{D5CC3D84-368B-47C2-AB87-AE2BD2081389}"/>
    <cellStyle name="Vnos 2 2 2 8 3" xfId="8804" xr:uid="{59E9A98A-F1D8-4420-A838-F5F39075564D}"/>
    <cellStyle name="Vnos 2 2 2 9" xfId="3564" xr:uid="{00000000-0005-0000-0000-0000DF160000}"/>
    <cellStyle name="Vnos 2 2 2 9 2" xfId="9361" xr:uid="{B5865F97-3137-4B66-926A-0CCE09684E43}"/>
    <cellStyle name="Vnos 2 2 3" xfId="1451" xr:uid="{00000000-0005-0000-0000-0000E0160000}"/>
    <cellStyle name="Vnos 2 2 3 2" xfId="2352" xr:uid="{00000000-0005-0000-0000-0000E1160000}"/>
    <cellStyle name="Vnos 2 2 3 2 2" xfId="5251" xr:uid="{00000000-0005-0000-0000-0000E2160000}"/>
    <cellStyle name="Vnos 2 2 3 2 2 2" xfId="11048" xr:uid="{DCFCBFBE-FA51-4ECC-808F-47CBEEA63D4D}"/>
    <cellStyle name="Vnos 2 2 3 2 3" xfId="8150" xr:uid="{5894151F-05BD-408E-AEBE-9B7A23A9EED1}"/>
    <cellStyle name="Vnos 2 2 3 3" xfId="2629" xr:uid="{00000000-0005-0000-0000-0000E3160000}"/>
    <cellStyle name="Vnos 2 2 3 3 2" xfId="5528" xr:uid="{00000000-0005-0000-0000-0000E4160000}"/>
    <cellStyle name="Vnos 2 2 3 3 2 2" xfId="11325" xr:uid="{A4AFF563-E057-44D6-9196-EC075B29240F}"/>
    <cellStyle name="Vnos 2 2 3 3 3" xfId="8427" xr:uid="{F213FAFA-03BF-4D8B-B197-677B45C2E2CA}"/>
    <cellStyle name="Vnos 2 2 3 4" xfId="2407" xr:uid="{00000000-0005-0000-0000-0000E5160000}"/>
    <cellStyle name="Vnos 2 2 3 4 2" xfId="5306" xr:uid="{00000000-0005-0000-0000-0000E6160000}"/>
    <cellStyle name="Vnos 2 2 3 4 2 2" xfId="11103" xr:uid="{3A8FC1F4-BC20-4239-85D8-2D547F01B37C}"/>
    <cellStyle name="Vnos 2 2 3 4 3" xfId="8205" xr:uid="{4DFFF6CB-A535-4EED-A0F6-08377FF4B1F2}"/>
    <cellStyle name="Vnos 2 2 3 5" xfId="2902" xr:uid="{00000000-0005-0000-0000-0000E7160000}"/>
    <cellStyle name="Vnos 2 2 3 5 2" xfId="5801" xr:uid="{00000000-0005-0000-0000-0000E8160000}"/>
    <cellStyle name="Vnos 2 2 3 5 2 2" xfId="11598" xr:uid="{2F1E21F5-6E49-4DEB-9B9A-393B19368953}"/>
    <cellStyle name="Vnos 2 2 3 5 3" xfId="8700" xr:uid="{986CDE10-AD85-4F70-81BF-09E0B75AB696}"/>
    <cellStyle name="Vnos 2 2 3 6" xfId="1058" xr:uid="{00000000-0005-0000-0000-0000E9160000}"/>
    <cellStyle name="Vnos 2 2 3 6 2" xfId="3961" xr:uid="{00000000-0005-0000-0000-0000EA160000}"/>
    <cellStyle name="Vnos 2 2 3 6 2 2" xfId="9758" xr:uid="{94AEA55C-FA28-4D7D-851B-EADA14D9190D}"/>
    <cellStyle name="Vnos 2 2 3 6 3" xfId="6860" xr:uid="{BF647BCC-CE95-4C7E-A7BE-443627FF8440}"/>
    <cellStyle name="Vnos 2 2 3 7" xfId="2612" xr:uid="{00000000-0005-0000-0000-0000EB160000}"/>
    <cellStyle name="Vnos 2 2 3 7 2" xfId="5511" xr:uid="{00000000-0005-0000-0000-0000EC160000}"/>
    <cellStyle name="Vnos 2 2 3 7 2 2" xfId="11308" xr:uid="{7B0C7136-420E-4064-BC8F-8CF76FA3AC94}"/>
    <cellStyle name="Vnos 2 2 3 7 3" xfId="8410" xr:uid="{2007C3FA-1C6F-430F-928D-03CD498439E3}"/>
    <cellStyle name="Vnos 2 2 3 8" xfId="4354" xr:uid="{00000000-0005-0000-0000-0000ED160000}"/>
    <cellStyle name="Vnos 2 2 3 8 2" xfId="10151" xr:uid="{45D83460-D7BF-4ECD-A35D-2E2AEA83FF34}"/>
    <cellStyle name="Vnos 2 2 3 9" xfId="7253" xr:uid="{CE8F70C4-8C7A-427C-A4F4-7969AF5727DD}"/>
    <cellStyle name="Vnos 2 2 4" xfId="1343" xr:uid="{00000000-0005-0000-0000-0000EE160000}"/>
    <cellStyle name="Vnos 2 2 4 2" xfId="2443" xr:uid="{00000000-0005-0000-0000-0000EF160000}"/>
    <cellStyle name="Vnos 2 2 4 2 2" xfId="5342" xr:uid="{00000000-0005-0000-0000-0000F0160000}"/>
    <cellStyle name="Vnos 2 2 4 2 2 2" xfId="11139" xr:uid="{2ECE185F-1347-433A-B9A2-2D99252794E1}"/>
    <cellStyle name="Vnos 2 2 4 2 3" xfId="8241" xr:uid="{E9728619-C2DB-4AE0-8E41-7F4C1AD8761A}"/>
    <cellStyle name="Vnos 2 2 4 3" xfId="2510" xr:uid="{00000000-0005-0000-0000-0000F1160000}"/>
    <cellStyle name="Vnos 2 2 4 3 2" xfId="5409" xr:uid="{00000000-0005-0000-0000-0000F2160000}"/>
    <cellStyle name="Vnos 2 2 4 3 2 2" xfId="11206" xr:uid="{E4388F4A-7E5F-4C49-B6E8-6D3E06D14C5C}"/>
    <cellStyle name="Vnos 2 2 4 3 3" xfId="8308" xr:uid="{261A5DF5-57FB-4F57-9054-758DE9041B19}"/>
    <cellStyle name="Vnos 2 2 4 4" xfId="2303" xr:uid="{00000000-0005-0000-0000-0000F3160000}"/>
    <cellStyle name="Vnos 2 2 4 4 2" xfId="5202" xr:uid="{00000000-0005-0000-0000-0000F4160000}"/>
    <cellStyle name="Vnos 2 2 4 4 2 2" xfId="10999" xr:uid="{B8D7003F-59C8-4668-A8BF-080345F825AB}"/>
    <cellStyle name="Vnos 2 2 4 4 3" xfId="8101" xr:uid="{04FCF7F7-2881-4356-A21D-6B759B069F33}"/>
    <cellStyle name="Vnos 2 2 4 5" xfId="2667" xr:uid="{00000000-0005-0000-0000-0000F5160000}"/>
    <cellStyle name="Vnos 2 2 4 5 2" xfId="5566" xr:uid="{00000000-0005-0000-0000-0000F6160000}"/>
    <cellStyle name="Vnos 2 2 4 5 2 2" xfId="11363" xr:uid="{089546B2-100D-474B-A44C-BCCB42540A66}"/>
    <cellStyle name="Vnos 2 2 4 5 3" xfId="8465" xr:uid="{EF03F080-C119-401E-A46E-C2631E26D29D}"/>
    <cellStyle name="Vnos 2 2 4 6" xfId="2429" xr:uid="{00000000-0005-0000-0000-0000F7160000}"/>
    <cellStyle name="Vnos 2 2 4 6 2" xfId="5328" xr:uid="{00000000-0005-0000-0000-0000F8160000}"/>
    <cellStyle name="Vnos 2 2 4 6 2 2" xfId="11125" xr:uid="{9C6837A4-DDAF-4253-8B3B-3B1DD7FB01C5}"/>
    <cellStyle name="Vnos 2 2 4 6 3" xfId="8227" xr:uid="{7D0A9F2F-0F46-4621-9D44-D9C24545E284}"/>
    <cellStyle name="Vnos 2 2 4 7" xfId="765" xr:uid="{00000000-0005-0000-0000-0000F9160000}"/>
    <cellStyle name="Vnos 2 2 4 7 2" xfId="3668" xr:uid="{00000000-0005-0000-0000-0000FA160000}"/>
    <cellStyle name="Vnos 2 2 4 7 2 2" xfId="9465" xr:uid="{0D4518EE-45BB-4235-B943-5E2547823CAE}"/>
    <cellStyle name="Vnos 2 2 4 7 3" xfId="6567" xr:uid="{B463CE9E-302C-4757-BC5A-9C0DAB55589C}"/>
    <cellStyle name="Vnos 2 2 4 8" xfId="4246" xr:uid="{00000000-0005-0000-0000-0000FB160000}"/>
    <cellStyle name="Vnos 2 2 4 8 2" xfId="10043" xr:uid="{AD71F245-32DB-4FCC-BC8C-6F6C4D5C8BF8}"/>
    <cellStyle name="Vnos 2 2 4 9" xfId="7145" xr:uid="{53292FEE-6E17-45EB-8365-C55C84156D2D}"/>
    <cellStyle name="Vnos 2 2 5" xfId="2168" xr:uid="{00000000-0005-0000-0000-0000FC160000}"/>
    <cellStyle name="Vnos 2 2 5 2" xfId="2772" xr:uid="{00000000-0005-0000-0000-0000FD160000}"/>
    <cellStyle name="Vnos 2 2 5 2 2" xfId="5671" xr:uid="{00000000-0005-0000-0000-0000FE160000}"/>
    <cellStyle name="Vnos 2 2 5 2 2 2" xfId="11468" xr:uid="{323164A2-FAE9-454D-93F2-CBBED9563676}"/>
    <cellStyle name="Vnos 2 2 5 2 3" xfId="8570" xr:uid="{FB92DC2C-9FE7-4CC1-B4A5-504FA2365C43}"/>
    <cellStyle name="Vnos 2 2 5 3" xfId="2882" xr:uid="{00000000-0005-0000-0000-0000FF160000}"/>
    <cellStyle name="Vnos 2 2 5 3 2" xfId="5781" xr:uid="{00000000-0005-0000-0000-000000170000}"/>
    <cellStyle name="Vnos 2 2 5 3 2 2" xfId="11578" xr:uid="{4684695D-DB6D-43EA-9F38-0C72DA975192}"/>
    <cellStyle name="Vnos 2 2 5 3 3" xfId="8680" xr:uid="{DCD92137-D0B3-47BB-84F9-BB47FD899FE0}"/>
    <cellStyle name="Vnos 2 2 5 4" xfId="2986" xr:uid="{00000000-0005-0000-0000-000001170000}"/>
    <cellStyle name="Vnos 2 2 5 4 2" xfId="5885" xr:uid="{00000000-0005-0000-0000-000002170000}"/>
    <cellStyle name="Vnos 2 2 5 4 2 2" xfId="11682" xr:uid="{C5D16EA1-3005-4B3D-A5AD-FDB35BF2EF94}"/>
    <cellStyle name="Vnos 2 2 5 4 3" xfId="8784" xr:uid="{93006D0A-9BCB-49AB-830A-D238D5237F74}"/>
    <cellStyle name="Vnos 2 2 5 5" xfId="3109" xr:uid="{00000000-0005-0000-0000-000003170000}"/>
    <cellStyle name="Vnos 2 2 5 5 2" xfId="6008" xr:uid="{00000000-0005-0000-0000-000004170000}"/>
    <cellStyle name="Vnos 2 2 5 5 2 2" xfId="11805" xr:uid="{5A07298B-8564-4855-92AF-59CE1645F8BC}"/>
    <cellStyle name="Vnos 2 2 5 5 3" xfId="8907" xr:uid="{D9D35A88-D305-4C66-A9D8-B5CF7E9EF7F4}"/>
    <cellStyle name="Vnos 2 2 5 6" xfId="3181" xr:uid="{00000000-0005-0000-0000-000005170000}"/>
    <cellStyle name="Vnos 2 2 5 6 2" xfId="6080" xr:uid="{00000000-0005-0000-0000-000006170000}"/>
    <cellStyle name="Vnos 2 2 5 6 2 2" xfId="11877" xr:uid="{49E5EFE6-E0FA-47CB-B632-1D73A9F3D313}"/>
    <cellStyle name="Vnos 2 2 5 6 3" xfId="8979" xr:uid="{F071F163-93CB-48C2-BDE9-76F7D5D1CB66}"/>
    <cellStyle name="Vnos 2 2 5 7" xfId="3258" xr:uid="{00000000-0005-0000-0000-000007170000}"/>
    <cellStyle name="Vnos 2 2 5 7 2" xfId="6157" xr:uid="{00000000-0005-0000-0000-000008170000}"/>
    <cellStyle name="Vnos 2 2 5 7 2 2" xfId="11954" xr:uid="{FCA3A3B8-3502-42F1-9392-3D30A07047E4}"/>
    <cellStyle name="Vnos 2 2 5 7 3" xfId="9056" xr:uid="{21D116B8-AF0C-48DE-AB18-C0ACA95E9398}"/>
    <cellStyle name="Vnos 2 2 5 8" xfId="5067" xr:uid="{00000000-0005-0000-0000-000009170000}"/>
    <cellStyle name="Vnos 2 2 5 8 2" xfId="10864" xr:uid="{06848C45-673C-465C-8029-438D7F4AF1BA}"/>
    <cellStyle name="Vnos 2 2 5 9" xfId="7966" xr:uid="{31D953F7-C271-4FE8-B952-F82BFE7BD10E}"/>
    <cellStyle name="Vnos 2 2 6" xfId="1561" xr:uid="{00000000-0005-0000-0000-00000A170000}"/>
    <cellStyle name="Vnos 2 2 6 2" xfId="2225" xr:uid="{00000000-0005-0000-0000-00000B170000}"/>
    <cellStyle name="Vnos 2 2 6 2 2" xfId="5124" xr:uid="{00000000-0005-0000-0000-00000C170000}"/>
    <cellStyle name="Vnos 2 2 6 2 2 2" xfId="10921" xr:uid="{C42D1C78-3EBF-4272-A910-0FD4C85F2FE4}"/>
    <cellStyle name="Vnos 2 2 6 2 3" xfId="8023" xr:uid="{E092AE98-17C4-43DE-AF59-9B7DCC1AE935}"/>
    <cellStyle name="Vnos 2 2 6 3" xfId="1081" xr:uid="{00000000-0005-0000-0000-00000D170000}"/>
    <cellStyle name="Vnos 2 2 6 3 2" xfId="3984" xr:uid="{00000000-0005-0000-0000-00000E170000}"/>
    <cellStyle name="Vnos 2 2 6 3 2 2" xfId="9781" xr:uid="{E9D5C287-4DF9-4818-914E-EEA4ABC1DEF4}"/>
    <cellStyle name="Vnos 2 2 6 3 3" xfId="6883" xr:uid="{7411B935-9F44-4FE1-B2ED-F7A8ACEFDE47}"/>
    <cellStyle name="Vnos 2 2 6 4" xfId="2395" xr:uid="{00000000-0005-0000-0000-00000F170000}"/>
    <cellStyle name="Vnos 2 2 6 4 2" xfId="5294" xr:uid="{00000000-0005-0000-0000-000010170000}"/>
    <cellStyle name="Vnos 2 2 6 4 2 2" xfId="11091" xr:uid="{B2F933FB-181B-4662-B214-DC982A0FC4D4}"/>
    <cellStyle name="Vnos 2 2 6 4 3" xfId="8193" xr:uid="{968584AF-E209-446F-BF16-19C68BEB81DA}"/>
    <cellStyle name="Vnos 2 2 6 5" xfId="2501" xr:uid="{00000000-0005-0000-0000-000011170000}"/>
    <cellStyle name="Vnos 2 2 6 5 2" xfId="5400" xr:uid="{00000000-0005-0000-0000-000012170000}"/>
    <cellStyle name="Vnos 2 2 6 5 2 2" xfId="11197" xr:uid="{89F5C3F3-7FCC-4CAE-8997-FB773572A425}"/>
    <cellStyle name="Vnos 2 2 6 5 3" xfId="8299" xr:uid="{03783B82-7003-4802-941A-E84E73749E9A}"/>
    <cellStyle name="Vnos 2 2 6 6" xfId="2385" xr:uid="{00000000-0005-0000-0000-000013170000}"/>
    <cellStyle name="Vnos 2 2 6 6 2" xfId="5284" xr:uid="{00000000-0005-0000-0000-000014170000}"/>
    <cellStyle name="Vnos 2 2 6 6 2 2" xfId="11081" xr:uid="{A053E639-01D3-4CC7-96F3-62CFAD845369}"/>
    <cellStyle name="Vnos 2 2 6 6 3" xfId="8183" xr:uid="{526F67C2-D971-41AD-9A41-91663CDA2A40}"/>
    <cellStyle name="Vnos 2 2 6 7" xfId="2226" xr:uid="{00000000-0005-0000-0000-000015170000}"/>
    <cellStyle name="Vnos 2 2 6 7 2" xfId="5125" xr:uid="{00000000-0005-0000-0000-000016170000}"/>
    <cellStyle name="Vnos 2 2 6 7 2 2" xfId="10922" xr:uid="{BA489F2C-A642-4A16-9206-A53BC1EAB767}"/>
    <cellStyle name="Vnos 2 2 6 7 3" xfId="8024" xr:uid="{D85F9825-C241-4D05-9F38-C49C6B09832E}"/>
    <cellStyle name="Vnos 2 2 6 8" xfId="4464" xr:uid="{00000000-0005-0000-0000-000017170000}"/>
    <cellStyle name="Vnos 2 2 6 8 2" xfId="10261" xr:uid="{18C82E33-95E9-4FB8-994E-45A9432FAB54}"/>
    <cellStyle name="Vnos 2 2 6 9" xfId="7363" xr:uid="{A5DF3C42-E3AC-41B0-A807-9D370C2EC15B}"/>
    <cellStyle name="Vnos 2 2 7" xfId="940" xr:uid="{00000000-0005-0000-0000-000018170000}"/>
    <cellStyle name="Vnos 2 2 7 2" xfId="3843" xr:uid="{00000000-0005-0000-0000-000019170000}"/>
    <cellStyle name="Vnos 2 2 7 2 2" xfId="9640" xr:uid="{0CDD541E-F096-4A5B-83D3-68579F2DD967}"/>
    <cellStyle name="Vnos 2 2 7 3" xfId="6742" xr:uid="{DE8D9AD1-59B3-4F0A-A229-325F7866F289}"/>
    <cellStyle name="Vnos 2 2 8" xfId="850" xr:uid="{00000000-0005-0000-0000-00001A170000}"/>
    <cellStyle name="Vnos 2 2 8 2" xfId="3753" xr:uid="{00000000-0005-0000-0000-00001B170000}"/>
    <cellStyle name="Vnos 2 2 8 2 2" xfId="9550" xr:uid="{C8C23648-810F-4FA8-9DCC-E20531B88FF1}"/>
    <cellStyle name="Vnos 2 2 8 3" xfId="6652" xr:uid="{B2F245E2-515E-4FEC-BC29-A3295C6152CE}"/>
    <cellStyle name="Vnos 2 2 9" xfId="2630" xr:uid="{00000000-0005-0000-0000-00001C170000}"/>
    <cellStyle name="Vnos 2 2 9 2" xfId="5529" xr:uid="{00000000-0005-0000-0000-00001D170000}"/>
    <cellStyle name="Vnos 2 2 9 2 2" xfId="11326" xr:uid="{B568D6CF-BB21-4AFE-967E-38E878B0187C}"/>
    <cellStyle name="Vnos 2 2 9 3" xfId="8428" xr:uid="{B8DF0DB9-0172-4AF6-8E29-8D390C4858A0}"/>
    <cellStyle name="Vnos 2 3" xfId="557" xr:uid="{00000000-0005-0000-0000-00001E170000}"/>
    <cellStyle name="Vnos 2 4" xfId="1357" xr:uid="{00000000-0005-0000-0000-00001F170000}"/>
    <cellStyle name="Vnos 2 4 2" xfId="2230" xr:uid="{00000000-0005-0000-0000-000020170000}"/>
    <cellStyle name="Vnos 2 4 2 2" xfId="5129" xr:uid="{00000000-0005-0000-0000-000021170000}"/>
    <cellStyle name="Vnos 2 4 2 2 2" xfId="10926" xr:uid="{69A49E45-B82E-43A7-B405-82D7D51714CF}"/>
    <cellStyle name="Vnos 2 4 2 3" xfId="8028" xr:uid="{8C806A41-B8DD-4E14-8687-F307D0F40B7A}"/>
    <cellStyle name="Vnos 2 4 3" xfId="2217" xr:uid="{00000000-0005-0000-0000-000022170000}"/>
    <cellStyle name="Vnos 2 4 3 2" xfId="5116" xr:uid="{00000000-0005-0000-0000-000023170000}"/>
    <cellStyle name="Vnos 2 4 3 2 2" xfId="10913" xr:uid="{E194D042-BD37-4F7B-A03F-587F514ABA10}"/>
    <cellStyle name="Vnos 2 4 3 3" xfId="8015" xr:uid="{13D3C3C5-0404-4DEC-891F-73116265D902}"/>
    <cellStyle name="Vnos 2 4 4" xfId="2348" xr:uid="{00000000-0005-0000-0000-000024170000}"/>
    <cellStyle name="Vnos 2 4 4 2" xfId="5247" xr:uid="{00000000-0005-0000-0000-000025170000}"/>
    <cellStyle name="Vnos 2 4 4 2 2" xfId="11044" xr:uid="{7F65FB8E-91B0-4D16-8BE1-38D40B7FF0D6}"/>
    <cellStyle name="Vnos 2 4 4 3" xfId="8146" xr:uid="{4F7FCCF9-BE17-42B7-B7B8-8E994C64E5E1}"/>
    <cellStyle name="Vnos 2 4 5" xfId="2910" xr:uid="{00000000-0005-0000-0000-000026170000}"/>
    <cellStyle name="Vnos 2 4 5 2" xfId="5809" xr:uid="{00000000-0005-0000-0000-000027170000}"/>
    <cellStyle name="Vnos 2 4 5 2 2" xfId="11606" xr:uid="{C6A63D0E-9DFC-46F3-9E19-5DDC13F644FB}"/>
    <cellStyle name="Vnos 2 4 5 3" xfId="8708" xr:uid="{A3B86D09-5D61-4B45-932B-AECCAC8A2C69}"/>
    <cellStyle name="Vnos 2 4 6" xfId="2191" xr:uid="{00000000-0005-0000-0000-000028170000}"/>
    <cellStyle name="Vnos 2 4 6 2" xfId="5090" xr:uid="{00000000-0005-0000-0000-000029170000}"/>
    <cellStyle name="Vnos 2 4 6 2 2" xfId="10887" xr:uid="{F01877C7-4E2C-4C95-966A-959BE6D391F2}"/>
    <cellStyle name="Vnos 2 4 6 3" xfId="7989" xr:uid="{FB582A34-32B0-492D-9D33-9C10BE62F6A9}"/>
    <cellStyle name="Vnos 2 4 7" xfId="1111" xr:uid="{00000000-0005-0000-0000-00002A170000}"/>
    <cellStyle name="Vnos 2 4 7 2" xfId="4014" xr:uid="{00000000-0005-0000-0000-00002B170000}"/>
    <cellStyle name="Vnos 2 4 7 2 2" xfId="9811" xr:uid="{618B405C-6995-4BCE-BCC7-0BD07B8D705F}"/>
    <cellStyle name="Vnos 2 4 7 3" xfId="6913" xr:uid="{0DC8134F-6F50-4D67-8D30-F201BEDE7118}"/>
    <cellStyle name="Vnos 2 4 8" xfId="4260" xr:uid="{00000000-0005-0000-0000-00002C170000}"/>
    <cellStyle name="Vnos 2 4 8 2" xfId="10057" xr:uid="{5453E557-CEAA-48AB-B848-2CFF73723F27}"/>
    <cellStyle name="Vnos 2 4 9" xfId="7159" xr:uid="{234643C5-EB28-4450-9559-4A54E4F5D6A0}"/>
    <cellStyle name="Vnos 2 5" xfId="831" xr:uid="{00000000-0005-0000-0000-00002D170000}"/>
    <cellStyle name="Vnos 2 5 2" xfId="3734" xr:uid="{00000000-0005-0000-0000-00002E170000}"/>
    <cellStyle name="Vnos 2 5 2 2" xfId="9531" xr:uid="{BB07E9EB-88EF-4637-AC2E-6437A870D8C8}"/>
    <cellStyle name="Vnos 2 5 3" xfId="6633" xr:uid="{F0E6E8A4-939B-4309-A416-5ED6FC62C67E}"/>
    <cellStyle name="Vnos 2 6" xfId="3284" xr:uid="{00000000-0005-0000-0000-00002F170000}"/>
    <cellStyle name="Vnos 2 6 2" xfId="9081" xr:uid="{60237DCD-C8C8-4450-8888-ED5EC0CD7548}"/>
    <cellStyle name="Vnos 2 7" xfId="6183" xr:uid="{3C1B30B9-C1B4-4F58-B418-677536F690EE}"/>
    <cellStyle name="Vsota 2" xfId="137" xr:uid="{00000000-0005-0000-0000-000030170000}"/>
    <cellStyle name="Vsota 2 10" xfId="2361" xr:uid="{00000000-0005-0000-0000-000031170000}"/>
    <cellStyle name="Vsota 2 10 2" xfId="5260" xr:uid="{00000000-0005-0000-0000-000032170000}"/>
    <cellStyle name="Vsota 2 10 2 2" xfId="11057" xr:uid="{980172A5-57E3-4EE2-8BAD-5A1C1D940E0F}"/>
    <cellStyle name="Vsota 2 10 3" xfId="8159" xr:uid="{625BB2D5-C230-42C4-8844-FB659FFBB9B3}"/>
    <cellStyle name="Vsota 2 11" xfId="777" xr:uid="{00000000-0005-0000-0000-000033170000}"/>
    <cellStyle name="Vsota 2 11 2" xfId="3680" xr:uid="{00000000-0005-0000-0000-000034170000}"/>
    <cellStyle name="Vsota 2 11 2 2" xfId="9477" xr:uid="{531AE481-E0BE-4700-A9E7-252CBD79A822}"/>
    <cellStyle name="Vsota 2 11 3" xfId="6579" xr:uid="{56EE681F-EF08-4C99-97BF-728CC66659B6}"/>
    <cellStyle name="Vsota 2 12" xfId="2522" xr:uid="{00000000-0005-0000-0000-000035170000}"/>
    <cellStyle name="Vsota 2 12 2" xfId="5421" xr:uid="{00000000-0005-0000-0000-000036170000}"/>
    <cellStyle name="Vsota 2 12 2 2" xfId="11218" xr:uid="{894DFD75-B3B6-4500-A08E-D7AC057378E7}"/>
    <cellStyle name="Vsota 2 12 3" xfId="8320" xr:uid="{5DA63CA0-385E-44E5-B026-1FC36E38477F}"/>
    <cellStyle name="Vsota 2 13" xfId="3285" xr:uid="{00000000-0005-0000-0000-000037170000}"/>
    <cellStyle name="Vsota 2 13 2" xfId="9082" xr:uid="{A9FDDCBC-FA9F-438A-8651-5107C5E58CFF}"/>
    <cellStyle name="Vsota 2 14" xfId="6184" xr:uid="{B46FAE55-95AF-45EA-8F73-97EFA695B509}"/>
    <cellStyle name="Vsota 2 2" xfId="264" xr:uid="{00000000-0005-0000-0000-000038170000}"/>
    <cellStyle name="Vsota 2 2 10" xfId="1064" xr:uid="{00000000-0005-0000-0000-000039170000}"/>
    <cellStyle name="Vsota 2 2 10 2" xfId="3967" xr:uid="{00000000-0005-0000-0000-00003A170000}"/>
    <cellStyle name="Vsota 2 2 10 2 2" xfId="9764" xr:uid="{42249862-2622-4083-B888-D744D0319B5C}"/>
    <cellStyle name="Vsota 2 2 10 3" xfId="6866" xr:uid="{2DA54CE0-B994-43C3-9257-D82805037F96}"/>
    <cellStyle name="Vsota 2 2 11" xfId="3015" xr:uid="{00000000-0005-0000-0000-00003B170000}"/>
    <cellStyle name="Vsota 2 2 11 2" xfId="5914" xr:uid="{00000000-0005-0000-0000-00003C170000}"/>
    <cellStyle name="Vsota 2 2 11 2 2" xfId="11711" xr:uid="{9DEA8A55-3C22-4343-AC27-9CEF19A4A3B8}"/>
    <cellStyle name="Vsota 2 2 11 3" xfId="8813" xr:uid="{A94AF06A-B7BB-4498-BCBB-8ABE11750518}"/>
    <cellStyle name="Vsota 2 2 12" xfId="3373" xr:uid="{00000000-0005-0000-0000-00003D170000}"/>
    <cellStyle name="Vsota 2 2 12 2" xfId="9170" xr:uid="{6D50114F-FCDA-45C8-B9A7-5AAFE78A5222}"/>
    <cellStyle name="Vsota 2 2 13" xfId="6272" xr:uid="{5B66B8FA-0772-466C-A7A8-A62891564E74}"/>
    <cellStyle name="Vsota 2 2 2" xfId="661" xr:uid="{00000000-0005-0000-0000-00003E170000}"/>
    <cellStyle name="Vsota 2 2 2 10" xfId="6464" xr:uid="{5A22F866-1FBC-4545-9E7E-A6E99FFCDC73}"/>
    <cellStyle name="Vsota 2 2 2 2" xfId="1665" xr:uid="{00000000-0005-0000-0000-00003F170000}"/>
    <cellStyle name="Vsota 2 2 2 2 2" xfId="2641" xr:uid="{00000000-0005-0000-0000-000040170000}"/>
    <cellStyle name="Vsota 2 2 2 2 2 2" xfId="5540" xr:uid="{00000000-0005-0000-0000-000041170000}"/>
    <cellStyle name="Vsota 2 2 2 2 2 2 2" xfId="11337" xr:uid="{D46DD028-8456-428D-A840-CE5512C3E6EA}"/>
    <cellStyle name="Vsota 2 2 2 2 2 3" xfId="8439" xr:uid="{FF7E696C-C35A-4E73-A2B9-56EC76DF7949}"/>
    <cellStyle name="Vsota 2 2 2 2 3" xfId="793" xr:uid="{00000000-0005-0000-0000-000042170000}"/>
    <cellStyle name="Vsota 2 2 2 2 3 2" xfId="3696" xr:uid="{00000000-0005-0000-0000-000043170000}"/>
    <cellStyle name="Vsota 2 2 2 2 3 2 2" xfId="9493" xr:uid="{6F6FEEAA-6CE4-4B85-A9FF-4E4E72C62CCE}"/>
    <cellStyle name="Vsota 2 2 2 2 3 3" xfId="6595" xr:uid="{688E904C-3C11-406C-92C4-B92CBCB0D79B}"/>
    <cellStyle name="Vsota 2 2 2 2 4" xfId="2662" xr:uid="{00000000-0005-0000-0000-000044170000}"/>
    <cellStyle name="Vsota 2 2 2 2 4 2" xfId="5561" xr:uid="{00000000-0005-0000-0000-000045170000}"/>
    <cellStyle name="Vsota 2 2 2 2 4 2 2" xfId="11358" xr:uid="{FBF4E0ED-76DC-45B0-9F3C-820C7975F7B5}"/>
    <cellStyle name="Vsota 2 2 2 2 4 3" xfId="8460" xr:uid="{072E9741-09BF-4114-87D8-BB6A1EF189A7}"/>
    <cellStyle name="Vsota 2 2 2 2 5" xfId="2193" xr:uid="{00000000-0005-0000-0000-000046170000}"/>
    <cellStyle name="Vsota 2 2 2 2 5 2" xfId="5092" xr:uid="{00000000-0005-0000-0000-000047170000}"/>
    <cellStyle name="Vsota 2 2 2 2 5 2 2" xfId="10889" xr:uid="{F82AFAC6-4CC5-44D6-B153-4DFB47C0F0C2}"/>
    <cellStyle name="Vsota 2 2 2 2 5 3" xfId="7991" xr:uid="{510A3FD4-3215-4EE3-842B-100EB831D8B7}"/>
    <cellStyle name="Vsota 2 2 2 2 6" xfId="1038" xr:uid="{00000000-0005-0000-0000-000048170000}"/>
    <cellStyle name="Vsota 2 2 2 2 6 2" xfId="3941" xr:uid="{00000000-0005-0000-0000-000049170000}"/>
    <cellStyle name="Vsota 2 2 2 2 6 2 2" xfId="9738" xr:uid="{79949832-07A9-4DB8-B8DB-660119D62C80}"/>
    <cellStyle name="Vsota 2 2 2 2 6 3" xfId="6840" xr:uid="{025C9986-C445-4876-93E9-2598E518BB30}"/>
    <cellStyle name="Vsota 2 2 2 2 7" xfId="2529" xr:uid="{00000000-0005-0000-0000-00004A170000}"/>
    <cellStyle name="Vsota 2 2 2 2 7 2" xfId="5428" xr:uid="{00000000-0005-0000-0000-00004B170000}"/>
    <cellStyle name="Vsota 2 2 2 2 7 2 2" xfId="11225" xr:uid="{74C401A6-218B-46D9-B538-E011B304D080}"/>
    <cellStyle name="Vsota 2 2 2 2 7 3" xfId="8327" xr:uid="{9C1504C4-3F67-40CC-A24C-F9F429111552}"/>
    <cellStyle name="Vsota 2 2 2 2 8" xfId="4568" xr:uid="{00000000-0005-0000-0000-00004C170000}"/>
    <cellStyle name="Vsota 2 2 2 2 8 2" xfId="10365" xr:uid="{F6AE2FC7-AE03-479C-8834-AE6C1E8707DE}"/>
    <cellStyle name="Vsota 2 2 2 2 9" xfId="7467" xr:uid="{8153505D-4D93-4C2B-AA3F-C02E79875CE9}"/>
    <cellStyle name="Vsota 2 2 2 3" xfId="2133" xr:uid="{00000000-0005-0000-0000-00004D170000}"/>
    <cellStyle name="Vsota 2 2 2 3 2" xfId="2737" xr:uid="{00000000-0005-0000-0000-00004E170000}"/>
    <cellStyle name="Vsota 2 2 2 3 2 2" xfId="5636" xr:uid="{00000000-0005-0000-0000-00004F170000}"/>
    <cellStyle name="Vsota 2 2 2 3 2 2 2" xfId="11433" xr:uid="{780DBEE9-D975-46E4-BB79-A63874F0A9DE}"/>
    <cellStyle name="Vsota 2 2 2 3 2 3" xfId="8535" xr:uid="{991FB594-79BA-4652-BF80-E7EE1812691F}"/>
    <cellStyle name="Vsota 2 2 2 3 3" xfId="2847" xr:uid="{00000000-0005-0000-0000-000050170000}"/>
    <cellStyle name="Vsota 2 2 2 3 3 2" xfId="5746" xr:uid="{00000000-0005-0000-0000-000051170000}"/>
    <cellStyle name="Vsota 2 2 2 3 3 2 2" xfId="11543" xr:uid="{F31FCB92-7DF7-48C6-9327-8632DDDCF2FC}"/>
    <cellStyle name="Vsota 2 2 2 3 3 3" xfId="8645" xr:uid="{DDE0B99A-2A44-49E1-9F15-A86681557622}"/>
    <cellStyle name="Vsota 2 2 2 3 4" xfId="2951" xr:uid="{00000000-0005-0000-0000-000052170000}"/>
    <cellStyle name="Vsota 2 2 2 3 4 2" xfId="5850" xr:uid="{00000000-0005-0000-0000-000053170000}"/>
    <cellStyle name="Vsota 2 2 2 3 4 2 2" xfId="11647" xr:uid="{C00486FA-2303-4E36-B206-739EA68CE6E7}"/>
    <cellStyle name="Vsota 2 2 2 3 4 3" xfId="8749" xr:uid="{6DD50748-CD2D-48B8-A5DE-335EB224A880}"/>
    <cellStyle name="Vsota 2 2 2 3 5" xfId="3074" xr:uid="{00000000-0005-0000-0000-000054170000}"/>
    <cellStyle name="Vsota 2 2 2 3 5 2" xfId="5973" xr:uid="{00000000-0005-0000-0000-000055170000}"/>
    <cellStyle name="Vsota 2 2 2 3 5 2 2" xfId="11770" xr:uid="{B890AD90-FBC1-46B9-80BA-DE130116171F}"/>
    <cellStyle name="Vsota 2 2 2 3 5 3" xfId="8872" xr:uid="{EE716781-DDD9-4907-857B-C22911868AEA}"/>
    <cellStyle name="Vsota 2 2 2 3 6" xfId="2794" xr:uid="{00000000-0005-0000-0000-000056170000}"/>
    <cellStyle name="Vsota 2 2 2 3 6 2" xfId="5693" xr:uid="{00000000-0005-0000-0000-000057170000}"/>
    <cellStyle name="Vsota 2 2 2 3 6 2 2" xfId="11490" xr:uid="{8CCCC33A-E9AB-4BC3-91C2-878785DB161D}"/>
    <cellStyle name="Vsota 2 2 2 3 6 3" xfId="8592" xr:uid="{7FEE43E3-EFD3-45D2-B7C3-2EC7929A2733}"/>
    <cellStyle name="Vsota 2 2 2 3 7" xfId="3223" xr:uid="{00000000-0005-0000-0000-000058170000}"/>
    <cellStyle name="Vsota 2 2 2 3 7 2" xfId="6122" xr:uid="{00000000-0005-0000-0000-000059170000}"/>
    <cellStyle name="Vsota 2 2 2 3 7 2 2" xfId="11919" xr:uid="{AB8D9F06-42FF-4B95-9C45-ADF96A201FEE}"/>
    <cellStyle name="Vsota 2 2 2 3 7 3" xfId="9021" xr:uid="{C33DAA3F-4025-4174-8AFC-CE309058F2AE}"/>
    <cellStyle name="Vsota 2 2 2 3 8" xfId="5032" xr:uid="{00000000-0005-0000-0000-00005A170000}"/>
    <cellStyle name="Vsota 2 2 2 3 8 2" xfId="10829" xr:uid="{4A85EFAE-0EE0-4DFC-B6DB-E8D39C0AF948}"/>
    <cellStyle name="Vsota 2 2 2 3 9" xfId="7931" xr:uid="{86C1E1C7-1269-4741-A436-44FBC7111A44}"/>
    <cellStyle name="Vsota 2 2 2 4" xfId="1551" xr:uid="{00000000-0005-0000-0000-00005B170000}"/>
    <cellStyle name="Vsota 2 2 2 4 2" xfId="2602" xr:uid="{00000000-0005-0000-0000-00005C170000}"/>
    <cellStyle name="Vsota 2 2 2 4 2 2" xfId="5501" xr:uid="{00000000-0005-0000-0000-00005D170000}"/>
    <cellStyle name="Vsota 2 2 2 4 2 2 2" xfId="11298" xr:uid="{DF4571FE-9D85-402D-84CD-D754EDFBED54}"/>
    <cellStyle name="Vsota 2 2 2 4 2 3" xfId="8400" xr:uid="{8A959AE9-A859-4926-87B3-82059B7A2C06}"/>
    <cellStyle name="Vsota 2 2 2 4 3" xfId="2591" xr:uid="{00000000-0005-0000-0000-00005E170000}"/>
    <cellStyle name="Vsota 2 2 2 4 3 2" xfId="5490" xr:uid="{00000000-0005-0000-0000-00005F170000}"/>
    <cellStyle name="Vsota 2 2 2 4 3 2 2" xfId="11287" xr:uid="{0A2F241D-6348-4B6F-9976-3B1592440105}"/>
    <cellStyle name="Vsota 2 2 2 4 3 3" xfId="8389" xr:uid="{6E8AE6C7-C0BC-4CAC-A54C-85DE557C19EB}"/>
    <cellStyle name="Vsota 2 2 2 4 4" xfId="792" xr:uid="{00000000-0005-0000-0000-000060170000}"/>
    <cellStyle name="Vsota 2 2 2 4 4 2" xfId="3695" xr:uid="{00000000-0005-0000-0000-000061170000}"/>
    <cellStyle name="Vsota 2 2 2 4 4 2 2" xfId="9492" xr:uid="{6207CA95-53EE-4124-AF40-21CE06877FB3}"/>
    <cellStyle name="Vsota 2 2 2 4 4 3" xfId="6594" xr:uid="{B2C254D4-06D7-4361-8BC1-E96E442027BC}"/>
    <cellStyle name="Vsota 2 2 2 4 5" xfId="1051" xr:uid="{00000000-0005-0000-0000-000062170000}"/>
    <cellStyle name="Vsota 2 2 2 4 5 2" xfId="3954" xr:uid="{00000000-0005-0000-0000-000063170000}"/>
    <cellStyle name="Vsota 2 2 2 4 5 2 2" xfId="9751" xr:uid="{60C261C8-B5F2-484D-8C10-89913F0DE0F4}"/>
    <cellStyle name="Vsota 2 2 2 4 5 3" xfId="6853" xr:uid="{25E45A49-58B0-4F13-AAAE-7E24CFCE2CC6}"/>
    <cellStyle name="Vsota 2 2 2 4 6" xfId="2644" xr:uid="{00000000-0005-0000-0000-000064170000}"/>
    <cellStyle name="Vsota 2 2 2 4 6 2" xfId="5543" xr:uid="{00000000-0005-0000-0000-000065170000}"/>
    <cellStyle name="Vsota 2 2 2 4 6 2 2" xfId="11340" xr:uid="{A41900ED-4D2E-41AC-AD48-D3FEA5B4B16A}"/>
    <cellStyle name="Vsota 2 2 2 4 6 3" xfId="8442" xr:uid="{0FE51BCC-1CC4-4D37-90A0-B7F193F66AB2}"/>
    <cellStyle name="Vsota 2 2 2 4 7" xfId="2253" xr:uid="{00000000-0005-0000-0000-000066170000}"/>
    <cellStyle name="Vsota 2 2 2 4 7 2" xfId="5152" xr:uid="{00000000-0005-0000-0000-000067170000}"/>
    <cellStyle name="Vsota 2 2 2 4 7 2 2" xfId="10949" xr:uid="{9D9FE4BE-910E-4713-A1BC-C69CE35C3E40}"/>
    <cellStyle name="Vsota 2 2 2 4 7 3" xfId="8051" xr:uid="{13375829-C216-4A9A-83F3-4B98E42B1C1F}"/>
    <cellStyle name="Vsota 2 2 2 4 8" xfId="4454" xr:uid="{00000000-0005-0000-0000-000068170000}"/>
    <cellStyle name="Vsota 2 2 2 4 8 2" xfId="10251" xr:uid="{E42E5A38-A81D-4300-A30E-E95DDAF8B112}"/>
    <cellStyle name="Vsota 2 2 2 4 9" xfId="7353" xr:uid="{60D22182-C3D6-4E31-8DDD-6BA71B4BBFB1}"/>
    <cellStyle name="Vsota 2 2 2 5" xfId="1232" xr:uid="{00000000-0005-0000-0000-000069170000}"/>
    <cellStyle name="Vsota 2 2 2 5 2" xfId="4135" xr:uid="{00000000-0005-0000-0000-00006A170000}"/>
    <cellStyle name="Vsota 2 2 2 5 2 2" xfId="9932" xr:uid="{B088C249-9FDC-442E-82BE-5B0B7C2FE629}"/>
    <cellStyle name="Vsota 2 2 2 5 3" xfId="7034" xr:uid="{6BE6BA69-6491-4A8E-AE7E-09406C697A4F}"/>
    <cellStyle name="Vsota 2 2 2 6" xfId="2311" xr:uid="{00000000-0005-0000-0000-00006B170000}"/>
    <cellStyle name="Vsota 2 2 2 6 2" xfId="5210" xr:uid="{00000000-0005-0000-0000-00006C170000}"/>
    <cellStyle name="Vsota 2 2 2 6 2 2" xfId="11007" xr:uid="{439B3C5F-74B4-4825-8710-1CFA1C44A85F}"/>
    <cellStyle name="Vsota 2 2 2 6 3" xfId="8109" xr:uid="{56A5DFDE-8180-4D4E-A6CB-F033366F1689}"/>
    <cellStyle name="Vsota 2 2 2 7" xfId="2295" xr:uid="{00000000-0005-0000-0000-00006D170000}"/>
    <cellStyle name="Vsota 2 2 2 7 2" xfId="5194" xr:uid="{00000000-0005-0000-0000-00006E170000}"/>
    <cellStyle name="Vsota 2 2 2 7 2 2" xfId="10991" xr:uid="{D1C04EC4-D4D4-4F64-863E-6CE9CD7F73BC}"/>
    <cellStyle name="Vsota 2 2 2 7 3" xfId="8093" xr:uid="{E3C49F0A-CD53-48DE-B4CB-35908A0A9B19}"/>
    <cellStyle name="Vsota 2 2 2 8" xfId="2896" xr:uid="{00000000-0005-0000-0000-00006F170000}"/>
    <cellStyle name="Vsota 2 2 2 8 2" xfId="5795" xr:uid="{00000000-0005-0000-0000-000070170000}"/>
    <cellStyle name="Vsota 2 2 2 8 2 2" xfId="11592" xr:uid="{1631AD15-D6FD-433C-A0CA-77A60D7D3D4C}"/>
    <cellStyle name="Vsota 2 2 2 8 3" xfId="8694" xr:uid="{93337321-8D05-49C3-BD3C-1E5B40CCD8DE}"/>
    <cellStyle name="Vsota 2 2 2 9" xfId="3565" xr:uid="{00000000-0005-0000-0000-000071170000}"/>
    <cellStyle name="Vsota 2 2 2 9 2" xfId="9362" xr:uid="{F4CD75C0-E002-4919-8196-7CBF4892EC72}"/>
    <cellStyle name="Vsota 2 2 3" xfId="1452" xr:uid="{00000000-0005-0000-0000-000072170000}"/>
    <cellStyle name="Vsota 2 2 3 2" xfId="758" xr:uid="{00000000-0005-0000-0000-000073170000}"/>
    <cellStyle name="Vsota 2 2 3 2 2" xfId="3661" xr:uid="{00000000-0005-0000-0000-000074170000}"/>
    <cellStyle name="Vsota 2 2 3 2 2 2" xfId="9458" xr:uid="{609B6FE2-4657-4E58-B078-150B093A1612}"/>
    <cellStyle name="Vsota 2 2 3 2 3" xfId="6560" xr:uid="{DF066C85-2C45-4A73-A032-8120762C186E}"/>
    <cellStyle name="Vsota 2 2 3 3" xfId="1073" xr:uid="{00000000-0005-0000-0000-000075170000}"/>
    <cellStyle name="Vsota 2 2 3 3 2" xfId="3976" xr:uid="{00000000-0005-0000-0000-000076170000}"/>
    <cellStyle name="Vsota 2 2 3 3 2 2" xfId="9773" xr:uid="{E7B50E67-FA9B-42C6-AA31-F60463A6759D}"/>
    <cellStyle name="Vsota 2 2 3 3 3" xfId="6875" xr:uid="{B9DC5E7F-7BA5-4F15-B168-DE331A4DED63}"/>
    <cellStyle name="Vsota 2 2 3 4" xfId="810" xr:uid="{00000000-0005-0000-0000-000077170000}"/>
    <cellStyle name="Vsota 2 2 3 4 2" xfId="3713" xr:uid="{00000000-0005-0000-0000-000078170000}"/>
    <cellStyle name="Vsota 2 2 3 4 2 2" xfId="9510" xr:uid="{251ABB62-0078-4B77-8E75-53ED1A8A8D39}"/>
    <cellStyle name="Vsota 2 2 3 4 3" xfId="6612" xr:uid="{4BB80B50-200C-42B2-8771-41413A9CA60D}"/>
    <cellStyle name="Vsota 2 2 3 5" xfId="2544" xr:uid="{00000000-0005-0000-0000-000079170000}"/>
    <cellStyle name="Vsota 2 2 3 5 2" xfId="5443" xr:uid="{00000000-0005-0000-0000-00007A170000}"/>
    <cellStyle name="Vsota 2 2 3 5 2 2" xfId="11240" xr:uid="{E37C1185-7A03-48C0-8C5D-AAA0AB284628}"/>
    <cellStyle name="Vsota 2 2 3 5 3" xfId="8342" xr:uid="{3AFCE87F-5ED4-4F4F-B376-9B3462B03FBC}"/>
    <cellStyle name="Vsota 2 2 3 6" xfId="2248" xr:uid="{00000000-0005-0000-0000-00007B170000}"/>
    <cellStyle name="Vsota 2 2 3 6 2" xfId="5147" xr:uid="{00000000-0005-0000-0000-00007C170000}"/>
    <cellStyle name="Vsota 2 2 3 6 2 2" xfId="10944" xr:uid="{2269F9BA-F2DB-457C-B842-B7AD5D345A3C}"/>
    <cellStyle name="Vsota 2 2 3 6 3" xfId="8046" xr:uid="{7FA24CF2-ABAC-4E37-B37D-C0C1EB565350}"/>
    <cellStyle name="Vsota 2 2 3 7" xfId="2914" xr:uid="{00000000-0005-0000-0000-00007D170000}"/>
    <cellStyle name="Vsota 2 2 3 7 2" xfId="5813" xr:uid="{00000000-0005-0000-0000-00007E170000}"/>
    <cellStyle name="Vsota 2 2 3 7 2 2" xfId="11610" xr:uid="{6C465570-C5B5-49E3-9A82-4314F8242FF7}"/>
    <cellStyle name="Vsota 2 2 3 7 3" xfId="8712" xr:uid="{F03CB938-6DC7-4C20-A506-55B733A45646}"/>
    <cellStyle name="Vsota 2 2 3 8" xfId="4355" xr:uid="{00000000-0005-0000-0000-00007F170000}"/>
    <cellStyle name="Vsota 2 2 3 8 2" xfId="10152" xr:uid="{DE541A1A-2346-43E6-96B3-6F0454526FB4}"/>
    <cellStyle name="Vsota 2 2 3 9" xfId="7254" xr:uid="{29B38C8C-1C70-4BD0-AD31-597A058D86D2}"/>
    <cellStyle name="Vsota 2 2 4" xfId="1365" xr:uid="{00000000-0005-0000-0000-000080170000}"/>
    <cellStyle name="Vsota 2 2 4 2" xfId="2586" xr:uid="{00000000-0005-0000-0000-000081170000}"/>
    <cellStyle name="Vsota 2 2 4 2 2" xfId="5485" xr:uid="{00000000-0005-0000-0000-000082170000}"/>
    <cellStyle name="Vsota 2 2 4 2 2 2" xfId="11282" xr:uid="{EF41647E-74EF-4DD0-B4AC-DF5D33F78FBD}"/>
    <cellStyle name="Vsota 2 2 4 2 3" xfId="8384" xr:uid="{23F79B85-D06B-4078-A55F-0BA18DE7DD8B}"/>
    <cellStyle name="Vsota 2 2 4 3" xfId="2561" xr:uid="{00000000-0005-0000-0000-000083170000}"/>
    <cellStyle name="Vsota 2 2 4 3 2" xfId="5460" xr:uid="{00000000-0005-0000-0000-000084170000}"/>
    <cellStyle name="Vsota 2 2 4 3 2 2" xfId="11257" xr:uid="{8F4AA7AE-81A3-4707-9016-7AEE64DE270C}"/>
    <cellStyle name="Vsota 2 2 4 3 3" xfId="8359" xr:uid="{523EFCE0-C87C-45EE-B232-2C46B96E18E6}"/>
    <cellStyle name="Vsota 2 2 4 4" xfId="2398" xr:uid="{00000000-0005-0000-0000-000085170000}"/>
    <cellStyle name="Vsota 2 2 4 4 2" xfId="5297" xr:uid="{00000000-0005-0000-0000-000086170000}"/>
    <cellStyle name="Vsota 2 2 4 4 2 2" xfId="11094" xr:uid="{7422894F-E1D7-4258-AF45-CFF6C40970B1}"/>
    <cellStyle name="Vsota 2 2 4 4 3" xfId="8196" xr:uid="{F8EB931F-A3FF-491A-91AE-FFCFD77F4E0B}"/>
    <cellStyle name="Vsota 2 2 4 5" xfId="2708" xr:uid="{00000000-0005-0000-0000-000087170000}"/>
    <cellStyle name="Vsota 2 2 4 5 2" xfId="5607" xr:uid="{00000000-0005-0000-0000-000088170000}"/>
    <cellStyle name="Vsota 2 2 4 5 2 2" xfId="11404" xr:uid="{D433B086-865E-43C8-87B9-B9CBE3077C29}"/>
    <cellStyle name="Vsota 2 2 4 5 3" xfId="8506" xr:uid="{FDDB978D-B137-46CC-AB01-79DC7B3C9481}"/>
    <cellStyle name="Vsota 2 2 4 6" xfId="2809" xr:uid="{00000000-0005-0000-0000-000089170000}"/>
    <cellStyle name="Vsota 2 2 4 6 2" xfId="5708" xr:uid="{00000000-0005-0000-0000-00008A170000}"/>
    <cellStyle name="Vsota 2 2 4 6 2 2" xfId="11505" xr:uid="{038D431C-0773-4547-9F5E-CE149F195C2F}"/>
    <cellStyle name="Vsota 2 2 4 6 3" xfId="8607" xr:uid="{BC2D7587-4AE2-46C1-849A-84F3339B24B3}"/>
    <cellStyle name="Vsota 2 2 4 7" xfId="2205" xr:uid="{00000000-0005-0000-0000-00008B170000}"/>
    <cellStyle name="Vsota 2 2 4 7 2" xfId="5104" xr:uid="{00000000-0005-0000-0000-00008C170000}"/>
    <cellStyle name="Vsota 2 2 4 7 2 2" xfId="10901" xr:uid="{D8CEA073-3245-4F0D-8478-99B5829852A3}"/>
    <cellStyle name="Vsota 2 2 4 7 3" xfId="8003" xr:uid="{31A8EF0F-587D-4265-8599-0D52B4C56D17}"/>
    <cellStyle name="Vsota 2 2 4 8" xfId="4268" xr:uid="{00000000-0005-0000-0000-00008D170000}"/>
    <cellStyle name="Vsota 2 2 4 8 2" xfId="10065" xr:uid="{617ABB2A-33AC-421E-BC81-3B723A3C8E22}"/>
    <cellStyle name="Vsota 2 2 4 9" xfId="7167" xr:uid="{878F836D-1DD0-4363-9BB6-A95DB0673155}"/>
    <cellStyle name="Vsota 2 2 5" xfId="2139" xr:uid="{00000000-0005-0000-0000-00008E170000}"/>
    <cellStyle name="Vsota 2 2 5 2" xfId="2743" xr:uid="{00000000-0005-0000-0000-00008F170000}"/>
    <cellStyle name="Vsota 2 2 5 2 2" xfId="5642" xr:uid="{00000000-0005-0000-0000-000090170000}"/>
    <cellStyle name="Vsota 2 2 5 2 2 2" xfId="11439" xr:uid="{9CA781A0-A4AF-40EC-8A7A-0472482219C4}"/>
    <cellStyle name="Vsota 2 2 5 2 3" xfId="8541" xr:uid="{7F2AEB9C-747B-46FD-A954-A1A9B586B1A0}"/>
    <cellStyle name="Vsota 2 2 5 3" xfId="2853" xr:uid="{00000000-0005-0000-0000-000091170000}"/>
    <cellStyle name="Vsota 2 2 5 3 2" xfId="5752" xr:uid="{00000000-0005-0000-0000-000092170000}"/>
    <cellStyle name="Vsota 2 2 5 3 2 2" xfId="11549" xr:uid="{B696A1D8-E312-43AA-BA24-478E3AC639D2}"/>
    <cellStyle name="Vsota 2 2 5 3 3" xfId="8651" xr:uid="{3D9B6C2B-AA16-4319-B584-E2F24E66D208}"/>
    <cellStyle name="Vsota 2 2 5 4" xfId="2957" xr:uid="{00000000-0005-0000-0000-000093170000}"/>
    <cellStyle name="Vsota 2 2 5 4 2" xfId="5856" xr:uid="{00000000-0005-0000-0000-000094170000}"/>
    <cellStyle name="Vsota 2 2 5 4 2 2" xfId="11653" xr:uid="{3EB4DFD1-3119-4CEE-BF94-24AE6B50A887}"/>
    <cellStyle name="Vsota 2 2 5 4 3" xfId="8755" xr:uid="{56D6109F-1A75-46FB-83A0-7E9106F49683}"/>
    <cellStyle name="Vsota 2 2 5 5" xfId="3080" xr:uid="{00000000-0005-0000-0000-000095170000}"/>
    <cellStyle name="Vsota 2 2 5 5 2" xfId="5979" xr:uid="{00000000-0005-0000-0000-000096170000}"/>
    <cellStyle name="Vsota 2 2 5 5 2 2" xfId="11776" xr:uid="{FC9A9D84-4372-45A1-B259-2DD6DA1047E8}"/>
    <cellStyle name="Vsota 2 2 5 5 3" xfId="8878" xr:uid="{CE01D243-EA64-4733-A6FE-61D2B6994EC2}"/>
    <cellStyle name="Vsota 2 2 5 6" xfId="2702" xr:uid="{00000000-0005-0000-0000-000097170000}"/>
    <cellStyle name="Vsota 2 2 5 6 2" xfId="5601" xr:uid="{00000000-0005-0000-0000-000098170000}"/>
    <cellStyle name="Vsota 2 2 5 6 2 2" xfId="11398" xr:uid="{F2861FC1-1FE8-4597-9029-FEDE05E1A3C1}"/>
    <cellStyle name="Vsota 2 2 5 6 3" xfId="8500" xr:uid="{3007C9F8-DA58-4ABB-8C9F-902F3A940759}"/>
    <cellStyle name="Vsota 2 2 5 7" xfId="3229" xr:uid="{00000000-0005-0000-0000-000099170000}"/>
    <cellStyle name="Vsota 2 2 5 7 2" xfId="6128" xr:uid="{00000000-0005-0000-0000-00009A170000}"/>
    <cellStyle name="Vsota 2 2 5 7 2 2" xfId="11925" xr:uid="{FF1A0579-D830-423C-87CE-67B6BC8A8A67}"/>
    <cellStyle name="Vsota 2 2 5 7 3" xfId="9027" xr:uid="{3C0F00C2-B3A2-49B0-80E5-D6A55C2E5FD7}"/>
    <cellStyle name="Vsota 2 2 5 8" xfId="5038" xr:uid="{00000000-0005-0000-0000-00009B170000}"/>
    <cellStyle name="Vsota 2 2 5 8 2" xfId="10835" xr:uid="{40E53F6F-8CEF-4B85-8AD6-20BBB383DC3E}"/>
    <cellStyle name="Vsota 2 2 5 9" xfId="7937" xr:uid="{9914993C-BEBC-414F-8121-8C5366F2EC57}"/>
    <cellStyle name="Vsota 2 2 6" xfId="1338" xr:uid="{00000000-0005-0000-0000-00009C170000}"/>
    <cellStyle name="Vsota 2 2 6 2" xfId="2598" xr:uid="{00000000-0005-0000-0000-00009D170000}"/>
    <cellStyle name="Vsota 2 2 6 2 2" xfId="5497" xr:uid="{00000000-0005-0000-0000-00009E170000}"/>
    <cellStyle name="Vsota 2 2 6 2 2 2" xfId="11294" xr:uid="{0DEDADEE-F25F-4E71-A81D-4B3D4D0B5029}"/>
    <cellStyle name="Vsota 2 2 6 2 3" xfId="8396" xr:uid="{E9A166CE-F107-46C4-BDA6-4EA0F5E0748B}"/>
    <cellStyle name="Vsota 2 2 6 3" xfId="2506" xr:uid="{00000000-0005-0000-0000-00009F170000}"/>
    <cellStyle name="Vsota 2 2 6 3 2" xfId="5405" xr:uid="{00000000-0005-0000-0000-0000A0170000}"/>
    <cellStyle name="Vsota 2 2 6 3 2 2" xfId="11202" xr:uid="{52AFFB2F-25E6-496A-9F83-9FC13DC039B4}"/>
    <cellStyle name="Vsota 2 2 6 3 3" xfId="8304" xr:uid="{97596793-1617-48B8-A754-26D0C0557807}"/>
    <cellStyle name="Vsota 2 2 6 4" xfId="2665" xr:uid="{00000000-0005-0000-0000-0000A1170000}"/>
    <cellStyle name="Vsota 2 2 6 4 2" xfId="5564" xr:uid="{00000000-0005-0000-0000-0000A2170000}"/>
    <cellStyle name="Vsota 2 2 6 4 2 2" xfId="11361" xr:uid="{87A06EFF-F297-4F10-9DC7-459A47F76ADB}"/>
    <cellStyle name="Vsota 2 2 6 4 3" xfId="8463" xr:uid="{1F7C6F25-71CE-4DB2-846B-7DD0BA199616}"/>
    <cellStyle name="Vsota 2 2 6 5" xfId="2433" xr:uid="{00000000-0005-0000-0000-0000A3170000}"/>
    <cellStyle name="Vsota 2 2 6 5 2" xfId="5332" xr:uid="{00000000-0005-0000-0000-0000A4170000}"/>
    <cellStyle name="Vsota 2 2 6 5 2 2" xfId="11129" xr:uid="{74EC45AE-2BCB-47F2-8EBA-F6875ECBBB62}"/>
    <cellStyle name="Vsota 2 2 6 5 3" xfId="8231" xr:uid="{16AE8B75-5DBA-4A3F-B704-E7A5F6F7AFFF}"/>
    <cellStyle name="Vsota 2 2 6 6" xfId="2292" xr:uid="{00000000-0005-0000-0000-0000A5170000}"/>
    <cellStyle name="Vsota 2 2 6 6 2" xfId="5191" xr:uid="{00000000-0005-0000-0000-0000A6170000}"/>
    <cellStyle name="Vsota 2 2 6 6 2 2" xfId="10988" xr:uid="{C7385687-D911-421B-8752-AE0010FE45F1}"/>
    <cellStyle name="Vsota 2 2 6 6 3" xfId="8090" xr:uid="{22F466AC-F913-4168-9F39-B6E927CF1D2B}"/>
    <cellStyle name="Vsota 2 2 6 7" xfId="2998" xr:uid="{00000000-0005-0000-0000-0000A7170000}"/>
    <cellStyle name="Vsota 2 2 6 7 2" xfId="5897" xr:uid="{00000000-0005-0000-0000-0000A8170000}"/>
    <cellStyle name="Vsota 2 2 6 7 2 2" xfId="11694" xr:uid="{0273B0EB-0BF4-44F5-887A-D55CE9943660}"/>
    <cellStyle name="Vsota 2 2 6 7 3" xfId="8796" xr:uid="{A34D2916-98FF-485A-84E6-3463C9E7CBA5}"/>
    <cellStyle name="Vsota 2 2 6 8" xfId="4241" xr:uid="{00000000-0005-0000-0000-0000A9170000}"/>
    <cellStyle name="Vsota 2 2 6 8 2" xfId="10038" xr:uid="{A07573E4-876D-49DB-8B12-1AB98E3F06BC}"/>
    <cellStyle name="Vsota 2 2 6 9" xfId="7140" xr:uid="{3172D470-E156-4F74-8AF1-7D6B263E8A67}"/>
    <cellStyle name="Vsota 2 2 7" xfId="941" xr:uid="{00000000-0005-0000-0000-0000AA170000}"/>
    <cellStyle name="Vsota 2 2 7 2" xfId="3844" xr:uid="{00000000-0005-0000-0000-0000AB170000}"/>
    <cellStyle name="Vsota 2 2 7 2 2" xfId="9641" xr:uid="{3AD272CA-A614-4AE1-A100-B9AC9C2EA26A}"/>
    <cellStyle name="Vsota 2 2 7 3" xfId="6743" xr:uid="{302236E5-5511-4476-9B59-40A15C7C65B3}"/>
    <cellStyle name="Vsota 2 2 8" xfId="783" xr:uid="{00000000-0005-0000-0000-0000AC170000}"/>
    <cellStyle name="Vsota 2 2 8 2" xfId="3686" xr:uid="{00000000-0005-0000-0000-0000AD170000}"/>
    <cellStyle name="Vsota 2 2 8 2 2" xfId="9483" xr:uid="{9C40F637-B862-4C1E-87BE-3E3CDC116DEC}"/>
    <cellStyle name="Vsota 2 2 8 3" xfId="6585" xr:uid="{35CDE749-1EE3-4DAB-B684-DADE9DDC874E}"/>
    <cellStyle name="Vsota 2 2 9" xfId="766" xr:uid="{00000000-0005-0000-0000-0000AE170000}"/>
    <cellStyle name="Vsota 2 2 9 2" xfId="3669" xr:uid="{00000000-0005-0000-0000-0000AF170000}"/>
    <cellStyle name="Vsota 2 2 9 2 2" xfId="9466" xr:uid="{43640C4A-47E3-4563-8CF9-A4C8A5DB84B6}"/>
    <cellStyle name="Vsota 2 2 9 3" xfId="6568" xr:uid="{A7FFDF6E-0F12-4EF0-AADD-58D70703C602}"/>
    <cellStyle name="Vsota 2 3" xfId="558" xr:uid="{00000000-0005-0000-0000-0000B0170000}"/>
    <cellStyle name="Vsota 2 4" xfId="574" xr:uid="{00000000-0005-0000-0000-0000B1170000}"/>
    <cellStyle name="Vsota 2 4 10" xfId="6377" xr:uid="{FDFFF67C-811A-4CBE-829F-294C728830F4}"/>
    <cellStyle name="Vsota 2 4 2" xfId="1578" xr:uid="{00000000-0005-0000-0000-0000B2170000}"/>
    <cellStyle name="Vsota 2 4 2 2" xfId="2681" xr:uid="{00000000-0005-0000-0000-0000B3170000}"/>
    <cellStyle name="Vsota 2 4 2 2 2" xfId="5580" xr:uid="{00000000-0005-0000-0000-0000B4170000}"/>
    <cellStyle name="Vsota 2 4 2 2 2 2" xfId="11377" xr:uid="{BACD8327-9883-4592-A1DB-173902474D46}"/>
    <cellStyle name="Vsota 2 4 2 2 3" xfId="8479" xr:uid="{729D9EAC-EFD4-4EA8-BDA7-628D003EDD22}"/>
    <cellStyle name="Vsota 2 4 2 3" xfId="2325" xr:uid="{00000000-0005-0000-0000-0000B5170000}"/>
    <cellStyle name="Vsota 2 4 2 3 2" xfId="5224" xr:uid="{00000000-0005-0000-0000-0000B6170000}"/>
    <cellStyle name="Vsota 2 4 2 3 2 2" xfId="11021" xr:uid="{F08E6D92-7B7C-49F1-9FFE-A3163A26CF76}"/>
    <cellStyle name="Vsota 2 4 2 3 3" xfId="8123" xr:uid="{A27B5866-20C6-4881-A258-A38204843A71}"/>
    <cellStyle name="Vsota 2 4 2 4" xfId="2577" xr:uid="{00000000-0005-0000-0000-0000B7170000}"/>
    <cellStyle name="Vsota 2 4 2 4 2" xfId="5476" xr:uid="{00000000-0005-0000-0000-0000B8170000}"/>
    <cellStyle name="Vsota 2 4 2 4 2 2" xfId="11273" xr:uid="{CCCB1AB6-F3E5-41A2-A19A-D41571761FEA}"/>
    <cellStyle name="Vsota 2 4 2 4 3" xfId="8375" xr:uid="{60C13395-D1D0-4017-ABF5-8517B542C579}"/>
    <cellStyle name="Vsota 2 4 2 5" xfId="3013" xr:uid="{00000000-0005-0000-0000-0000B9170000}"/>
    <cellStyle name="Vsota 2 4 2 5 2" xfId="5912" xr:uid="{00000000-0005-0000-0000-0000BA170000}"/>
    <cellStyle name="Vsota 2 4 2 5 2 2" xfId="11709" xr:uid="{95FBD3B5-2E81-4C39-8C59-4A7095AA686F}"/>
    <cellStyle name="Vsota 2 4 2 5 3" xfId="8811" xr:uid="{6AB69410-77E6-4BF4-A1F4-B6015D07B96A}"/>
    <cellStyle name="Vsota 2 4 2 6" xfId="2903" xr:uid="{00000000-0005-0000-0000-0000BB170000}"/>
    <cellStyle name="Vsota 2 4 2 6 2" xfId="5802" xr:uid="{00000000-0005-0000-0000-0000BC170000}"/>
    <cellStyle name="Vsota 2 4 2 6 2 2" xfId="11599" xr:uid="{D7F03BB2-7069-4837-9F40-179F1B0E7E14}"/>
    <cellStyle name="Vsota 2 4 2 6 3" xfId="8701" xr:uid="{660F361C-1E23-4C01-B136-92A8EBE9A257}"/>
    <cellStyle name="Vsota 2 4 2 7" xfId="3119" xr:uid="{00000000-0005-0000-0000-0000BD170000}"/>
    <cellStyle name="Vsota 2 4 2 7 2" xfId="6018" xr:uid="{00000000-0005-0000-0000-0000BE170000}"/>
    <cellStyle name="Vsota 2 4 2 7 2 2" xfId="11815" xr:uid="{A6FF80C9-1FDE-40E6-A163-3A9B7743F022}"/>
    <cellStyle name="Vsota 2 4 2 7 3" xfId="8917" xr:uid="{D55D666C-B664-4A47-99F9-6D4241DA5887}"/>
    <cellStyle name="Vsota 2 4 2 8" xfId="4481" xr:uid="{00000000-0005-0000-0000-0000BF170000}"/>
    <cellStyle name="Vsota 2 4 2 8 2" xfId="10278" xr:uid="{DA31458F-A4D5-4A5F-84F7-6A5EF0A3B60C}"/>
    <cellStyle name="Vsota 2 4 2 9" xfId="7380" xr:uid="{7EB0AC6D-54E9-4F88-8F95-FDF6FE789552}"/>
    <cellStyle name="Vsota 2 4 3" xfId="2118" xr:uid="{00000000-0005-0000-0000-0000C0170000}"/>
    <cellStyle name="Vsota 2 4 3 2" xfId="2174" xr:uid="{00000000-0005-0000-0000-0000C1170000}"/>
    <cellStyle name="Vsota 2 4 3 2 2" xfId="5073" xr:uid="{00000000-0005-0000-0000-0000C2170000}"/>
    <cellStyle name="Vsota 2 4 3 2 2 2" xfId="10870" xr:uid="{59AF180D-5A01-49A7-9454-69F9E0DE4587}"/>
    <cellStyle name="Vsota 2 4 3 2 3" xfId="7972" xr:uid="{344B15AE-563A-4228-BD1C-046C78C3309A}"/>
    <cellStyle name="Vsota 2 4 3 3" xfId="2832" xr:uid="{00000000-0005-0000-0000-0000C3170000}"/>
    <cellStyle name="Vsota 2 4 3 3 2" xfId="5731" xr:uid="{00000000-0005-0000-0000-0000C4170000}"/>
    <cellStyle name="Vsota 2 4 3 3 2 2" xfId="11528" xr:uid="{D4FFAB72-34B2-486E-A042-85030CBC6268}"/>
    <cellStyle name="Vsota 2 4 3 3 3" xfId="8630" xr:uid="{8C24CEA9-7B53-4EF9-966D-A2612F6BB7FA}"/>
    <cellStyle name="Vsota 2 4 3 4" xfId="2936" xr:uid="{00000000-0005-0000-0000-0000C5170000}"/>
    <cellStyle name="Vsota 2 4 3 4 2" xfId="5835" xr:uid="{00000000-0005-0000-0000-0000C6170000}"/>
    <cellStyle name="Vsota 2 4 3 4 2 2" xfId="11632" xr:uid="{CC1CDA69-C773-4946-A69A-73B99DA38686}"/>
    <cellStyle name="Vsota 2 4 3 4 3" xfId="8734" xr:uid="{6546AFD1-82AF-4BF3-BC69-080630FAEB12}"/>
    <cellStyle name="Vsota 2 4 3 5" xfId="3059" xr:uid="{00000000-0005-0000-0000-0000C7170000}"/>
    <cellStyle name="Vsota 2 4 3 5 2" xfId="5958" xr:uid="{00000000-0005-0000-0000-0000C8170000}"/>
    <cellStyle name="Vsota 2 4 3 5 2 2" xfId="11755" xr:uid="{AE85BF50-C798-41F6-8BAF-5A566FBE6A89}"/>
    <cellStyle name="Vsota 2 4 3 5 3" xfId="8857" xr:uid="{E0992883-8CEC-4EB7-97A1-F461F2D41383}"/>
    <cellStyle name="Vsota 2 4 3 6" xfId="2335" xr:uid="{00000000-0005-0000-0000-0000C9170000}"/>
    <cellStyle name="Vsota 2 4 3 6 2" xfId="5234" xr:uid="{00000000-0005-0000-0000-0000CA170000}"/>
    <cellStyle name="Vsota 2 4 3 6 2 2" xfId="11031" xr:uid="{89952029-98A9-4A26-BBE6-04CA385DE2EA}"/>
    <cellStyle name="Vsota 2 4 3 6 3" xfId="8133" xr:uid="{45410CC4-B97F-4DD4-A652-481F89387D3B}"/>
    <cellStyle name="Vsota 2 4 3 7" xfId="3208" xr:uid="{00000000-0005-0000-0000-0000CB170000}"/>
    <cellStyle name="Vsota 2 4 3 7 2" xfId="6107" xr:uid="{00000000-0005-0000-0000-0000CC170000}"/>
    <cellStyle name="Vsota 2 4 3 7 2 2" xfId="11904" xr:uid="{A591C0FD-E229-4FDB-9CFA-D69273625246}"/>
    <cellStyle name="Vsota 2 4 3 7 3" xfId="9006" xr:uid="{1E26A929-CB82-449E-9966-BA99691B7E82}"/>
    <cellStyle name="Vsota 2 4 3 8" xfId="5017" xr:uid="{00000000-0005-0000-0000-0000CD170000}"/>
    <cellStyle name="Vsota 2 4 3 8 2" xfId="10814" xr:uid="{01A3A62F-53EB-4F03-8877-BE95AFA0CEE2}"/>
    <cellStyle name="Vsota 2 4 3 9" xfId="7916" xr:uid="{9C03D2E7-E39C-49BD-B10E-7A8EE4FA61B5}"/>
    <cellStyle name="Vsota 2 4 4" xfId="2164" xr:uid="{00000000-0005-0000-0000-0000CE170000}"/>
    <cellStyle name="Vsota 2 4 4 2" xfId="2768" xr:uid="{00000000-0005-0000-0000-0000CF170000}"/>
    <cellStyle name="Vsota 2 4 4 2 2" xfId="5667" xr:uid="{00000000-0005-0000-0000-0000D0170000}"/>
    <cellStyle name="Vsota 2 4 4 2 2 2" xfId="11464" xr:uid="{FA0ADAD5-E228-4FF5-AD7B-7971CAB6F9C6}"/>
    <cellStyle name="Vsota 2 4 4 2 3" xfId="8566" xr:uid="{FBFA2F7E-1FD5-470B-8999-7F427E175283}"/>
    <cellStyle name="Vsota 2 4 4 3" xfId="2878" xr:uid="{00000000-0005-0000-0000-0000D1170000}"/>
    <cellStyle name="Vsota 2 4 4 3 2" xfId="5777" xr:uid="{00000000-0005-0000-0000-0000D2170000}"/>
    <cellStyle name="Vsota 2 4 4 3 2 2" xfId="11574" xr:uid="{F8DA391B-4950-4780-A4A1-F13993314233}"/>
    <cellStyle name="Vsota 2 4 4 3 3" xfId="8676" xr:uid="{271B2475-9044-46DF-8F26-756576DE2F89}"/>
    <cellStyle name="Vsota 2 4 4 4" xfId="2982" xr:uid="{00000000-0005-0000-0000-0000D3170000}"/>
    <cellStyle name="Vsota 2 4 4 4 2" xfId="5881" xr:uid="{00000000-0005-0000-0000-0000D4170000}"/>
    <cellStyle name="Vsota 2 4 4 4 2 2" xfId="11678" xr:uid="{D577D49F-E7AC-4910-95F6-C600296D8C9B}"/>
    <cellStyle name="Vsota 2 4 4 4 3" xfId="8780" xr:uid="{3D4DED1B-893C-407A-BD98-46B91D52EB12}"/>
    <cellStyle name="Vsota 2 4 4 5" xfId="3105" xr:uid="{00000000-0005-0000-0000-0000D5170000}"/>
    <cellStyle name="Vsota 2 4 4 5 2" xfId="6004" xr:uid="{00000000-0005-0000-0000-0000D6170000}"/>
    <cellStyle name="Vsota 2 4 4 5 2 2" xfId="11801" xr:uid="{971DDA18-96BA-4B1B-A03E-A6FDCBC31D5D}"/>
    <cellStyle name="Vsota 2 4 4 5 3" xfId="8903" xr:uid="{BC488349-07E0-4F97-9684-FC99C6BA71BC}"/>
    <cellStyle name="Vsota 2 4 4 6" xfId="3177" xr:uid="{00000000-0005-0000-0000-0000D7170000}"/>
    <cellStyle name="Vsota 2 4 4 6 2" xfId="6076" xr:uid="{00000000-0005-0000-0000-0000D8170000}"/>
    <cellStyle name="Vsota 2 4 4 6 2 2" xfId="11873" xr:uid="{407DAEB8-872C-4A72-9037-8C9EE0AE5D6F}"/>
    <cellStyle name="Vsota 2 4 4 6 3" xfId="8975" xr:uid="{E2009901-CBFA-4294-896B-C2DAE855DEA4}"/>
    <cellStyle name="Vsota 2 4 4 7" xfId="3254" xr:uid="{00000000-0005-0000-0000-0000D9170000}"/>
    <cellStyle name="Vsota 2 4 4 7 2" xfId="6153" xr:uid="{00000000-0005-0000-0000-0000DA170000}"/>
    <cellStyle name="Vsota 2 4 4 7 2 2" xfId="11950" xr:uid="{BA5FFC76-CFA6-495E-B3B5-FB58501F281D}"/>
    <cellStyle name="Vsota 2 4 4 7 3" xfId="9052" xr:uid="{E37E13BE-F6BA-464D-9897-115C9AB22EEC}"/>
    <cellStyle name="Vsota 2 4 4 8" xfId="5063" xr:uid="{00000000-0005-0000-0000-0000DB170000}"/>
    <cellStyle name="Vsota 2 4 4 8 2" xfId="10860" xr:uid="{7C627AAA-2640-4D94-95FE-BAECD79BFB54}"/>
    <cellStyle name="Vsota 2 4 4 9" xfId="7962" xr:uid="{47372DE6-15FD-4D84-AFC9-392D4AB48BC7}"/>
    <cellStyle name="Vsota 2 4 5" xfId="1145" xr:uid="{00000000-0005-0000-0000-0000DC170000}"/>
    <cellStyle name="Vsota 2 4 5 2" xfId="4048" xr:uid="{00000000-0005-0000-0000-0000DD170000}"/>
    <cellStyle name="Vsota 2 4 5 2 2" xfId="9845" xr:uid="{9F3EAD8D-51ED-461C-A048-D0EDD25D3694}"/>
    <cellStyle name="Vsota 2 4 5 3" xfId="6947" xr:uid="{3B6CE12C-9456-47A0-A1CB-D579FF483F77}"/>
    <cellStyle name="Vsota 2 4 6" xfId="2264" xr:uid="{00000000-0005-0000-0000-0000DE170000}"/>
    <cellStyle name="Vsota 2 4 6 2" xfId="5163" xr:uid="{00000000-0005-0000-0000-0000DF170000}"/>
    <cellStyle name="Vsota 2 4 6 2 2" xfId="10960" xr:uid="{1743C5B1-88F8-4CB9-8455-44A2F1227311}"/>
    <cellStyle name="Vsota 2 4 6 3" xfId="8062" xr:uid="{1388834D-848F-4C4C-8445-B98294946210}"/>
    <cellStyle name="Vsota 2 4 7" xfId="2409" xr:uid="{00000000-0005-0000-0000-0000E0170000}"/>
    <cellStyle name="Vsota 2 4 7 2" xfId="5308" xr:uid="{00000000-0005-0000-0000-0000E1170000}"/>
    <cellStyle name="Vsota 2 4 7 2 2" xfId="11105" xr:uid="{08917294-5AE8-40F2-AB90-A1611AB10D26}"/>
    <cellStyle name="Vsota 2 4 7 3" xfId="8207" xr:uid="{B960957F-1E8D-4FBF-9A87-36A185B737D7}"/>
    <cellStyle name="Vsota 2 4 8" xfId="3018" xr:uid="{00000000-0005-0000-0000-0000E2170000}"/>
    <cellStyle name="Vsota 2 4 8 2" xfId="5917" xr:uid="{00000000-0005-0000-0000-0000E3170000}"/>
    <cellStyle name="Vsota 2 4 8 2 2" xfId="11714" xr:uid="{1702F86C-6C86-4F42-B42B-8BFF4E2E6F66}"/>
    <cellStyle name="Vsota 2 4 8 3" xfId="8816" xr:uid="{573EDB9E-2078-4644-85F2-AD9598EC2542}"/>
    <cellStyle name="Vsota 2 4 9" xfId="3478" xr:uid="{00000000-0005-0000-0000-0000E4170000}"/>
    <cellStyle name="Vsota 2 4 9 2" xfId="9275" xr:uid="{BD3376E4-ACBF-4A2F-9578-581B37C9DBD1}"/>
    <cellStyle name="Vsota 2 5" xfId="1358" xr:uid="{00000000-0005-0000-0000-0000E5170000}"/>
    <cellStyle name="Vsota 2 5 2" xfId="2413" xr:uid="{00000000-0005-0000-0000-0000E6170000}"/>
    <cellStyle name="Vsota 2 5 2 2" xfId="5312" xr:uid="{00000000-0005-0000-0000-0000E7170000}"/>
    <cellStyle name="Vsota 2 5 2 2 2" xfId="11109" xr:uid="{27131F65-8535-425B-8DA4-DF01F5C0DCCF}"/>
    <cellStyle name="Vsota 2 5 2 3" xfId="8211" xr:uid="{B22FDAA8-FFC0-43EC-A270-DDB1AEF74249}"/>
    <cellStyle name="Vsota 2 5 3" xfId="2186" xr:uid="{00000000-0005-0000-0000-0000E8170000}"/>
    <cellStyle name="Vsota 2 5 3 2" xfId="5085" xr:uid="{00000000-0005-0000-0000-0000E9170000}"/>
    <cellStyle name="Vsota 2 5 3 2 2" xfId="10882" xr:uid="{4BC6C6BF-45DF-419C-9054-5BD4CD10A9AB}"/>
    <cellStyle name="Vsota 2 5 3 3" xfId="7984" xr:uid="{C511B3B8-054A-4DB2-A30F-8EA4FD63CEE1}"/>
    <cellStyle name="Vsota 2 5 4" xfId="2799" xr:uid="{00000000-0005-0000-0000-0000EA170000}"/>
    <cellStyle name="Vsota 2 5 4 2" xfId="5698" xr:uid="{00000000-0005-0000-0000-0000EB170000}"/>
    <cellStyle name="Vsota 2 5 4 2 2" xfId="11495" xr:uid="{2B3F4C7C-03E2-45F7-B1F3-9E6F3BA4012A}"/>
    <cellStyle name="Vsota 2 5 4 3" xfId="8597" xr:uid="{D1741835-CA61-4BF3-99D2-21873A938713}"/>
    <cellStyle name="Vsota 2 5 5" xfId="2277" xr:uid="{00000000-0005-0000-0000-0000EC170000}"/>
    <cellStyle name="Vsota 2 5 5 2" xfId="5176" xr:uid="{00000000-0005-0000-0000-0000ED170000}"/>
    <cellStyle name="Vsota 2 5 5 2 2" xfId="10973" xr:uid="{B4AC7125-A369-4469-A580-0262AD9C12ED}"/>
    <cellStyle name="Vsota 2 5 5 3" xfId="8075" xr:uid="{176627FE-92A9-4A30-AD2B-FF5570AEC288}"/>
    <cellStyle name="Vsota 2 5 6" xfId="2516" xr:uid="{00000000-0005-0000-0000-0000EE170000}"/>
    <cellStyle name="Vsota 2 5 6 2" xfId="5415" xr:uid="{00000000-0005-0000-0000-0000EF170000}"/>
    <cellStyle name="Vsota 2 5 6 2 2" xfId="11212" xr:uid="{18793039-7EDB-4A79-A8BD-D9433BF62570}"/>
    <cellStyle name="Vsota 2 5 6 3" xfId="8314" xr:uid="{DBA0E98C-81CE-49CC-AB2D-115E5A3647EA}"/>
    <cellStyle name="Vsota 2 5 7" xfId="3149" xr:uid="{00000000-0005-0000-0000-0000F0170000}"/>
    <cellStyle name="Vsota 2 5 7 2" xfId="6048" xr:uid="{00000000-0005-0000-0000-0000F1170000}"/>
    <cellStyle name="Vsota 2 5 7 2 2" xfId="11845" xr:uid="{5E65F65D-07CB-44FB-B3DD-22E4CE049D70}"/>
    <cellStyle name="Vsota 2 5 7 3" xfId="8947" xr:uid="{9348C447-8C84-4328-A18F-2BF70D5CDDAD}"/>
    <cellStyle name="Vsota 2 5 8" xfId="4261" xr:uid="{00000000-0005-0000-0000-0000F2170000}"/>
    <cellStyle name="Vsota 2 5 8 2" xfId="10058" xr:uid="{3AE65165-D296-4D78-A088-BAE5879328E8}"/>
    <cellStyle name="Vsota 2 5 9" xfId="7160" xr:uid="{45D59560-2F9A-4C41-8EFA-B8FF1DB7E483}"/>
    <cellStyle name="Vsota 2 6" xfId="1355" xr:uid="{00000000-0005-0000-0000-0000F3170000}"/>
    <cellStyle name="Vsota 2 6 2" xfId="2649" xr:uid="{00000000-0005-0000-0000-0000F4170000}"/>
    <cellStyle name="Vsota 2 6 2 2" xfId="5548" xr:uid="{00000000-0005-0000-0000-0000F5170000}"/>
    <cellStyle name="Vsota 2 6 2 2 2" xfId="11345" xr:uid="{04F0A05A-B9AE-4792-93A8-BB410B0C1BC2}"/>
    <cellStyle name="Vsota 2 6 2 3" xfId="8447" xr:uid="{8790A972-A72E-4772-8D50-E2D764F5392F}"/>
    <cellStyle name="Vsota 2 6 3" xfId="2482" xr:uid="{00000000-0005-0000-0000-0000F6170000}"/>
    <cellStyle name="Vsota 2 6 3 2" xfId="5381" xr:uid="{00000000-0005-0000-0000-0000F7170000}"/>
    <cellStyle name="Vsota 2 6 3 2 2" xfId="11178" xr:uid="{C820E8C8-3266-45F6-88FE-BEE506D0F485}"/>
    <cellStyle name="Vsota 2 6 3 3" xfId="8280" xr:uid="{9ECB0280-A7C1-40B6-95AF-273A71C86CE6}"/>
    <cellStyle name="Vsota 2 6 4" xfId="2696" xr:uid="{00000000-0005-0000-0000-0000F8170000}"/>
    <cellStyle name="Vsota 2 6 4 2" xfId="5595" xr:uid="{00000000-0005-0000-0000-0000F9170000}"/>
    <cellStyle name="Vsota 2 6 4 2 2" xfId="11392" xr:uid="{331E0D6E-A6E9-4E96-8C3D-DFD40736CA0F}"/>
    <cellStyle name="Vsota 2 6 4 3" xfId="8494" xr:uid="{754D57C1-B4F9-486C-A269-88AAA2489343}"/>
    <cellStyle name="Vsota 2 6 5" xfId="2589" xr:uid="{00000000-0005-0000-0000-0000FA170000}"/>
    <cellStyle name="Vsota 2 6 5 2" xfId="5488" xr:uid="{00000000-0005-0000-0000-0000FB170000}"/>
    <cellStyle name="Vsota 2 6 5 2 2" xfId="11285" xr:uid="{108C603C-3728-4264-A207-F26C4B3174B5}"/>
    <cellStyle name="Vsota 2 6 5 3" xfId="8387" xr:uid="{B1056F65-2687-4C63-8787-9EDB790858D5}"/>
    <cellStyle name="Vsota 2 6 6" xfId="1104" xr:uid="{00000000-0005-0000-0000-0000FC170000}"/>
    <cellStyle name="Vsota 2 6 6 2" xfId="4007" xr:uid="{00000000-0005-0000-0000-0000FD170000}"/>
    <cellStyle name="Vsota 2 6 6 2 2" xfId="9804" xr:uid="{8AB35672-DABA-4C11-B953-553B0EB8DBEF}"/>
    <cellStyle name="Vsota 2 6 6 3" xfId="6906" xr:uid="{EB96F196-45B0-4DE6-A03F-BE12FA9DE495}"/>
    <cellStyle name="Vsota 2 6 7" xfId="2430" xr:uid="{00000000-0005-0000-0000-0000FE170000}"/>
    <cellStyle name="Vsota 2 6 7 2" xfId="5329" xr:uid="{00000000-0005-0000-0000-0000FF170000}"/>
    <cellStyle name="Vsota 2 6 7 2 2" xfId="11126" xr:uid="{2B40B7F8-CE5B-44E4-88C4-5EF015D6FE2D}"/>
    <cellStyle name="Vsota 2 6 7 3" xfId="8228" xr:uid="{8908E656-08DB-4029-B1F6-6917C02011E0}"/>
    <cellStyle name="Vsota 2 6 8" xfId="4258" xr:uid="{00000000-0005-0000-0000-000000180000}"/>
    <cellStyle name="Vsota 2 6 8 2" xfId="10055" xr:uid="{959B6A3E-9412-42B9-A75C-24FF0315C6D1}"/>
    <cellStyle name="Vsota 2 6 9" xfId="7157" xr:uid="{BCC6EACA-3BD7-44B5-803E-29355505B844}"/>
    <cellStyle name="Vsota 2 7" xfId="2153" xr:uid="{00000000-0005-0000-0000-000001180000}"/>
    <cellStyle name="Vsota 2 7 2" xfId="2757" xr:uid="{00000000-0005-0000-0000-000002180000}"/>
    <cellStyle name="Vsota 2 7 2 2" xfId="5656" xr:uid="{00000000-0005-0000-0000-000003180000}"/>
    <cellStyle name="Vsota 2 7 2 2 2" xfId="11453" xr:uid="{03BA3D89-920F-4D0E-94FA-2E2A2EDC77BF}"/>
    <cellStyle name="Vsota 2 7 2 3" xfId="8555" xr:uid="{0F3CDF57-AEAE-4008-960C-ABD8DF61E598}"/>
    <cellStyle name="Vsota 2 7 3" xfId="2867" xr:uid="{00000000-0005-0000-0000-000004180000}"/>
    <cellStyle name="Vsota 2 7 3 2" xfId="5766" xr:uid="{00000000-0005-0000-0000-000005180000}"/>
    <cellStyle name="Vsota 2 7 3 2 2" xfId="11563" xr:uid="{AD0460AA-D663-4968-856B-6B44C73FB33E}"/>
    <cellStyle name="Vsota 2 7 3 3" xfId="8665" xr:uid="{E9B716B8-9D3D-41BF-9100-4EA9BFCF976C}"/>
    <cellStyle name="Vsota 2 7 4" xfId="2971" xr:uid="{00000000-0005-0000-0000-000006180000}"/>
    <cellStyle name="Vsota 2 7 4 2" xfId="5870" xr:uid="{00000000-0005-0000-0000-000007180000}"/>
    <cellStyle name="Vsota 2 7 4 2 2" xfId="11667" xr:uid="{EE866A5D-1204-4F0F-B997-C52A32DFD998}"/>
    <cellStyle name="Vsota 2 7 4 3" xfId="8769" xr:uid="{759D7FED-6049-4091-BD8D-EF29F26AD6D5}"/>
    <cellStyle name="Vsota 2 7 5" xfId="3094" xr:uid="{00000000-0005-0000-0000-000008180000}"/>
    <cellStyle name="Vsota 2 7 5 2" xfId="5993" xr:uid="{00000000-0005-0000-0000-000009180000}"/>
    <cellStyle name="Vsota 2 7 5 2 2" xfId="11790" xr:uid="{30A472CD-8D96-42B7-92A3-7EC1B1475754}"/>
    <cellStyle name="Vsota 2 7 5 3" xfId="8892" xr:uid="{8D1010A3-E52D-4B02-928A-95A25D18635E}"/>
    <cellStyle name="Vsota 2 7 6" xfId="3166" xr:uid="{00000000-0005-0000-0000-00000A180000}"/>
    <cellStyle name="Vsota 2 7 6 2" xfId="6065" xr:uid="{00000000-0005-0000-0000-00000B180000}"/>
    <cellStyle name="Vsota 2 7 6 2 2" xfId="11862" xr:uid="{3F19FFFA-6838-4444-A526-129FC67EEC6F}"/>
    <cellStyle name="Vsota 2 7 6 3" xfId="8964" xr:uid="{97885C8D-FDE6-49E6-B682-BB6B28D69F0A}"/>
    <cellStyle name="Vsota 2 7 7" xfId="3243" xr:uid="{00000000-0005-0000-0000-00000C180000}"/>
    <cellStyle name="Vsota 2 7 7 2" xfId="6142" xr:uid="{00000000-0005-0000-0000-00000D180000}"/>
    <cellStyle name="Vsota 2 7 7 2 2" xfId="11939" xr:uid="{DF452BBE-2022-4BA2-A920-CB5799D6ADDA}"/>
    <cellStyle name="Vsota 2 7 7 3" xfId="9041" xr:uid="{D65B8637-B2B8-4EE3-8E70-2D28ABB0E381}"/>
    <cellStyle name="Vsota 2 7 8" xfId="5052" xr:uid="{00000000-0005-0000-0000-00000E180000}"/>
    <cellStyle name="Vsota 2 7 8 2" xfId="10849" xr:uid="{0668A077-3EC9-4CA8-8E36-F0F45E2329FB}"/>
    <cellStyle name="Vsota 2 7 9" xfId="7951" xr:uid="{7A93C849-D252-4E65-8680-F32F2CC50EF4}"/>
    <cellStyle name="Vsota 2 8" xfId="832" xr:uid="{00000000-0005-0000-0000-00000F180000}"/>
    <cellStyle name="Vsota 2 8 2" xfId="3735" xr:uid="{00000000-0005-0000-0000-000010180000}"/>
    <cellStyle name="Vsota 2 8 2 2" xfId="9532" xr:uid="{18B54FA3-B21A-4F4F-99C7-DAE7C7A47B43}"/>
    <cellStyle name="Vsota 2 8 3" xfId="6634" xr:uid="{AFF1A3AD-40CD-40F9-B4B5-EB053953BE7D}"/>
    <cellStyle name="Vsota 2 9" xfId="825" xr:uid="{00000000-0005-0000-0000-000011180000}"/>
    <cellStyle name="Vsota 2 9 2" xfId="3728" xr:uid="{00000000-0005-0000-0000-000012180000}"/>
    <cellStyle name="Vsota 2 9 2 2" xfId="9525" xr:uid="{E817C6E1-BEEB-4E78-969C-477B799463AF}"/>
    <cellStyle name="Vsota 2 9 3" xfId="6627" xr:uid="{C1090060-2750-49E6-A5C1-EEA232C23E00}"/>
    <cellStyle name="Warning Text" xfId="49" xr:uid="{00000000-0005-0000-0000-000013180000}"/>
    <cellStyle name="Warning Text 2" xfId="559" xr:uid="{00000000-0005-0000-0000-000014180000}"/>
  </cellStyles>
  <dxfs count="12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1" totalsRowCount="1" headerRowDxfId="1220" dataDxfId="1218" headerRowBorderDxfId="1219" tableBorderDxfId="1217" totalsRowBorderDxfId="1216">
  <tableColumns count="23">
    <tableColumn id="1" xr3:uid="{00000000-0010-0000-0000-000001000000}" name="Zap. št." totalsRowLabel="Vsota" dataDxfId="1215" totalsRowDxfId="1214"/>
    <tableColumn id="22" xr3:uid="{00000000-0010-0000-0000-000016000000}" name="Šifra v rač. Programu" dataDxfId="1213" totalsRowDxfId="1212"/>
    <tableColumn id="23" xr3:uid="{00000000-0010-0000-0000-000017000000}" name="Skupina artikla" dataDxfId="1211" totalsRowDxfId="1210"/>
    <tableColumn id="2" xr3:uid="{00000000-0010-0000-0000-000002000000}" name="Tehnična specifikacija živila (stolpec 2, 2a, 2b, 2c)" dataDxfId="1209" totalsRowDxfId="1208"/>
    <tableColumn id="3" xr3:uid="{00000000-0010-0000-0000-000003000000}" name="ZAHTEVANO PAKIRANJE                    Masa/volumen" dataDxfId="1207" totalsRowDxfId="1206"/>
    <tableColumn id="4" xr3:uid="{00000000-0010-0000-0000-000004000000}" name=" ZAHTEVANO PAKIRANJE       Enota" dataDxfId="1205" totalsRowDxfId="1204"/>
    <tableColumn id="21" xr3:uid="{00000000-0010-0000-0000-000015000000}" name="ZAHTEVANA SHEMA KAKOVOSTI" dataDxfId="1203" totalsRowDxfId="1202"/>
    <tableColumn id="5" xr3:uid="{00000000-0010-0000-0000-000005000000}" name="Okvirna količina" totalsRowFunction="sum" dataDxfId="1201" totalsRowDxfId="1200" dataCellStyle="Valuta"/>
    <tableColumn id="6" xr3:uid="{00000000-0010-0000-0000-000006000000}" name="Enota mere količine" dataDxfId="1199" totalsRowDxfId="1198"/>
    <tableColumn id="7" xr3:uid="{00000000-0010-0000-0000-000007000000}" name="Preračunana masa/volumen/kos na enoto kg" totalsRowFunction="sum" dataDxfId="1197" totalsRowDxfId="119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95" totalsRowDxfId="119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93" totalsRowDxfId="1192" dataCellStyle="Valuta"/>
    <tableColumn id="10" xr3:uid="{00000000-0010-0000-0000-00000A000000}" name="BLAGOVNA ZNAMKA ali PROIZVAJALEC" dataDxfId="1191" totalsRowDxfId="1190" dataCellStyle="Valuta"/>
    <tableColumn id="11" xr3:uid="{00000000-0010-0000-0000-00000B000000}" name=" NAZIV/IME (trgovsko) ponujenega živila  " dataDxfId="1189" totalsRowDxfId="1188" dataCellStyle="Valuta"/>
    <tableColumn id="12" xr3:uid="{00000000-0010-0000-0000-00000C000000}" name="Dejanska masa/volumen ponujenega živila" dataDxfId="1187" totalsRowDxfId="1186" dataCellStyle="Valuta"/>
    <tableColumn id="13" xr3:uid="{00000000-0010-0000-0000-00000D000000}" name="cena/enota brez DDV v EUR" dataDxfId="1185" totalsRowDxfId="1184"/>
    <tableColumn id="14" xr3:uid="{00000000-0010-0000-0000-00000E000000}" name="Cena za dejansko maso/volumen ponujenega živila brez DDV " dataDxfId="1183" totalsRowDxfId="1182"/>
    <tableColumn id="15" xr3:uid="{00000000-0010-0000-0000-00000F000000}" name="Stopnja DDV (%)" dataDxfId="1181" totalsRowDxfId="1180"/>
    <tableColumn id="16" xr3:uid="{00000000-0010-0000-0000-000010000000}" name="Davek (EUR)" dataDxfId="1179" totalsRowDxfId="117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77" totalsRowDxfId="117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75" totalsRowDxfId="117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73" totalsRowDxfId="117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71" totalsRowDxfId="117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W36" totalsRowCount="1" headerRowDxfId="1169" dataDxfId="1167" headerRowBorderDxfId="1168" tableBorderDxfId="1166" totalsRowBorderDxfId="1165">
  <tableColumns count="23">
    <tableColumn id="1" xr3:uid="{00000000-0010-0000-0100-000001000000}" name="Zap. št." totalsRowLabel="Vsota" dataDxfId="1164" totalsRowDxfId="1163"/>
    <tableColumn id="22" xr3:uid="{00000000-0010-0000-0100-000016000000}" name="Šifra v rač. Programu" dataDxfId="1162" totalsRowDxfId="1161"/>
    <tableColumn id="23" xr3:uid="{00000000-0010-0000-0100-000017000000}" name="Skupina artikla" dataDxfId="1160" totalsRowDxfId="1159"/>
    <tableColumn id="2" xr3:uid="{00000000-0010-0000-0100-000002000000}" name="Tehnična specifikacija živila (stolpec 2, 2a, 2b, 2c)" dataDxfId="1158" totalsRowDxfId="1157"/>
    <tableColumn id="3" xr3:uid="{00000000-0010-0000-0100-000003000000}" name="ZAHTEVANO PAKIRANJE                    Masa/volumen" dataDxfId="1156" totalsRowDxfId="1155"/>
    <tableColumn id="4" xr3:uid="{00000000-0010-0000-0100-000004000000}" name=" ZAHTEVANO PAKIRANJE       Enota" dataDxfId="1154" totalsRowDxfId="1153"/>
    <tableColumn id="21" xr3:uid="{00000000-0010-0000-0100-000015000000}" name="ZAHTEVANA SHEMA KAKOVOSTI" dataDxfId="1152" totalsRowDxfId="1151"/>
    <tableColumn id="5" xr3:uid="{00000000-0010-0000-0100-000005000000}" name="Okvirna količina" dataDxfId="1150" totalsRowDxfId="1149" dataCellStyle="Valuta"/>
    <tableColumn id="6" xr3:uid="{00000000-0010-0000-0100-000006000000}" name="Enota mere količine" dataDxfId="1148" totalsRowDxfId="1147"/>
    <tableColumn id="7" xr3:uid="{00000000-0010-0000-0100-000007000000}" name="Preračunana masa/volumen/kos na enoto kg" totalsRowFunction="sum" dataDxfId="1146" totalsRowDxfId="114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44" totalsRowDxfId="114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42" totalsRowDxfId="1141" dataCellStyle="Valuta"/>
    <tableColumn id="10" xr3:uid="{00000000-0010-0000-0100-00000A000000}" name="BLAGOVNA ZNAMKA ali PROIZVAJALEC" dataDxfId="1140" totalsRowDxfId="1139" dataCellStyle="Valuta"/>
    <tableColumn id="11" xr3:uid="{00000000-0010-0000-0100-00000B000000}" name=" NAZIV/IME (trgovsko) ponujenega živila  " dataDxfId="1138" totalsRowDxfId="1137" dataCellStyle="Valuta"/>
    <tableColumn id="12" xr3:uid="{00000000-0010-0000-0100-00000C000000}" name="Dejanska masa/volumen ponujenega živila" dataDxfId="1136" totalsRowDxfId="1135" dataCellStyle="Valuta"/>
    <tableColumn id="13" xr3:uid="{00000000-0010-0000-0100-00000D000000}" name="cena/enota brez DDV v EUR" dataDxfId="1134" totalsRowDxfId="1133"/>
    <tableColumn id="14" xr3:uid="{00000000-0010-0000-0100-00000E000000}" name="Cena za dejansko maso/volumen ponujenega živila brez DDV " dataDxfId="1132" totalsRowDxfId="1131"/>
    <tableColumn id="15" xr3:uid="{00000000-0010-0000-0100-00000F000000}" name="Stopnja DDV (%)" dataDxfId="1130" totalsRowDxfId="1129"/>
    <tableColumn id="16" xr3:uid="{00000000-0010-0000-0100-000010000000}" name="Davek (EUR)" dataDxfId="1128" totalsRowDxfId="112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26" totalsRowDxfId="112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24" totalsRowDxfId="112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22" totalsRowDxfId="112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120" totalsRowDxfId="11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W17" totalsRowCount="1" headerRowDxfId="1118" dataDxfId="1116" headerRowBorderDxfId="1117" tableBorderDxfId="1115" totalsRowBorderDxfId="1114">
  <tableColumns count="23">
    <tableColumn id="1" xr3:uid="{00000000-0010-0000-0200-000001000000}" name="Zap. št." totalsRowLabel="Vsota" dataDxfId="1113" totalsRowDxfId="1112"/>
    <tableColumn id="22" xr3:uid="{00000000-0010-0000-0200-000016000000}" name="Šifra v rač. Programu" dataDxfId="1111" totalsRowDxfId="1110"/>
    <tableColumn id="23" xr3:uid="{00000000-0010-0000-0200-000017000000}" name="Skupina artikla" dataDxfId="1109" totalsRowDxfId="1108"/>
    <tableColumn id="2" xr3:uid="{00000000-0010-0000-0200-000002000000}" name="Tehnična specifikacija živila (stolpec 2, 2a, 2b, 2c)" dataDxfId="1107" totalsRowDxfId="1106"/>
    <tableColumn id="3" xr3:uid="{00000000-0010-0000-0200-000003000000}" name="ZAHTEVANO PAKIRANJE                    Masa/volumen" dataDxfId="1105" totalsRowDxfId="1104"/>
    <tableColumn id="4" xr3:uid="{00000000-0010-0000-0200-000004000000}" name=" ZAHTEVANO PAKIRANJE       Enota" dataDxfId="1103" totalsRowDxfId="1102"/>
    <tableColumn id="21" xr3:uid="{00000000-0010-0000-0200-000015000000}" name="ZAHTEVANA SHEMA KAKOVOSTI" dataDxfId="1101" totalsRowDxfId="1100"/>
    <tableColumn id="5" xr3:uid="{00000000-0010-0000-0200-000005000000}" name="Okvirna količina" dataDxfId="1099" totalsRowDxfId="1098" dataCellStyle="Valuta"/>
    <tableColumn id="6" xr3:uid="{00000000-0010-0000-0200-000006000000}" name="Enota mere količine" dataDxfId="1097" totalsRowDxfId="1096"/>
    <tableColumn id="7" xr3:uid="{00000000-0010-0000-0200-000007000000}" name="Preračunana masa/volumen/kos na enoto kg" totalsRowFunction="sum" dataDxfId="1095" totalsRowDxfId="109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93" totalsRowDxfId="109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91" totalsRowDxfId="1090" dataCellStyle="Valuta"/>
    <tableColumn id="10" xr3:uid="{00000000-0010-0000-0200-00000A000000}" name="BLAGOVNA ZNAMKA ali PROIZVAJALEC" dataDxfId="1089" totalsRowDxfId="1088" dataCellStyle="Valuta"/>
    <tableColumn id="11" xr3:uid="{00000000-0010-0000-0200-00000B000000}" name=" NAZIV/IME (trgovsko) ponujenega živila  " dataDxfId="1087" totalsRowDxfId="1086" dataCellStyle="Valuta"/>
    <tableColumn id="12" xr3:uid="{00000000-0010-0000-0200-00000C000000}" name="Dejanska masa/volumen ponujenega živila" dataDxfId="1085" totalsRowDxfId="1084" dataCellStyle="Valuta"/>
    <tableColumn id="13" xr3:uid="{00000000-0010-0000-0200-00000D000000}" name="cena/enota brez DDV v EUR" dataDxfId="1083" totalsRowDxfId="1082"/>
    <tableColumn id="14" xr3:uid="{00000000-0010-0000-0200-00000E000000}" name="Cena za dejansko maso/volumen ponujenega živila brez DDV " dataDxfId="1081" totalsRowDxfId="1080"/>
    <tableColumn id="15" xr3:uid="{00000000-0010-0000-0200-00000F000000}" name="Stopnja DDV (%)" dataDxfId="1079" totalsRowDxfId="1078"/>
    <tableColumn id="16" xr3:uid="{00000000-0010-0000-0200-000010000000}" name="Davek (EUR)" dataDxfId="1077" totalsRowDxfId="107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5" totalsRowDxfId="107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3" totalsRowDxfId="107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71" totalsRowDxfId="107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69" totalsRowDxfId="10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W145" totalsRowCount="1" headerRowDxfId="1067" dataDxfId="1065" headerRowBorderDxfId="1066" tableBorderDxfId="1064" totalsRowBorderDxfId="1063">
  <tableColumns count="23">
    <tableColumn id="1" xr3:uid="{00000000-0010-0000-0300-000001000000}" name="Zap. št." totalsRowLabel="Vsota" dataDxfId="1062" totalsRowDxfId="1061"/>
    <tableColumn id="22" xr3:uid="{00000000-0010-0000-0300-000016000000}" name="Šifra v rač. Programu" dataDxfId="1060" totalsRowDxfId="1059"/>
    <tableColumn id="23" xr3:uid="{00000000-0010-0000-0300-000017000000}" name="Skupina artikla" dataDxfId="1058" totalsRowDxfId="1057"/>
    <tableColumn id="2" xr3:uid="{00000000-0010-0000-0300-000002000000}" name="Tehnična specifikacija živila (stolpec 2, 2a, 2b, 2c)" dataDxfId="1056" totalsRowDxfId="1055"/>
    <tableColumn id="3" xr3:uid="{00000000-0010-0000-0300-000003000000}" name="ZAHTEVANO PAKIRANJE                    Masa/volumen" dataDxfId="1054" totalsRowDxfId="1053"/>
    <tableColumn id="4" xr3:uid="{00000000-0010-0000-0300-000004000000}" name=" ZAHTEVANO PAKIRANJE       Enota" dataDxfId="1052" totalsRowDxfId="1051"/>
    <tableColumn id="21" xr3:uid="{00000000-0010-0000-0300-000015000000}" name="ZAHTEVANA SHEMA KAKOVOSTI" dataDxfId="1050" totalsRowDxfId="1049"/>
    <tableColumn id="5" xr3:uid="{00000000-0010-0000-0300-000005000000}" name="Okvirna količina" dataDxfId="1048" totalsRowDxfId="1047" dataCellStyle="Valuta"/>
    <tableColumn id="6" xr3:uid="{00000000-0010-0000-0300-000006000000}" name="Enota mere količine" dataDxfId="1046" totalsRowDxfId="1045"/>
    <tableColumn id="7" xr3:uid="{00000000-0010-0000-0300-000007000000}" name="Preračunana masa/volumen/kos na enoto kg" totalsRowFunction="sum" dataDxfId="1044" totalsRowDxfId="104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42" totalsRowDxfId="104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40" totalsRowDxfId="1039" dataCellStyle="Valuta"/>
    <tableColumn id="10" xr3:uid="{00000000-0010-0000-0300-00000A000000}" name="BLAGOVNA ZNAMKA ali PROIZVAJALEC" dataDxfId="1038" totalsRowDxfId="1037" dataCellStyle="Valuta"/>
    <tableColumn id="11" xr3:uid="{00000000-0010-0000-0300-00000B000000}" name=" NAZIV/IME (trgovsko) ponujenega živila  " dataDxfId="1036" totalsRowDxfId="1035" dataCellStyle="Valuta"/>
    <tableColumn id="12" xr3:uid="{00000000-0010-0000-0300-00000C000000}" name="Dejanska masa/volumen ponujenega živila" dataDxfId="1034" totalsRowDxfId="1033" dataCellStyle="Valuta"/>
    <tableColumn id="13" xr3:uid="{00000000-0010-0000-0300-00000D000000}" name="cena/enota brez DDV v EUR" dataDxfId="1032" totalsRowDxfId="1031"/>
    <tableColumn id="14" xr3:uid="{00000000-0010-0000-0300-00000E000000}" name="Cena za dejansko maso/volumen ponujenega živila brez DDV " dataDxfId="1030" totalsRowDxfId="1029"/>
    <tableColumn id="15" xr3:uid="{00000000-0010-0000-0300-00000F000000}" name="Stopnja DDV (%)" dataDxfId="1028" totalsRowDxfId="1027"/>
    <tableColumn id="16" xr3:uid="{00000000-0010-0000-0300-000010000000}" name="Davek (EUR)" dataDxfId="1026" totalsRowDxfId="10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24" totalsRowDxfId="102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22" totalsRowDxfId="102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20" totalsRowDxfId="101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1018" totalsRowDxfId="10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48" totalsRowCount="1" headerRowDxfId="1016" dataDxfId="1014" headerRowBorderDxfId="1015" tableBorderDxfId="1013" totalsRowBorderDxfId="1012">
  <tableColumns count="23">
    <tableColumn id="1" xr3:uid="{00000000-0010-0000-0400-000001000000}" name="Zap. št." totalsRowLabel="Vsota" dataDxfId="1011" totalsRowDxfId="1010"/>
    <tableColumn id="22" xr3:uid="{00000000-0010-0000-0400-000016000000}" name="Šifra v rač. Programu" dataDxfId="1009" totalsRowDxfId="1008"/>
    <tableColumn id="23" xr3:uid="{00000000-0010-0000-0400-000017000000}" name="Skupina artikla" dataDxfId="1007" totalsRowDxfId="1006"/>
    <tableColumn id="2" xr3:uid="{00000000-0010-0000-0400-000002000000}" name="Tehnična specifikacija živila (stolpec 2, 2a, 2b, 2c)" dataDxfId="1005" totalsRowDxfId="1004"/>
    <tableColumn id="3" xr3:uid="{00000000-0010-0000-0400-000003000000}" name="ZAHTEVANO PAKIRANJE                    Masa/volumen" dataDxfId="1003" totalsRowDxfId="1002"/>
    <tableColumn id="4" xr3:uid="{00000000-0010-0000-0400-000004000000}" name=" ZAHTEVANO PAKIRANJE       Enota" dataDxfId="1001" totalsRowDxfId="1000"/>
    <tableColumn id="21" xr3:uid="{00000000-0010-0000-0400-000015000000}" name="ZAHTEVANA SHEMA KAKOVOSTI" dataDxfId="999" totalsRowDxfId="998"/>
    <tableColumn id="5" xr3:uid="{00000000-0010-0000-0400-000005000000}" name="Okvirna količina" dataDxfId="997" totalsRowDxfId="996" dataCellStyle="Valuta"/>
    <tableColumn id="6" xr3:uid="{00000000-0010-0000-0400-000006000000}" name="Enota mere količine" dataDxfId="995" totalsRowDxfId="994"/>
    <tableColumn id="7" xr3:uid="{00000000-0010-0000-0400-000007000000}" name="Preračunana masa/volumen/kos na enoto kg" totalsRowFunction="sum" dataDxfId="993" totalsRowDxfId="9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91" totalsRowDxfId="9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89" totalsRowDxfId="988" dataCellStyle="Valuta"/>
    <tableColumn id="10" xr3:uid="{00000000-0010-0000-0400-00000A000000}" name="BLAGOVNA ZNAMKA ali PROIZVAJALEC" dataDxfId="987" totalsRowDxfId="986" dataCellStyle="Valuta"/>
    <tableColumn id="11" xr3:uid="{00000000-0010-0000-0400-00000B000000}" name=" NAZIV/IME (trgovsko) ponujenega živila  " dataDxfId="985" totalsRowDxfId="984" dataCellStyle="Valuta"/>
    <tableColumn id="12" xr3:uid="{00000000-0010-0000-0400-00000C000000}" name="Dejanska masa/volumen ponujenega živila" dataDxfId="983" totalsRowDxfId="982" dataCellStyle="Valuta"/>
    <tableColumn id="13" xr3:uid="{00000000-0010-0000-0400-00000D000000}" name="cena/enota brez DDV v EUR" dataDxfId="981" totalsRowDxfId="980"/>
    <tableColumn id="14" xr3:uid="{00000000-0010-0000-0400-00000E000000}" name="Cena za dejansko maso/volumen ponujenega živila brez DDV " dataDxfId="979" totalsRowDxfId="978"/>
    <tableColumn id="15" xr3:uid="{00000000-0010-0000-0400-00000F000000}" name="Stopnja DDV (%)" dataDxfId="977" totalsRowDxfId="976"/>
    <tableColumn id="16" xr3:uid="{00000000-0010-0000-0400-000010000000}" name="Davek (EUR)" dataDxfId="975" totalsRowDxfId="9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73" totalsRowDxfId="9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71" totalsRowDxfId="9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69" totalsRowDxfId="9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967" totalsRowDxfId="9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5000000}" name="Sklop6" displayName="Sklop6" ref="A15:W42" totalsRowCount="1" headerRowDxfId="965" dataDxfId="963" headerRowBorderDxfId="964" tableBorderDxfId="962" totalsRowBorderDxfId="961">
  <tableColumns count="23">
    <tableColumn id="1" xr3:uid="{00000000-0010-0000-0500-000001000000}" name="Zap. št." totalsRowLabel="Vsota" dataDxfId="960" totalsRowDxfId="959"/>
    <tableColumn id="22" xr3:uid="{00000000-0010-0000-0500-000016000000}" name="Šifra v rač. Programu" dataDxfId="958" totalsRowDxfId="957"/>
    <tableColumn id="23" xr3:uid="{00000000-0010-0000-0500-000017000000}" name="Skupina artikla" dataDxfId="956" totalsRowDxfId="955"/>
    <tableColumn id="2" xr3:uid="{00000000-0010-0000-0500-000002000000}" name="Tehnična specifikacija živila (stolpec 2, 2a, 2b, 2c)" dataDxfId="954" totalsRowDxfId="953"/>
    <tableColumn id="3" xr3:uid="{00000000-0010-0000-0500-000003000000}" name="ZAHTEVANO PAKIRANJE                    Masa/volumen" dataDxfId="952" totalsRowDxfId="951"/>
    <tableColumn id="4" xr3:uid="{00000000-0010-0000-0500-000004000000}" name=" ZAHTEVANO PAKIRANJE       Enota" dataDxfId="950" totalsRowDxfId="949"/>
    <tableColumn id="21" xr3:uid="{00000000-0010-0000-0500-000015000000}" name="ZAHTEVANA SHEMA KAKOVOSTI" dataDxfId="948" totalsRowDxfId="947"/>
    <tableColumn id="5" xr3:uid="{00000000-0010-0000-0500-000005000000}" name="Okvirna količina" dataDxfId="946" totalsRowDxfId="945" dataCellStyle="Valuta"/>
    <tableColumn id="6" xr3:uid="{00000000-0010-0000-0500-000006000000}" name="Enota mere količine" dataDxfId="944" totalsRowDxfId="943"/>
    <tableColumn id="7" xr3:uid="{00000000-0010-0000-0500-000007000000}" name="Preračunana masa/volumen/kos na enoto kg" totalsRowFunction="sum" dataDxfId="942" totalsRowDxfId="94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40" totalsRowDxfId="93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38" totalsRowDxfId="937" dataCellStyle="Valuta"/>
    <tableColumn id="10" xr3:uid="{00000000-0010-0000-0500-00000A000000}" name="BLAGOVNA ZNAMKA ali PROIZVAJALEC" dataDxfId="936" totalsRowDxfId="935" dataCellStyle="Valuta"/>
    <tableColumn id="11" xr3:uid="{00000000-0010-0000-0500-00000B000000}" name=" NAZIV/IME (trgovsko) ponujenega živila  " dataDxfId="934" totalsRowDxfId="933" dataCellStyle="Valuta"/>
    <tableColumn id="12" xr3:uid="{00000000-0010-0000-0500-00000C000000}" name="Dejanska masa/volumen ponujenega živila" dataDxfId="932" totalsRowDxfId="931" dataCellStyle="Valuta"/>
    <tableColumn id="13" xr3:uid="{00000000-0010-0000-0500-00000D000000}" name="cena/enota brez DDV v EUR" dataDxfId="930" totalsRowDxfId="929"/>
    <tableColumn id="14" xr3:uid="{00000000-0010-0000-0500-00000E000000}" name="Cena za dejansko maso/volumen ponujenega živila brez DDV " dataDxfId="928" totalsRowDxfId="927"/>
    <tableColumn id="15" xr3:uid="{00000000-0010-0000-0500-00000F000000}" name="Stopnja DDV (%)" dataDxfId="926" totalsRowDxfId="925"/>
    <tableColumn id="16" xr3:uid="{00000000-0010-0000-0500-000010000000}" name="Davek (EUR)" dataDxfId="924" totalsRowDxfId="92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22" totalsRowDxfId="92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20" totalsRowDxfId="91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18" totalsRowDxfId="91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W23" totalsRowCount="1" headerRowDxfId="914" dataDxfId="912" headerRowBorderDxfId="913" tableBorderDxfId="911" totalsRowBorderDxfId="910">
  <tableColumns count="23">
    <tableColumn id="1" xr3:uid="{00000000-0010-0000-0600-000001000000}" name="Zap. št." totalsRowLabel="Vsota" dataDxfId="909" totalsRowDxfId="908"/>
    <tableColumn id="22" xr3:uid="{00000000-0010-0000-0600-000016000000}" name="Šifra v rač. Programu" dataDxfId="907" totalsRowDxfId="906"/>
    <tableColumn id="23" xr3:uid="{00000000-0010-0000-0600-000017000000}" name="Skupina artikla" dataDxfId="905" totalsRowDxfId="904"/>
    <tableColumn id="2" xr3:uid="{00000000-0010-0000-0600-000002000000}" name="Tehnična specifikacija živila (stolpec 2, 2a, 2b, 2c)" dataDxfId="903" totalsRowDxfId="902"/>
    <tableColumn id="3" xr3:uid="{00000000-0010-0000-0600-000003000000}" name="ZAHTEVANO PAKIRANJE                    Masa/volumen" dataDxfId="901" totalsRowDxfId="900"/>
    <tableColumn id="4" xr3:uid="{00000000-0010-0000-0600-000004000000}" name=" ZAHTEVANO PAKIRANJE       Enota" dataDxfId="899" totalsRowDxfId="898"/>
    <tableColumn id="21" xr3:uid="{00000000-0010-0000-0600-000015000000}" name="ZAHTEVANA SHEMA KAKOVOSTI" dataDxfId="897" totalsRowDxfId="896"/>
    <tableColumn id="5" xr3:uid="{00000000-0010-0000-0600-000005000000}" name="Okvirna količina" totalsRowFunction="sum" dataDxfId="895" totalsRowDxfId="894" dataCellStyle="Valuta"/>
    <tableColumn id="6" xr3:uid="{00000000-0010-0000-0600-000006000000}" name="Enota mere količine" dataDxfId="893" totalsRowDxfId="892"/>
    <tableColumn id="7" xr3:uid="{00000000-0010-0000-0600-000007000000}" name="Preračunana masa/volumen/kos na enoto kg" totalsRowFunction="sum" dataDxfId="891" totalsRowDxfId="8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89" totalsRowDxfId="8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87" totalsRowDxfId="886" dataCellStyle="Valuta"/>
    <tableColumn id="10" xr3:uid="{00000000-0010-0000-0600-00000A000000}" name="BLAGOVNA ZNAMKA ali PROIZVAJALEC" dataDxfId="885" totalsRowDxfId="884" dataCellStyle="Valuta"/>
    <tableColumn id="11" xr3:uid="{00000000-0010-0000-0600-00000B000000}" name=" NAZIV/IME (trgovsko) ponujenega živila  " dataDxfId="883" totalsRowDxfId="882" dataCellStyle="Valuta"/>
    <tableColumn id="12" xr3:uid="{00000000-0010-0000-0600-00000C000000}" name="Dejanska masa/volumen ponujenega živila" dataDxfId="881" totalsRowDxfId="880" dataCellStyle="Valuta"/>
    <tableColumn id="13" xr3:uid="{00000000-0010-0000-0600-00000D000000}" name="cena/enota brez DDV v EUR" dataDxfId="879" totalsRowDxfId="878"/>
    <tableColumn id="14" xr3:uid="{00000000-0010-0000-0600-00000E000000}" name="Cena za dejansko maso/volumen ponujenega živila brez DDV " dataDxfId="877" totalsRowDxfId="876"/>
    <tableColumn id="15" xr3:uid="{00000000-0010-0000-0600-00000F000000}" name="Stopnja DDV (%)" dataDxfId="875" totalsRowDxfId="874"/>
    <tableColumn id="16" xr3:uid="{00000000-0010-0000-0600-000010000000}" name="Davek (EUR)" dataDxfId="873" totalsRowDxfId="8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71" totalsRowDxfId="8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69" totalsRowDxfId="8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67" totalsRowDxfId="8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865" totalsRowDxfId="8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W75" totalsRowCount="1" headerRowDxfId="863" dataDxfId="861" headerRowBorderDxfId="862" tableBorderDxfId="860" totalsRowBorderDxfId="859">
  <tableColumns count="23">
    <tableColumn id="1" xr3:uid="{00000000-0010-0000-0700-000001000000}" name="Zap. št." totalsRowLabel="Vsota" dataDxfId="858" totalsRowDxfId="857"/>
    <tableColumn id="22" xr3:uid="{00000000-0010-0000-0700-000016000000}" name="Šifra v rač. Programu" dataDxfId="856" totalsRowDxfId="855"/>
    <tableColumn id="23" xr3:uid="{00000000-0010-0000-0700-000017000000}" name="Skupina artikla" dataDxfId="854" totalsRowDxfId="853"/>
    <tableColumn id="2" xr3:uid="{00000000-0010-0000-0700-000002000000}" name="Tehnična specifikacija živila (stolpec 2, 2a, 2b, 2c)" dataDxfId="852" totalsRowDxfId="851"/>
    <tableColumn id="3" xr3:uid="{00000000-0010-0000-0700-000003000000}" name="ZAHTEVANO PAKIRANJE                    Masa/volumen" dataDxfId="850" totalsRowDxfId="849"/>
    <tableColumn id="4" xr3:uid="{00000000-0010-0000-0700-000004000000}" name=" ZAHTEVANO PAKIRANJE       Enota" dataDxfId="848" totalsRowDxfId="847"/>
    <tableColumn id="21" xr3:uid="{00000000-0010-0000-0700-000015000000}" name="ZAHTEVANA SHEMA KAKOVOSTI" dataDxfId="846" totalsRowDxfId="845"/>
    <tableColumn id="5" xr3:uid="{00000000-0010-0000-0700-000005000000}" name="Okvirna količina" dataDxfId="844" totalsRowDxfId="843" dataCellStyle="Valuta"/>
    <tableColumn id="6" xr3:uid="{00000000-0010-0000-0700-000006000000}" name="Enota mere količine" dataDxfId="842" totalsRowDxfId="841"/>
    <tableColumn id="7" xr3:uid="{00000000-0010-0000-0700-000007000000}" name="Preračunana masa/volumen/kos na enoto kg" totalsRowFunction="sum" dataDxfId="840" totalsRowDxfId="83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38" totalsRowDxfId="83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36" totalsRowDxfId="835" dataCellStyle="Valuta"/>
    <tableColumn id="10" xr3:uid="{00000000-0010-0000-0700-00000A000000}" name="BLAGOVNA ZNAMKA ali PROIZVAJALEC" dataDxfId="834" totalsRowDxfId="833" dataCellStyle="Valuta"/>
    <tableColumn id="11" xr3:uid="{00000000-0010-0000-0700-00000B000000}" name=" NAZIV/IME (trgovsko) ponujenega živila  " dataDxfId="832" totalsRowDxfId="831" dataCellStyle="Valuta"/>
    <tableColumn id="12" xr3:uid="{00000000-0010-0000-0700-00000C000000}" name="Dejanska masa/volumen ponujenega živila" dataDxfId="830" totalsRowDxfId="829" dataCellStyle="Valuta"/>
    <tableColumn id="13" xr3:uid="{00000000-0010-0000-0700-00000D000000}" name="cena/enota brez DDV v EUR" dataDxfId="828" totalsRowDxfId="827"/>
    <tableColumn id="14" xr3:uid="{00000000-0010-0000-0700-00000E000000}" name="Cena za dejansko maso/volumen ponujenega živila brez DDV " dataDxfId="826" totalsRowDxfId="825"/>
    <tableColumn id="15" xr3:uid="{00000000-0010-0000-0700-00000F000000}" name="Stopnja DDV (%)" dataDxfId="824" totalsRowDxfId="823"/>
    <tableColumn id="16" xr3:uid="{00000000-0010-0000-0700-000010000000}" name="Davek (EUR)" dataDxfId="822" totalsRowDxfId="82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20" totalsRowDxfId="81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18" totalsRowDxfId="81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16" totalsRowDxfId="81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sum" dataDxfId="814" totalsRowDxfId="81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W77" totalsRowCount="1" headerRowDxfId="812" dataDxfId="810" headerRowBorderDxfId="811" tableBorderDxfId="809" totalsRowBorderDxfId="808">
  <tableColumns count="23">
    <tableColumn id="1" xr3:uid="{00000000-0010-0000-0800-000001000000}" name="Zap. št." totalsRowLabel="Vsota" dataDxfId="807" totalsRowDxfId="806"/>
    <tableColumn id="22" xr3:uid="{00000000-0010-0000-0800-000016000000}" name="Šifra v rač. Programu" dataDxfId="805" totalsRowDxfId="804"/>
    <tableColumn id="23" xr3:uid="{00000000-0010-0000-0800-000017000000}" name="Skupina artikla" dataDxfId="803" totalsRowDxfId="802"/>
    <tableColumn id="2" xr3:uid="{00000000-0010-0000-0800-000002000000}" name="Tehnična specifikacija živila (stolpec 2, 2a, 2b, 2c)" dataDxfId="801" totalsRowDxfId="800"/>
    <tableColumn id="3" xr3:uid="{00000000-0010-0000-0800-000003000000}" name="ZAHTEVANO PAKIRANJE                    Masa/volumen" dataDxfId="799" totalsRowDxfId="798"/>
    <tableColumn id="4" xr3:uid="{00000000-0010-0000-0800-000004000000}" name=" ZAHTEVANO PAKIRANJE       Enota" dataDxfId="797" totalsRowDxfId="796"/>
    <tableColumn id="21" xr3:uid="{00000000-0010-0000-0800-000015000000}" name="ZAHTEVANA SHEMA KAKOVOSTI" dataDxfId="795" totalsRowDxfId="794"/>
    <tableColumn id="5" xr3:uid="{00000000-0010-0000-0800-000005000000}" name="Okvirna količina" dataDxfId="793" totalsRowDxfId="792" dataCellStyle="Valuta"/>
    <tableColumn id="6" xr3:uid="{00000000-0010-0000-0800-000006000000}" name="Enota mere količine" dataDxfId="791" totalsRowDxfId="790"/>
    <tableColumn id="7" xr3:uid="{00000000-0010-0000-0800-000007000000}" name="Preračunana masa/volumen/kos na enoto kg" totalsRowFunction="sum" dataDxfId="789" totalsRowDxfId="7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87" totalsRowDxfId="7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85" totalsRowDxfId="784" dataCellStyle="Valuta"/>
    <tableColumn id="10" xr3:uid="{00000000-0010-0000-0800-00000A000000}" name="BLAGOVNA ZNAMKA ali PROIZVAJALEC" dataDxfId="783" totalsRowDxfId="782" dataCellStyle="Valuta"/>
    <tableColumn id="11" xr3:uid="{00000000-0010-0000-0800-00000B000000}" name=" NAZIV/IME (trgovsko) ponujenega živila  " dataDxfId="781" totalsRowDxfId="780" dataCellStyle="Valuta"/>
    <tableColumn id="12" xr3:uid="{00000000-0010-0000-0800-00000C000000}" name="Dejanska masa/volumen ponujenega živila" dataDxfId="779" totalsRowDxfId="778" dataCellStyle="Valuta"/>
    <tableColumn id="13" xr3:uid="{00000000-0010-0000-0800-00000D000000}" name="cena/enota brez DDV v EUR" dataDxfId="777" totalsRowDxfId="776"/>
    <tableColumn id="14" xr3:uid="{00000000-0010-0000-0800-00000E000000}" name="Cena za dejansko maso/volumen ponujenega živila brez DDV " dataDxfId="775" totalsRowDxfId="774"/>
    <tableColumn id="15" xr3:uid="{00000000-0010-0000-0800-00000F000000}" name="Stopnja DDV (%)" dataDxfId="773" totalsRowDxfId="772"/>
    <tableColumn id="16" xr3:uid="{00000000-0010-0000-0800-000010000000}" name="Davek (EUR)" dataDxfId="771" totalsRowDxfId="7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69" totalsRowDxfId="7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67" totalsRowDxfId="7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65" totalsRowDxfId="7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763" totalsRowDxfId="7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09000000}" name="Sklop10" displayName="Sklop10" ref="A15:W55" totalsRowCount="1" headerRowDxfId="761" dataDxfId="759" headerRowBorderDxfId="760" tableBorderDxfId="758" totalsRowBorderDxfId="757">
  <tableColumns count="23">
    <tableColumn id="1" xr3:uid="{00000000-0010-0000-0900-000001000000}" name="Zap. št." totalsRowLabel="Vsota" dataDxfId="756" totalsRowDxfId="755"/>
    <tableColumn id="22" xr3:uid="{00000000-0010-0000-0900-000016000000}" name="Šifra v rač. Programu" dataDxfId="754" totalsRowDxfId="753"/>
    <tableColumn id="23" xr3:uid="{00000000-0010-0000-0900-000017000000}" name="Skupina artikla" dataDxfId="752" totalsRowDxfId="751"/>
    <tableColumn id="2" xr3:uid="{00000000-0010-0000-0900-000002000000}" name="Tehnična specifikacija živila (stolpec 2, 2a, 2b, 2c)" dataDxfId="750" totalsRowDxfId="749"/>
    <tableColumn id="3" xr3:uid="{00000000-0010-0000-0900-000003000000}" name="ZAHTEVANO PAKIRANJE                    Masa/volumen" dataDxfId="748" totalsRowDxfId="747"/>
    <tableColumn id="4" xr3:uid="{00000000-0010-0000-0900-000004000000}" name=" ZAHTEVANO PAKIRANJE       Enota" dataDxfId="746" totalsRowDxfId="745"/>
    <tableColumn id="21" xr3:uid="{00000000-0010-0000-0900-000015000000}" name="ZAHTEVANA SHEMA KAKOVOSTI" dataDxfId="744" totalsRowDxfId="743"/>
    <tableColumn id="5" xr3:uid="{00000000-0010-0000-0900-000005000000}" name="Okvirna količina" dataDxfId="742" totalsRowDxfId="741" dataCellStyle="Valuta"/>
    <tableColumn id="6" xr3:uid="{00000000-0010-0000-0900-000006000000}" name="Enota mere količine" dataDxfId="740" totalsRowDxfId="739"/>
    <tableColumn id="7" xr3:uid="{00000000-0010-0000-0900-000007000000}" name="Preračunana masa/volumen/kos na enoto kg" totalsRowFunction="sum" dataDxfId="738" totalsRowDxfId="7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36" totalsRowDxfId="7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34" totalsRowDxfId="733" dataCellStyle="Valuta"/>
    <tableColumn id="10" xr3:uid="{00000000-0010-0000-0900-00000A000000}" name="BLAGOVNA ZNAMKA ali PROIZVAJALEC" dataDxfId="732" totalsRowDxfId="731" dataCellStyle="Valuta"/>
    <tableColumn id="11" xr3:uid="{00000000-0010-0000-0900-00000B000000}" name=" NAZIV/IME (trgovsko) ponujenega živila  " dataDxfId="730" totalsRowDxfId="729" dataCellStyle="Valuta"/>
    <tableColumn id="12" xr3:uid="{00000000-0010-0000-0900-00000C000000}" name="Dejanska masa/volumen ponujenega živila" dataDxfId="728" totalsRowDxfId="727" dataCellStyle="Valuta"/>
    <tableColumn id="13" xr3:uid="{00000000-0010-0000-0900-00000D000000}" name="cena/enota brez DDV v EUR" dataDxfId="726" totalsRowDxfId="725"/>
    <tableColumn id="14" xr3:uid="{00000000-0010-0000-0900-00000E000000}" name="Cena za dejansko maso/volumen ponujenega živila brez DDV " dataDxfId="724" totalsRowDxfId="723"/>
    <tableColumn id="15" xr3:uid="{00000000-0010-0000-0900-00000F000000}" name="Stopnja DDV (%)" dataDxfId="722" totalsRowDxfId="721"/>
    <tableColumn id="16" xr3:uid="{00000000-0010-0000-0900-000010000000}" name="Davek (EUR)" dataDxfId="720" totalsRowDxfId="7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18" totalsRowDxfId="7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16" totalsRowDxfId="7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14" totalsRowDxfId="7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712" totalsRowDxfId="7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0A000000}" name="Sklop11" displayName="Sklop11" ref="A15:W52" totalsRowCount="1" headerRowDxfId="710" dataDxfId="708" headerRowBorderDxfId="709" tableBorderDxfId="707" totalsRowBorderDxfId="706">
  <tableColumns count="23">
    <tableColumn id="1" xr3:uid="{00000000-0010-0000-0A00-000001000000}" name="Zap. št." totalsRowLabel="Vsota" dataDxfId="705" totalsRowDxfId="704"/>
    <tableColumn id="22" xr3:uid="{00000000-0010-0000-0A00-000016000000}" name="Šifra v rač. Programu" dataDxfId="703" totalsRowDxfId="702"/>
    <tableColumn id="23" xr3:uid="{00000000-0010-0000-0A00-000017000000}" name="Skupina artikla" dataDxfId="701" totalsRowDxfId="700"/>
    <tableColumn id="2" xr3:uid="{00000000-0010-0000-0A00-000002000000}" name="Tehnična specifikacija živila (stolpec 2, 2a, 2b, 2c)" dataDxfId="699" totalsRowDxfId="698"/>
    <tableColumn id="3" xr3:uid="{00000000-0010-0000-0A00-000003000000}" name="ZAHTEVANO PAKIRANJE                    Masa/volumen" dataDxfId="697" totalsRowDxfId="696"/>
    <tableColumn id="4" xr3:uid="{00000000-0010-0000-0A00-000004000000}" name=" ZAHTEVANO PAKIRANJE       Enota" dataDxfId="695" totalsRowDxfId="694"/>
    <tableColumn id="21" xr3:uid="{00000000-0010-0000-0A00-000015000000}" name="ZAHTEVANA SHEMA KAKOVOSTI" dataDxfId="693" totalsRowDxfId="692"/>
    <tableColumn id="5" xr3:uid="{00000000-0010-0000-0A00-000005000000}" name="Okvirna količina" dataDxfId="691" totalsRowDxfId="690" dataCellStyle="Valuta"/>
    <tableColumn id="6" xr3:uid="{00000000-0010-0000-0A00-000006000000}" name="Enota mere količine" dataDxfId="689" totalsRowDxfId="688"/>
    <tableColumn id="7" xr3:uid="{00000000-0010-0000-0A00-000007000000}" name="Preračunana masa/volumen/kos na enoto kg" totalsRowFunction="sum" dataDxfId="687" totalsRowDxfId="6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85" totalsRowDxfId="6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83" totalsRowDxfId="682" dataCellStyle="Valuta"/>
    <tableColumn id="10" xr3:uid="{00000000-0010-0000-0A00-00000A000000}" name="BLAGOVNA ZNAMKA ali PROIZVAJALEC" dataDxfId="681" totalsRowDxfId="680" dataCellStyle="Valuta"/>
    <tableColumn id="11" xr3:uid="{00000000-0010-0000-0A00-00000B000000}" name=" NAZIV/IME (trgovsko) ponujenega živila  " dataDxfId="679" totalsRowDxfId="678" dataCellStyle="Valuta"/>
    <tableColumn id="12" xr3:uid="{00000000-0010-0000-0A00-00000C000000}" name="Dejanska masa/volumen ponujenega živila" dataDxfId="677" totalsRowDxfId="676" dataCellStyle="Valuta"/>
    <tableColumn id="13" xr3:uid="{00000000-0010-0000-0A00-00000D000000}" name="cena/enota brez DDV v EUR" dataDxfId="675" totalsRowDxfId="674"/>
    <tableColumn id="14" xr3:uid="{00000000-0010-0000-0A00-00000E000000}" name="Cena za dejansko maso/volumen ponujenega živila brez DDV " dataDxfId="673" totalsRowDxfId="672"/>
    <tableColumn id="15" xr3:uid="{00000000-0010-0000-0A00-00000F000000}" name="Stopnja DDV (%)" dataDxfId="671" totalsRowDxfId="670"/>
    <tableColumn id="16" xr3:uid="{00000000-0010-0000-0A00-000010000000}" name="Davek (EUR)" dataDxfId="669" totalsRowDxfId="66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7" totalsRowDxfId="6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5" totalsRowDxfId="66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3" totalsRowDxfId="66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W68" totalsRowCount="1" headerRowDxfId="659" dataDxfId="657" headerRowBorderDxfId="658" tableBorderDxfId="656" totalsRowBorderDxfId="655">
  <tableColumns count="23">
    <tableColumn id="1" xr3:uid="{00000000-0010-0000-0B00-000001000000}" name="Zap. št." totalsRowLabel="Vsota" dataDxfId="654" totalsRowDxfId="653"/>
    <tableColumn id="22" xr3:uid="{00000000-0010-0000-0B00-000016000000}" name="Šifra v rač. Programu" dataDxfId="652" totalsRowDxfId="651"/>
    <tableColumn id="23" xr3:uid="{00000000-0010-0000-0B00-000017000000}" name="Skupina artikla" dataDxfId="650" totalsRowDxfId="649"/>
    <tableColumn id="2" xr3:uid="{00000000-0010-0000-0B00-000002000000}" name="Tehnična specifikacija živila (stolpec 2, 2a, 2b, 2c)" dataDxfId="648" totalsRowDxfId="647"/>
    <tableColumn id="3" xr3:uid="{00000000-0010-0000-0B00-000003000000}" name="ZAHTEVANO PAKIRANJE                    Masa/volumen" dataDxfId="646" totalsRowDxfId="645"/>
    <tableColumn id="4" xr3:uid="{00000000-0010-0000-0B00-000004000000}" name=" ZAHTEVANO PAKIRANJE       Enota" dataDxfId="644" totalsRowDxfId="643"/>
    <tableColumn id="21" xr3:uid="{00000000-0010-0000-0B00-000015000000}" name="ZAHTEVANA SHEMA KAKOVOSTI" dataDxfId="642" totalsRowDxfId="641"/>
    <tableColumn id="5" xr3:uid="{00000000-0010-0000-0B00-000005000000}" name="Okvirna količina" dataDxfId="640" totalsRowDxfId="639" dataCellStyle="Valuta"/>
    <tableColumn id="6" xr3:uid="{00000000-0010-0000-0B00-000006000000}" name="Enota mere količine" dataDxfId="638" totalsRowDxfId="637"/>
    <tableColumn id="7" xr3:uid="{00000000-0010-0000-0B00-000007000000}" name="Preračunana masa/volumen/kos na enoto kg" totalsRowFunction="sum" dataDxfId="636" totalsRowDxfId="6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4" totalsRowDxfId="6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2" totalsRowDxfId="631" dataCellStyle="Valuta"/>
    <tableColumn id="10" xr3:uid="{00000000-0010-0000-0B00-00000A000000}" name="BLAGOVNA ZNAMKA ali PROIZVAJALEC" dataDxfId="630" totalsRowDxfId="629" dataCellStyle="Valuta"/>
    <tableColumn id="11" xr3:uid="{00000000-0010-0000-0B00-00000B000000}" name=" NAZIV/IME (trgovsko) ponujenega živila  " dataDxfId="628" totalsRowDxfId="627" dataCellStyle="Valuta"/>
    <tableColumn id="12" xr3:uid="{00000000-0010-0000-0B00-00000C000000}" name="Dejanska masa/volumen ponujenega živila" dataDxfId="626" totalsRowDxfId="625" dataCellStyle="Valuta"/>
    <tableColumn id="13" xr3:uid="{00000000-0010-0000-0B00-00000D000000}" name="cena/enota brez DDV v EUR" dataDxfId="624" totalsRowDxfId="623"/>
    <tableColumn id="14" xr3:uid="{00000000-0010-0000-0B00-00000E000000}" name="Cena za dejansko maso/volumen ponujenega živila brez DDV " dataDxfId="622" totalsRowDxfId="621"/>
    <tableColumn id="15" xr3:uid="{00000000-0010-0000-0B00-00000F000000}" name="Stopnja DDV (%)" dataDxfId="620" totalsRowDxfId="619"/>
    <tableColumn id="16" xr3:uid="{00000000-0010-0000-0B00-000010000000}" name="Davek (EUR)" dataDxfId="618" totalsRowDxfId="6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16" totalsRowDxfId="6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14" totalsRowDxfId="6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12" totalsRowDxfId="6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10" totalsRowDxfId="6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W35" totalsRowCount="1" headerRowDxfId="608" dataDxfId="606" headerRowBorderDxfId="607" tableBorderDxfId="605" totalsRowBorderDxfId="604">
  <tableColumns count="23">
    <tableColumn id="1" xr3:uid="{00000000-0010-0000-0C00-000001000000}" name="Zap. št." totalsRowLabel="Vsota" dataDxfId="603" totalsRowDxfId="602"/>
    <tableColumn id="22" xr3:uid="{00000000-0010-0000-0C00-000016000000}" name="Šifra v rač. Programu" dataDxfId="601" totalsRowDxfId="600"/>
    <tableColumn id="23" xr3:uid="{00000000-0010-0000-0C00-000017000000}" name="Skupina artikla" dataDxfId="599" totalsRowDxfId="598"/>
    <tableColumn id="2" xr3:uid="{00000000-0010-0000-0C00-000002000000}" name="Tehnična specifikacija živila (stolpec 2, 2a, 2b, 2c)" dataDxfId="597" totalsRowDxfId="596"/>
    <tableColumn id="3" xr3:uid="{00000000-0010-0000-0C00-000003000000}" name="ZAHTEVANO PAKIRANJE                    Masa/volumen" dataDxfId="595" totalsRowDxfId="594"/>
    <tableColumn id="4" xr3:uid="{00000000-0010-0000-0C00-000004000000}" name=" ZAHTEVANO PAKIRANJE       Enota" dataDxfId="593" totalsRowDxfId="592"/>
    <tableColumn id="21" xr3:uid="{00000000-0010-0000-0C00-000015000000}" name="ZAHTEVANA SHEMA KAKOVOSTI" dataDxfId="591" totalsRowDxfId="590"/>
    <tableColumn id="5" xr3:uid="{00000000-0010-0000-0C00-000005000000}" name="Okvirna količina" dataDxfId="589" totalsRowDxfId="588" dataCellStyle="Valuta"/>
    <tableColumn id="6" xr3:uid="{00000000-0010-0000-0C00-000006000000}" name="Enota mere količine" dataDxfId="587" totalsRowDxfId="586"/>
    <tableColumn id="7" xr3:uid="{00000000-0010-0000-0C00-000007000000}" name="Preračunana masa/volumen/kos na enoto kg" totalsRowFunction="sum" dataDxfId="585" totalsRowDxfId="58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83" totalsRowDxfId="58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81" totalsRowDxfId="580" dataCellStyle="Valuta"/>
    <tableColumn id="10" xr3:uid="{00000000-0010-0000-0C00-00000A000000}" name="BLAGOVNA ZNAMKA ali PROIZVAJALEC" dataDxfId="579" totalsRowDxfId="578" dataCellStyle="Valuta"/>
    <tableColumn id="11" xr3:uid="{00000000-0010-0000-0C00-00000B000000}" name=" NAZIV/IME (trgovsko) ponujenega živila  " dataDxfId="577" totalsRowDxfId="576" dataCellStyle="Valuta"/>
    <tableColumn id="12" xr3:uid="{00000000-0010-0000-0C00-00000C000000}" name="Dejanska masa/volumen ponujenega živila" dataDxfId="575" totalsRowDxfId="574" dataCellStyle="Valuta"/>
    <tableColumn id="13" xr3:uid="{00000000-0010-0000-0C00-00000D000000}" name="cena/enota brez DDV v EUR" dataDxfId="573" totalsRowDxfId="572"/>
    <tableColumn id="14" xr3:uid="{00000000-0010-0000-0C00-00000E000000}" name="Cena za dejansko maso/volumen ponujenega živila brez DDV " dataDxfId="571" totalsRowDxfId="570"/>
    <tableColumn id="15" xr3:uid="{00000000-0010-0000-0C00-00000F000000}" name="Stopnja DDV (%)" dataDxfId="569" totalsRowDxfId="568"/>
    <tableColumn id="16" xr3:uid="{00000000-0010-0000-0C00-000010000000}" name="Davek (EUR)" dataDxfId="567" totalsRowDxfId="56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65" totalsRowDxfId="56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63" totalsRowDxfId="56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61" totalsRowDxfId="56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59" totalsRowDxfId="55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4" displayName="Sklop14" ref="A15:W54" totalsRowCount="1" headerRowDxfId="557" dataDxfId="555" headerRowBorderDxfId="556" tableBorderDxfId="554" totalsRowBorderDxfId="553">
  <tableColumns count="23">
    <tableColumn id="1" xr3:uid="{00000000-0010-0000-0D00-000001000000}" name="Zap. št." totalsRowLabel="Vsota" dataDxfId="552" totalsRowDxfId="551"/>
    <tableColumn id="22" xr3:uid="{00000000-0010-0000-0D00-000016000000}" name="Šifra v rač. Programu" dataDxfId="550" totalsRowDxfId="549"/>
    <tableColumn id="23" xr3:uid="{00000000-0010-0000-0D00-000017000000}" name="Skupina artikla" dataDxfId="548" totalsRowDxfId="547"/>
    <tableColumn id="2" xr3:uid="{00000000-0010-0000-0D00-000002000000}" name="Tehnična specifikacija živila (stolpec 2, 2a, 2b, 2c)" dataDxfId="546" totalsRowDxfId="545"/>
    <tableColumn id="3" xr3:uid="{00000000-0010-0000-0D00-000003000000}" name="ZAHTEVANO PAKIRANJE                    Masa/volumen" dataDxfId="544" totalsRowDxfId="543"/>
    <tableColumn id="4" xr3:uid="{00000000-0010-0000-0D00-000004000000}" name=" ZAHTEVANO PAKIRANJE       Enota" dataDxfId="542" totalsRowDxfId="541"/>
    <tableColumn id="21" xr3:uid="{00000000-0010-0000-0D00-000015000000}" name="ZAHTEVANA SHEMA KAKOVOSTI" dataDxfId="540" totalsRowDxfId="539"/>
    <tableColumn id="5" xr3:uid="{00000000-0010-0000-0D00-000005000000}" name="Okvirna količina" dataDxfId="538" totalsRowDxfId="537" dataCellStyle="Valuta"/>
    <tableColumn id="6" xr3:uid="{00000000-0010-0000-0D00-000006000000}" name="Enota mere količine" dataDxfId="536" totalsRowDxfId="535"/>
    <tableColumn id="7" xr3:uid="{00000000-0010-0000-0D00-000007000000}" name="Preračunana masa/volumen/kos na enoto kg" totalsRowFunction="sum" dataDxfId="534" totalsRowDxfId="53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32" totalsRowDxfId="53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30" totalsRowDxfId="529" dataCellStyle="Valuta"/>
    <tableColumn id="10" xr3:uid="{00000000-0010-0000-0D00-00000A000000}" name="BLAGOVNA ZNAMKA ali PROIZVAJALEC" dataDxfId="528" totalsRowDxfId="527" dataCellStyle="Valuta"/>
    <tableColumn id="11" xr3:uid="{00000000-0010-0000-0D00-00000B000000}" name=" NAZIV/IME (trgovsko) ponujenega živila  " dataDxfId="526" totalsRowDxfId="525" dataCellStyle="Valuta"/>
    <tableColumn id="12" xr3:uid="{00000000-0010-0000-0D00-00000C000000}" name="Dejanska masa/volumen ponujenega živila" dataDxfId="524" totalsRowDxfId="523" dataCellStyle="Valuta"/>
    <tableColumn id="13" xr3:uid="{00000000-0010-0000-0D00-00000D000000}" name="cena/enota brez DDV v EUR" dataDxfId="522" totalsRowDxfId="521"/>
    <tableColumn id="14" xr3:uid="{00000000-0010-0000-0D00-00000E000000}" name="Cena za dejansko maso/volumen ponujenega živila brez DDV " dataDxfId="520" totalsRowDxfId="519"/>
    <tableColumn id="15" xr3:uid="{00000000-0010-0000-0D00-00000F000000}" name="Stopnja DDV (%)" dataDxfId="518" totalsRowDxfId="517"/>
    <tableColumn id="16" xr3:uid="{00000000-0010-0000-0D00-000010000000}" name="Davek (EUR)" dataDxfId="516" totalsRowDxfId="51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14" totalsRowDxfId="51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12" totalsRowDxfId="51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10" totalsRowDxfId="50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508" totalsRowDxfId="50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0E000000}" name="Sklop15" displayName="Sklop15" ref="A15:W21" totalsRowCount="1" headerRowDxfId="506" dataDxfId="504" headerRowBorderDxfId="505" tableBorderDxfId="503" totalsRowBorderDxfId="502">
  <tableColumns count="23">
    <tableColumn id="1" xr3:uid="{00000000-0010-0000-0E00-000001000000}" name="Zap. št." totalsRowLabel="Vsota" dataDxfId="501" totalsRowDxfId="500"/>
    <tableColumn id="22" xr3:uid="{00000000-0010-0000-0E00-000016000000}" name="Šifra v rač. Programu" dataDxfId="499" totalsRowDxfId="498"/>
    <tableColumn id="23" xr3:uid="{00000000-0010-0000-0E00-000017000000}" name="Skupina artikla" dataDxfId="497" totalsRowDxfId="496"/>
    <tableColumn id="2" xr3:uid="{00000000-0010-0000-0E00-000002000000}" name="Tehnična specifikacija živila (stolpec 2, 2a, 2b, 2c)" dataDxfId="495" totalsRowDxfId="494"/>
    <tableColumn id="3" xr3:uid="{00000000-0010-0000-0E00-000003000000}" name="ZAHTEVANO PAKIRANJE                    Masa/volumen" dataDxfId="493" totalsRowDxfId="492"/>
    <tableColumn id="4" xr3:uid="{00000000-0010-0000-0E00-000004000000}" name=" ZAHTEVANO PAKIRANJE       Enota" dataDxfId="491" totalsRowDxfId="490"/>
    <tableColumn id="21" xr3:uid="{00000000-0010-0000-0E00-000015000000}" name="ZAHTEVANA SHEMA KAKOVOSTI" dataDxfId="489" totalsRowDxfId="488"/>
    <tableColumn id="5" xr3:uid="{00000000-0010-0000-0E00-000005000000}" name="Okvirna količina" dataDxfId="487" totalsRowDxfId="486" dataCellStyle="Valuta"/>
    <tableColumn id="6" xr3:uid="{00000000-0010-0000-0E00-000006000000}" name="Enota mere količine" dataDxfId="485" totalsRowDxfId="484"/>
    <tableColumn id="7" xr3:uid="{00000000-0010-0000-0E00-000007000000}" name="Preračunana masa/volumen/kos na enoto kg" totalsRowFunction="sum" dataDxfId="483" totalsRowDxfId="4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81" totalsRowDxfId="4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79" totalsRowDxfId="478" dataCellStyle="Valuta"/>
    <tableColumn id="10" xr3:uid="{00000000-0010-0000-0E00-00000A000000}" name="BLAGOVNA ZNAMKA ali PROIZVAJALEC" dataDxfId="477" totalsRowDxfId="476" dataCellStyle="Valuta"/>
    <tableColumn id="11" xr3:uid="{00000000-0010-0000-0E00-00000B000000}" name=" NAZIV/IME (trgovsko) ponujenega živila  " dataDxfId="475" totalsRowDxfId="474" dataCellStyle="Valuta"/>
    <tableColumn id="12" xr3:uid="{00000000-0010-0000-0E00-00000C000000}" name="Dejanska masa/volumen ponujenega živila" dataDxfId="473" totalsRowDxfId="472" dataCellStyle="Valuta"/>
    <tableColumn id="13" xr3:uid="{00000000-0010-0000-0E00-00000D000000}" name="cena/enota brez DDV v EUR" dataDxfId="471" totalsRowDxfId="470"/>
    <tableColumn id="14" xr3:uid="{00000000-0010-0000-0E00-00000E000000}" name="Cena za dejansko maso/volumen ponujenega živila brez DDV " dataDxfId="469" totalsRowDxfId="468"/>
    <tableColumn id="15" xr3:uid="{00000000-0010-0000-0E00-00000F000000}" name="Stopnja DDV (%)" dataDxfId="467" totalsRowDxfId="466"/>
    <tableColumn id="16" xr3:uid="{00000000-0010-0000-0E00-000010000000}" name="Davek (EUR)" dataDxfId="465" totalsRowDxfId="4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63" totalsRowDxfId="4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61" totalsRowDxfId="4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59" totalsRowDxfId="4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457" totalsRowDxfId="4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W191" totalsRowCount="1" headerRowDxfId="455" dataDxfId="453" totalsRowDxfId="451" headerRowBorderDxfId="454" tableBorderDxfId="452" totalsRowBorderDxfId="450">
  <tableColumns count="23">
    <tableColumn id="1" xr3:uid="{00000000-0010-0000-0F00-000001000000}" name="Zap. št." totalsRowLabel="Vsota" dataDxfId="449" totalsRowDxfId="448"/>
    <tableColumn id="22" xr3:uid="{00000000-0010-0000-0F00-000016000000}" name="Šifra v rač. Programu" dataDxfId="447" totalsRowDxfId="446"/>
    <tableColumn id="23" xr3:uid="{00000000-0010-0000-0F00-000017000000}" name="Skupina artikla" dataDxfId="445" totalsRowDxfId="444"/>
    <tableColumn id="2" xr3:uid="{00000000-0010-0000-0F00-000002000000}" name="Tehnična specifikacija živila (stolpec 2, 2a, 2b, 2c)" dataDxfId="443" totalsRowDxfId="442"/>
    <tableColumn id="3" xr3:uid="{00000000-0010-0000-0F00-000003000000}" name="ZAHTEVANO PAKIRANJE                    Masa/volumen" dataDxfId="441" totalsRowDxfId="440"/>
    <tableColumn id="4" xr3:uid="{00000000-0010-0000-0F00-000004000000}" name=" ZAHTEVANO PAKIRANJE       Enota" dataDxfId="439" totalsRowDxfId="438"/>
    <tableColumn id="21" xr3:uid="{00000000-0010-0000-0F00-000015000000}" name="ZAHTEVANA SHEMA KAKOVOSTI" dataDxfId="437" totalsRowDxfId="436"/>
    <tableColumn id="5" xr3:uid="{00000000-0010-0000-0F00-000005000000}" name="Okvirna količina" dataDxfId="435" totalsRowDxfId="434" dataCellStyle="Valuta"/>
    <tableColumn id="6" xr3:uid="{00000000-0010-0000-0F00-000006000000}" name="Enota mere količine" dataDxfId="433" totalsRowDxfId="432"/>
    <tableColumn id="7" xr3:uid="{00000000-0010-0000-0F00-000007000000}" name="Preračunana masa/volumen/kos na enoto kg" totalsRowFunction="sum" dataDxfId="431" totalsRowDxfId="43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29" totalsRowDxfId="42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27" totalsRowDxfId="426" dataCellStyle="Valuta"/>
    <tableColumn id="10" xr3:uid="{00000000-0010-0000-0F00-00000A000000}" name="BLAGOVNA ZNAMKA ali PROIZVAJALEC" dataDxfId="425" totalsRowDxfId="424" dataCellStyle="Valuta"/>
    <tableColumn id="11" xr3:uid="{00000000-0010-0000-0F00-00000B000000}" name=" NAZIV/IME (trgovsko) ponujenega živila  " dataDxfId="423" totalsRowDxfId="422" dataCellStyle="Valuta"/>
    <tableColumn id="12" xr3:uid="{00000000-0010-0000-0F00-00000C000000}" name="Dejanska masa/volumen ponujenega živila" dataDxfId="421" totalsRowDxfId="420" dataCellStyle="Valuta"/>
    <tableColumn id="13" xr3:uid="{00000000-0010-0000-0F00-00000D000000}" name="cena/enota brez DDV v EUR" dataDxfId="419" totalsRowDxfId="418"/>
    <tableColumn id="14" xr3:uid="{00000000-0010-0000-0F00-00000E000000}" name="Cena za dejansko maso/volumen ponujenega živila brez DDV " dataDxfId="417" totalsRowDxfId="416"/>
    <tableColumn id="15" xr3:uid="{00000000-0010-0000-0F00-00000F000000}" name="Stopnja DDV (%)" dataDxfId="415" totalsRowDxfId="414"/>
    <tableColumn id="16" xr3:uid="{00000000-0010-0000-0F00-000010000000}" name="Davek (EUR)" dataDxfId="413" totalsRowDxfId="41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11" totalsRowDxfId="41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09" totalsRowDxfId="40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07" totalsRowDxfId="40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405" totalsRowDxfId="40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W26" totalsRowCount="1" headerRowDxfId="403" dataDxfId="401" headerRowBorderDxfId="402" tableBorderDxfId="400" totalsRowBorderDxfId="399">
  <tableColumns count="23">
    <tableColumn id="1" xr3:uid="{00000000-0010-0000-1000-000001000000}" name="Zap. št." totalsRowLabel="Vsota" dataDxfId="398" totalsRowDxfId="397"/>
    <tableColumn id="22" xr3:uid="{00000000-0010-0000-1000-000016000000}" name="Šifra v rač. Programu" dataDxfId="396" totalsRowDxfId="395"/>
    <tableColumn id="23" xr3:uid="{00000000-0010-0000-1000-000017000000}" name="Skupina artikla" dataDxfId="394" totalsRowDxfId="393"/>
    <tableColumn id="2" xr3:uid="{00000000-0010-0000-1000-000002000000}" name="Tehnična specifikacija živila (stolpec 2, 2a, 2b, 2c)" dataDxfId="392" totalsRowDxfId="391"/>
    <tableColumn id="3" xr3:uid="{00000000-0010-0000-1000-000003000000}" name="ZAHTEVANO PAKIRANJE                    Masa/volumen" dataDxfId="390" totalsRowDxfId="389"/>
    <tableColumn id="4" xr3:uid="{00000000-0010-0000-1000-000004000000}" name=" ZAHTEVANO PAKIRANJE       Enota" dataDxfId="388" totalsRowDxfId="387"/>
    <tableColumn id="21" xr3:uid="{00000000-0010-0000-1000-000015000000}" name="ZAHTEVANA SHEMA KAKOVOSTI" dataDxfId="386" totalsRowDxfId="385"/>
    <tableColumn id="5" xr3:uid="{00000000-0010-0000-1000-000005000000}" name="Okvirna količina" dataDxfId="384" totalsRowDxfId="383" dataCellStyle="Valuta"/>
    <tableColumn id="6" xr3:uid="{00000000-0010-0000-1000-000006000000}" name="Enota mere količine" dataDxfId="382" totalsRowDxfId="381"/>
    <tableColumn id="7" xr3:uid="{00000000-0010-0000-1000-000007000000}" name="Preračunana masa/volumen/kos na enoto kg" totalsRowFunction="sum" dataDxfId="380" totalsRowDxfId="37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78" totalsRowDxfId="37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76" totalsRowDxfId="375" dataCellStyle="Valuta"/>
    <tableColumn id="10" xr3:uid="{00000000-0010-0000-1000-00000A000000}" name="BLAGOVNA ZNAMKA ali PROIZVAJALEC" dataDxfId="374" totalsRowDxfId="373" dataCellStyle="Valuta"/>
    <tableColumn id="11" xr3:uid="{00000000-0010-0000-1000-00000B000000}" name=" NAZIV/IME (trgovsko) ponujenega živila  " dataDxfId="372" totalsRowDxfId="371" dataCellStyle="Valuta"/>
    <tableColumn id="12" xr3:uid="{00000000-0010-0000-1000-00000C000000}" name="Dejanska masa/volumen ponujenega živila" dataDxfId="370" totalsRowDxfId="369" dataCellStyle="Valuta"/>
    <tableColumn id="13" xr3:uid="{00000000-0010-0000-1000-00000D000000}" name="cena/enota brez DDV v EUR" dataDxfId="368" totalsRowDxfId="367"/>
    <tableColumn id="14" xr3:uid="{00000000-0010-0000-1000-00000E000000}" name="Cena za dejansko maso/volumen ponujenega živila brez DDV " dataDxfId="366" totalsRowDxfId="365"/>
    <tableColumn id="15" xr3:uid="{00000000-0010-0000-1000-00000F000000}" name="Stopnja DDV (%)" dataDxfId="364" totalsRowDxfId="363"/>
    <tableColumn id="16" xr3:uid="{00000000-0010-0000-1000-000010000000}" name="Davek (EUR)" dataDxfId="362" totalsRowDxfId="36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60" totalsRowDxfId="35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58" totalsRowDxfId="35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56" totalsRowDxfId="35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54" totalsRowDxfId="35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1000000}" name="Sklop18" displayName="Sklop18" ref="A15:U25" totalsRowCount="1" headerRowDxfId="352" dataDxfId="350" headerRowBorderDxfId="351" tableBorderDxfId="349" totalsRowBorderDxfId="348">
  <tableColumns count="21">
    <tableColumn id="1" xr3:uid="{00000000-0010-0000-1100-000001000000}" name="Zap. št." totalsRowLabel="Vsota" dataDxfId="347" totalsRowDxfId="346"/>
    <tableColumn id="2" xr3:uid="{00000000-0010-0000-1100-000002000000}" name="Stolpec1" dataDxfId="345" totalsRowDxfId="344"/>
    <tableColumn id="3" xr3:uid="{00000000-0010-0000-1100-000003000000}" name="ZAHTEVANO PAKIRANJE                    Masa/volumen" dataDxfId="343" totalsRowDxfId="342"/>
    <tableColumn id="4" xr3:uid="{00000000-0010-0000-1100-000004000000}" name=" ZAHTEVANO PAKIRANJE       Enota" dataDxfId="341" totalsRowDxfId="340"/>
    <tableColumn id="21" xr3:uid="{00000000-0010-0000-1100-000015000000}" name="ZAHTEVANA SHEMA KAKOVOSTI" dataDxfId="339" totalsRowDxfId="338"/>
    <tableColumn id="5" xr3:uid="{00000000-0010-0000-1100-000005000000}" name="Okvirna količina" dataDxfId="337" totalsRowDxfId="336" dataCellStyle="Valuta"/>
    <tableColumn id="6" xr3:uid="{00000000-0010-0000-1100-000006000000}" name="Enota mere količine" dataDxfId="335" totalsRowDxfId="334"/>
    <tableColumn id="7" xr3:uid="{00000000-0010-0000-1100-000007000000}" name="Preračunana masa/volumen/kos na enoto kg" totalsRowFunction="sum" dataDxfId="333" totalsRowDxfId="33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31" totalsRowDxfId="33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29" totalsRowDxfId="328" dataCellStyle="Valuta"/>
    <tableColumn id="10" xr3:uid="{00000000-0010-0000-1100-00000A000000}" name="BLAGOVNA ZNAMKA ali PROIZVAJALEC" dataDxfId="327" totalsRowDxfId="326" dataCellStyle="Valuta"/>
    <tableColumn id="11" xr3:uid="{00000000-0010-0000-1100-00000B000000}" name=" NAZIV/IME (trgovsko) ponujenega živila  " dataDxfId="325" totalsRowDxfId="324" dataCellStyle="Valuta"/>
    <tableColumn id="12" xr3:uid="{00000000-0010-0000-1100-00000C000000}" name="Dejanska masa/volumen ponujenega živila" dataDxfId="323" totalsRowDxfId="322" dataCellStyle="Valuta"/>
    <tableColumn id="13" xr3:uid="{00000000-0010-0000-1100-00000D000000}" name="cena/enota brez DDV v EUR" dataDxfId="321" totalsRowDxfId="320"/>
    <tableColumn id="14" xr3:uid="{00000000-0010-0000-1100-00000E000000}" name="Cena za dejansko maso/volumen ponujenega živila brez DDV " dataDxfId="319" totalsRowDxfId="318"/>
    <tableColumn id="15" xr3:uid="{00000000-0010-0000-1100-00000F000000}" name="Stopnja DDV (%)" dataDxfId="317" totalsRowDxfId="316"/>
    <tableColumn id="16" xr3:uid="{00000000-0010-0000-1100-000010000000}" name="Davek (EUR)" dataDxfId="315" totalsRowDxfId="31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13" totalsRowDxfId="31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11" totalsRowDxfId="31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09" totalsRowDxfId="30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307" totalsRowDxfId="30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9" displayName="Sklop19" ref="A15:W29" totalsRowCount="1" headerRowDxfId="305" dataDxfId="303" headerRowBorderDxfId="304" tableBorderDxfId="302" totalsRowBorderDxfId="301">
  <tableColumns count="23">
    <tableColumn id="1" xr3:uid="{00000000-0010-0000-1200-000001000000}" name="Zap. št." totalsRowLabel="Vsota" dataDxfId="300" totalsRowDxfId="299"/>
    <tableColumn id="22" xr3:uid="{00000000-0010-0000-1200-000016000000}" name="Šifra v rač. Programu" dataDxfId="298" totalsRowDxfId="297"/>
    <tableColumn id="23" xr3:uid="{00000000-0010-0000-1200-000017000000}" name="Skupina artikla" dataDxfId="296" totalsRowDxfId="295"/>
    <tableColumn id="2" xr3:uid="{00000000-0010-0000-1200-000002000000}" name="Tehnična specifikacija živila (stolpec 2, 2a, 2b, 2c)" dataDxfId="294" totalsRowDxfId="293"/>
    <tableColumn id="3" xr3:uid="{00000000-0010-0000-1200-000003000000}" name="ZAHTEVANO PAKIRANJE                    Masa/volumen" dataDxfId="292" totalsRowDxfId="291"/>
    <tableColumn id="4" xr3:uid="{00000000-0010-0000-1200-000004000000}" name=" ZAHTEVANO PAKIRANJE       Enota" dataDxfId="290" totalsRowDxfId="289"/>
    <tableColumn id="21" xr3:uid="{00000000-0010-0000-1200-000015000000}" name="ZAHTEVANA SHEMA KAKOVOSTI" dataDxfId="288" totalsRowDxfId="287"/>
    <tableColumn id="5" xr3:uid="{00000000-0010-0000-1200-000005000000}" name="Okvirna količina" dataDxfId="286" totalsRowDxfId="285" dataCellStyle="Valuta"/>
    <tableColumn id="6" xr3:uid="{00000000-0010-0000-1200-000006000000}" name="Enota mere količine" dataDxfId="284" totalsRowDxfId="283"/>
    <tableColumn id="7" xr3:uid="{00000000-0010-0000-1200-000007000000}" name="Preračunana masa/volumen/kos na enoto kg" totalsRowFunction="sum" dataDxfId="282" totalsRowDxfId="28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80" totalsRowDxfId="27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78" totalsRowDxfId="277" dataCellStyle="Valuta"/>
    <tableColumn id="10" xr3:uid="{00000000-0010-0000-1200-00000A000000}" name="BLAGOVNA ZNAMKA ali PROIZVAJALEC" dataDxfId="276" totalsRowDxfId="275" dataCellStyle="Valuta"/>
    <tableColumn id="11" xr3:uid="{00000000-0010-0000-1200-00000B000000}" name=" NAZIV/IME (trgovsko) ponujenega živila  " dataDxfId="274" totalsRowDxfId="273" dataCellStyle="Valuta"/>
    <tableColumn id="12" xr3:uid="{00000000-0010-0000-1200-00000C000000}" name="Dejanska masa/volumen ponujenega živila" dataDxfId="272" totalsRowDxfId="271" dataCellStyle="Valuta"/>
    <tableColumn id="13" xr3:uid="{00000000-0010-0000-1200-00000D000000}" name="cena/enota brez DDV v EUR" dataDxfId="270" totalsRowDxfId="269"/>
    <tableColumn id="14" xr3:uid="{00000000-0010-0000-1200-00000E000000}" name="Cena za dejansko maso/volumen ponujenega živila brez DDV " dataDxfId="268" totalsRowDxfId="267"/>
    <tableColumn id="15" xr3:uid="{00000000-0010-0000-1200-00000F000000}" name="Stopnja DDV (%)" dataDxfId="266" totalsRowDxfId="265"/>
    <tableColumn id="16" xr3:uid="{00000000-0010-0000-1200-000010000000}" name="Davek (EUR)" dataDxfId="264" totalsRowDxfId="263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62" totalsRowDxfId="261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60" totalsRowDxfId="259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58" totalsRowDxfId="25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56" totalsRowDxfId="25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W17" totalsRowCount="1" headerRowDxfId="254" dataDxfId="252" headerRowBorderDxfId="253" tableBorderDxfId="251" totalsRowBorderDxfId="250">
  <tableColumns count="23">
    <tableColumn id="1" xr3:uid="{00000000-0010-0000-1300-000001000000}" name="Zap. št." totalsRowLabel="Vsota" dataDxfId="249" totalsRowDxfId="248"/>
    <tableColumn id="22" xr3:uid="{00000000-0010-0000-1300-000016000000}" name="Šifra v rač. Programu" dataDxfId="247" totalsRowDxfId="246"/>
    <tableColumn id="23" xr3:uid="{00000000-0010-0000-1300-000017000000}" name="Skupina artikla" dataDxfId="245" totalsRowDxfId="244"/>
    <tableColumn id="2" xr3:uid="{00000000-0010-0000-1300-000002000000}" name="Tehnična specifikacija živila (stolpec 2, 2a, 2b, 2c)" dataDxfId="243" totalsRowDxfId="242"/>
    <tableColumn id="3" xr3:uid="{00000000-0010-0000-1300-000003000000}" name="ZAHTEVANO PAKIRANJE                    Masa/volumen" dataDxfId="241" totalsRowDxfId="240"/>
    <tableColumn id="4" xr3:uid="{00000000-0010-0000-1300-000004000000}" name=" ZAHTEVANO PAKIRANJE       Enota" dataDxfId="239" totalsRowDxfId="238"/>
    <tableColumn id="21" xr3:uid="{00000000-0010-0000-1300-000015000000}" name="ZAHTEVANA SHEMA KAKOVOSTI" dataDxfId="237" totalsRowDxfId="236"/>
    <tableColumn id="5" xr3:uid="{00000000-0010-0000-1300-000005000000}" name="Okvirna količina" dataDxfId="235" totalsRowDxfId="234" dataCellStyle="Valuta"/>
    <tableColumn id="6" xr3:uid="{00000000-0010-0000-1300-000006000000}" name="Enota mere količine" dataDxfId="233" totalsRowDxfId="232"/>
    <tableColumn id="7" xr3:uid="{00000000-0010-0000-1300-000007000000}" name="Preračunana masa/volumen/kos na enoto kg" totalsRowFunction="sum" dataDxfId="231" totalsRowDxfId="230" dataCellStyle="Valuta"/>
    <tableColumn id="8" xr3:uid="{00000000-0010-0000-1300-000008000000}" name="Živila iz shem kakovosti (kg)" totalsRowFunction="sum" dataDxfId="229" totalsRowDxfId="22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27" totalsRowDxfId="226" dataCellStyle="Valuta"/>
    <tableColumn id="10" xr3:uid="{00000000-0010-0000-1300-00000A000000}" name="BLAGOVNA ZNAMKA ali PROIZVAJALEC" dataDxfId="225" totalsRowDxfId="224" dataCellStyle="Valuta"/>
    <tableColumn id="11" xr3:uid="{00000000-0010-0000-1300-00000B000000}" name=" NAZIV/IME (trgovsko) ponujenega živila  " dataDxfId="223" totalsRowDxfId="222" dataCellStyle="Valuta"/>
    <tableColumn id="12" xr3:uid="{00000000-0010-0000-1300-00000C000000}" name="Dejanska masa/volumen ponujenega živila" dataDxfId="221" totalsRowDxfId="220" dataCellStyle="Valuta"/>
    <tableColumn id="13" xr3:uid="{00000000-0010-0000-1300-00000D000000}" name="cena/enota brez DDV v EUR" dataDxfId="219" totalsRowDxfId="218"/>
    <tableColumn id="14" xr3:uid="{00000000-0010-0000-1300-00000E000000}" name="Cena za dejansko maso/volumen ponujenega živila brez DDV " dataDxfId="217" totalsRowDxfId="216"/>
    <tableColumn id="15" xr3:uid="{00000000-0010-0000-1300-00000F000000}" name="Stopnja DDV (%)" dataDxfId="215" totalsRowDxfId="214"/>
    <tableColumn id="16" xr3:uid="{00000000-0010-0000-1300-000010000000}" name="Davek (EUR)" dataDxfId="213" totalsRowDxfId="21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11" totalsRowDxfId="21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09" totalsRowDxfId="20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07" totalsRowDxfId="20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05" totalsRowDxfId="20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21" displayName="Sklop21" ref="A15:W19" totalsRowCount="1" headerRowDxfId="203" dataDxfId="201" headerRowBorderDxfId="202" tableBorderDxfId="200" totalsRowBorderDxfId="199">
  <tableColumns count="23">
    <tableColumn id="1" xr3:uid="{00000000-0010-0000-1400-000001000000}" name="Zap. št." totalsRowLabel="Vsota" dataDxfId="198" totalsRowDxfId="197"/>
    <tableColumn id="22" xr3:uid="{00000000-0010-0000-1400-000016000000}" name="Šifra v rač. Programu" dataDxfId="196" totalsRowDxfId="195"/>
    <tableColumn id="23" xr3:uid="{00000000-0010-0000-1400-000017000000}" name="Skupina artikla" dataDxfId="194" totalsRowDxfId="193"/>
    <tableColumn id="2" xr3:uid="{00000000-0010-0000-1400-000002000000}" name="Tehnična specifikacija živila (stolpec 2, 2a, 2b, 2c)" dataDxfId="192" totalsRowDxfId="191"/>
    <tableColumn id="3" xr3:uid="{00000000-0010-0000-1400-000003000000}" name="ZAHTEVANO PAKIRANJE                    Masa/volumen" dataDxfId="190" totalsRowDxfId="189"/>
    <tableColumn id="4" xr3:uid="{00000000-0010-0000-1400-000004000000}" name=" ZAHTEVANO PAKIRANJE       Enota" dataDxfId="188" totalsRowDxfId="187"/>
    <tableColumn id="21" xr3:uid="{00000000-0010-0000-1400-000015000000}" name="ZAHTEVANA SHEMA KAKOVOSTI" dataDxfId="186" totalsRowDxfId="185"/>
    <tableColumn id="5" xr3:uid="{00000000-0010-0000-1400-000005000000}" name="Okvirna količina" dataDxfId="184" totalsRowDxfId="183" dataCellStyle="Valuta"/>
    <tableColumn id="6" xr3:uid="{00000000-0010-0000-1400-000006000000}" name="Enota mere količine" dataDxfId="182" totalsRowDxfId="181"/>
    <tableColumn id="7" xr3:uid="{00000000-0010-0000-1400-000007000000}" name="Preračunana masa/volumen/kos na enoto kg" totalsRowFunction="sum" dataDxfId="180" totalsRowDxfId="17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78" totalsRowDxfId="17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76" totalsRowDxfId="175" dataCellStyle="Valuta"/>
    <tableColumn id="10" xr3:uid="{00000000-0010-0000-1400-00000A000000}" name="BLAGOVNA ZNAMKA ali PROIZVAJALEC" dataDxfId="174" totalsRowDxfId="173" dataCellStyle="Valuta"/>
    <tableColumn id="11" xr3:uid="{00000000-0010-0000-1400-00000B000000}" name=" NAZIV/IME (trgovsko) ponujenega živila  " dataDxfId="172" totalsRowDxfId="171" dataCellStyle="Valuta"/>
    <tableColumn id="12" xr3:uid="{00000000-0010-0000-1400-00000C000000}" name="Dejanska masa/volumen ponujenega živila" dataDxfId="170" totalsRowDxfId="169" dataCellStyle="Valuta"/>
    <tableColumn id="13" xr3:uid="{00000000-0010-0000-1400-00000D000000}" name="cena/enota brez DDV v EUR" dataDxfId="168" totalsRowDxfId="167"/>
    <tableColumn id="14" xr3:uid="{00000000-0010-0000-1400-00000E000000}" name="Cena za dejansko maso/volumen ponujenega živila brez DDV " dataDxfId="166" totalsRowDxfId="165"/>
    <tableColumn id="15" xr3:uid="{00000000-0010-0000-1400-00000F000000}" name="Stopnja DDV (%)" dataDxfId="164" totalsRowDxfId="163"/>
    <tableColumn id="16" xr3:uid="{00000000-0010-0000-1400-000010000000}" name="Davek (EUR)" dataDxfId="162" totalsRowDxfId="16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60" totalsRowDxfId="15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58" totalsRowDxfId="15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56" totalsRowDxfId="15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54" totalsRowDxfId="15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5000000}" name="Sklop22" displayName="Sklop22" ref="A15:W20" totalsRowCount="1" headerRowDxfId="152" dataDxfId="150" headerRowBorderDxfId="151" tableBorderDxfId="149" totalsRowBorderDxfId="148">
  <tableColumns count="23">
    <tableColumn id="1" xr3:uid="{00000000-0010-0000-1500-000001000000}" name="Zap. št." totalsRowLabel="Vsota" dataDxfId="147" totalsRowDxfId="146"/>
    <tableColumn id="22" xr3:uid="{00000000-0010-0000-1500-000016000000}" name="Šifra v rač. Programu" dataDxfId="145" totalsRowDxfId="144"/>
    <tableColumn id="23" xr3:uid="{00000000-0010-0000-1500-000017000000}" name="Skupina artikla" dataDxfId="143" totalsRowDxfId="142"/>
    <tableColumn id="2" xr3:uid="{00000000-0010-0000-1500-000002000000}" name="Tehnična specifikacija živila (stolpec 2, 2a, 2b, 2c)" dataDxfId="141" totalsRowDxfId="140"/>
    <tableColumn id="3" xr3:uid="{00000000-0010-0000-1500-000003000000}" name="ZAHTEVANO PAKIRANJE                    Masa/volumen" dataDxfId="139" totalsRowDxfId="138"/>
    <tableColumn id="4" xr3:uid="{00000000-0010-0000-1500-000004000000}" name=" ZAHTEVANO PAKIRANJE       Enota" dataDxfId="137" totalsRowDxfId="136"/>
    <tableColumn id="21" xr3:uid="{00000000-0010-0000-1500-000015000000}" name="ZAHTEVANA SHEMA KAKOVOSTI" dataDxfId="135" totalsRowDxfId="134"/>
    <tableColumn id="5" xr3:uid="{00000000-0010-0000-1500-000005000000}" name="Okvirna količina" dataDxfId="133" totalsRowDxfId="132" dataCellStyle="Valuta"/>
    <tableColumn id="6" xr3:uid="{00000000-0010-0000-1500-000006000000}" name="Enota mere količine" dataDxfId="131" totalsRowDxfId="130"/>
    <tableColumn id="7" xr3:uid="{00000000-0010-0000-1500-000007000000}" name="Preračunana masa/volumen/kos na enoto kg" totalsRowFunction="sum" dataDxfId="129" totalsRowDxfId="12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27" totalsRowDxfId="12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25" totalsRowDxfId="124" dataCellStyle="Valuta"/>
    <tableColumn id="10" xr3:uid="{00000000-0010-0000-1500-00000A000000}" name="BLAGOVNA ZNAMKA ali PROIZVAJALEC" dataDxfId="123" totalsRowDxfId="122" dataCellStyle="Valuta"/>
    <tableColumn id="11" xr3:uid="{00000000-0010-0000-1500-00000B000000}" name=" NAZIV/IME (trgovsko) ponujenega živila  " dataDxfId="121" totalsRowDxfId="120" dataCellStyle="Valuta"/>
    <tableColumn id="12" xr3:uid="{00000000-0010-0000-1500-00000C000000}" name="Dejanska masa/volumen ponujenega živila" dataDxfId="119" totalsRowDxfId="118" dataCellStyle="Valuta"/>
    <tableColumn id="13" xr3:uid="{00000000-0010-0000-1500-00000D000000}" name="cena/enota brez DDV v EUR" dataDxfId="117" totalsRowDxfId="116"/>
    <tableColumn id="14" xr3:uid="{00000000-0010-0000-1500-00000E000000}" name="Cena za dejansko maso/volumen ponujenega živila brez DDV " dataDxfId="115" totalsRowDxfId="114"/>
    <tableColumn id="15" xr3:uid="{00000000-0010-0000-1500-00000F000000}" name="Stopnja DDV (%)" dataDxfId="113" totalsRowDxfId="112"/>
    <tableColumn id="16" xr3:uid="{00000000-0010-0000-1500-000010000000}" name="Davek (EUR)" dataDxfId="111" totalsRowDxfId="11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09" totalsRowDxfId="10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07" totalsRowDxfId="10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05" totalsRowDxfId="10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03" totalsRowDxfId="10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W17" totalsRowCount="1" headerRowDxfId="101" dataDxfId="99" headerRowBorderDxfId="100" tableBorderDxfId="98" totalsRowBorderDxfId="97">
  <tableColumns count="23">
    <tableColumn id="1" xr3:uid="{00000000-0010-0000-1600-000001000000}" name="Zap. št." totalsRowLabel="Vsota" dataDxfId="96" totalsRowDxfId="95"/>
    <tableColumn id="22" xr3:uid="{00000000-0010-0000-1600-000016000000}" name="Šifra v rač. Programu" dataDxfId="94" totalsRowDxfId="93"/>
    <tableColumn id="23" xr3:uid="{00000000-0010-0000-1600-000017000000}" name="Skupina artikla" dataDxfId="92" totalsRowDxfId="91"/>
    <tableColumn id="2" xr3:uid="{00000000-0010-0000-1600-000002000000}" name="Tehnična specifikacija živila (stolpec 2, 2a, 2b, 2c)" dataDxfId="90" totalsRowDxfId="89"/>
    <tableColumn id="3" xr3:uid="{00000000-0010-0000-1600-000003000000}" name="ZAHTEVANO PAKIRANJE                    Masa/volumen" dataDxfId="88" totalsRowDxfId="87"/>
    <tableColumn id="4" xr3:uid="{00000000-0010-0000-1600-000004000000}" name=" ZAHTEVANO PAKIRANJE       Enota" dataDxfId="86" totalsRowDxfId="85"/>
    <tableColumn id="21" xr3:uid="{00000000-0010-0000-1600-000015000000}" name="ZAHTEVANA SHEMA KAKOVOSTI" dataDxfId="84" totalsRowDxfId="83"/>
    <tableColumn id="5" xr3:uid="{00000000-0010-0000-1600-000005000000}" name="Okvirna količina" dataDxfId="82" totalsRowDxfId="81" dataCellStyle="Valuta"/>
    <tableColumn id="6" xr3:uid="{00000000-0010-0000-1600-000006000000}" name="Enota mere količine" dataDxfId="80" totalsRowDxfId="79"/>
    <tableColumn id="7" xr3:uid="{00000000-0010-0000-1600-000007000000}" name="Preračunana masa/volumen/kos na enoto kg" totalsRowFunction="sum" dataDxfId="78" totalsRowDxfId="7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76" totalsRowDxfId="7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74" totalsRowDxfId="73" dataCellStyle="Valuta"/>
    <tableColumn id="10" xr3:uid="{00000000-0010-0000-1600-00000A000000}" name="BLAGOVNA ZNAMKA ali PROIZVAJALEC" dataDxfId="72" totalsRowDxfId="71" dataCellStyle="Valuta"/>
    <tableColumn id="11" xr3:uid="{00000000-0010-0000-1600-00000B000000}" name=" NAZIV/IME (trgovsko) ponujenega živila  " dataDxfId="70" totalsRowDxfId="69" dataCellStyle="Valuta"/>
    <tableColumn id="12" xr3:uid="{00000000-0010-0000-1600-00000C000000}" name="Dejanska masa/volumen ponujenega živila" dataDxfId="68" totalsRowDxfId="67" dataCellStyle="Valuta"/>
    <tableColumn id="13" xr3:uid="{00000000-0010-0000-1600-00000D000000}" name="cena/enota brez DDV v EUR" dataDxfId="66" totalsRowDxfId="65"/>
    <tableColumn id="14" xr3:uid="{00000000-0010-0000-1600-00000E000000}" name="Cena za dejansko maso/volumen ponujenega živila brez DDV " dataDxfId="64" totalsRowDxfId="63"/>
    <tableColumn id="15" xr3:uid="{00000000-0010-0000-1600-00000F000000}" name="Stopnja DDV (%)" dataDxfId="62" totalsRowDxfId="61"/>
    <tableColumn id="16" xr3:uid="{00000000-0010-0000-1600-000010000000}" name="Davek (EUR)" dataDxfId="60" totalsRowDxfId="5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8" totalsRowDxfId="5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6" totalsRowDxfId="5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4" totalsRowDxfId="5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52" totalsRowDxfId="5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W20" totalsRowCount="1" headerRowDxfId="50" dataDxfId="48" headerRowBorderDxfId="49" tableBorderDxfId="47" totalsRowBorderDxfId="46">
  <tableColumns count="23">
    <tableColumn id="1" xr3:uid="{00000000-0010-0000-1700-000001000000}" name="Zap. št." totalsRowLabel="Vsota" dataDxfId="45" totalsRowDxfId="44"/>
    <tableColumn id="22" xr3:uid="{00000000-0010-0000-1700-000016000000}" name="Šifra v rač. Programu" dataDxfId="43" totalsRowDxfId="42"/>
    <tableColumn id="23" xr3:uid="{00000000-0010-0000-1700-000017000000}" name="Skupina artikla" dataDxfId="41" totalsRowDxfId="40"/>
    <tableColumn id="2" xr3:uid="{00000000-0010-0000-1700-000002000000}" name="Tehnična specifikacija živila (stolpec 2, 2a, 2b, 2c)" dataDxfId="39" totalsRowDxfId="38"/>
    <tableColumn id="3" xr3:uid="{00000000-0010-0000-1700-000003000000}" name="ZAHTEVANO PAKIRANJE                    Masa/volumen" dataDxfId="37" totalsRowDxfId="36"/>
    <tableColumn id="4" xr3:uid="{00000000-0010-0000-1700-000004000000}" name=" ZAHTEVANO PAKIRANJE       Enota" dataDxfId="35" totalsRowDxfId="34"/>
    <tableColumn id="21" xr3:uid="{00000000-0010-0000-1700-000015000000}" name="ZAHTEVANA SHEMA KAKOVOSTI" dataDxfId="33" totalsRowDxfId="32"/>
    <tableColumn id="5" xr3:uid="{00000000-0010-0000-1700-000005000000}" name="Okvirna količina" dataDxfId="31" totalsRowDxfId="30" dataCellStyle="Valuta"/>
    <tableColumn id="6" xr3:uid="{00000000-0010-0000-1700-000006000000}" name="Enota mere količine" dataDxfId="29" totalsRowDxfId="28"/>
    <tableColumn id="7" xr3:uid="{00000000-0010-0000-1700-000007000000}" name="Preračunana masa/volumen/kos na enoto kg" totalsRowFunction="sum" dataDxfId="27" totalsRowDxfId="26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25" totalsRowDxfId="24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23" totalsRowDxfId="22" dataCellStyle="Valuta"/>
    <tableColumn id="10" xr3:uid="{00000000-0010-0000-1700-00000A000000}" name="BLAGOVNA ZNAMKA ali PROIZVAJALEC" dataDxfId="21" totalsRowDxfId="20" dataCellStyle="Valuta"/>
    <tableColumn id="11" xr3:uid="{00000000-0010-0000-1700-00000B000000}" name=" NAZIV/IME (trgovsko) ponujenega živila  " dataDxfId="19" totalsRowDxfId="18" dataCellStyle="Valuta"/>
    <tableColumn id="12" xr3:uid="{00000000-0010-0000-1700-00000C000000}" name="Dejanska masa/volumen ponujenega živila" dataDxfId="17" totalsRowDxfId="16" dataCellStyle="Valuta"/>
    <tableColumn id="13" xr3:uid="{00000000-0010-0000-1700-00000D000000}" name="cena/enota brez DDV v EUR" dataDxfId="15" totalsRowDxfId="14"/>
    <tableColumn id="14" xr3:uid="{00000000-0010-0000-1700-00000E000000}" name="Cena za dejansko maso/volumen ponujenega živila brez DDV " dataDxfId="13" totalsRowDxfId="12"/>
    <tableColumn id="15" xr3:uid="{00000000-0010-0000-1700-00000F000000}" name="Stopnja DDV (%)" dataDxfId="11" totalsRowDxfId="10"/>
    <tableColumn id="16" xr3:uid="{00000000-0010-0000-1700-000010000000}" name="Davek (EUR)" dataDxfId="9" totalsRowDxfId="8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7" totalsRowDxfId="6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5" totalsRowDxfId="4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" totalsRowDxfId="2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A34" sqref="A34"/>
    </sheetView>
  </sheetViews>
  <sheetFormatPr defaultColWidth="9.140625" defaultRowHeight="15.75"/>
  <cols>
    <col min="1" max="1" width="54.140625" style="37" customWidth="1"/>
    <col min="2" max="2" width="71.28515625" style="37" customWidth="1"/>
    <col min="3" max="3" width="9.140625" style="37"/>
    <col min="4" max="4" width="11.7109375" style="37" customWidth="1"/>
    <col min="5" max="16384" width="9.140625" style="37"/>
  </cols>
  <sheetData>
    <row r="1" spans="1:2" s="34" customFormat="1" ht="28.5" customHeight="1">
      <c r="A1" s="32" t="s">
        <v>45</v>
      </c>
      <c r="B1" s="73" t="s">
        <v>1030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46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47</v>
      </c>
      <c r="B5" s="31"/>
    </row>
    <row r="6" spans="1:2" s="34" customFormat="1" ht="28.5" customHeight="1">
      <c r="A6" s="29" t="s">
        <v>48</v>
      </c>
      <c r="B6" s="30" t="s">
        <v>1031</v>
      </c>
    </row>
    <row r="7" spans="1:2" s="34" customFormat="1" ht="28.5" customHeight="1">
      <c r="A7" s="29" t="s">
        <v>49</v>
      </c>
      <c r="B7" s="30" t="s">
        <v>1032</v>
      </c>
    </row>
    <row r="8" spans="1:2" s="34" customFormat="1" ht="28.5" customHeight="1">
      <c r="A8" s="33"/>
      <c r="B8" s="31"/>
    </row>
    <row r="9" spans="1:2" s="34" customFormat="1" ht="28.5" customHeight="1">
      <c r="A9" s="33" t="s">
        <v>51</v>
      </c>
      <c r="B9" s="31"/>
    </row>
    <row r="10" spans="1:2" s="34" customFormat="1" ht="28.5" customHeight="1">
      <c r="A10" s="38" t="s">
        <v>48</v>
      </c>
      <c r="B10" s="60"/>
    </row>
    <row r="11" spans="1:2" s="34" customFormat="1" ht="28.5" customHeight="1">
      <c r="A11" s="38" t="s">
        <v>49</v>
      </c>
      <c r="B11" s="60"/>
    </row>
    <row r="12" spans="1:2" s="34" customFormat="1" ht="28.5" customHeight="1">
      <c r="A12" s="38" t="s">
        <v>50</v>
      </c>
      <c r="B12" s="60"/>
    </row>
    <row r="13" spans="1:2" s="34" customFormat="1" ht="28.5" customHeight="1">
      <c r="A13" s="39" t="s">
        <v>52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U37" sqref="U3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60" t="s">
        <v>58</v>
      </c>
      <c r="B1" s="560"/>
      <c r="C1" s="560"/>
    </row>
    <row r="2" spans="1:3" ht="33.75" customHeight="1">
      <c r="A2" s="561" t="s">
        <v>133</v>
      </c>
      <c r="B2" s="561"/>
      <c r="C2" s="561"/>
    </row>
    <row r="3" spans="1:3">
      <c r="A3" s="22"/>
      <c r="B3" s="20"/>
      <c r="C3" s="2"/>
    </row>
    <row r="4" spans="1:3" s="19" customFormat="1" ht="27" customHeight="1" thickBot="1">
      <c r="A4" s="82" t="s">
        <v>59</v>
      </c>
      <c r="B4" s="82" t="s">
        <v>60</v>
      </c>
      <c r="C4" s="83" t="s">
        <v>61</v>
      </c>
    </row>
    <row r="5" spans="1:3" s="19" customFormat="1" ht="17.25">
      <c r="A5" s="101">
        <v>1</v>
      </c>
      <c r="B5" s="40" t="s">
        <v>93</v>
      </c>
      <c r="C5" s="21" t="s">
        <v>94</v>
      </c>
    </row>
    <row r="6" spans="1:3" s="19" customFormat="1" ht="31.5">
      <c r="A6" s="101">
        <v>2</v>
      </c>
      <c r="B6" s="40" t="s">
        <v>73</v>
      </c>
      <c r="C6" s="21" t="s">
        <v>95</v>
      </c>
    </row>
    <row r="7" spans="1:3" s="19" customFormat="1" ht="63">
      <c r="A7" s="101" t="s">
        <v>74</v>
      </c>
      <c r="B7" s="102" t="s">
        <v>79</v>
      </c>
      <c r="C7" s="103" t="s">
        <v>131</v>
      </c>
    </row>
    <row r="8" spans="1:3" s="19" customFormat="1" ht="31.5">
      <c r="A8" s="101" t="s">
        <v>75</v>
      </c>
      <c r="B8" s="40" t="s">
        <v>122</v>
      </c>
      <c r="C8" s="21" t="s">
        <v>132</v>
      </c>
    </row>
    <row r="9" spans="1:3" s="19" customFormat="1" ht="94.5">
      <c r="A9" s="101" t="s">
        <v>128</v>
      </c>
      <c r="B9" s="40" t="s">
        <v>129</v>
      </c>
      <c r="C9" s="21" t="s">
        <v>136</v>
      </c>
    </row>
    <row r="10" spans="1:3" s="19" customFormat="1" ht="17.25">
      <c r="A10" s="101">
        <v>3</v>
      </c>
      <c r="B10" s="40" t="s">
        <v>62</v>
      </c>
      <c r="C10" s="21" t="s">
        <v>92</v>
      </c>
    </row>
    <row r="11" spans="1:3" s="19" customFormat="1" ht="17.25">
      <c r="A11" s="101">
        <v>4</v>
      </c>
      <c r="B11" s="40" t="s">
        <v>63</v>
      </c>
      <c r="C11" s="21" t="s">
        <v>64</v>
      </c>
    </row>
    <row r="12" spans="1:3" s="19" customFormat="1" ht="17.25" hidden="1">
      <c r="A12" s="104" t="s">
        <v>43</v>
      </c>
      <c r="B12" s="52" t="s">
        <v>99</v>
      </c>
      <c r="C12" s="21" t="s">
        <v>117</v>
      </c>
    </row>
    <row r="13" spans="1:3" s="19" customFormat="1" ht="31.5" hidden="1">
      <c r="A13" s="104" t="s">
        <v>90</v>
      </c>
      <c r="B13" s="52" t="s">
        <v>118</v>
      </c>
      <c r="C13" s="21" t="s">
        <v>119</v>
      </c>
    </row>
    <row r="14" spans="1:3" s="19" customFormat="1" ht="30">
      <c r="A14" s="105">
        <v>5</v>
      </c>
      <c r="B14" s="106" t="s">
        <v>70</v>
      </c>
      <c r="C14" s="107" t="s">
        <v>88</v>
      </c>
    </row>
    <row r="15" spans="1:3" s="19" customFormat="1" ht="30">
      <c r="A15" s="105">
        <v>6</v>
      </c>
      <c r="B15" s="106" t="s">
        <v>41</v>
      </c>
      <c r="C15" s="107" t="s">
        <v>82</v>
      </c>
    </row>
    <row r="16" spans="1:3" s="19" customFormat="1" ht="30">
      <c r="A16" s="105" t="s">
        <v>36</v>
      </c>
      <c r="B16" s="106" t="s">
        <v>42</v>
      </c>
      <c r="C16" s="107" t="s">
        <v>83</v>
      </c>
    </row>
    <row r="17" spans="1:3" s="19" customFormat="1" ht="60">
      <c r="A17" s="105" t="s">
        <v>123</v>
      </c>
      <c r="B17" s="106" t="s">
        <v>69</v>
      </c>
      <c r="C17" s="107" t="s">
        <v>97</v>
      </c>
    </row>
    <row r="18" spans="1:3" s="19" customFormat="1" ht="60">
      <c r="A18" s="105">
        <v>7</v>
      </c>
      <c r="B18" s="106" t="s">
        <v>65</v>
      </c>
      <c r="C18" s="107" t="s">
        <v>84</v>
      </c>
    </row>
    <row r="19" spans="1:3" s="19" customFormat="1" ht="34.5">
      <c r="A19" s="105" t="s">
        <v>124</v>
      </c>
      <c r="B19" s="106" t="s">
        <v>89</v>
      </c>
      <c r="C19" s="107" t="s">
        <v>85</v>
      </c>
    </row>
    <row r="20" spans="1:3" s="19" customFormat="1" ht="17.25">
      <c r="A20" s="105">
        <v>8</v>
      </c>
      <c r="B20" s="106" t="s">
        <v>66</v>
      </c>
      <c r="C20" s="107" t="s">
        <v>80</v>
      </c>
    </row>
    <row r="21" spans="1:3" s="19" customFormat="1" ht="17.25">
      <c r="A21" s="108" t="s">
        <v>125</v>
      </c>
      <c r="B21" s="109" t="s">
        <v>67</v>
      </c>
      <c r="C21" s="110" t="s">
        <v>68</v>
      </c>
    </row>
    <row r="22" spans="1:3" s="19" customFormat="1" ht="17.25">
      <c r="A22" s="108">
        <v>9</v>
      </c>
      <c r="B22" s="109" t="s">
        <v>81</v>
      </c>
      <c r="C22" s="110" t="s">
        <v>126</v>
      </c>
    </row>
    <row r="23" spans="1:3" s="19" customFormat="1" ht="30">
      <c r="A23" s="108">
        <v>10</v>
      </c>
      <c r="B23" s="109" t="s">
        <v>71</v>
      </c>
      <c r="C23" s="110" t="s">
        <v>127</v>
      </c>
    </row>
    <row r="24" spans="1:3" s="19" customFormat="1" ht="30">
      <c r="A24" s="108">
        <v>11</v>
      </c>
      <c r="B24" s="109" t="s">
        <v>72</v>
      </c>
      <c r="C24" s="110" t="s">
        <v>91</v>
      </c>
    </row>
    <row r="25" spans="1:3" s="19" customFormat="1" ht="105">
      <c r="A25" s="105">
        <v>12</v>
      </c>
      <c r="B25" s="106" t="s">
        <v>86</v>
      </c>
      <c r="C25" s="107" t="s">
        <v>137</v>
      </c>
    </row>
    <row r="26" spans="1:3">
      <c r="A26" s="111" t="s">
        <v>78</v>
      </c>
      <c r="B26" s="112" t="s">
        <v>138</v>
      </c>
      <c r="C26" s="112"/>
    </row>
    <row r="27" spans="1:3" ht="15" customHeight="1">
      <c r="A27" s="562" t="s">
        <v>139</v>
      </c>
      <c r="B27" s="562"/>
      <c r="C27" s="562"/>
    </row>
    <row r="28" spans="1:3">
      <c r="A28" s="563"/>
      <c r="B28" s="563"/>
      <c r="C28" s="563"/>
    </row>
    <row r="29" spans="1:3">
      <c r="A29" s="563"/>
      <c r="B29" s="563"/>
      <c r="C29" s="563"/>
    </row>
    <row r="30" spans="1:3">
      <c r="A30" s="563"/>
      <c r="B30" s="563"/>
      <c r="C30" s="563"/>
    </row>
    <row r="31" spans="1:3">
      <c r="A31" s="563"/>
      <c r="B31" s="563"/>
      <c r="C31" s="56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7"/>
  <sheetViews>
    <sheetView topLeftCell="A16" zoomScale="96" zoomScaleNormal="96" workbookViewId="0">
      <selection activeCell="M43" sqref="M43:O46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1" t="s">
        <v>47</v>
      </c>
      <c r="C1" s="42"/>
    </row>
    <row r="2" spans="1:6" ht="15" customHeight="1">
      <c r="B2" s="43" t="s">
        <v>48</v>
      </c>
      <c r="C2" s="85" t="str">
        <f>+'prva stran'!B6</f>
        <v>OSNOVNA ŠOLA DEKANI</v>
      </c>
      <c r="D2" s="86"/>
      <c r="E2" s="86"/>
      <c r="F2" s="86"/>
    </row>
    <row r="3" spans="1:6" ht="15" customHeight="1">
      <c r="B3" s="43" t="s">
        <v>49</v>
      </c>
      <c r="C3" s="565" t="str">
        <f>+'prva stran'!B7</f>
        <v>Dekani 32, 3271 DEKANI</v>
      </c>
      <c r="D3" s="566"/>
      <c r="E3" s="566"/>
      <c r="F3" s="566"/>
    </row>
    <row r="4" spans="1:6" ht="15" customHeight="1">
      <c r="B4" s="1"/>
    </row>
    <row r="5" spans="1:6" ht="15" customHeight="1">
      <c r="B5" s="41" t="s">
        <v>51</v>
      </c>
      <c r="C5" s="42"/>
    </row>
    <row r="6" spans="1:6" ht="15" customHeight="1">
      <c r="B6" s="44" t="s">
        <v>48</v>
      </c>
      <c r="C6" s="62">
        <f>+'prva stran'!B10</f>
        <v>0</v>
      </c>
      <c r="D6" s="63"/>
      <c r="E6" s="63"/>
      <c r="F6" s="63"/>
    </row>
    <row r="7" spans="1:6" ht="15" customHeight="1">
      <c r="B7" s="44" t="s">
        <v>49</v>
      </c>
      <c r="C7" s="64">
        <f>+'prva stran'!B11</f>
        <v>0</v>
      </c>
      <c r="D7" s="65"/>
      <c r="E7" s="65"/>
      <c r="F7" s="65"/>
    </row>
    <row r="8" spans="1:6" ht="15" customHeight="1">
      <c r="B8" s="44" t="s">
        <v>50</v>
      </c>
      <c r="C8" s="64">
        <f>+'prva stran'!B12</f>
        <v>0</v>
      </c>
      <c r="D8" s="65"/>
      <c r="E8" s="65"/>
      <c r="F8" s="65"/>
    </row>
    <row r="9" spans="1:6" ht="15" customHeight="1">
      <c r="B9" s="45" t="s">
        <v>52</v>
      </c>
      <c r="C9" s="66">
        <f>+'prva stran'!B13</f>
        <v>0</v>
      </c>
      <c r="D9" s="65"/>
      <c r="E9" s="65"/>
      <c r="F9" s="65"/>
    </row>
    <row r="11" spans="1:6" ht="18.75">
      <c r="B11" s="564" t="s">
        <v>57</v>
      </c>
      <c r="C11" s="564"/>
      <c r="D11" s="564"/>
      <c r="E11" s="564"/>
      <c r="F11" s="564"/>
    </row>
    <row r="12" spans="1:6" s="19" customFormat="1" ht="18.75" customHeight="1"/>
    <row r="13" spans="1:6" ht="36.75" customHeight="1">
      <c r="A13" s="586" t="s">
        <v>140</v>
      </c>
      <c r="B13" s="586"/>
      <c r="C13" s="587" t="s">
        <v>53</v>
      </c>
      <c r="D13" s="587" t="s">
        <v>54</v>
      </c>
      <c r="E13" s="587" t="s">
        <v>55</v>
      </c>
      <c r="F13" s="587" t="s">
        <v>56</v>
      </c>
    </row>
    <row r="14" spans="1:6" s="100" customFormat="1" ht="24.75" customHeight="1">
      <c r="A14" s="559" t="s">
        <v>101</v>
      </c>
      <c r="B14" s="559" t="s">
        <v>174</v>
      </c>
      <c r="C14" s="588">
        <f>+Sklop1[[#Totals],[Vrednost za okvirno količino (EUR) brez DDV]]</f>
        <v>0</v>
      </c>
      <c r="D14" s="588">
        <f>+E14-C14</f>
        <v>0</v>
      </c>
      <c r="E14" s="588">
        <f>+Sklop1[[#Totals],[Vrednost za okvirno količino (EUR) z DDV]]</f>
        <v>0</v>
      </c>
      <c r="F14" s="589">
        <f>+Sklop1[[#Totals],[Shema kakovosti
(nacionalne, evropske)
]]</f>
        <v>0</v>
      </c>
    </row>
    <row r="15" spans="1:6" s="100" customFormat="1" ht="25.5" customHeight="1">
      <c r="A15" s="559" t="s">
        <v>102</v>
      </c>
      <c r="B15" s="590" t="s">
        <v>213</v>
      </c>
      <c r="C15" s="591">
        <f>+Sklop2[[#Totals],[Vrednost za okvirno količino (EUR) brez DDV]]</f>
        <v>0</v>
      </c>
      <c r="D15" s="588">
        <f t="shared" ref="D15:D37" si="0">+E15-C15</f>
        <v>0</v>
      </c>
      <c r="E15" s="591">
        <f>+Sklop2[[#Totals],[Vrednost za okvirno količino (EUR) z DDV]]</f>
        <v>0</v>
      </c>
      <c r="F15" s="592" t="str">
        <f>+Sklop2[[#Totals],[Shema kakovosti
(nacionalne, evropske)
]]</f>
        <v>0</v>
      </c>
    </row>
    <row r="16" spans="1:6" s="100" customFormat="1" ht="25.5" customHeight="1">
      <c r="A16" s="559" t="s">
        <v>103</v>
      </c>
      <c r="B16" s="559" t="s">
        <v>175</v>
      </c>
      <c r="C16" s="591">
        <f>+Sklop3[[#Totals],[Vrednost za okvirno količino (EUR) brez DDV]]</f>
        <v>0</v>
      </c>
      <c r="D16" s="588">
        <f t="shared" si="0"/>
        <v>0</v>
      </c>
      <c r="E16" s="591">
        <f>+Sklop3[[#Totals],[Vrednost za okvirno količino (EUR) z DDV]]</f>
        <v>0</v>
      </c>
      <c r="F16" s="592">
        <f>+Sklop3[[#Totals],[Shema kakovosti
(nacionalne, evropske)
]]</f>
        <v>0</v>
      </c>
    </row>
    <row r="17" spans="1:6" s="100" customFormat="1" ht="25.5" customHeight="1">
      <c r="A17" s="559" t="s">
        <v>104</v>
      </c>
      <c r="B17" s="559" t="s">
        <v>214</v>
      </c>
      <c r="C17" s="591">
        <f>+Sklop4[[#Totals],[Vrednost za okvirno količino (EUR) brez DDV]]</f>
        <v>0</v>
      </c>
      <c r="D17" s="588">
        <f t="shared" si="0"/>
        <v>0</v>
      </c>
      <c r="E17" s="591">
        <f>+Sklop4[[#Totals],[Vrednost za okvirno količino (EUR) z DDV]]</f>
        <v>0</v>
      </c>
      <c r="F17" s="592">
        <f>+Sklop4[[#Totals],[Shema kakovosti
(nacionalne, evropske)
]]</f>
        <v>0</v>
      </c>
    </row>
    <row r="18" spans="1:6" s="100" customFormat="1" ht="25.5" customHeight="1">
      <c r="A18" s="559" t="s">
        <v>105</v>
      </c>
      <c r="B18" s="593" t="s">
        <v>1047</v>
      </c>
      <c r="C18" s="591">
        <f>+Sklop5[[#Totals],[Vrednost za okvirno količino (EUR) brez DDV]]</f>
        <v>0</v>
      </c>
      <c r="D18" s="588">
        <f t="shared" si="0"/>
        <v>0</v>
      </c>
      <c r="E18" s="591">
        <f>+Sklop5[[#Totals],[Vrednost za okvirno količino (EUR) z DDV]]</f>
        <v>0</v>
      </c>
      <c r="F18" s="592">
        <f>+Sklop5[[#Totals],[Shema kakovosti
(nacionalne, evropske)
]]</f>
        <v>0</v>
      </c>
    </row>
    <row r="19" spans="1:6" s="100" customFormat="1" ht="25.5" customHeight="1">
      <c r="A19" s="559" t="s">
        <v>106</v>
      </c>
      <c r="B19" s="593" t="s">
        <v>1002</v>
      </c>
      <c r="C19" s="591">
        <f>+Sklop6[[#Totals],[Vrednost za okvirno količino (EUR) brez DDV]]</f>
        <v>0</v>
      </c>
      <c r="D19" s="588">
        <f t="shared" si="0"/>
        <v>0</v>
      </c>
      <c r="E19" s="591">
        <f>+Sklop6[[#Totals],[Vrednost za okvirno količino (EUR) z DDV]]</f>
        <v>0</v>
      </c>
      <c r="F19" s="592">
        <f>+Sklop6[[#Totals],[Shema kakovosti
(nacionalne, evropske)
]]</f>
        <v>0</v>
      </c>
    </row>
    <row r="20" spans="1:6" s="100" customFormat="1" ht="25.5" customHeight="1">
      <c r="A20" s="559" t="s">
        <v>107</v>
      </c>
      <c r="B20" s="593" t="s">
        <v>215</v>
      </c>
      <c r="C20" s="591">
        <f>+Sklop7[[#Totals],[Vrednost za okvirno količino (EUR) brez DDV]]</f>
        <v>0</v>
      </c>
      <c r="D20" s="588">
        <f t="shared" si="0"/>
        <v>0</v>
      </c>
      <c r="E20" s="591">
        <f>+Sklop7[[#Totals],[Vrednost za okvirno količino (EUR) z DDV]]</f>
        <v>0</v>
      </c>
      <c r="F20" s="592" t="str">
        <f>+Sklop7[[#Totals],[Shema kakovosti
(nacionalne, evropske)
]]</f>
        <v>0</v>
      </c>
    </row>
    <row r="21" spans="1:6" s="100" customFormat="1" ht="25.5" customHeight="1">
      <c r="A21" s="559" t="s">
        <v>1003</v>
      </c>
      <c r="B21" s="559" t="s">
        <v>216</v>
      </c>
      <c r="C21" s="591">
        <f>+Sklop8[[#Totals],[Vrednost za okvirno količino (EUR) brez DDV]]</f>
        <v>0</v>
      </c>
      <c r="D21" s="588">
        <f t="shared" si="0"/>
        <v>0</v>
      </c>
      <c r="E21" s="591">
        <f>+Sklop8[[#Totals],[Vrednost za okvirno količino (EUR) z DDV]]</f>
        <v>0</v>
      </c>
      <c r="F21" s="592">
        <f>+Sklop8[[#Totals],[Shema kakovosti
(nacionalne, evropske)
]]</f>
        <v>0</v>
      </c>
    </row>
    <row r="22" spans="1:6" s="100" customFormat="1" ht="25.5" customHeight="1">
      <c r="A22" s="559" t="s">
        <v>108</v>
      </c>
      <c r="B22" s="593" t="s">
        <v>1048</v>
      </c>
      <c r="C22" s="591">
        <f>+Sklop9[[#Totals],[Vrednost za okvirno količino (EUR) brez DDV]]</f>
        <v>0</v>
      </c>
      <c r="D22" s="588">
        <f t="shared" si="0"/>
        <v>0</v>
      </c>
      <c r="E22" s="591">
        <f>+Sklop9[[#Totals],[Vrednost za okvirno količino (EUR) z DDV]]</f>
        <v>0</v>
      </c>
      <c r="F22" s="592" t="str">
        <f>+Sklop9[[#Totals],[Shema kakovosti
(nacionalne, evropske)
]]</f>
        <v>0</v>
      </c>
    </row>
    <row r="23" spans="1:6" s="100" customFormat="1" ht="25.5" customHeight="1">
      <c r="A23" s="559" t="s">
        <v>109</v>
      </c>
      <c r="B23" s="559" t="s">
        <v>1049</v>
      </c>
      <c r="C23" s="591">
        <f>+Sklop10[[#Totals],[Vrednost za okvirno količino (EUR) brez DDV]]</f>
        <v>0</v>
      </c>
      <c r="D23" s="588">
        <f t="shared" si="0"/>
        <v>0</v>
      </c>
      <c r="E23" s="591">
        <f>+Sklop10[[#Totals],[Vrednost za okvirno količino (EUR) z DDV]]</f>
        <v>0</v>
      </c>
      <c r="F23" s="592">
        <f>+Sklop10[[#Totals],[Shema kakovosti
(nacionalne, evropske)
]]</f>
        <v>0</v>
      </c>
    </row>
    <row r="24" spans="1:6" s="100" customFormat="1" ht="25.5" customHeight="1">
      <c r="A24" s="559" t="s">
        <v>110</v>
      </c>
      <c r="B24" s="559" t="s">
        <v>1033</v>
      </c>
      <c r="C24" s="591">
        <f>+Sklop11[[#Totals],[Vrednost za okvirno količino (EUR) brez DDV]]</f>
        <v>0</v>
      </c>
      <c r="D24" s="588">
        <f t="shared" si="0"/>
        <v>0</v>
      </c>
      <c r="E24" s="591">
        <f>+Sklop11[[#Totals],[Vrednost za okvirno količino (EUR) z DDV]]</f>
        <v>0</v>
      </c>
      <c r="F24" s="592">
        <f>+Sklop11[[#Totals],[Shema kakovosti
(nacionalne, evropske)
]]</f>
        <v>0</v>
      </c>
    </row>
    <row r="25" spans="1:6" s="100" customFormat="1" ht="25.5" customHeight="1">
      <c r="A25" s="559" t="s">
        <v>111</v>
      </c>
      <c r="B25" s="559" t="s">
        <v>1050</v>
      </c>
      <c r="C25" s="591">
        <f>+Sklop12[[#Totals],[Vrednost za okvirno količino (EUR) brez DDV]]</f>
        <v>0</v>
      </c>
      <c r="D25" s="588">
        <f t="shared" si="0"/>
        <v>0</v>
      </c>
      <c r="E25" s="591">
        <f>+Sklop12[[#Totals],[Vrednost za okvirno količino (EUR) z DDV]]</f>
        <v>0</v>
      </c>
      <c r="F25" s="592">
        <f>+Sklop12[[#Totals],[Shema kakovosti
(nacionalne, evropske)
]]</f>
        <v>0</v>
      </c>
    </row>
    <row r="26" spans="1:6" s="100" customFormat="1" ht="25.5" customHeight="1">
      <c r="A26" s="559" t="s">
        <v>112</v>
      </c>
      <c r="B26" s="559" t="s">
        <v>1034</v>
      </c>
      <c r="C26" s="591">
        <f>+Sklop13[[#Totals],[Vrednost za okvirno količino (EUR) brez DDV]]</f>
        <v>0</v>
      </c>
      <c r="D26" s="588">
        <f t="shared" si="0"/>
        <v>0</v>
      </c>
      <c r="E26" s="591">
        <f>+Sklop13[[#Totals],[Vrednost za okvirno količino (EUR) z DDV]]</f>
        <v>0</v>
      </c>
      <c r="F26" s="592">
        <f>+Sklop13[[#Totals],[Shema kakovosti
(nacionalne, evropske)
]]</f>
        <v>0</v>
      </c>
    </row>
    <row r="27" spans="1:6" s="100" customFormat="1" ht="21" customHeight="1">
      <c r="A27" s="559" t="s">
        <v>113</v>
      </c>
      <c r="B27" s="559" t="s">
        <v>983</v>
      </c>
      <c r="C27" s="591">
        <f>+Sklop14[[#Totals],[Vrednost za okvirno količino (EUR) brez DDV]]</f>
        <v>0</v>
      </c>
      <c r="D27" s="588">
        <f t="shared" si="0"/>
        <v>0</v>
      </c>
      <c r="E27" s="591">
        <f>+Sklop14[[#Totals],[Vrednost za okvirno količino (EUR) z DDV]]</f>
        <v>0</v>
      </c>
      <c r="F27" s="592" t="str">
        <f>+Sklop14[[#Totals],[Shema kakovosti
(nacionalne, evropske)
]]</f>
        <v>0</v>
      </c>
    </row>
    <row r="28" spans="1:6" s="100" customFormat="1" ht="21" customHeight="1">
      <c r="A28" s="559" t="s">
        <v>114</v>
      </c>
      <c r="B28" s="559" t="s">
        <v>874</v>
      </c>
      <c r="C28" s="591">
        <f>+Sklop15[[#Totals],[Vrednost za okvirno količino (EUR) brez DDV]]</f>
        <v>0</v>
      </c>
      <c r="D28" s="588">
        <f t="shared" si="0"/>
        <v>0</v>
      </c>
      <c r="E28" s="591">
        <f>+Sklop15[[#Totals],[Vrednost za okvirno količino (EUR) z DDV]]</f>
        <v>0</v>
      </c>
      <c r="F28" s="592" t="str">
        <f>+Sklop15[[#Totals],[Shema kakovosti
(nacionalne, evropske)
]]</f>
        <v>0</v>
      </c>
    </row>
    <row r="29" spans="1:6" s="100" customFormat="1" ht="21" customHeight="1">
      <c r="A29" s="559" t="s">
        <v>115</v>
      </c>
      <c r="B29" s="559" t="s">
        <v>1051</v>
      </c>
      <c r="C29" s="591">
        <f>+Sklop16[[#Totals],[Vrednost za okvirno količino (EUR) brez DDV]]</f>
        <v>0</v>
      </c>
      <c r="D29" s="588">
        <f t="shared" si="0"/>
        <v>0</v>
      </c>
      <c r="E29" s="591">
        <f>+Sklop16[[#Totals],[Vrednost za okvirno količino (EUR) z DDV]]</f>
        <v>0</v>
      </c>
      <c r="F29" s="592" t="str">
        <f>+Sklop16[[#Totals],[Shema kakovosti
(nacionalne, evropske)
]]</f>
        <v>0</v>
      </c>
    </row>
    <row r="30" spans="1:6" s="100" customFormat="1" ht="21" customHeight="1">
      <c r="A30" s="594" t="s">
        <v>150</v>
      </c>
      <c r="B30" s="594" t="s">
        <v>882</v>
      </c>
      <c r="C30" s="595">
        <f>+Sklop17[[#Totals],[Vrednost za okvirno količino (EUR) brez DDV]]</f>
        <v>0</v>
      </c>
      <c r="D30" s="595">
        <f t="shared" si="0"/>
        <v>0</v>
      </c>
      <c r="E30" s="595">
        <f>+Sklop17[[#Totals],[Vrednost za okvirno količino (EUR) z DDV]]</f>
        <v>0</v>
      </c>
      <c r="F30" s="596">
        <f>+Sklop17[[#Totals],[Shema kakovosti
(nacionalne, evropske)
]]</f>
        <v>0</v>
      </c>
    </row>
    <row r="31" spans="1:6" s="100" customFormat="1" ht="21" customHeight="1">
      <c r="A31" s="594" t="s">
        <v>151</v>
      </c>
      <c r="B31" s="594" t="s">
        <v>1052</v>
      </c>
      <c r="C31" s="595">
        <f>+Sklop18[[#Totals],[Vrednost za okvirno količino (EUR) brez DDV]]</f>
        <v>0</v>
      </c>
      <c r="D31" s="595">
        <f t="shared" si="0"/>
        <v>0</v>
      </c>
      <c r="E31" s="595">
        <f>+Sklop18[[#Totals],[Vrednost za okvirno količino (EUR) z DDV]]</f>
        <v>0</v>
      </c>
      <c r="F31" s="596">
        <f>+Sklop18[[#Totals],[Shema kakovosti
(nacionalne, evropske)
]]</f>
        <v>0</v>
      </c>
    </row>
    <row r="32" spans="1:6" s="100" customFormat="1" ht="21" customHeight="1">
      <c r="A32" s="594" t="s">
        <v>152</v>
      </c>
      <c r="B32" s="594" t="s">
        <v>1053</v>
      </c>
      <c r="C32" s="595">
        <f>+Sklop19[[#Totals],[Vrednost za okvirno količino (EUR) brez DDV]]</f>
        <v>0</v>
      </c>
      <c r="D32" s="595">
        <f t="shared" si="0"/>
        <v>0</v>
      </c>
      <c r="E32" s="595">
        <f>+Sklop19[[#Totals],[Vrednost za okvirno količino (EUR) z DDV]]</f>
        <v>0</v>
      </c>
      <c r="F32" s="596">
        <f>+Sklop19[[#Totals],[Shema kakovosti
(nacionalne, evropske)
]]</f>
        <v>0</v>
      </c>
    </row>
    <row r="33" spans="1:15" s="100" customFormat="1" ht="21" customHeight="1">
      <c r="A33" s="594" t="s">
        <v>164</v>
      </c>
      <c r="B33" s="594" t="s">
        <v>217</v>
      </c>
      <c r="C33" s="595">
        <f>+Sklop20[[#Totals],[Vrednost za okvirno količino (EUR) brez DDV]]</f>
        <v>0</v>
      </c>
      <c r="D33" s="595">
        <f t="shared" si="0"/>
        <v>0</v>
      </c>
      <c r="E33" s="595">
        <f>+Sklop20[[#Totals],[Vrednost za okvirno količino (EUR) z DDV]]</f>
        <v>0</v>
      </c>
      <c r="F33" s="596">
        <f>+Sklop20[[#Totals],[Shema kakovosti
(nacionalne, evropske)
]]</f>
        <v>0</v>
      </c>
    </row>
    <row r="34" spans="1:15" s="100" customFormat="1" ht="21" customHeight="1">
      <c r="A34" s="594" t="s">
        <v>165</v>
      </c>
      <c r="B34" s="594" t="s">
        <v>1054</v>
      </c>
      <c r="C34" s="595">
        <f>+Sklop21[[#Totals],[Vrednost za okvirno količino (EUR) brez DDV]]</f>
        <v>0</v>
      </c>
      <c r="D34" s="595">
        <f t="shared" si="0"/>
        <v>0</v>
      </c>
      <c r="E34" s="595">
        <f>+Sklop21[[#Totals],[Vrednost za okvirno količino (EUR) z DDV]]</f>
        <v>0</v>
      </c>
      <c r="F34" s="596">
        <f>+Sklop21[[#Totals],[Shema kakovosti
(nacionalne, evropske)
]]</f>
        <v>0</v>
      </c>
    </row>
    <row r="35" spans="1:15" s="100" customFormat="1" ht="21" customHeight="1">
      <c r="A35" s="594" t="s">
        <v>166</v>
      </c>
      <c r="B35" s="594" t="s">
        <v>218</v>
      </c>
      <c r="C35" s="595">
        <f>+Sklop22[[#Totals],[Vrednost za okvirno količino (EUR) brez DDV]]</f>
        <v>0</v>
      </c>
      <c r="D35" s="595">
        <f t="shared" si="0"/>
        <v>0</v>
      </c>
      <c r="E35" s="595">
        <f>+Sklop22[[#Totals],[Vrednost za okvirno količino (EUR) z DDV]]</f>
        <v>0</v>
      </c>
      <c r="F35" s="596">
        <f>+Sklop22[[#Totals],[Shema kakovosti
(nacionalne, evropske)
]]</f>
        <v>0</v>
      </c>
    </row>
    <row r="36" spans="1:15" s="100" customFormat="1" ht="21" customHeight="1">
      <c r="A36" s="594" t="s">
        <v>167</v>
      </c>
      <c r="B36" s="594" t="s">
        <v>219</v>
      </c>
      <c r="C36" s="595">
        <f>+Sklop23[[#Totals],[Vrednost za okvirno količino (EUR) brez DDV]]</f>
        <v>0</v>
      </c>
      <c r="D36" s="595">
        <f t="shared" si="0"/>
        <v>0</v>
      </c>
      <c r="E36" s="595">
        <f>+Sklop23[[#Totals],[Vrednost za okvirno količino (EUR) z DDV]]</f>
        <v>0</v>
      </c>
      <c r="F36" s="596">
        <f>+Sklop23[[#Totals],[Shema kakovosti
(nacionalne, evropske)
]]</f>
        <v>0</v>
      </c>
    </row>
    <row r="37" spans="1:15" s="100" customFormat="1" ht="21" customHeight="1">
      <c r="A37" s="594" t="s">
        <v>168</v>
      </c>
      <c r="B37" s="594" t="s">
        <v>220</v>
      </c>
      <c r="C37" s="595">
        <f>+Sklop24[[#Totals],[Vrednost za okvirno količino (EUR) brez DDV]]</f>
        <v>0</v>
      </c>
      <c r="D37" s="595">
        <f t="shared" si="0"/>
        <v>0</v>
      </c>
      <c r="E37" s="595">
        <f>+Sklop24[[#Totals],[Vrednost za okvirno količino (EUR) z DDV]]</f>
        <v>0</v>
      </c>
      <c r="F37" s="596">
        <f>+Sklop24[[#Totals],[Shema kakovosti
(nacionalne, evropske)
]]</f>
        <v>0</v>
      </c>
    </row>
    <row r="38" spans="1:15" s="19" customFormat="1" ht="23.25" customHeight="1">
      <c r="A38" s="597" t="s">
        <v>87</v>
      </c>
      <c r="B38" s="597"/>
      <c r="C38" s="598">
        <f>SUM(C14:C37)</f>
        <v>0</v>
      </c>
      <c r="D38" s="598">
        <f>SUM(D14:D37)</f>
        <v>0</v>
      </c>
      <c r="E38" s="598">
        <f>SUM(E14:E37)</f>
        <v>0</v>
      </c>
      <c r="F38" s="599">
        <f>SUM(F14:F37)</f>
        <v>0</v>
      </c>
      <c r="N38" s="19" t="s">
        <v>147</v>
      </c>
      <c r="O38" s="19" t="s">
        <v>146</v>
      </c>
    </row>
    <row r="39" spans="1:15" ht="22.5" customHeight="1">
      <c r="G39" s="241"/>
    </row>
    <row r="40" spans="1:15" ht="22.5" customHeight="1"/>
    <row r="46" spans="1:15">
      <c r="E46" s="244"/>
    </row>
    <row r="47" spans="1:15">
      <c r="E47" s="244"/>
    </row>
  </sheetData>
  <mergeCells count="4">
    <mergeCell ref="B11:F11"/>
    <mergeCell ref="A13:B13"/>
    <mergeCell ref="A38:B38"/>
    <mergeCell ref="C3:F3"/>
  </mergeCells>
  <phoneticPr fontId="31" type="noConversion"/>
  <pageMargins left="0.25" right="0.25" top="0.75" bottom="0.75" header="0.3" footer="0.3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4"/>
  <sheetViews>
    <sheetView tabSelected="1" topLeftCell="A40" zoomScaleNormal="100" zoomScaleSheetLayoutView="59" workbookViewId="0">
      <selection activeCell="AD89" sqref="AD89"/>
    </sheetView>
  </sheetViews>
  <sheetFormatPr defaultColWidth="8.85546875" defaultRowHeight="12.75"/>
  <cols>
    <col min="1" max="1" width="3.5703125" style="11" customWidth="1"/>
    <col min="2" max="2" width="7" style="11" bestFit="1" customWidth="1"/>
    <col min="3" max="3" width="7.42578125" style="11" customWidth="1"/>
    <col min="4" max="4" width="46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pred_rekapitulacija'!A14</f>
        <v>1.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pred_rekapitulacija'!B14</f>
        <v>MESO IN MESNI IZDELKI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472" t="s">
        <v>221</v>
      </c>
      <c r="B16" s="473"/>
      <c r="C16" s="473"/>
      <c r="D16" s="490"/>
      <c r="E16" s="491"/>
      <c r="F16" s="491"/>
      <c r="G16" s="492"/>
      <c r="H16" s="493"/>
      <c r="I16" s="494"/>
      <c r="J16" s="495"/>
      <c r="K16" s="496" t="str">
        <f>IF(Sklop1[[#This Row],[ZAHTEVANA SHEMA KAKOVOSTI]]&lt;&gt;"",Sklop1[[#This Row],[Preračunana masa/volumen/kos na enoto kg]],"")</f>
        <v/>
      </c>
      <c r="L16" s="497"/>
      <c r="M16" s="498"/>
      <c r="N16" s="498"/>
      <c r="O16" s="484"/>
      <c r="P16" s="485"/>
      <c r="Q16" s="485"/>
      <c r="R16" s="499"/>
      <c r="S16" s="485"/>
      <c r="T16" s="485"/>
      <c r="U16" s="485"/>
      <c r="V16" s="485"/>
      <c r="W16" s="500"/>
    </row>
    <row r="17" spans="1:23" s="54" customFormat="1" ht="12">
      <c r="A17" s="125">
        <v>1</v>
      </c>
      <c r="B17" s="245"/>
      <c r="C17" s="245"/>
      <c r="D17" s="411" t="s">
        <v>223</v>
      </c>
      <c r="E17" s="259" t="s">
        <v>78</v>
      </c>
      <c r="F17" s="260" t="s">
        <v>0</v>
      </c>
      <c r="G17" s="218" t="s">
        <v>148</v>
      </c>
      <c r="H17" s="247">
        <v>20</v>
      </c>
      <c r="I17" s="248" t="s">
        <v>0</v>
      </c>
      <c r="J1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17" s="249">
        <f>IF(Sklop1[[#This Row],[ZAHTEVANA SHEMA KAKOVOSTI]]&lt;&gt;"",Sklop1[[#This Row],[Preračunana masa/volumen/kos na enoto kg]],"")</f>
        <v>20</v>
      </c>
      <c r="L17" s="250"/>
      <c r="M17" s="251"/>
      <c r="N17" s="251"/>
      <c r="O17" s="173" t="s">
        <v>78</v>
      </c>
      <c r="P17" s="114"/>
      <c r="Q17" s="303" t="s">
        <v>78</v>
      </c>
      <c r="R17" s="253"/>
      <c r="S17" s="254">
        <f>+Sklop1[[#This Row],[cena/enota brez DDV v EUR]]*Sklop1[[#This Row],[Stopnja DDV (%)]]</f>
        <v>0</v>
      </c>
      <c r="T17" s="254">
        <f>+Sklop1[[#This Row],[cena/enota brez DDV v EUR]]+Sklop1[[#This Row],[Davek (EUR)]]</f>
        <v>0</v>
      </c>
      <c r="U17" s="254">
        <f>+Sklop1[[#This Row],[cena/enota brez DDV v EUR]]*Sklop1[[#This Row],[Okvirna količina]]</f>
        <v>0</v>
      </c>
      <c r="V17" s="255">
        <f>+Sklop1[[#This Row],[Končna cena/enoto mere (EUR) z DDV]]*Sklop1[[#This Row],[Okvirna količina]]</f>
        <v>0</v>
      </c>
      <c r="W17" s="256"/>
    </row>
    <row r="18" spans="1:23" s="54" customFormat="1" ht="12">
      <c r="A18" s="125">
        <v>2</v>
      </c>
      <c r="B18" s="245"/>
      <c r="C18" s="245"/>
      <c r="D18" s="411" t="s">
        <v>224</v>
      </c>
      <c r="E18" s="259" t="s">
        <v>78</v>
      </c>
      <c r="F18" s="260" t="s">
        <v>0</v>
      </c>
      <c r="G18" s="218" t="s">
        <v>148</v>
      </c>
      <c r="H18" s="247">
        <v>110</v>
      </c>
      <c r="I18" s="248" t="s">
        <v>0</v>
      </c>
      <c r="J1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18" s="249">
        <f>IF(Sklop1[[#This Row],[ZAHTEVANA SHEMA KAKOVOSTI]]&lt;&gt;"",Sklop1[[#This Row],[Preračunana masa/volumen/kos na enoto kg]],"")</f>
        <v>110</v>
      </c>
      <c r="L18" s="250"/>
      <c r="M18" s="251"/>
      <c r="N18" s="251"/>
      <c r="O18" s="173" t="s">
        <v>78</v>
      </c>
      <c r="P18" s="114"/>
      <c r="Q18" s="303" t="s">
        <v>78</v>
      </c>
      <c r="R18" s="253"/>
      <c r="S18" s="254">
        <f>+Sklop1[[#This Row],[cena/enota brez DDV v EUR]]*Sklop1[[#This Row],[Stopnja DDV (%)]]</f>
        <v>0</v>
      </c>
      <c r="T18" s="254">
        <f>+Sklop1[[#This Row],[cena/enota brez DDV v EUR]]+Sklop1[[#This Row],[Davek (EUR)]]</f>
        <v>0</v>
      </c>
      <c r="U18" s="254">
        <f>+Sklop1[[#This Row],[cena/enota brez DDV v EUR]]*Sklop1[[#This Row],[Okvirna količina]]</f>
        <v>0</v>
      </c>
      <c r="V18" s="255">
        <f>+Sklop1[[#This Row],[Končna cena/enoto mere (EUR) z DDV]]*Sklop1[[#This Row],[Okvirna količina]]</f>
        <v>0</v>
      </c>
      <c r="W18" s="256"/>
    </row>
    <row r="19" spans="1:23" s="54" customFormat="1" ht="12">
      <c r="A19" s="125">
        <v>3</v>
      </c>
      <c r="B19" s="245"/>
      <c r="C19" s="245"/>
      <c r="D19" s="411" t="s">
        <v>225</v>
      </c>
      <c r="E19" s="259" t="s">
        <v>78</v>
      </c>
      <c r="F19" s="260" t="s">
        <v>0</v>
      </c>
      <c r="G19" s="218" t="s">
        <v>148</v>
      </c>
      <c r="H19" s="247">
        <v>140</v>
      </c>
      <c r="I19" s="248" t="s">
        <v>0</v>
      </c>
      <c r="J1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K19" s="249">
        <f>IF(Sklop1[[#This Row],[ZAHTEVANA SHEMA KAKOVOSTI]]&lt;&gt;"",Sklop1[[#This Row],[Preračunana masa/volumen/kos na enoto kg]],"")</f>
        <v>140</v>
      </c>
      <c r="L19" s="250"/>
      <c r="M19" s="251"/>
      <c r="N19" s="251"/>
      <c r="O19" s="173" t="s">
        <v>78</v>
      </c>
      <c r="P19" s="114"/>
      <c r="Q19" s="303" t="s">
        <v>78</v>
      </c>
      <c r="R19" s="253"/>
      <c r="S19" s="254">
        <f>+Sklop1[[#This Row],[cena/enota brez DDV v EUR]]*Sklop1[[#This Row],[Stopnja DDV (%)]]</f>
        <v>0</v>
      </c>
      <c r="T19" s="254">
        <f>+Sklop1[[#This Row],[cena/enota brez DDV v EUR]]+Sklop1[[#This Row],[Davek (EUR)]]</f>
        <v>0</v>
      </c>
      <c r="U19" s="254">
        <f>+Sklop1[[#This Row],[cena/enota brez DDV v EUR]]*Sklop1[[#This Row],[Okvirna količina]]</f>
        <v>0</v>
      </c>
      <c r="V19" s="255">
        <f>+Sklop1[[#This Row],[Končna cena/enoto mere (EUR) z DDV]]*Sklop1[[#This Row],[Okvirna količina]]</f>
        <v>0</v>
      </c>
      <c r="W19" s="256"/>
    </row>
    <row r="20" spans="1:23" s="54" customFormat="1" ht="12">
      <c r="A20" s="125">
        <v>4</v>
      </c>
      <c r="B20" s="245"/>
      <c r="C20" s="245"/>
      <c r="D20" s="412" t="s">
        <v>685</v>
      </c>
      <c r="E20" s="259" t="s">
        <v>78</v>
      </c>
      <c r="F20" s="260" t="s">
        <v>0</v>
      </c>
      <c r="G20" s="218" t="s">
        <v>148</v>
      </c>
      <c r="H20" s="310">
        <v>100</v>
      </c>
      <c r="I20" s="248" t="s">
        <v>0</v>
      </c>
      <c r="J2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0" s="262">
        <f>IF(Sklop1[[#This Row],[ZAHTEVANA SHEMA KAKOVOSTI]]&lt;&gt;"",Sklop1[[#This Row],[Preračunana masa/volumen/kos na enoto kg]],"")</f>
        <v>100</v>
      </c>
      <c r="L20" s="263"/>
      <c r="M20" s="294"/>
      <c r="N20" s="294"/>
      <c r="O20" s="173" t="s">
        <v>78</v>
      </c>
      <c r="P20" s="114"/>
      <c r="Q20" s="303" t="s">
        <v>78</v>
      </c>
      <c r="R20" s="270"/>
      <c r="S20" s="265">
        <f>+Sklop1[[#This Row],[cena/enota brez DDV v EUR]]*Sklop1[[#This Row],[Stopnja DDV (%)]]</f>
        <v>0</v>
      </c>
      <c r="T20" s="265">
        <f>+Sklop1[[#This Row],[cena/enota brez DDV v EUR]]+Sklop1[[#This Row],[Davek (EUR)]]</f>
        <v>0</v>
      </c>
      <c r="U20" s="265">
        <f>+Sklop1[[#This Row],[cena/enota brez DDV v EUR]]*Sklop1[[#This Row],[Okvirna količina]]</f>
        <v>0</v>
      </c>
      <c r="V20" s="311">
        <f>+Sklop1[[#This Row],[Končna cena/enoto mere (EUR) z DDV]]*Sklop1[[#This Row],[Okvirna količina]]</f>
        <v>0</v>
      </c>
      <c r="W20" s="312"/>
    </row>
    <row r="21" spans="1:23" s="54" customFormat="1" ht="12">
      <c r="A21" s="125">
        <v>5</v>
      </c>
      <c r="B21" s="245"/>
      <c r="C21" s="245"/>
      <c r="D21" s="412" t="s">
        <v>684</v>
      </c>
      <c r="E21" s="259" t="s">
        <v>78</v>
      </c>
      <c r="F21" s="260" t="s">
        <v>0</v>
      </c>
      <c r="G21" s="218" t="s">
        <v>148</v>
      </c>
      <c r="H21" s="310">
        <v>50</v>
      </c>
      <c r="I21" s="248" t="s">
        <v>0</v>
      </c>
      <c r="J2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1" s="262">
        <f>IF(Sklop1[[#This Row],[ZAHTEVANA SHEMA KAKOVOSTI]]&lt;&gt;"",Sklop1[[#This Row],[Preračunana masa/volumen/kos na enoto kg]],"")</f>
        <v>50</v>
      </c>
      <c r="L21" s="263"/>
      <c r="M21" s="294"/>
      <c r="N21" s="294"/>
      <c r="O21" s="173" t="s">
        <v>78</v>
      </c>
      <c r="P21" s="114"/>
      <c r="Q21" s="303" t="s">
        <v>78</v>
      </c>
      <c r="R21" s="270"/>
      <c r="S21" s="265">
        <f>+Sklop1[[#This Row],[cena/enota brez DDV v EUR]]*Sklop1[[#This Row],[Stopnja DDV (%)]]</f>
        <v>0</v>
      </c>
      <c r="T21" s="265">
        <f>+Sklop1[[#This Row],[cena/enota brez DDV v EUR]]+Sklop1[[#This Row],[Davek (EUR)]]</f>
        <v>0</v>
      </c>
      <c r="U21" s="265">
        <f>+Sklop1[[#This Row],[cena/enota brez DDV v EUR]]*Sklop1[[#This Row],[Okvirna količina]]</f>
        <v>0</v>
      </c>
      <c r="V21" s="311">
        <f>+Sklop1[[#This Row],[Končna cena/enoto mere (EUR) z DDV]]*Sklop1[[#This Row],[Okvirna količina]]</f>
        <v>0</v>
      </c>
      <c r="W21" s="312"/>
    </row>
    <row r="22" spans="1:23" s="54" customFormat="1" ht="12">
      <c r="A22" s="125">
        <v>6</v>
      </c>
      <c r="B22" s="245"/>
      <c r="C22" s="245"/>
      <c r="D22" s="411" t="s">
        <v>226</v>
      </c>
      <c r="E22" s="259" t="s">
        <v>78</v>
      </c>
      <c r="F22" s="260" t="s">
        <v>0</v>
      </c>
      <c r="G22" s="218" t="s">
        <v>148</v>
      </c>
      <c r="H22" s="393">
        <v>50</v>
      </c>
      <c r="I22" s="248" t="s">
        <v>0</v>
      </c>
      <c r="J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22" s="249">
        <f>IF(Sklop1[[#This Row],[ZAHTEVANA SHEMA KAKOVOSTI]]&lt;&gt;"",Sklop1[[#This Row],[Preračunana masa/volumen/kos na enoto kg]],"")</f>
        <v>50</v>
      </c>
      <c r="L22" s="250"/>
      <c r="M22" s="251"/>
      <c r="N22" s="251"/>
      <c r="O22" s="173" t="s">
        <v>78</v>
      </c>
      <c r="P22" s="114"/>
      <c r="Q22" s="303" t="s">
        <v>78</v>
      </c>
      <c r="R22" s="253"/>
      <c r="S22" s="254">
        <f>+Sklop1[[#This Row],[cena/enota brez DDV v EUR]]*Sklop1[[#This Row],[Stopnja DDV (%)]]</f>
        <v>0</v>
      </c>
      <c r="T22" s="254">
        <f>+Sklop1[[#This Row],[cena/enota brez DDV v EUR]]+Sklop1[[#This Row],[Davek (EUR)]]</f>
        <v>0</v>
      </c>
      <c r="U22" s="254">
        <f>+Sklop1[[#This Row],[cena/enota brez DDV v EUR]]*Sklop1[[#This Row],[Okvirna količina]]</f>
        <v>0</v>
      </c>
      <c r="V22" s="255">
        <f>+Sklop1[[#This Row],[Končna cena/enoto mere (EUR) z DDV]]*Sklop1[[#This Row],[Okvirna količina]]</f>
        <v>0</v>
      </c>
      <c r="W22" s="256"/>
    </row>
    <row r="23" spans="1:23" s="54" customFormat="1" ht="12">
      <c r="A23" s="125">
        <v>7</v>
      </c>
      <c r="B23" s="245"/>
      <c r="C23" s="245"/>
      <c r="D23" s="412" t="s">
        <v>686</v>
      </c>
      <c r="E23" s="259" t="s">
        <v>78</v>
      </c>
      <c r="F23" s="260" t="s">
        <v>0</v>
      </c>
      <c r="G23" s="218" t="s">
        <v>148</v>
      </c>
      <c r="H23" s="247">
        <v>90</v>
      </c>
      <c r="I23" s="248" t="s">
        <v>0</v>
      </c>
      <c r="J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23" s="249">
        <f>IF(Sklop1[[#This Row],[ZAHTEVANA SHEMA KAKOVOSTI]]&lt;&gt;"",Sklop1[[#This Row],[Preračunana masa/volumen/kos na enoto kg]],"")</f>
        <v>90</v>
      </c>
      <c r="L23" s="250"/>
      <c r="M23" s="251"/>
      <c r="N23" s="251"/>
      <c r="O23" s="173" t="s">
        <v>78</v>
      </c>
      <c r="P23" s="114"/>
      <c r="Q23" s="303" t="s">
        <v>78</v>
      </c>
      <c r="R23" s="253"/>
      <c r="S23" s="254">
        <f>+Sklop1[[#This Row],[cena/enota brez DDV v EUR]]*Sklop1[[#This Row],[Stopnja DDV (%)]]</f>
        <v>0</v>
      </c>
      <c r="T23" s="254">
        <f>+Sklop1[[#This Row],[cena/enota brez DDV v EUR]]+Sklop1[[#This Row],[Davek (EUR)]]</f>
        <v>0</v>
      </c>
      <c r="U23" s="254">
        <f>+Sklop1[[#This Row],[cena/enota brez DDV v EUR]]*Sklop1[[#This Row],[Okvirna količina]]</f>
        <v>0</v>
      </c>
      <c r="V23" s="255">
        <f>+Sklop1[[#This Row],[Končna cena/enoto mere (EUR) z DDV]]*Sklop1[[#This Row],[Okvirna količina]]</f>
        <v>0</v>
      </c>
      <c r="W23" s="256"/>
    </row>
    <row r="24" spans="1:23" s="54" customFormat="1" ht="12">
      <c r="A24" s="125">
        <v>8</v>
      </c>
      <c r="B24" s="245"/>
      <c r="C24" s="245"/>
      <c r="D24" s="412" t="s">
        <v>687</v>
      </c>
      <c r="E24" s="259" t="s">
        <v>78</v>
      </c>
      <c r="F24" s="260" t="s">
        <v>0</v>
      </c>
      <c r="G24" s="218" t="s">
        <v>148</v>
      </c>
      <c r="H24" s="310">
        <v>600</v>
      </c>
      <c r="I24" s="248" t="s">
        <v>0</v>
      </c>
      <c r="J2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4" s="262">
        <f>IF(Sklop1[[#This Row],[ZAHTEVANA SHEMA KAKOVOSTI]]&lt;&gt;"",Sklop1[[#This Row],[Preračunana masa/volumen/kos na enoto kg]],"")</f>
        <v>600</v>
      </c>
      <c r="L24" s="263"/>
      <c r="M24" s="294"/>
      <c r="N24" s="294"/>
      <c r="O24" s="173" t="s">
        <v>78</v>
      </c>
      <c r="P24" s="114"/>
      <c r="Q24" s="303" t="s">
        <v>78</v>
      </c>
      <c r="R24" s="270"/>
      <c r="S24" s="265">
        <f>+Sklop1[[#This Row],[cena/enota brez DDV v EUR]]*Sklop1[[#This Row],[Stopnja DDV (%)]]</f>
        <v>0</v>
      </c>
      <c r="T24" s="265">
        <f>+Sklop1[[#This Row],[cena/enota brez DDV v EUR]]+Sklop1[[#This Row],[Davek (EUR)]]</f>
        <v>0</v>
      </c>
      <c r="U24" s="265">
        <f>+Sklop1[[#This Row],[cena/enota brez DDV v EUR]]*Sklop1[[#This Row],[Okvirna količina]]</f>
        <v>0</v>
      </c>
      <c r="V24" s="311">
        <f>+Sklop1[[#This Row],[Končna cena/enoto mere (EUR) z DDV]]*Sklop1[[#This Row],[Okvirna količina]]</f>
        <v>0</v>
      </c>
      <c r="W24" s="312"/>
    </row>
    <row r="25" spans="1:23" s="54" customFormat="1" ht="12">
      <c r="A25" s="125">
        <v>9</v>
      </c>
      <c r="B25" s="245"/>
      <c r="C25" s="245"/>
      <c r="D25" s="412" t="s">
        <v>688</v>
      </c>
      <c r="E25" s="259" t="s">
        <v>78</v>
      </c>
      <c r="F25" s="260" t="s">
        <v>0</v>
      </c>
      <c r="G25" s="218" t="s">
        <v>148</v>
      </c>
      <c r="H25" s="310">
        <v>150</v>
      </c>
      <c r="I25" s="248" t="s">
        <v>0</v>
      </c>
      <c r="J2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5" s="262">
        <f>IF(Sklop1[[#This Row],[ZAHTEVANA SHEMA KAKOVOSTI]]&lt;&gt;"",Sklop1[[#This Row],[Preračunana masa/volumen/kos na enoto kg]],"")</f>
        <v>150</v>
      </c>
      <c r="L25" s="263"/>
      <c r="M25" s="294"/>
      <c r="N25" s="294"/>
      <c r="O25" s="173" t="s">
        <v>78</v>
      </c>
      <c r="P25" s="114"/>
      <c r="Q25" s="303" t="s">
        <v>78</v>
      </c>
      <c r="R25" s="270"/>
      <c r="S25" s="265">
        <f>+Sklop1[[#This Row],[cena/enota brez DDV v EUR]]*Sklop1[[#This Row],[Stopnja DDV (%)]]</f>
        <v>0</v>
      </c>
      <c r="T25" s="265">
        <f>+Sklop1[[#This Row],[cena/enota brez DDV v EUR]]+Sklop1[[#This Row],[Davek (EUR)]]</f>
        <v>0</v>
      </c>
      <c r="U25" s="265">
        <f>+Sklop1[[#This Row],[cena/enota brez DDV v EUR]]*Sklop1[[#This Row],[Okvirna količina]]</f>
        <v>0</v>
      </c>
      <c r="V25" s="311">
        <f>+Sklop1[[#This Row],[Končna cena/enoto mere (EUR) z DDV]]*Sklop1[[#This Row],[Okvirna količina]]</f>
        <v>0</v>
      </c>
      <c r="W25" s="312"/>
    </row>
    <row r="26" spans="1:23" s="54" customFormat="1" ht="12">
      <c r="A26" s="125">
        <v>10</v>
      </c>
      <c r="B26" s="245"/>
      <c r="C26" s="245"/>
      <c r="D26" s="411" t="s">
        <v>227</v>
      </c>
      <c r="E26" s="259" t="s">
        <v>78</v>
      </c>
      <c r="F26" s="260" t="s">
        <v>0</v>
      </c>
      <c r="G26" s="218" t="s">
        <v>148</v>
      </c>
      <c r="H26" s="247">
        <v>70</v>
      </c>
      <c r="I26" s="248" t="s">
        <v>0</v>
      </c>
      <c r="J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26" s="249">
        <f>IF(Sklop1[[#This Row],[ZAHTEVANA SHEMA KAKOVOSTI]]&lt;&gt;"",Sklop1[[#This Row],[Preračunana masa/volumen/kos na enoto kg]],"")</f>
        <v>70</v>
      </c>
      <c r="L26" s="250"/>
      <c r="M26" s="251"/>
      <c r="N26" s="251"/>
      <c r="O26" s="173" t="s">
        <v>78</v>
      </c>
      <c r="P26" s="114"/>
      <c r="Q26" s="303" t="s">
        <v>78</v>
      </c>
      <c r="R26" s="253"/>
      <c r="S26" s="254">
        <f>+Sklop1[[#This Row],[cena/enota brez DDV v EUR]]*Sklop1[[#This Row],[Stopnja DDV (%)]]</f>
        <v>0</v>
      </c>
      <c r="T26" s="254">
        <f>+Sklop1[[#This Row],[cena/enota brez DDV v EUR]]+Sklop1[[#This Row],[Davek (EUR)]]</f>
        <v>0</v>
      </c>
      <c r="U26" s="254">
        <f>+Sklop1[[#This Row],[cena/enota brez DDV v EUR]]*Sklop1[[#This Row],[Okvirna količina]]</f>
        <v>0</v>
      </c>
      <c r="V26" s="255">
        <f>+Sklop1[[#This Row],[Končna cena/enoto mere (EUR) z DDV]]*Sklop1[[#This Row],[Okvirna količina]]</f>
        <v>0</v>
      </c>
      <c r="W26" s="256"/>
    </row>
    <row r="27" spans="1:23" s="54" customFormat="1" ht="12">
      <c r="A27" s="125">
        <v>11</v>
      </c>
      <c r="B27" s="245"/>
      <c r="C27" s="245"/>
      <c r="D27" s="412" t="s">
        <v>680</v>
      </c>
      <c r="E27" s="259" t="s">
        <v>78</v>
      </c>
      <c r="F27" s="260" t="s">
        <v>0</v>
      </c>
      <c r="G27" s="218" t="s">
        <v>148</v>
      </c>
      <c r="H27" s="310">
        <v>30</v>
      </c>
      <c r="I27" s="248" t="s">
        <v>0</v>
      </c>
      <c r="J2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7" s="262">
        <f>IF(Sklop1[[#This Row],[ZAHTEVANA SHEMA KAKOVOSTI]]&lt;&gt;"",Sklop1[[#This Row],[Preračunana masa/volumen/kos na enoto kg]],"")</f>
        <v>30</v>
      </c>
      <c r="L27" s="263"/>
      <c r="M27" s="294"/>
      <c r="N27" s="294"/>
      <c r="O27" s="173" t="s">
        <v>78</v>
      </c>
      <c r="P27" s="114"/>
      <c r="Q27" s="303" t="s">
        <v>78</v>
      </c>
      <c r="R27" s="270"/>
      <c r="S27" s="265">
        <f>+Sklop1[[#This Row],[cena/enota brez DDV v EUR]]*Sklop1[[#This Row],[Stopnja DDV (%)]]</f>
        <v>0</v>
      </c>
      <c r="T27" s="265">
        <f>+Sklop1[[#This Row],[cena/enota brez DDV v EUR]]+Sklop1[[#This Row],[Davek (EUR)]]</f>
        <v>0</v>
      </c>
      <c r="U27" s="265">
        <f>+Sklop1[[#This Row],[cena/enota brez DDV v EUR]]*Sklop1[[#This Row],[Okvirna količina]]</f>
        <v>0</v>
      </c>
      <c r="V27" s="311">
        <f>+Sklop1[[#This Row],[Končna cena/enoto mere (EUR) z DDV]]*Sklop1[[#This Row],[Okvirna količina]]</f>
        <v>0</v>
      </c>
      <c r="W27" s="312"/>
    </row>
    <row r="28" spans="1:23" s="54" customFormat="1" ht="12">
      <c r="A28" s="125">
        <v>12</v>
      </c>
      <c r="B28" s="245"/>
      <c r="C28" s="245"/>
      <c r="D28" s="411" t="s">
        <v>228</v>
      </c>
      <c r="E28" s="259" t="s">
        <v>78</v>
      </c>
      <c r="F28" s="260" t="s">
        <v>0</v>
      </c>
      <c r="G28" s="218" t="s">
        <v>148</v>
      </c>
      <c r="H28" s="247">
        <v>20</v>
      </c>
      <c r="I28" s="248" t="s">
        <v>0</v>
      </c>
      <c r="J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8" s="249">
        <f>IF(Sklop1[[#This Row],[ZAHTEVANA SHEMA KAKOVOSTI]]&lt;&gt;"",Sklop1[[#This Row],[Preračunana masa/volumen/kos na enoto kg]],"")</f>
        <v>20</v>
      </c>
      <c r="L28" s="250"/>
      <c r="M28" s="251"/>
      <c r="N28" s="251"/>
      <c r="O28" s="173" t="s">
        <v>78</v>
      </c>
      <c r="P28" s="114"/>
      <c r="Q28" s="303" t="s">
        <v>78</v>
      </c>
      <c r="R28" s="253"/>
      <c r="S28" s="254">
        <f>+Sklop1[[#This Row],[cena/enota brez DDV v EUR]]*Sklop1[[#This Row],[Stopnja DDV (%)]]</f>
        <v>0</v>
      </c>
      <c r="T28" s="254">
        <f>+Sklop1[[#This Row],[cena/enota brez DDV v EUR]]+Sklop1[[#This Row],[Davek (EUR)]]</f>
        <v>0</v>
      </c>
      <c r="U28" s="254">
        <f>+Sklop1[[#This Row],[cena/enota brez DDV v EUR]]*Sklop1[[#This Row],[Okvirna količina]]</f>
        <v>0</v>
      </c>
      <c r="V28" s="255">
        <f>+Sklop1[[#This Row],[Končna cena/enoto mere (EUR) z DDV]]*Sklop1[[#This Row],[Okvirna količina]]</f>
        <v>0</v>
      </c>
      <c r="W28" s="256"/>
    </row>
    <row r="29" spans="1:23" s="54" customFormat="1" ht="12">
      <c r="A29" s="125">
        <v>13</v>
      </c>
      <c r="B29" s="245"/>
      <c r="C29" s="245"/>
      <c r="D29" s="412" t="s">
        <v>679</v>
      </c>
      <c r="E29" s="259" t="s">
        <v>78</v>
      </c>
      <c r="F29" s="260" t="s">
        <v>0</v>
      </c>
      <c r="G29" s="218" t="s">
        <v>148</v>
      </c>
      <c r="H29" s="310">
        <v>20</v>
      </c>
      <c r="I29" s="248" t="s">
        <v>0</v>
      </c>
      <c r="J2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29" s="262">
        <f>IF(Sklop1[[#This Row],[ZAHTEVANA SHEMA KAKOVOSTI]]&lt;&gt;"",Sklop1[[#This Row],[Preračunana masa/volumen/kos na enoto kg]],"")</f>
        <v>20</v>
      </c>
      <c r="L29" s="263"/>
      <c r="M29" s="294"/>
      <c r="N29" s="294"/>
      <c r="O29" s="173" t="s">
        <v>78</v>
      </c>
      <c r="P29" s="114"/>
      <c r="Q29" s="303" t="s">
        <v>78</v>
      </c>
      <c r="R29" s="270"/>
      <c r="S29" s="265">
        <f>+Sklop1[[#This Row],[cena/enota brez DDV v EUR]]*Sklop1[[#This Row],[Stopnja DDV (%)]]</f>
        <v>0</v>
      </c>
      <c r="T29" s="265">
        <f>+Sklop1[[#This Row],[cena/enota brez DDV v EUR]]+Sklop1[[#This Row],[Davek (EUR)]]</f>
        <v>0</v>
      </c>
      <c r="U29" s="265">
        <f>+Sklop1[[#This Row],[cena/enota brez DDV v EUR]]*Sklop1[[#This Row],[Okvirna količina]]</f>
        <v>0</v>
      </c>
      <c r="V29" s="311">
        <f>+Sklop1[[#This Row],[Končna cena/enoto mere (EUR) z DDV]]*Sklop1[[#This Row],[Okvirna količina]]</f>
        <v>0</v>
      </c>
      <c r="W29" s="312"/>
    </row>
    <row r="30" spans="1:23" s="54" customFormat="1" ht="12">
      <c r="A30" s="125">
        <v>14</v>
      </c>
      <c r="B30" s="245"/>
      <c r="C30" s="245"/>
      <c r="D30" s="412" t="s">
        <v>681</v>
      </c>
      <c r="E30" s="259" t="s">
        <v>78</v>
      </c>
      <c r="F30" s="260" t="s">
        <v>0</v>
      </c>
      <c r="G30" s="218" t="s">
        <v>148</v>
      </c>
      <c r="H30" s="310">
        <v>20</v>
      </c>
      <c r="I30" s="248" t="s">
        <v>0</v>
      </c>
      <c r="J3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30" s="262">
        <f>IF(Sklop1[[#This Row],[ZAHTEVANA SHEMA KAKOVOSTI]]&lt;&gt;"",Sklop1[[#This Row],[Preračunana masa/volumen/kos na enoto kg]],"")</f>
        <v>20</v>
      </c>
      <c r="L30" s="263"/>
      <c r="M30" s="294"/>
      <c r="N30" s="294"/>
      <c r="O30" s="173" t="s">
        <v>78</v>
      </c>
      <c r="P30" s="114"/>
      <c r="Q30" s="303" t="s">
        <v>78</v>
      </c>
      <c r="R30" s="270"/>
      <c r="S30" s="265">
        <f>+Sklop1[[#This Row],[cena/enota brez DDV v EUR]]*Sklop1[[#This Row],[Stopnja DDV (%)]]</f>
        <v>0</v>
      </c>
      <c r="T30" s="265">
        <f>+Sklop1[[#This Row],[cena/enota brez DDV v EUR]]+Sklop1[[#This Row],[Davek (EUR)]]</f>
        <v>0</v>
      </c>
      <c r="U30" s="265">
        <f>+Sklop1[[#This Row],[cena/enota brez DDV v EUR]]*Sklop1[[#This Row],[Okvirna količina]]</f>
        <v>0</v>
      </c>
      <c r="V30" s="311">
        <f>+Sklop1[[#This Row],[Končna cena/enoto mere (EUR) z DDV]]*Sklop1[[#This Row],[Okvirna količina]]</f>
        <v>0</v>
      </c>
      <c r="W30" s="312"/>
    </row>
    <row r="31" spans="1:23" s="54" customFormat="1" ht="12">
      <c r="A31" s="125">
        <v>15</v>
      </c>
      <c r="B31" s="245"/>
      <c r="C31" s="245"/>
      <c r="D31" s="412" t="s">
        <v>683</v>
      </c>
      <c r="E31" s="259" t="s">
        <v>78</v>
      </c>
      <c r="F31" s="260" t="s">
        <v>0</v>
      </c>
      <c r="G31" s="218" t="s">
        <v>148</v>
      </c>
      <c r="H31" s="310">
        <v>10</v>
      </c>
      <c r="I31" s="248" t="s">
        <v>0</v>
      </c>
      <c r="J3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1" s="262">
        <f>IF(Sklop1[[#This Row],[ZAHTEVANA SHEMA KAKOVOSTI]]&lt;&gt;"",Sklop1[[#This Row],[Preračunana masa/volumen/kos na enoto kg]],"")</f>
        <v>10</v>
      </c>
      <c r="L31" s="263"/>
      <c r="M31" s="294"/>
      <c r="N31" s="294"/>
      <c r="O31" s="173" t="s">
        <v>78</v>
      </c>
      <c r="P31" s="114"/>
      <c r="Q31" s="303" t="s">
        <v>78</v>
      </c>
      <c r="R31" s="270"/>
      <c r="S31" s="265">
        <f>+Sklop1[[#This Row],[cena/enota brez DDV v EUR]]*Sklop1[[#This Row],[Stopnja DDV (%)]]</f>
        <v>0</v>
      </c>
      <c r="T31" s="265">
        <f>+Sklop1[[#This Row],[cena/enota brez DDV v EUR]]+Sklop1[[#This Row],[Davek (EUR)]]</f>
        <v>0</v>
      </c>
      <c r="U31" s="265">
        <f>+Sklop1[[#This Row],[cena/enota brez DDV v EUR]]*Sklop1[[#This Row],[Okvirna količina]]</f>
        <v>0</v>
      </c>
      <c r="V31" s="311">
        <f>+Sklop1[[#This Row],[Končna cena/enoto mere (EUR) z DDV]]*Sklop1[[#This Row],[Okvirna količina]]</f>
        <v>0</v>
      </c>
      <c r="W31" s="312"/>
    </row>
    <row r="32" spans="1:23" s="54" customFormat="1" ht="12">
      <c r="A32" s="125">
        <v>16</v>
      </c>
      <c r="B32" s="245"/>
      <c r="C32" s="245"/>
      <c r="D32" s="412" t="s">
        <v>682</v>
      </c>
      <c r="E32" s="259" t="s">
        <v>78</v>
      </c>
      <c r="F32" s="260" t="s">
        <v>0</v>
      </c>
      <c r="G32" s="218" t="s">
        <v>148</v>
      </c>
      <c r="H32" s="310">
        <v>10</v>
      </c>
      <c r="I32" s="248" t="s">
        <v>0</v>
      </c>
      <c r="J3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2" s="262">
        <f>IF(Sklop1[[#This Row],[ZAHTEVANA SHEMA KAKOVOSTI]]&lt;&gt;"",Sklop1[[#This Row],[Preračunana masa/volumen/kos na enoto kg]],"")</f>
        <v>10</v>
      </c>
      <c r="L32" s="263"/>
      <c r="M32" s="294"/>
      <c r="N32" s="294"/>
      <c r="O32" s="173" t="s">
        <v>78</v>
      </c>
      <c r="P32" s="114"/>
      <c r="Q32" s="303" t="s">
        <v>78</v>
      </c>
      <c r="R32" s="270"/>
      <c r="S32" s="265">
        <f>+Sklop1[[#This Row],[cena/enota brez DDV v EUR]]*Sklop1[[#This Row],[Stopnja DDV (%)]]</f>
        <v>0</v>
      </c>
      <c r="T32" s="265">
        <f>+Sklop1[[#This Row],[cena/enota brez DDV v EUR]]+Sklop1[[#This Row],[Davek (EUR)]]</f>
        <v>0</v>
      </c>
      <c r="U32" s="265">
        <f>+Sklop1[[#This Row],[cena/enota brez DDV v EUR]]*Sklop1[[#This Row],[Okvirna količina]]</f>
        <v>0</v>
      </c>
      <c r="V32" s="311">
        <f>+Sklop1[[#This Row],[Končna cena/enoto mere (EUR) z DDV]]*Sklop1[[#This Row],[Okvirna količina]]</f>
        <v>0</v>
      </c>
      <c r="W32" s="312"/>
    </row>
    <row r="33" spans="1:24" s="54" customFormat="1" ht="12">
      <c r="A33" s="125">
        <v>17</v>
      </c>
      <c r="B33" s="245"/>
      <c r="C33" s="245"/>
      <c r="D33" s="411" t="s">
        <v>229</v>
      </c>
      <c r="E33" s="259" t="s">
        <v>78</v>
      </c>
      <c r="F33" s="260" t="s">
        <v>0</v>
      </c>
      <c r="G33" s="246"/>
      <c r="H33" s="247">
        <v>100</v>
      </c>
      <c r="I33" s="248" t="s">
        <v>0</v>
      </c>
      <c r="J3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3" s="249" t="str">
        <f>IF(Sklop1[[#This Row],[ZAHTEVANA SHEMA KAKOVOSTI]]&lt;&gt;"",Sklop1[[#This Row],[Preračunana masa/volumen/kos na enoto kg]],"")</f>
        <v/>
      </c>
      <c r="L33" s="250"/>
      <c r="M33" s="251"/>
      <c r="N33" s="251"/>
      <c r="O33" s="173" t="s">
        <v>78</v>
      </c>
      <c r="P33" s="114"/>
      <c r="Q33" s="303" t="s">
        <v>78</v>
      </c>
      <c r="R33" s="253"/>
      <c r="S33" s="254">
        <f>+Sklop1[[#This Row],[cena/enota brez DDV v EUR]]*Sklop1[[#This Row],[Stopnja DDV (%)]]</f>
        <v>0</v>
      </c>
      <c r="T33" s="254">
        <f>+Sklop1[[#This Row],[cena/enota brez DDV v EUR]]+Sklop1[[#This Row],[Davek (EUR)]]</f>
        <v>0</v>
      </c>
      <c r="U33" s="254">
        <f>+Sklop1[[#This Row],[cena/enota brez DDV v EUR]]*Sklop1[[#This Row],[Okvirna količina]]</f>
        <v>0</v>
      </c>
      <c r="V33" s="255">
        <f>+Sklop1[[#This Row],[Končna cena/enoto mere (EUR) z DDV]]*Sklop1[[#This Row],[Okvirna količina]]</f>
        <v>0</v>
      </c>
      <c r="W33" s="256"/>
    </row>
    <row r="34" spans="1:24" s="54" customFormat="1" ht="12">
      <c r="A34" s="125">
        <v>18</v>
      </c>
      <c r="B34" s="245"/>
      <c r="C34" s="245"/>
      <c r="D34" s="412" t="s">
        <v>689</v>
      </c>
      <c r="E34" s="259" t="s">
        <v>78</v>
      </c>
      <c r="F34" s="260" t="s">
        <v>0</v>
      </c>
      <c r="G34" s="246"/>
      <c r="H34" s="247">
        <v>100</v>
      </c>
      <c r="I34" s="248" t="s">
        <v>0</v>
      </c>
      <c r="J3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4" s="249" t="str">
        <f>IF(Sklop1[[#This Row],[ZAHTEVANA SHEMA KAKOVOSTI]]&lt;&gt;"",Sklop1[[#This Row],[Preračunana masa/volumen/kos na enoto kg]],"")</f>
        <v/>
      </c>
      <c r="L34" s="250"/>
      <c r="M34" s="251"/>
      <c r="N34" s="251"/>
      <c r="O34" s="173" t="s">
        <v>78</v>
      </c>
      <c r="P34" s="114"/>
      <c r="Q34" s="303" t="s">
        <v>78</v>
      </c>
      <c r="R34" s="253"/>
      <c r="S34" s="254">
        <f>+Sklop1[[#This Row],[cena/enota brez DDV v EUR]]*Sklop1[[#This Row],[Stopnja DDV (%)]]</f>
        <v>0</v>
      </c>
      <c r="T34" s="254">
        <f>+Sklop1[[#This Row],[cena/enota brez DDV v EUR]]+Sklop1[[#This Row],[Davek (EUR)]]</f>
        <v>0</v>
      </c>
      <c r="U34" s="254">
        <f>+Sklop1[[#This Row],[cena/enota brez DDV v EUR]]*Sklop1[[#This Row],[Okvirna količina]]</f>
        <v>0</v>
      </c>
      <c r="V34" s="255">
        <f>+Sklop1[[#This Row],[Končna cena/enoto mere (EUR) z DDV]]*Sklop1[[#This Row],[Okvirna količina]]</f>
        <v>0</v>
      </c>
      <c r="W34" s="256"/>
    </row>
    <row r="35" spans="1:24" s="54" customFormat="1" ht="12">
      <c r="A35" s="125">
        <v>19</v>
      </c>
      <c r="B35" s="245"/>
      <c r="C35" s="245"/>
      <c r="D35" s="411" t="s">
        <v>230</v>
      </c>
      <c r="E35" s="259" t="s">
        <v>78</v>
      </c>
      <c r="F35" s="260" t="s">
        <v>0</v>
      </c>
      <c r="G35" s="246"/>
      <c r="H35" s="247">
        <v>220</v>
      </c>
      <c r="I35" s="248" t="s">
        <v>0</v>
      </c>
      <c r="J3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K35" s="249" t="str">
        <f>IF(Sklop1[[#This Row],[ZAHTEVANA SHEMA KAKOVOSTI]]&lt;&gt;"",Sklop1[[#This Row],[Preračunana masa/volumen/kos na enoto kg]],"")</f>
        <v/>
      </c>
      <c r="L35" s="250"/>
      <c r="M35" s="251"/>
      <c r="N35" s="251"/>
      <c r="O35" s="173" t="s">
        <v>78</v>
      </c>
      <c r="P35" s="114"/>
      <c r="Q35" s="303" t="s">
        <v>78</v>
      </c>
      <c r="R35" s="253"/>
      <c r="S35" s="254">
        <f>+Sklop1[[#This Row],[cena/enota brez DDV v EUR]]*Sklop1[[#This Row],[Stopnja DDV (%)]]</f>
        <v>0</v>
      </c>
      <c r="T35" s="254">
        <f>+Sklop1[[#This Row],[cena/enota brez DDV v EUR]]+Sklop1[[#This Row],[Davek (EUR)]]</f>
        <v>0</v>
      </c>
      <c r="U35" s="254">
        <f>+Sklop1[[#This Row],[cena/enota brez DDV v EUR]]*Sklop1[[#This Row],[Okvirna količina]]</f>
        <v>0</v>
      </c>
      <c r="V35" s="255">
        <f>+Sklop1[[#This Row],[Končna cena/enoto mere (EUR) z DDV]]*Sklop1[[#This Row],[Okvirna količina]]</f>
        <v>0</v>
      </c>
      <c r="W35" s="256"/>
    </row>
    <row r="36" spans="1:24" s="54" customFormat="1" ht="12">
      <c r="A36" s="125">
        <v>20</v>
      </c>
      <c r="B36" s="245"/>
      <c r="C36" s="245"/>
      <c r="D36" s="412" t="s">
        <v>691</v>
      </c>
      <c r="E36" s="259" t="s">
        <v>78</v>
      </c>
      <c r="F36" s="260" t="s">
        <v>0</v>
      </c>
      <c r="G36" s="218"/>
      <c r="H36" s="310">
        <v>270</v>
      </c>
      <c r="I36" s="248" t="s">
        <v>0</v>
      </c>
      <c r="J3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K36" s="262" t="str">
        <f>IF(Sklop1[[#This Row],[ZAHTEVANA SHEMA KAKOVOSTI]]&lt;&gt;"",Sklop1[[#This Row],[Preračunana masa/volumen/kos na enoto kg]],"")</f>
        <v/>
      </c>
      <c r="L36" s="263"/>
      <c r="M36" s="294"/>
      <c r="N36" s="294"/>
      <c r="O36" s="173" t="s">
        <v>78</v>
      </c>
      <c r="P36" s="114"/>
      <c r="Q36" s="303" t="s">
        <v>78</v>
      </c>
      <c r="R36" s="270"/>
      <c r="S36" s="265">
        <f>+Sklop1[[#This Row],[cena/enota brez DDV v EUR]]*Sklop1[[#This Row],[Stopnja DDV (%)]]</f>
        <v>0</v>
      </c>
      <c r="T36" s="265">
        <f>+Sklop1[[#This Row],[cena/enota brez DDV v EUR]]+Sklop1[[#This Row],[Davek (EUR)]]</f>
        <v>0</v>
      </c>
      <c r="U36" s="265">
        <f>+Sklop1[[#This Row],[cena/enota brez DDV v EUR]]*Sklop1[[#This Row],[Okvirna količina]]</f>
        <v>0</v>
      </c>
      <c r="V36" s="311">
        <f>+Sklop1[[#This Row],[Končna cena/enoto mere (EUR) z DDV]]*Sklop1[[#This Row],[Okvirna količina]]</f>
        <v>0</v>
      </c>
      <c r="W36" s="312"/>
    </row>
    <row r="37" spans="1:24" s="54" customFormat="1" ht="12">
      <c r="A37" s="125">
        <v>21</v>
      </c>
      <c r="B37" s="245"/>
      <c r="C37" s="245"/>
      <c r="D37" s="411" t="s">
        <v>231</v>
      </c>
      <c r="E37" s="259" t="s">
        <v>78</v>
      </c>
      <c r="F37" s="260" t="s">
        <v>0</v>
      </c>
      <c r="G37" s="246"/>
      <c r="H37" s="247">
        <v>190</v>
      </c>
      <c r="I37" s="248" t="s">
        <v>0</v>
      </c>
      <c r="J3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K37" s="249" t="str">
        <f>IF(Sklop1[[#This Row],[ZAHTEVANA SHEMA KAKOVOSTI]]&lt;&gt;"",Sklop1[[#This Row],[Preračunana masa/volumen/kos na enoto kg]],"")</f>
        <v/>
      </c>
      <c r="L37" s="250"/>
      <c r="M37" s="251"/>
      <c r="N37" s="251"/>
      <c r="O37" s="173" t="s">
        <v>78</v>
      </c>
      <c r="P37" s="114"/>
      <c r="Q37" s="303" t="s">
        <v>78</v>
      </c>
      <c r="R37" s="253"/>
      <c r="S37" s="254">
        <f>+Sklop1[[#This Row],[cena/enota brez DDV v EUR]]*Sklop1[[#This Row],[Stopnja DDV (%)]]</f>
        <v>0</v>
      </c>
      <c r="T37" s="254">
        <f>+Sklop1[[#This Row],[cena/enota brez DDV v EUR]]+Sklop1[[#This Row],[Davek (EUR)]]</f>
        <v>0</v>
      </c>
      <c r="U37" s="254">
        <f>+Sklop1[[#This Row],[cena/enota brez DDV v EUR]]*Sklop1[[#This Row],[Okvirna količina]]</f>
        <v>0</v>
      </c>
      <c r="V37" s="255">
        <f>+Sklop1[[#This Row],[Končna cena/enoto mere (EUR) z DDV]]*Sklop1[[#This Row],[Okvirna količina]]</f>
        <v>0</v>
      </c>
      <c r="W37" s="256"/>
    </row>
    <row r="38" spans="1:24" s="189" customFormat="1">
      <c r="A38" s="125">
        <v>22</v>
      </c>
      <c r="B38" s="245"/>
      <c r="C38" s="245"/>
      <c r="D38" s="412" t="s">
        <v>690</v>
      </c>
      <c r="E38" s="259" t="s">
        <v>78</v>
      </c>
      <c r="F38" s="260" t="s">
        <v>0</v>
      </c>
      <c r="G38" s="218"/>
      <c r="H38" s="310">
        <v>10</v>
      </c>
      <c r="I38" s="248" t="s">
        <v>0</v>
      </c>
      <c r="J3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8" s="262" t="str">
        <f>IF(Sklop1[[#This Row],[ZAHTEVANA SHEMA KAKOVOSTI]]&lt;&gt;"",Sklop1[[#This Row],[Preračunana masa/volumen/kos na enoto kg]],"")</f>
        <v/>
      </c>
      <c r="L38" s="263"/>
      <c r="M38" s="294"/>
      <c r="N38" s="294"/>
      <c r="O38" s="173" t="s">
        <v>78</v>
      </c>
      <c r="P38" s="114"/>
      <c r="Q38" s="303" t="s">
        <v>78</v>
      </c>
      <c r="R38" s="270"/>
      <c r="S38" s="265">
        <f>+Sklop1[[#This Row],[cena/enota brez DDV v EUR]]*Sklop1[[#This Row],[Stopnja DDV (%)]]</f>
        <v>0</v>
      </c>
      <c r="T38" s="265">
        <f>+Sklop1[[#This Row],[cena/enota brez DDV v EUR]]+Sklop1[[#This Row],[Davek (EUR)]]</f>
        <v>0</v>
      </c>
      <c r="U38" s="265">
        <f>+Sklop1[[#This Row],[cena/enota brez DDV v EUR]]*Sklop1[[#This Row],[Okvirna količina]]</f>
        <v>0</v>
      </c>
      <c r="V38" s="311">
        <f>+Sklop1[[#This Row],[Končna cena/enoto mere (EUR) z DDV]]*Sklop1[[#This Row],[Okvirna količina]]</f>
        <v>0</v>
      </c>
      <c r="W38" s="312"/>
    </row>
    <row r="39" spans="1:24">
      <c r="A39" s="125">
        <v>23</v>
      </c>
      <c r="B39" s="245"/>
      <c r="C39" s="245"/>
      <c r="D39" s="411" t="s">
        <v>232</v>
      </c>
      <c r="E39" s="259" t="s">
        <v>78</v>
      </c>
      <c r="F39" s="260" t="s">
        <v>0</v>
      </c>
      <c r="G39" s="246"/>
      <c r="H39" s="247">
        <v>10</v>
      </c>
      <c r="I39" s="248" t="s">
        <v>0</v>
      </c>
      <c r="J3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39" s="249" t="str">
        <f>IF(Sklop1[[#This Row],[ZAHTEVANA SHEMA KAKOVOSTI]]&lt;&gt;"",Sklop1[[#This Row],[Preračunana masa/volumen/kos na enoto kg]],"")</f>
        <v/>
      </c>
      <c r="L39" s="250"/>
      <c r="M39" s="251"/>
      <c r="N39" s="251"/>
      <c r="O39" s="173" t="s">
        <v>78</v>
      </c>
      <c r="P39" s="114"/>
      <c r="Q39" s="303" t="s">
        <v>78</v>
      </c>
      <c r="R39" s="253"/>
      <c r="S39" s="254">
        <f>+Sklop1[[#This Row],[cena/enota brez DDV v EUR]]*Sklop1[[#This Row],[Stopnja DDV (%)]]</f>
        <v>0</v>
      </c>
      <c r="T39" s="254">
        <f>+Sklop1[[#This Row],[cena/enota brez DDV v EUR]]+Sklop1[[#This Row],[Davek (EUR)]]</f>
        <v>0</v>
      </c>
      <c r="U39" s="254">
        <f>+Sklop1[[#This Row],[cena/enota brez DDV v EUR]]*Sklop1[[#This Row],[Okvirna količina]]</f>
        <v>0</v>
      </c>
      <c r="V39" s="255">
        <f>+Sklop1[[#This Row],[Končna cena/enoto mere (EUR) z DDV]]*Sklop1[[#This Row],[Okvirna količina]]</f>
        <v>0</v>
      </c>
      <c r="W39" s="256"/>
    </row>
    <row r="40" spans="1:24">
      <c r="A40" s="472" t="s">
        <v>222</v>
      </c>
      <c r="B40" s="473"/>
      <c r="C40" s="473"/>
      <c r="D40" s="474"/>
      <c r="E40" s="475"/>
      <c r="F40" s="476"/>
      <c r="G40" s="477"/>
      <c r="H40" s="478"/>
      <c r="I40" s="479"/>
      <c r="J40" s="480"/>
      <c r="K40" s="481" t="str">
        <f>IF(Sklop1[[#This Row],[ZAHTEVANA SHEMA KAKOVOSTI]]&lt;&gt;"",Sklop1[[#This Row],[Preračunana masa/volumen/kos na enoto kg]],"")</f>
        <v/>
      </c>
      <c r="L40" s="482"/>
      <c r="M40" s="483"/>
      <c r="N40" s="483"/>
      <c r="O40" s="484"/>
      <c r="P40" s="485"/>
      <c r="Q40" s="485"/>
      <c r="R40" s="486"/>
      <c r="S40" s="487"/>
      <c r="T40" s="487"/>
      <c r="U40" s="487"/>
      <c r="V40" s="488"/>
      <c r="W40" s="489"/>
    </row>
    <row r="41" spans="1:24">
      <c r="A41" s="125">
        <v>24</v>
      </c>
      <c r="B41" s="245"/>
      <c r="C41" s="245"/>
      <c r="D41" s="411" t="s">
        <v>233</v>
      </c>
      <c r="E41" s="259" t="s">
        <v>78</v>
      </c>
      <c r="F41" s="260" t="s">
        <v>0</v>
      </c>
      <c r="G41" s="246"/>
      <c r="H41" s="247">
        <v>50</v>
      </c>
      <c r="I41" s="248" t="s">
        <v>0</v>
      </c>
      <c r="J4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41" s="249" t="str">
        <f>IF(Sklop1[[#This Row],[ZAHTEVANA SHEMA KAKOVOSTI]]&lt;&gt;"",Sklop1[[#This Row],[Preračunana masa/volumen/kos na enoto kg]],"")</f>
        <v/>
      </c>
      <c r="L41" s="250"/>
      <c r="M41" s="251"/>
      <c r="N41" s="251"/>
      <c r="O41" s="173" t="s">
        <v>78</v>
      </c>
      <c r="P41" s="114"/>
      <c r="Q41" s="303" t="s">
        <v>78</v>
      </c>
      <c r="R41" s="253"/>
      <c r="S41" s="254">
        <f>+Sklop1[[#This Row],[cena/enota brez DDV v EUR]]*Sklop1[[#This Row],[Stopnja DDV (%)]]</f>
        <v>0</v>
      </c>
      <c r="T41" s="254">
        <f>+Sklop1[[#This Row],[cena/enota brez DDV v EUR]]+Sklop1[[#This Row],[Davek (EUR)]]</f>
        <v>0</v>
      </c>
      <c r="U41" s="254">
        <f>+Sklop1[[#This Row],[cena/enota brez DDV v EUR]]*Sklop1[[#This Row],[Okvirna količina]]</f>
        <v>0</v>
      </c>
      <c r="V41" s="255">
        <f>+Sklop1[[#This Row],[Končna cena/enoto mere (EUR) z DDV]]*Sklop1[[#This Row],[Okvirna količina]]</f>
        <v>0</v>
      </c>
      <c r="W41" s="256"/>
    </row>
    <row r="42" spans="1:24">
      <c r="A42" s="309">
        <v>25</v>
      </c>
      <c r="B42" s="245"/>
      <c r="C42" s="245"/>
      <c r="D42" s="412" t="s">
        <v>1036</v>
      </c>
      <c r="E42" s="259" t="s">
        <v>78</v>
      </c>
      <c r="F42" s="260" t="s">
        <v>0</v>
      </c>
      <c r="G42" s="218" t="s">
        <v>169</v>
      </c>
      <c r="H42" s="310">
        <v>270</v>
      </c>
      <c r="I42" s="248" t="s">
        <v>0</v>
      </c>
      <c r="J4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K42" s="262">
        <f>IF(Sklop1[[#This Row],[ZAHTEVANA SHEMA KAKOVOSTI]]&lt;&gt;"",Sklop1[[#This Row],[Preračunana masa/volumen/kos na enoto kg]],"")</f>
        <v>270</v>
      </c>
      <c r="L42" s="263"/>
      <c r="M42" s="294"/>
      <c r="N42" s="294"/>
      <c r="O42" s="173" t="s">
        <v>78</v>
      </c>
      <c r="P42" s="114"/>
      <c r="Q42" s="303" t="s">
        <v>78</v>
      </c>
      <c r="R42" s="270"/>
      <c r="S42" s="265">
        <f>+Sklop1[[#This Row],[cena/enota brez DDV v EUR]]*Sklop1[[#This Row],[Stopnja DDV (%)]]</f>
        <v>0</v>
      </c>
      <c r="T42" s="265">
        <f>+Sklop1[[#This Row],[cena/enota brez DDV v EUR]]+Sklop1[[#This Row],[Davek (EUR)]]</f>
        <v>0</v>
      </c>
      <c r="U42" s="265">
        <f>+Sklop1[[#This Row],[cena/enota brez DDV v EUR]]*Sklop1[[#This Row],[Okvirna količina]]</f>
        <v>0</v>
      </c>
      <c r="V42" s="311">
        <f>+Sklop1[[#This Row],[Končna cena/enoto mere (EUR) z DDV]]*Sklop1[[#This Row],[Okvirna količina]]</f>
        <v>0</v>
      </c>
      <c r="W42" s="312"/>
    </row>
    <row r="43" spans="1:24">
      <c r="A43" s="125">
        <v>26</v>
      </c>
      <c r="B43" s="245"/>
      <c r="C43" s="245"/>
      <c r="D43" s="412" t="s">
        <v>692</v>
      </c>
      <c r="E43" s="259" t="s">
        <v>78</v>
      </c>
      <c r="F43" s="260" t="s">
        <v>0</v>
      </c>
      <c r="G43" s="218"/>
      <c r="H43" s="310">
        <v>320</v>
      </c>
      <c r="I43" s="248" t="s">
        <v>0</v>
      </c>
      <c r="J43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K43" s="262" t="str">
        <f>IF(Sklop1[[#This Row],[ZAHTEVANA SHEMA KAKOVOSTI]]&lt;&gt;"",Sklop1[[#This Row],[Preračunana masa/volumen/kos na enoto kg]],"")</f>
        <v/>
      </c>
      <c r="L43" s="263"/>
      <c r="M43" s="294"/>
      <c r="N43" s="294"/>
      <c r="O43" s="173" t="s">
        <v>78</v>
      </c>
      <c r="P43" s="114"/>
      <c r="Q43" s="303" t="s">
        <v>78</v>
      </c>
      <c r="R43" s="270"/>
      <c r="S43" s="265">
        <f>+Sklop1[[#This Row],[cena/enota brez DDV v EUR]]*Sklop1[[#This Row],[Stopnja DDV (%)]]</f>
        <v>0</v>
      </c>
      <c r="T43" s="265">
        <f>+Sklop1[[#This Row],[cena/enota brez DDV v EUR]]+Sklop1[[#This Row],[Davek (EUR)]]</f>
        <v>0</v>
      </c>
      <c r="U43" s="265">
        <f>+Sklop1[[#This Row],[cena/enota brez DDV v EUR]]*Sklop1[[#This Row],[Okvirna količina]]</f>
        <v>0</v>
      </c>
      <c r="V43" s="311">
        <f>+Sklop1[[#This Row],[Končna cena/enoto mere (EUR) z DDV]]*Sklop1[[#This Row],[Okvirna količina]]</f>
        <v>0</v>
      </c>
      <c r="W43" s="312"/>
    </row>
    <row r="44" spans="1:24" ht="12.75" customHeight="1">
      <c r="A44" s="309">
        <v>27</v>
      </c>
      <c r="B44" s="245"/>
      <c r="C44" s="245"/>
      <c r="D44" s="412" t="s">
        <v>987</v>
      </c>
      <c r="E44" s="259" t="s">
        <v>78</v>
      </c>
      <c r="F44" s="260" t="s">
        <v>0</v>
      </c>
      <c r="G44" s="218"/>
      <c r="H44" s="310">
        <v>250</v>
      </c>
      <c r="I44" s="248" t="s">
        <v>0</v>
      </c>
      <c r="J44" s="3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44" s="262" t="str">
        <f>IF(Sklop1[[#This Row],[ZAHTEVANA SHEMA KAKOVOSTI]]&lt;&gt;"",Sklop1[[#This Row],[Preračunana masa/volumen/kos na enoto kg]],"")</f>
        <v/>
      </c>
      <c r="L44" s="263"/>
      <c r="M44" s="294"/>
      <c r="N44" s="294"/>
      <c r="O44" s="173" t="s">
        <v>78</v>
      </c>
      <c r="P44" s="114"/>
      <c r="Q44" s="303" t="s">
        <v>78</v>
      </c>
      <c r="R44" s="270"/>
      <c r="S44" s="265">
        <f>+Sklop1[[#This Row],[cena/enota brez DDV v EUR]]*Sklop1[[#This Row],[Stopnja DDV (%)]]</f>
        <v>0</v>
      </c>
      <c r="T44" s="265">
        <f>+Sklop1[[#This Row],[cena/enota brez DDV v EUR]]+Sklop1[[#This Row],[Davek (EUR)]]</f>
        <v>0</v>
      </c>
      <c r="U44" s="265">
        <f>+Sklop1[[#This Row],[cena/enota brez DDV v EUR]]*Sklop1[[#This Row],[Okvirna količina]]</f>
        <v>0</v>
      </c>
      <c r="V44" s="311">
        <f>+Sklop1[[#This Row],[Končna cena/enoto mere (EUR) z DDV]]*Sklop1[[#This Row],[Okvirna količina]]</f>
        <v>0</v>
      </c>
      <c r="W44" s="312"/>
      <c r="X44" s="98"/>
    </row>
    <row r="45" spans="1:24" ht="15" customHeight="1">
      <c r="A45" s="125">
        <v>28</v>
      </c>
      <c r="B45" s="245"/>
      <c r="C45" s="245"/>
      <c r="D45" s="412" t="s">
        <v>988</v>
      </c>
      <c r="E45" s="259" t="s">
        <v>78</v>
      </c>
      <c r="F45" s="260" t="s">
        <v>0</v>
      </c>
      <c r="G45" s="218"/>
      <c r="H45" s="310">
        <v>300</v>
      </c>
      <c r="I45" s="248" t="s">
        <v>0</v>
      </c>
      <c r="J45" s="3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45" s="262" t="str">
        <f>IF(Sklop1[[#This Row],[ZAHTEVANA SHEMA KAKOVOSTI]]&lt;&gt;"",Sklop1[[#This Row],[Preračunana masa/volumen/kos na enoto kg]],"")</f>
        <v/>
      </c>
      <c r="L45" s="263"/>
      <c r="M45" s="294"/>
      <c r="N45" s="294"/>
      <c r="O45" s="173" t="s">
        <v>78</v>
      </c>
      <c r="P45" s="114"/>
      <c r="Q45" s="303" t="s">
        <v>78</v>
      </c>
      <c r="R45" s="270"/>
      <c r="S45" s="265">
        <f>+Sklop1[[#This Row],[cena/enota brez DDV v EUR]]*Sklop1[[#This Row],[Stopnja DDV (%)]]</f>
        <v>0</v>
      </c>
      <c r="T45" s="265">
        <f>+Sklop1[[#This Row],[cena/enota brez DDV v EUR]]+Sklop1[[#This Row],[Davek (EUR)]]</f>
        <v>0</v>
      </c>
      <c r="U45" s="265">
        <f>+Sklop1[[#This Row],[cena/enota brez DDV v EUR]]*Sklop1[[#This Row],[Okvirna količina]]</f>
        <v>0</v>
      </c>
      <c r="V45" s="311">
        <f>+Sklop1[[#This Row],[Končna cena/enoto mere (EUR) z DDV]]*Sklop1[[#This Row],[Okvirna količina]]</f>
        <v>0</v>
      </c>
      <c r="W45" s="312"/>
    </row>
    <row r="46" spans="1:24">
      <c r="A46" s="309">
        <v>29</v>
      </c>
      <c r="B46" s="245"/>
      <c r="C46" s="245"/>
      <c r="D46" s="412" t="s">
        <v>693</v>
      </c>
      <c r="E46" s="259" t="s">
        <v>78</v>
      </c>
      <c r="F46" s="260" t="s">
        <v>0</v>
      </c>
      <c r="G46" s="218"/>
      <c r="H46" s="310">
        <v>750</v>
      </c>
      <c r="I46" s="248" t="s">
        <v>0</v>
      </c>
      <c r="J4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K46" s="262" t="str">
        <f>IF(Sklop1[[#This Row],[ZAHTEVANA SHEMA KAKOVOSTI]]&lt;&gt;"",Sklop1[[#This Row],[Preračunana masa/volumen/kos na enoto kg]],"")</f>
        <v/>
      </c>
      <c r="L46" s="263"/>
      <c r="M46" s="294"/>
      <c r="N46" s="294"/>
      <c r="O46" s="173" t="s">
        <v>78</v>
      </c>
      <c r="P46" s="114"/>
      <c r="Q46" s="303" t="s">
        <v>78</v>
      </c>
      <c r="R46" s="270"/>
      <c r="S46" s="265">
        <f>+Sklop1[[#This Row],[cena/enota brez DDV v EUR]]*Sklop1[[#This Row],[Stopnja DDV (%)]]</f>
        <v>0</v>
      </c>
      <c r="T46" s="265">
        <f>+Sklop1[[#This Row],[cena/enota brez DDV v EUR]]+Sklop1[[#This Row],[Davek (EUR)]]</f>
        <v>0</v>
      </c>
      <c r="U46" s="265">
        <f>+Sklop1[[#This Row],[cena/enota brez DDV v EUR]]*Sklop1[[#This Row],[Okvirna količina]]</f>
        <v>0</v>
      </c>
      <c r="V46" s="311">
        <f>+Sklop1[[#This Row],[Končna cena/enoto mere (EUR) z DDV]]*Sklop1[[#This Row],[Okvirna količina]]</f>
        <v>0</v>
      </c>
      <c r="W46" s="312"/>
    </row>
    <row r="47" spans="1:24">
      <c r="A47" s="125">
        <v>30</v>
      </c>
      <c r="B47" s="245"/>
      <c r="C47" s="245"/>
      <c r="D47" s="412" t="s">
        <v>694</v>
      </c>
      <c r="E47" s="259" t="s">
        <v>78</v>
      </c>
      <c r="F47" s="260" t="s">
        <v>0</v>
      </c>
      <c r="G47" s="218"/>
      <c r="H47" s="310">
        <v>10</v>
      </c>
      <c r="I47" s="248" t="s">
        <v>0</v>
      </c>
      <c r="J4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47" s="262" t="str">
        <f>IF(Sklop1[[#This Row],[ZAHTEVANA SHEMA KAKOVOSTI]]&lt;&gt;"",Sklop1[[#This Row],[Preračunana masa/volumen/kos na enoto kg]],"")</f>
        <v/>
      </c>
      <c r="L47" s="263"/>
      <c r="M47" s="294"/>
      <c r="N47" s="294"/>
      <c r="O47" s="173" t="s">
        <v>78</v>
      </c>
      <c r="P47" s="114"/>
      <c r="Q47" s="303" t="s">
        <v>78</v>
      </c>
      <c r="R47" s="270"/>
      <c r="S47" s="265">
        <f>+Sklop1[[#This Row],[cena/enota brez DDV v EUR]]*Sklop1[[#This Row],[Stopnja DDV (%)]]</f>
        <v>0</v>
      </c>
      <c r="T47" s="265">
        <f>+Sklop1[[#This Row],[cena/enota brez DDV v EUR]]+Sklop1[[#This Row],[Davek (EUR)]]</f>
        <v>0</v>
      </c>
      <c r="U47" s="265">
        <f>+Sklop1[[#This Row],[cena/enota brez DDV v EUR]]*Sklop1[[#This Row],[Okvirna količina]]</f>
        <v>0</v>
      </c>
      <c r="V47" s="311">
        <f>+Sklop1[[#This Row],[Končna cena/enoto mere (EUR) z DDV]]*Sklop1[[#This Row],[Okvirna količina]]</f>
        <v>0</v>
      </c>
      <c r="W47" s="312"/>
    </row>
    <row r="48" spans="1:24">
      <c r="A48" s="309">
        <v>31</v>
      </c>
      <c r="B48" s="245"/>
      <c r="C48" s="245"/>
      <c r="D48" s="412" t="s">
        <v>1035</v>
      </c>
      <c r="E48" s="259" t="s">
        <v>78</v>
      </c>
      <c r="F48" s="260" t="s">
        <v>0</v>
      </c>
      <c r="G48" s="218" t="s">
        <v>169</v>
      </c>
      <c r="H48" s="247">
        <v>70</v>
      </c>
      <c r="I48" s="248" t="s">
        <v>0</v>
      </c>
      <c r="J4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K48" s="249">
        <f>IF(Sklop1[[#This Row],[ZAHTEVANA SHEMA KAKOVOSTI]]&lt;&gt;"",Sklop1[[#This Row],[Preračunana masa/volumen/kos na enoto kg]],"")</f>
        <v>70</v>
      </c>
      <c r="L48" s="250"/>
      <c r="M48" s="251"/>
      <c r="N48" s="251"/>
      <c r="O48" s="173" t="s">
        <v>78</v>
      </c>
      <c r="P48" s="114"/>
      <c r="Q48" s="303" t="s">
        <v>78</v>
      </c>
      <c r="R48" s="253"/>
      <c r="S48" s="254">
        <f>+Sklop1[[#This Row],[cena/enota brez DDV v EUR]]*Sklop1[[#This Row],[Stopnja DDV (%)]]</f>
        <v>0</v>
      </c>
      <c r="T48" s="254">
        <f>+Sklop1[[#This Row],[cena/enota brez DDV v EUR]]+Sklop1[[#This Row],[Davek (EUR)]]</f>
        <v>0</v>
      </c>
      <c r="U48" s="254">
        <f>+Sklop1[[#This Row],[cena/enota brez DDV v EUR]]*Sklop1[[#This Row],[Okvirna količina]]</f>
        <v>0</v>
      </c>
      <c r="V48" s="255">
        <f>+Sklop1[[#This Row],[Končna cena/enoto mere (EUR) z DDV]]*Sklop1[[#This Row],[Okvirna količina]]</f>
        <v>0</v>
      </c>
      <c r="W48" s="256"/>
    </row>
    <row r="49" spans="1:23">
      <c r="A49" s="125">
        <v>32</v>
      </c>
      <c r="B49" s="245"/>
      <c r="C49" s="245"/>
      <c r="D49" s="412" t="s">
        <v>695</v>
      </c>
      <c r="E49" s="259" t="s">
        <v>78</v>
      </c>
      <c r="F49" s="260" t="s">
        <v>0</v>
      </c>
      <c r="G49" s="218"/>
      <c r="H49" s="310">
        <v>215</v>
      </c>
      <c r="I49" s="248" t="s">
        <v>0</v>
      </c>
      <c r="J4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</v>
      </c>
      <c r="K49" s="262" t="str">
        <f>IF(Sklop1[[#This Row],[ZAHTEVANA SHEMA KAKOVOSTI]]&lt;&gt;"",Sklop1[[#This Row],[Preračunana masa/volumen/kos na enoto kg]],"")</f>
        <v/>
      </c>
      <c r="L49" s="263"/>
      <c r="M49" s="294"/>
      <c r="N49" s="294"/>
      <c r="O49" s="173" t="s">
        <v>78</v>
      </c>
      <c r="P49" s="114"/>
      <c r="Q49" s="303" t="s">
        <v>78</v>
      </c>
      <c r="R49" s="270"/>
      <c r="S49" s="265">
        <f>+Sklop1[[#This Row],[cena/enota brez DDV v EUR]]*Sklop1[[#This Row],[Stopnja DDV (%)]]</f>
        <v>0</v>
      </c>
      <c r="T49" s="265">
        <f>+Sklop1[[#This Row],[cena/enota brez DDV v EUR]]+Sklop1[[#This Row],[Davek (EUR)]]</f>
        <v>0</v>
      </c>
      <c r="U49" s="265">
        <f>+Sklop1[[#This Row],[cena/enota brez DDV v EUR]]*Sklop1[[#This Row],[Okvirna količina]]</f>
        <v>0</v>
      </c>
      <c r="V49" s="311">
        <f>+Sklop1[[#This Row],[Končna cena/enoto mere (EUR) z DDV]]*Sklop1[[#This Row],[Okvirna količina]]</f>
        <v>0</v>
      </c>
      <c r="W49" s="312"/>
    </row>
    <row r="50" spans="1:23">
      <c r="A50" s="309">
        <v>33</v>
      </c>
      <c r="B50" s="245"/>
      <c r="C50" s="245"/>
      <c r="D50" s="412" t="s">
        <v>696</v>
      </c>
      <c r="E50" s="259" t="s">
        <v>78</v>
      </c>
      <c r="F50" s="260" t="s">
        <v>0</v>
      </c>
      <c r="G50" s="218"/>
      <c r="H50" s="310">
        <v>140</v>
      </c>
      <c r="I50" s="248" t="s">
        <v>0</v>
      </c>
      <c r="J5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K50" s="262" t="str">
        <f>IF(Sklop1[[#This Row],[ZAHTEVANA SHEMA KAKOVOSTI]]&lt;&gt;"",Sklop1[[#This Row],[Preračunana masa/volumen/kos na enoto kg]],"")</f>
        <v/>
      </c>
      <c r="L50" s="263"/>
      <c r="M50" s="294"/>
      <c r="N50" s="294"/>
      <c r="O50" s="173" t="s">
        <v>78</v>
      </c>
      <c r="P50" s="114"/>
      <c r="Q50" s="303" t="s">
        <v>78</v>
      </c>
      <c r="R50" s="270"/>
      <c r="S50" s="265">
        <f>+Sklop1[[#This Row],[cena/enota brez DDV v EUR]]*Sklop1[[#This Row],[Stopnja DDV (%)]]</f>
        <v>0</v>
      </c>
      <c r="T50" s="265">
        <f>+Sklop1[[#This Row],[cena/enota brez DDV v EUR]]+Sklop1[[#This Row],[Davek (EUR)]]</f>
        <v>0</v>
      </c>
      <c r="U50" s="265">
        <f>+Sklop1[[#This Row],[cena/enota brez DDV v EUR]]*Sklop1[[#This Row],[Okvirna količina]]</f>
        <v>0</v>
      </c>
      <c r="V50" s="311">
        <f>+Sklop1[[#This Row],[Končna cena/enoto mere (EUR) z DDV]]*Sklop1[[#This Row],[Okvirna količina]]</f>
        <v>0</v>
      </c>
      <c r="W50" s="312"/>
    </row>
    <row r="51" spans="1:23">
      <c r="A51" s="125">
        <v>34</v>
      </c>
      <c r="B51" s="245"/>
      <c r="C51" s="245"/>
      <c r="D51" s="412" t="s">
        <v>714</v>
      </c>
      <c r="E51" s="259" t="s">
        <v>78</v>
      </c>
      <c r="F51" s="260" t="s">
        <v>0</v>
      </c>
      <c r="G51" s="218"/>
      <c r="H51" s="310">
        <v>65</v>
      </c>
      <c r="I51" s="248" t="s">
        <v>0</v>
      </c>
      <c r="J5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K51" s="262" t="str">
        <f>IF(Sklop1[[#This Row],[ZAHTEVANA SHEMA KAKOVOSTI]]&lt;&gt;"",Sklop1[[#This Row],[Preračunana masa/volumen/kos na enoto kg]],"")</f>
        <v/>
      </c>
      <c r="L51" s="263"/>
      <c r="M51" s="294"/>
      <c r="N51" s="294"/>
      <c r="O51" s="173" t="s">
        <v>78</v>
      </c>
      <c r="P51" s="114"/>
      <c r="Q51" s="303" t="s">
        <v>78</v>
      </c>
      <c r="R51" s="270"/>
      <c r="S51" s="265">
        <f>+Sklop1[[#This Row],[cena/enota brez DDV v EUR]]*Sklop1[[#This Row],[Stopnja DDV (%)]]</f>
        <v>0</v>
      </c>
      <c r="T51" s="265">
        <f>+Sklop1[[#This Row],[cena/enota brez DDV v EUR]]+Sklop1[[#This Row],[Davek (EUR)]]</f>
        <v>0</v>
      </c>
      <c r="U51" s="265">
        <f>+Sklop1[[#This Row],[cena/enota brez DDV v EUR]]*Sklop1[[#This Row],[Okvirna količina]]</f>
        <v>0</v>
      </c>
      <c r="V51" s="311">
        <f>+Sklop1[[#This Row],[Končna cena/enoto mere (EUR) z DDV]]*Sklop1[[#This Row],[Okvirna količina]]</f>
        <v>0</v>
      </c>
      <c r="W51" s="312"/>
    </row>
    <row r="52" spans="1:23">
      <c r="A52" s="309">
        <v>35</v>
      </c>
      <c r="B52" s="245"/>
      <c r="C52" s="245"/>
      <c r="D52" s="412" t="s">
        <v>715</v>
      </c>
      <c r="E52" s="259" t="s">
        <v>78</v>
      </c>
      <c r="F52" s="260" t="s">
        <v>0</v>
      </c>
      <c r="G52" s="218" t="s">
        <v>169</v>
      </c>
      <c r="H52" s="310">
        <v>55</v>
      </c>
      <c r="I52" s="248" t="s">
        <v>0</v>
      </c>
      <c r="J5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K52" s="262">
        <f>IF(Sklop1[[#This Row],[ZAHTEVANA SHEMA KAKOVOSTI]]&lt;&gt;"",Sklop1[[#This Row],[Preračunana masa/volumen/kos na enoto kg]],"")</f>
        <v>55</v>
      </c>
      <c r="L52" s="263"/>
      <c r="M52" s="294"/>
      <c r="N52" s="294"/>
      <c r="O52" s="173" t="s">
        <v>78</v>
      </c>
      <c r="P52" s="114"/>
      <c r="Q52" s="303" t="s">
        <v>78</v>
      </c>
      <c r="R52" s="270"/>
      <c r="S52" s="265">
        <f>+Sklop1[[#This Row],[cena/enota brez DDV v EUR]]*Sklop1[[#This Row],[Stopnja DDV (%)]]</f>
        <v>0</v>
      </c>
      <c r="T52" s="265">
        <f>+Sklop1[[#This Row],[cena/enota brez DDV v EUR]]+Sklop1[[#This Row],[Davek (EUR)]]</f>
        <v>0</v>
      </c>
      <c r="U52" s="265">
        <f>+Sklop1[[#This Row],[cena/enota brez DDV v EUR]]*Sklop1[[#This Row],[Okvirna količina]]</f>
        <v>0</v>
      </c>
      <c r="V52" s="311">
        <f>+Sklop1[[#This Row],[Končna cena/enoto mere (EUR) z DDV]]*Sklop1[[#This Row],[Okvirna količina]]</f>
        <v>0</v>
      </c>
      <c r="W52" s="312"/>
    </row>
    <row r="53" spans="1:23">
      <c r="A53" s="125">
        <v>36</v>
      </c>
      <c r="B53" s="245"/>
      <c r="C53" s="245"/>
      <c r="D53" s="411" t="s">
        <v>234</v>
      </c>
      <c r="E53" s="259" t="s">
        <v>78</v>
      </c>
      <c r="F53" s="260" t="s">
        <v>0</v>
      </c>
      <c r="G53" s="246"/>
      <c r="H53" s="247">
        <v>30</v>
      </c>
      <c r="I53" s="248" t="s">
        <v>0</v>
      </c>
      <c r="J5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53" s="249" t="str">
        <f>IF(Sklop1[[#This Row],[ZAHTEVANA SHEMA KAKOVOSTI]]&lt;&gt;"",Sklop1[[#This Row],[Preračunana masa/volumen/kos na enoto kg]],"")</f>
        <v/>
      </c>
      <c r="L53" s="250"/>
      <c r="M53" s="251"/>
      <c r="N53" s="251"/>
      <c r="O53" s="173" t="s">
        <v>78</v>
      </c>
      <c r="P53" s="114"/>
      <c r="Q53" s="303" t="s">
        <v>78</v>
      </c>
      <c r="R53" s="253"/>
      <c r="S53" s="254">
        <f>+Sklop1[[#This Row],[cena/enota brez DDV v EUR]]*Sklop1[[#This Row],[Stopnja DDV (%)]]</f>
        <v>0</v>
      </c>
      <c r="T53" s="254">
        <f>+Sklop1[[#This Row],[cena/enota brez DDV v EUR]]+Sklop1[[#This Row],[Davek (EUR)]]</f>
        <v>0</v>
      </c>
      <c r="U53" s="254">
        <f>+Sklop1[[#This Row],[cena/enota brez DDV v EUR]]*Sklop1[[#This Row],[Okvirna količina]]</f>
        <v>0</v>
      </c>
      <c r="V53" s="255">
        <f>+Sklop1[[#This Row],[Končna cena/enoto mere (EUR) z DDV]]*Sklop1[[#This Row],[Okvirna količina]]</f>
        <v>0</v>
      </c>
      <c r="W53" s="256"/>
    </row>
    <row r="54" spans="1:23" s="17" customFormat="1">
      <c r="A54" s="309">
        <v>37</v>
      </c>
      <c r="B54" s="245"/>
      <c r="C54" s="245"/>
      <c r="D54" s="412" t="s">
        <v>697</v>
      </c>
      <c r="E54" s="259" t="s">
        <v>78</v>
      </c>
      <c r="F54" s="260" t="s">
        <v>0</v>
      </c>
      <c r="G54" s="218"/>
      <c r="H54" s="310">
        <v>90</v>
      </c>
      <c r="I54" s="248" t="s">
        <v>0</v>
      </c>
      <c r="J5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54" s="262" t="str">
        <f>IF(Sklop1[[#This Row],[ZAHTEVANA SHEMA KAKOVOSTI]]&lt;&gt;"",Sklop1[[#This Row],[Preračunana masa/volumen/kos na enoto kg]],"")</f>
        <v/>
      </c>
      <c r="L54" s="263"/>
      <c r="M54" s="294"/>
      <c r="N54" s="294"/>
      <c r="O54" s="173" t="s">
        <v>78</v>
      </c>
      <c r="P54" s="114"/>
      <c r="Q54" s="303" t="s">
        <v>78</v>
      </c>
      <c r="R54" s="270"/>
      <c r="S54" s="265">
        <f>+Sklop1[[#This Row],[cena/enota brez DDV v EUR]]*Sklop1[[#This Row],[Stopnja DDV (%)]]</f>
        <v>0</v>
      </c>
      <c r="T54" s="265">
        <f>+Sklop1[[#This Row],[cena/enota brez DDV v EUR]]+Sklop1[[#This Row],[Davek (EUR)]]</f>
        <v>0</v>
      </c>
      <c r="U54" s="265">
        <f>+Sklop1[[#This Row],[cena/enota brez DDV v EUR]]*Sklop1[[#This Row],[Okvirna količina]]</f>
        <v>0</v>
      </c>
      <c r="V54" s="311">
        <f>+Sklop1[[#This Row],[Končna cena/enoto mere (EUR) z DDV]]*Sklop1[[#This Row],[Okvirna količina]]</f>
        <v>0</v>
      </c>
      <c r="W54" s="312"/>
    </row>
    <row r="55" spans="1:23" s="17" customFormat="1">
      <c r="A55" s="125">
        <v>38</v>
      </c>
      <c r="B55" s="245"/>
      <c r="C55" s="245"/>
      <c r="D55" s="412" t="s">
        <v>698</v>
      </c>
      <c r="E55" s="259" t="s">
        <v>78</v>
      </c>
      <c r="F55" s="260" t="s">
        <v>0</v>
      </c>
      <c r="G55" s="218"/>
      <c r="H55" s="310">
        <v>40</v>
      </c>
      <c r="I55" s="248" t="s">
        <v>0</v>
      </c>
      <c r="J5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55" s="262" t="str">
        <f>IF(Sklop1[[#This Row],[ZAHTEVANA SHEMA KAKOVOSTI]]&lt;&gt;"",Sklop1[[#This Row],[Preračunana masa/volumen/kos na enoto kg]],"")</f>
        <v/>
      </c>
      <c r="L55" s="263"/>
      <c r="M55" s="294"/>
      <c r="N55" s="294"/>
      <c r="O55" s="173" t="s">
        <v>78</v>
      </c>
      <c r="P55" s="114"/>
      <c r="Q55" s="303" t="s">
        <v>78</v>
      </c>
      <c r="R55" s="270"/>
      <c r="S55" s="265">
        <f>+Sklop1[[#This Row],[cena/enota brez DDV v EUR]]*Sklop1[[#This Row],[Stopnja DDV (%)]]</f>
        <v>0</v>
      </c>
      <c r="T55" s="265">
        <f>+Sklop1[[#This Row],[cena/enota brez DDV v EUR]]+Sklop1[[#This Row],[Davek (EUR)]]</f>
        <v>0</v>
      </c>
      <c r="U55" s="265">
        <f>+Sklop1[[#This Row],[cena/enota brez DDV v EUR]]*Sklop1[[#This Row],[Okvirna količina]]</f>
        <v>0</v>
      </c>
      <c r="V55" s="311">
        <f>+Sklop1[[#This Row],[Končna cena/enoto mere (EUR) z DDV]]*Sklop1[[#This Row],[Okvirna količina]]</f>
        <v>0</v>
      </c>
      <c r="W55" s="312"/>
    </row>
    <row r="56" spans="1:23" s="17" customFormat="1">
      <c r="A56" s="309">
        <v>39</v>
      </c>
      <c r="B56" s="245"/>
      <c r="C56" s="245"/>
      <c r="D56" s="412" t="s">
        <v>699</v>
      </c>
      <c r="E56" s="259" t="s">
        <v>78</v>
      </c>
      <c r="F56" s="260" t="s">
        <v>0</v>
      </c>
      <c r="G56" s="218"/>
      <c r="H56" s="310">
        <v>40</v>
      </c>
      <c r="I56" s="248" t="s">
        <v>0</v>
      </c>
      <c r="J5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56" s="262" t="str">
        <f>IF(Sklop1[[#This Row],[ZAHTEVANA SHEMA KAKOVOSTI]]&lt;&gt;"",Sklop1[[#This Row],[Preračunana masa/volumen/kos na enoto kg]],"")</f>
        <v/>
      </c>
      <c r="L56" s="263"/>
      <c r="M56" s="294"/>
      <c r="N56" s="294"/>
      <c r="O56" s="173" t="s">
        <v>78</v>
      </c>
      <c r="P56" s="114"/>
      <c r="Q56" s="303" t="s">
        <v>78</v>
      </c>
      <c r="R56" s="270"/>
      <c r="S56" s="265">
        <f>+Sklop1[[#This Row],[cena/enota brez DDV v EUR]]*Sklop1[[#This Row],[Stopnja DDV (%)]]</f>
        <v>0</v>
      </c>
      <c r="T56" s="265">
        <f>+Sklop1[[#This Row],[cena/enota brez DDV v EUR]]+Sklop1[[#This Row],[Davek (EUR)]]</f>
        <v>0</v>
      </c>
      <c r="U56" s="265">
        <f>+Sklop1[[#This Row],[cena/enota brez DDV v EUR]]*Sklop1[[#This Row],[Okvirna količina]]</f>
        <v>0</v>
      </c>
      <c r="V56" s="311">
        <f>+Sklop1[[#This Row],[Končna cena/enoto mere (EUR) z DDV]]*Sklop1[[#This Row],[Okvirna količina]]</f>
        <v>0</v>
      </c>
      <c r="W56" s="312"/>
    </row>
    <row r="57" spans="1:23" s="17" customFormat="1">
      <c r="A57" s="125">
        <v>40</v>
      </c>
      <c r="B57" s="245"/>
      <c r="C57" s="245"/>
      <c r="D57" s="412" t="s">
        <v>700</v>
      </c>
      <c r="E57" s="259" t="s">
        <v>78</v>
      </c>
      <c r="F57" s="260" t="s">
        <v>0</v>
      </c>
      <c r="G57" s="218"/>
      <c r="H57" s="310">
        <v>580</v>
      </c>
      <c r="I57" s="248" t="s">
        <v>0</v>
      </c>
      <c r="J5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580</v>
      </c>
      <c r="K57" s="262" t="str">
        <f>IF(Sklop1[[#This Row],[ZAHTEVANA SHEMA KAKOVOSTI]]&lt;&gt;"",Sklop1[[#This Row],[Preračunana masa/volumen/kos na enoto kg]],"")</f>
        <v/>
      </c>
      <c r="L57" s="263"/>
      <c r="M57" s="294"/>
      <c r="N57" s="294"/>
      <c r="O57" s="173" t="s">
        <v>78</v>
      </c>
      <c r="P57" s="114"/>
      <c r="Q57" s="303" t="s">
        <v>78</v>
      </c>
      <c r="R57" s="270"/>
      <c r="S57" s="265">
        <f>+Sklop1[[#This Row],[cena/enota brez DDV v EUR]]*Sklop1[[#This Row],[Stopnja DDV (%)]]</f>
        <v>0</v>
      </c>
      <c r="T57" s="265">
        <f>+Sklop1[[#This Row],[cena/enota brez DDV v EUR]]+Sklop1[[#This Row],[Davek (EUR)]]</f>
        <v>0</v>
      </c>
      <c r="U57" s="265">
        <f>+Sklop1[[#This Row],[cena/enota brez DDV v EUR]]*Sklop1[[#This Row],[Okvirna količina]]</f>
        <v>0</v>
      </c>
      <c r="V57" s="311">
        <f>+Sklop1[[#This Row],[Končna cena/enoto mere (EUR) z DDV]]*Sklop1[[#This Row],[Okvirna količina]]</f>
        <v>0</v>
      </c>
      <c r="W57" s="312"/>
    </row>
    <row r="58" spans="1:23" s="17" customFormat="1">
      <c r="A58" s="309">
        <v>41</v>
      </c>
      <c r="B58" s="245"/>
      <c r="C58" s="245"/>
      <c r="D58" s="412" t="s">
        <v>701</v>
      </c>
      <c r="E58" s="259" t="s">
        <v>78</v>
      </c>
      <c r="F58" s="260" t="s">
        <v>0</v>
      </c>
      <c r="G58" s="218"/>
      <c r="H58" s="310">
        <v>130</v>
      </c>
      <c r="I58" s="248" t="s">
        <v>0</v>
      </c>
      <c r="J5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K58" s="262" t="str">
        <f>IF(Sklop1[[#This Row],[ZAHTEVANA SHEMA KAKOVOSTI]]&lt;&gt;"",Sklop1[[#This Row],[Preračunana masa/volumen/kos na enoto kg]],"")</f>
        <v/>
      </c>
      <c r="L58" s="263"/>
      <c r="M58" s="294"/>
      <c r="N58" s="294"/>
      <c r="O58" s="173" t="s">
        <v>78</v>
      </c>
      <c r="P58" s="114"/>
      <c r="Q58" s="303" t="s">
        <v>78</v>
      </c>
      <c r="R58" s="270"/>
      <c r="S58" s="265">
        <f>+Sklop1[[#This Row],[cena/enota brez DDV v EUR]]*Sklop1[[#This Row],[Stopnja DDV (%)]]</f>
        <v>0</v>
      </c>
      <c r="T58" s="265">
        <f>+Sklop1[[#This Row],[cena/enota brez DDV v EUR]]+Sklop1[[#This Row],[Davek (EUR)]]</f>
        <v>0</v>
      </c>
      <c r="U58" s="265">
        <f>+Sklop1[[#This Row],[cena/enota brez DDV v EUR]]*Sklop1[[#This Row],[Okvirna količina]]</f>
        <v>0</v>
      </c>
      <c r="V58" s="311">
        <f>+Sklop1[[#This Row],[Končna cena/enoto mere (EUR) z DDV]]*Sklop1[[#This Row],[Okvirna količina]]</f>
        <v>0</v>
      </c>
      <c r="W58" s="312"/>
    </row>
    <row r="59" spans="1:23" s="17" customFormat="1">
      <c r="A59" s="125">
        <v>42</v>
      </c>
      <c r="B59" s="245"/>
      <c r="C59" s="245"/>
      <c r="D59" s="412" t="s">
        <v>702</v>
      </c>
      <c r="E59" s="259" t="s">
        <v>78</v>
      </c>
      <c r="F59" s="260" t="s">
        <v>0</v>
      </c>
      <c r="G59" s="218"/>
      <c r="H59" s="310">
        <v>160</v>
      </c>
      <c r="I59" s="248" t="s">
        <v>0</v>
      </c>
      <c r="J5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K59" s="262" t="str">
        <f>IF(Sklop1[[#This Row],[ZAHTEVANA SHEMA KAKOVOSTI]]&lt;&gt;"",Sklop1[[#This Row],[Preračunana masa/volumen/kos na enoto kg]],"")</f>
        <v/>
      </c>
      <c r="L59" s="263"/>
      <c r="M59" s="294"/>
      <c r="N59" s="294"/>
      <c r="O59" s="173" t="s">
        <v>78</v>
      </c>
      <c r="P59" s="114"/>
      <c r="Q59" s="303" t="s">
        <v>78</v>
      </c>
      <c r="R59" s="270"/>
      <c r="S59" s="265">
        <f>+Sklop1[[#This Row],[cena/enota brez DDV v EUR]]*Sklop1[[#This Row],[Stopnja DDV (%)]]</f>
        <v>0</v>
      </c>
      <c r="T59" s="265">
        <f>+Sklop1[[#This Row],[cena/enota brez DDV v EUR]]+Sklop1[[#This Row],[Davek (EUR)]]</f>
        <v>0</v>
      </c>
      <c r="U59" s="265">
        <f>+Sklop1[[#This Row],[cena/enota brez DDV v EUR]]*Sklop1[[#This Row],[Okvirna količina]]</f>
        <v>0</v>
      </c>
      <c r="V59" s="311">
        <f>+Sklop1[[#This Row],[Končna cena/enoto mere (EUR) z DDV]]*Sklop1[[#This Row],[Okvirna količina]]</f>
        <v>0</v>
      </c>
      <c r="W59" s="312"/>
    </row>
    <row r="60" spans="1:23" s="17" customFormat="1">
      <c r="A60" s="309">
        <v>43</v>
      </c>
      <c r="B60" s="245"/>
      <c r="C60" s="245"/>
      <c r="D60" s="412" t="s">
        <v>703</v>
      </c>
      <c r="E60" s="259" t="s">
        <v>78</v>
      </c>
      <c r="F60" s="260" t="s">
        <v>0</v>
      </c>
      <c r="G60" s="218"/>
      <c r="H60" s="310">
        <v>90</v>
      </c>
      <c r="I60" s="248" t="s">
        <v>0</v>
      </c>
      <c r="J6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0" s="262" t="str">
        <f>IF(Sklop1[[#This Row],[ZAHTEVANA SHEMA KAKOVOSTI]]&lt;&gt;"",Sklop1[[#This Row],[Preračunana masa/volumen/kos na enoto kg]],"")</f>
        <v/>
      </c>
      <c r="L60" s="263"/>
      <c r="M60" s="294"/>
      <c r="N60" s="294"/>
      <c r="O60" s="173" t="s">
        <v>78</v>
      </c>
      <c r="P60" s="114"/>
      <c r="Q60" s="303" t="s">
        <v>78</v>
      </c>
      <c r="R60" s="270"/>
      <c r="S60" s="265">
        <f>+Sklop1[[#This Row],[cena/enota brez DDV v EUR]]*Sklop1[[#This Row],[Stopnja DDV (%)]]</f>
        <v>0</v>
      </c>
      <c r="T60" s="265">
        <f>+Sklop1[[#This Row],[cena/enota brez DDV v EUR]]+Sklop1[[#This Row],[Davek (EUR)]]</f>
        <v>0</v>
      </c>
      <c r="U60" s="265">
        <f>+Sklop1[[#This Row],[cena/enota brez DDV v EUR]]*Sklop1[[#This Row],[Okvirna količina]]</f>
        <v>0</v>
      </c>
      <c r="V60" s="311">
        <f>+Sklop1[[#This Row],[Končna cena/enoto mere (EUR) z DDV]]*Sklop1[[#This Row],[Okvirna količina]]</f>
        <v>0</v>
      </c>
      <c r="W60" s="312"/>
    </row>
    <row r="61" spans="1:23" s="17" customFormat="1">
      <c r="A61" s="125">
        <v>44</v>
      </c>
      <c r="B61" s="245"/>
      <c r="C61" s="245"/>
      <c r="D61" s="412" t="s">
        <v>704</v>
      </c>
      <c r="E61" s="259" t="s">
        <v>78</v>
      </c>
      <c r="F61" s="260" t="s">
        <v>0</v>
      </c>
      <c r="G61" s="218"/>
      <c r="H61" s="310">
        <v>90</v>
      </c>
      <c r="I61" s="248" t="s">
        <v>0</v>
      </c>
      <c r="J61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1" s="262" t="str">
        <f>IF(Sklop1[[#This Row],[ZAHTEVANA SHEMA KAKOVOSTI]]&lt;&gt;"",Sklop1[[#This Row],[Preračunana masa/volumen/kos na enoto kg]],"")</f>
        <v/>
      </c>
      <c r="L61" s="263"/>
      <c r="M61" s="294"/>
      <c r="N61" s="294"/>
      <c r="O61" s="173" t="s">
        <v>78</v>
      </c>
      <c r="P61" s="114"/>
      <c r="Q61" s="303" t="s">
        <v>78</v>
      </c>
      <c r="R61" s="270"/>
      <c r="S61" s="265">
        <f>+Sklop1[[#This Row],[cena/enota brez DDV v EUR]]*Sklop1[[#This Row],[Stopnja DDV (%)]]</f>
        <v>0</v>
      </c>
      <c r="T61" s="265">
        <f>+Sklop1[[#This Row],[cena/enota brez DDV v EUR]]+Sklop1[[#This Row],[Davek (EUR)]]</f>
        <v>0</v>
      </c>
      <c r="U61" s="265">
        <f>+Sklop1[[#This Row],[cena/enota brez DDV v EUR]]*Sklop1[[#This Row],[Okvirna količina]]</f>
        <v>0</v>
      </c>
      <c r="V61" s="311">
        <f>+Sklop1[[#This Row],[Končna cena/enoto mere (EUR) z DDV]]*Sklop1[[#This Row],[Okvirna količina]]</f>
        <v>0</v>
      </c>
      <c r="W61" s="312"/>
    </row>
    <row r="62" spans="1:23" s="17" customFormat="1">
      <c r="A62" s="309">
        <v>45</v>
      </c>
      <c r="B62" s="245"/>
      <c r="C62" s="245"/>
      <c r="D62" s="412" t="s">
        <v>705</v>
      </c>
      <c r="E62" s="259" t="s">
        <v>78</v>
      </c>
      <c r="F62" s="260" t="s">
        <v>0</v>
      </c>
      <c r="G62" s="218"/>
      <c r="H62" s="310">
        <v>35</v>
      </c>
      <c r="I62" s="248" t="s">
        <v>0</v>
      </c>
      <c r="J62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K62" s="262" t="str">
        <f>IF(Sklop1[[#This Row],[ZAHTEVANA SHEMA KAKOVOSTI]]&lt;&gt;"",Sklop1[[#This Row],[Preračunana masa/volumen/kos na enoto kg]],"")</f>
        <v/>
      </c>
      <c r="L62" s="263"/>
      <c r="M62" s="294"/>
      <c r="N62" s="294"/>
      <c r="O62" s="173" t="s">
        <v>78</v>
      </c>
      <c r="P62" s="114"/>
      <c r="Q62" s="303" t="s">
        <v>78</v>
      </c>
      <c r="R62" s="270"/>
      <c r="S62" s="265">
        <f>+Sklop1[[#This Row],[cena/enota brez DDV v EUR]]*Sklop1[[#This Row],[Stopnja DDV (%)]]</f>
        <v>0</v>
      </c>
      <c r="T62" s="265">
        <f>+Sklop1[[#This Row],[cena/enota brez DDV v EUR]]+Sklop1[[#This Row],[Davek (EUR)]]</f>
        <v>0</v>
      </c>
      <c r="U62" s="265">
        <f>+Sklop1[[#This Row],[cena/enota brez DDV v EUR]]*Sklop1[[#This Row],[Okvirna količina]]</f>
        <v>0</v>
      </c>
      <c r="V62" s="311">
        <f>+Sklop1[[#This Row],[Končna cena/enoto mere (EUR) z DDV]]*Sklop1[[#This Row],[Okvirna količina]]</f>
        <v>0</v>
      </c>
      <c r="W62" s="312"/>
    </row>
    <row r="63" spans="1:23" s="17" customFormat="1">
      <c r="A63" s="125">
        <v>46</v>
      </c>
      <c r="B63" s="245"/>
      <c r="C63" s="245"/>
      <c r="D63" s="412" t="s">
        <v>706</v>
      </c>
      <c r="E63" s="259" t="s">
        <v>78</v>
      </c>
      <c r="F63" s="260" t="s">
        <v>0</v>
      </c>
      <c r="G63" s="218"/>
      <c r="H63" s="310">
        <v>35</v>
      </c>
      <c r="I63" s="248" t="s">
        <v>0</v>
      </c>
      <c r="J63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K63" s="262" t="str">
        <f>IF(Sklop1[[#This Row],[ZAHTEVANA SHEMA KAKOVOSTI]]&lt;&gt;"",Sklop1[[#This Row],[Preračunana masa/volumen/kos na enoto kg]],"")</f>
        <v/>
      </c>
      <c r="L63" s="263"/>
      <c r="M63" s="294"/>
      <c r="N63" s="294"/>
      <c r="O63" s="173" t="s">
        <v>78</v>
      </c>
      <c r="P63" s="114"/>
      <c r="Q63" s="303" t="s">
        <v>78</v>
      </c>
      <c r="R63" s="270"/>
      <c r="S63" s="265">
        <f>+Sklop1[[#This Row],[cena/enota brez DDV v EUR]]*Sklop1[[#This Row],[Stopnja DDV (%)]]</f>
        <v>0</v>
      </c>
      <c r="T63" s="265">
        <f>+Sklop1[[#This Row],[cena/enota brez DDV v EUR]]+Sklop1[[#This Row],[Davek (EUR)]]</f>
        <v>0</v>
      </c>
      <c r="U63" s="265">
        <f>+Sklop1[[#This Row],[cena/enota brez DDV v EUR]]*Sklop1[[#This Row],[Okvirna količina]]</f>
        <v>0</v>
      </c>
      <c r="V63" s="311">
        <f>+Sklop1[[#This Row],[Končna cena/enoto mere (EUR) z DDV]]*Sklop1[[#This Row],[Okvirna količina]]</f>
        <v>0</v>
      </c>
      <c r="W63" s="312"/>
    </row>
    <row r="64" spans="1:23" s="17" customFormat="1">
      <c r="A64" s="309">
        <v>47</v>
      </c>
      <c r="B64" s="245"/>
      <c r="C64" s="245"/>
      <c r="D64" s="412" t="s">
        <v>707</v>
      </c>
      <c r="E64" s="259" t="s">
        <v>78</v>
      </c>
      <c r="F64" s="260" t="s">
        <v>0</v>
      </c>
      <c r="G64" s="218"/>
      <c r="H64" s="310">
        <v>100</v>
      </c>
      <c r="I64" s="248" t="s">
        <v>0</v>
      </c>
      <c r="J64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64" s="262" t="str">
        <f>IF(Sklop1[[#This Row],[ZAHTEVANA SHEMA KAKOVOSTI]]&lt;&gt;"",Sklop1[[#This Row],[Preračunana masa/volumen/kos na enoto kg]],"")</f>
        <v/>
      </c>
      <c r="L64" s="263"/>
      <c r="M64" s="294"/>
      <c r="N64" s="294"/>
      <c r="O64" s="173" t="s">
        <v>78</v>
      </c>
      <c r="P64" s="114"/>
      <c r="Q64" s="303" t="s">
        <v>78</v>
      </c>
      <c r="R64" s="270"/>
      <c r="S64" s="265">
        <f>+Sklop1[[#This Row],[cena/enota brez DDV v EUR]]*Sklop1[[#This Row],[Stopnja DDV (%)]]</f>
        <v>0</v>
      </c>
      <c r="T64" s="265">
        <f>+Sklop1[[#This Row],[cena/enota brez DDV v EUR]]+Sklop1[[#This Row],[Davek (EUR)]]</f>
        <v>0</v>
      </c>
      <c r="U64" s="265">
        <f>+Sklop1[[#This Row],[cena/enota brez DDV v EUR]]*Sklop1[[#This Row],[Okvirna količina]]</f>
        <v>0</v>
      </c>
      <c r="V64" s="311">
        <f>+Sklop1[[#This Row],[Končna cena/enoto mere (EUR) z DDV]]*Sklop1[[#This Row],[Okvirna količina]]</f>
        <v>0</v>
      </c>
      <c r="W64" s="312"/>
    </row>
    <row r="65" spans="1:23" s="17" customFormat="1">
      <c r="A65" s="125">
        <v>48</v>
      </c>
      <c r="B65" s="245"/>
      <c r="C65" s="245"/>
      <c r="D65" s="412" t="s">
        <v>708</v>
      </c>
      <c r="E65" s="259" t="s">
        <v>78</v>
      </c>
      <c r="F65" s="260" t="s">
        <v>0</v>
      </c>
      <c r="G65" s="218"/>
      <c r="H65" s="310">
        <v>50</v>
      </c>
      <c r="I65" s="248" t="s">
        <v>0</v>
      </c>
      <c r="J65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5" s="262" t="str">
        <f>IF(Sklop1[[#This Row],[ZAHTEVANA SHEMA KAKOVOSTI]]&lt;&gt;"",Sklop1[[#This Row],[Preračunana masa/volumen/kos na enoto kg]],"")</f>
        <v/>
      </c>
      <c r="L65" s="263"/>
      <c r="M65" s="294"/>
      <c r="N65" s="294"/>
      <c r="O65" s="173" t="s">
        <v>78</v>
      </c>
      <c r="P65" s="114"/>
      <c r="Q65" s="303" t="s">
        <v>78</v>
      </c>
      <c r="R65" s="270"/>
      <c r="S65" s="265">
        <f>+Sklop1[[#This Row],[cena/enota brez DDV v EUR]]*Sklop1[[#This Row],[Stopnja DDV (%)]]</f>
        <v>0</v>
      </c>
      <c r="T65" s="265">
        <f>+Sklop1[[#This Row],[cena/enota brez DDV v EUR]]+Sklop1[[#This Row],[Davek (EUR)]]</f>
        <v>0</v>
      </c>
      <c r="U65" s="265">
        <f>+Sklop1[[#This Row],[cena/enota brez DDV v EUR]]*Sklop1[[#This Row],[Okvirna količina]]</f>
        <v>0</v>
      </c>
      <c r="V65" s="311">
        <f>+Sklop1[[#This Row],[Končna cena/enoto mere (EUR) z DDV]]*Sklop1[[#This Row],[Okvirna količina]]</f>
        <v>0</v>
      </c>
      <c r="W65" s="312"/>
    </row>
    <row r="66" spans="1:23" s="17" customFormat="1">
      <c r="A66" s="309">
        <v>49</v>
      </c>
      <c r="B66" s="245"/>
      <c r="C66" s="245"/>
      <c r="D66" s="412" t="s">
        <v>709</v>
      </c>
      <c r="E66" s="259" t="s">
        <v>78</v>
      </c>
      <c r="F66" s="260" t="s">
        <v>0</v>
      </c>
      <c r="G66" s="218"/>
      <c r="H66" s="310">
        <v>50</v>
      </c>
      <c r="I66" s="248" t="s">
        <v>0</v>
      </c>
      <c r="J66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6" s="262" t="str">
        <f>IF(Sklop1[[#This Row],[ZAHTEVANA SHEMA KAKOVOSTI]]&lt;&gt;"",Sklop1[[#This Row],[Preračunana masa/volumen/kos na enoto kg]],"")</f>
        <v/>
      </c>
      <c r="L66" s="263"/>
      <c r="M66" s="294"/>
      <c r="N66" s="294"/>
      <c r="O66" s="173" t="s">
        <v>78</v>
      </c>
      <c r="P66" s="114"/>
      <c r="Q66" s="303" t="s">
        <v>78</v>
      </c>
      <c r="R66" s="270"/>
      <c r="S66" s="265">
        <f>+Sklop1[[#This Row],[cena/enota brez DDV v EUR]]*Sklop1[[#This Row],[Stopnja DDV (%)]]</f>
        <v>0</v>
      </c>
      <c r="T66" s="265">
        <f>+Sklop1[[#This Row],[cena/enota brez DDV v EUR]]+Sklop1[[#This Row],[Davek (EUR)]]</f>
        <v>0</v>
      </c>
      <c r="U66" s="265">
        <f>+Sklop1[[#This Row],[cena/enota brez DDV v EUR]]*Sklop1[[#This Row],[Okvirna količina]]</f>
        <v>0</v>
      </c>
      <c r="V66" s="311">
        <f>+Sklop1[[#This Row],[Končna cena/enoto mere (EUR) z DDV]]*Sklop1[[#This Row],[Okvirna količina]]</f>
        <v>0</v>
      </c>
      <c r="W66" s="312"/>
    </row>
    <row r="67" spans="1:23" s="17" customFormat="1">
      <c r="A67" s="125">
        <v>50</v>
      </c>
      <c r="B67" s="245"/>
      <c r="C67" s="245"/>
      <c r="D67" s="412" t="s">
        <v>710</v>
      </c>
      <c r="E67" s="259" t="s">
        <v>78</v>
      </c>
      <c r="F67" s="260" t="s">
        <v>0</v>
      </c>
      <c r="G67" s="218"/>
      <c r="H67" s="310">
        <v>90</v>
      </c>
      <c r="I67" s="248" t="s">
        <v>0</v>
      </c>
      <c r="J67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K67" s="262" t="str">
        <f>IF(Sklop1[[#This Row],[ZAHTEVANA SHEMA KAKOVOSTI]]&lt;&gt;"",Sklop1[[#This Row],[Preračunana masa/volumen/kos na enoto kg]],"")</f>
        <v/>
      </c>
      <c r="L67" s="263"/>
      <c r="M67" s="294"/>
      <c r="N67" s="294"/>
      <c r="O67" s="173" t="s">
        <v>78</v>
      </c>
      <c r="P67" s="114"/>
      <c r="Q67" s="303" t="s">
        <v>78</v>
      </c>
      <c r="R67" s="270"/>
      <c r="S67" s="265">
        <f>+Sklop1[[#This Row],[cena/enota brez DDV v EUR]]*Sklop1[[#This Row],[Stopnja DDV (%)]]</f>
        <v>0</v>
      </c>
      <c r="T67" s="265">
        <f>+Sklop1[[#This Row],[cena/enota brez DDV v EUR]]+Sklop1[[#This Row],[Davek (EUR)]]</f>
        <v>0</v>
      </c>
      <c r="U67" s="265">
        <f>+Sklop1[[#This Row],[cena/enota brez DDV v EUR]]*Sklop1[[#This Row],[Okvirna količina]]</f>
        <v>0</v>
      </c>
      <c r="V67" s="311">
        <f>+Sklop1[[#This Row],[Končna cena/enoto mere (EUR) z DDV]]*Sklop1[[#This Row],[Okvirna količina]]</f>
        <v>0</v>
      </c>
      <c r="W67" s="312"/>
    </row>
    <row r="68" spans="1:23" s="17" customFormat="1">
      <c r="A68" s="309">
        <v>51</v>
      </c>
      <c r="B68" s="245"/>
      <c r="C68" s="245"/>
      <c r="D68" s="412" t="s">
        <v>711</v>
      </c>
      <c r="E68" s="259" t="s">
        <v>78</v>
      </c>
      <c r="F68" s="260" t="s">
        <v>0</v>
      </c>
      <c r="G68" s="218"/>
      <c r="H68" s="310">
        <v>50</v>
      </c>
      <c r="I68" s="248" t="s">
        <v>0</v>
      </c>
      <c r="J68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8" s="262" t="str">
        <f>IF(Sklop1[[#This Row],[ZAHTEVANA SHEMA KAKOVOSTI]]&lt;&gt;"",Sklop1[[#This Row],[Preračunana masa/volumen/kos na enoto kg]],"")</f>
        <v/>
      </c>
      <c r="L68" s="263"/>
      <c r="M68" s="294"/>
      <c r="N68" s="294"/>
      <c r="O68" s="173" t="s">
        <v>78</v>
      </c>
      <c r="P68" s="114"/>
      <c r="Q68" s="303" t="s">
        <v>78</v>
      </c>
      <c r="R68" s="270"/>
      <c r="S68" s="265">
        <f>+Sklop1[[#This Row],[cena/enota brez DDV v EUR]]*Sklop1[[#This Row],[Stopnja DDV (%)]]</f>
        <v>0</v>
      </c>
      <c r="T68" s="265">
        <f>+Sklop1[[#This Row],[cena/enota brez DDV v EUR]]+Sklop1[[#This Row],[Davek (EUR)]]</f>
        <v>0</v>
      </c>
      <c r="U68" s="265">
        <f>+Sklop1[[#This Row],[cena/enota brez DDV v EUR]]*Sklop1[[#This Row],[Okvirna količina]]</f>
        <v>0</v>
      </c>
      <c r="V68" s="311">
        <f>+Sklop1[[#This Row],[Končna cena/enoto mere (EUR) z DDV]]*Sklop1[[#This Row],[Okvirna količina]]</f>
        <v>0</v>
      </c>
      <c r="W68" s="312"/>
    </row>
    <row r="69" spans="1:23" s="17" customFormat="1">
      <c r="A69" s="125">
        <v>52</v>
      </c>
      <c r="B69" s="245"/>
      <c r="C69" s="245"/>
      <c r="D69" s="412" t="s">
        <v>712</v>
      </c>
      <c r="E69" s="259" t="s">
        <v>78</v>
      </c>
      <c r="F69" s="260" t="s">
        <v>0</v>
      </c>
      <c r="G69" s="218"/>
      <c r="H69" s="310">
        <v>20</v>
      </c>
      <c r="I69" s="248" t="s">
        <v>0</v>
      </c>
      <c r="J69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9" s="262" t="str">
        <f>IF(Sklop1[[#This Row],[ZAHTEVANA SHEMA KAKOVOSTI]]&lt;&gt;"",Sklop1[[#This Row],[Preračunana masa/volumen/kos na enoto kg]],"")</f>
        <v/>
      </c>
      <c r="L69" s="263"/>
      <c r="M69" s="294"/>
      <c r="N69" s="294"/>
      <c r="O69" s="173" t="s">
        <v>78</v>
      </c>
      <c r="P69" s="114"/>
      <c r="Q69" s="303" t="s">
        <v>78</v>
      </c>
      <c r="R69" s="270"/>
      <c r="S69" s="265">
        <f>+Sklop1[[#This Row],[cena/enota brez DDV v EUR]]*Sklop1[[#This Row],[Stopnja DDV (%)]]</f>
        <v>0</v>
      </c>
      <c r="T69" s="265">
        <f>+Sklop1[[#This Row],[cena/enota brez DDV v EUR]]+Sklop1[[#This Row],[Davek (EUR)]]</f>
        <v>0</v>
      </c>
      <c r="U69" s="265">
        <f>+Sklop1[[#This Row],[cena/enota brez DDV v EUR]]*Sklop1[[#This Row],[Okvirna količina]]</f>
        <v>0</v>
      </c>
      <c r="V69" s="311">
        <f>+Sklop1[[#This Row],[Končna cena/enoto mere (EUR) z DDV]]*Sklop1[[#This Row],[Okvirna količina]]</f>
        <v>0</v>
      </c>
      <c r="W69" s="312"/>
    </row>
    <row r="70" spans="1:23" s="17" customFormat="1">
      <c r="A70" s="309">
        <v>53</v>
      </c>
      <c r="B70" s="245"/>
      <c r="C70" s="245"/>
      <c r="D70" s="412" t="s">
        <v>713</v>
      </c>
      <c r="E70" s="259" t="s">
        <v>78</v>
      </c>
      <c r="F70" s="260" t="s">
        <v>0</v>
      </c>
      <c r="G70" s="218"/>
      <c r="H70" s="310">
        <v>40</v>
      </c>
      <c r="I70" s="248" t="s">
        <v>0</v>
      </c>
      <c r="J70" s="16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70" s="262" t="str">
        <f>IF(Sklop1[[#This Row],[ZAHTEVANA SHEMA KAKOVOSTI]]&lt;&gt;"",Sklop1[[#This Row],[Preračunana masa/volumen/kos na enoto kg]],"")</f>
        <v/>
      </c>
      <c r="L70" s="263"/>
      <c r="M70" s="294"/>
      <c r="N70" s="294"/>
      <c r="O70" s="173" t="s">
        <v>78</v>
      </c>
      <c r="P70" s="114"/>
      <c r="Q70" s="303" t="s">
        <v>78</v>
      </c>
      <c r="R70" s="270"/>
      <c r="S70" s="265">
        <f>+Sklop1[[#This Row],[cena/enota brez DDV v EUR]]*Sklop1[[#This Row],[Stopnja DDV (%)]]</f>
        <v>0</v>
      </c>
      <c r="T70" s="265">
        <f>+Sklop1[[#This Row],[cena/enota brez DDV v EUR]]+Sklop1[[#This Row],[Davek (EUR)]]</f>
        <v>0</v>
      </c>
      <c r="U70" s="265">
        <f>+Sklop1[[#This Row],[cena/enota brez DDV v EUR]]*Sklop1[[#This Row],[Okvirna količina]]</f>
        <v>0</v>
      </c>
      <c r="V70" s="311">
        <f>+Sklop1[[#This Row],[Končna cena/enoto mere (EUR) z DDV]]*Sklop1[[#This Row],[Okvirna količina]]</f>
        <v>0</v>
      </c>
      <c r="W70" s="312"/>
    </row>
    <row r="71" spans="1:23" s="17" customFormat="1">
      <c r="A71" s="362" t="s">
        <v>100</v>
      </c>
      <c r="B71" s="362"/>
      <c r="C71" s="362"/>
      <c r="D71" s="363"/>
      <c r="E71" s="364"/>
      <c r="F71" s="364"/>
      <c r="G71" s="365"/>
      <c r="H71" s="366">
        <f>SUBTOTAL(109,Sklop1[Okvirna količina])</f>
        <v>6605</v>
      </c>
      <c r="I71" s="367"/>
      <c r="J71" s="368">
        <f>SUBTOTAL(109,Sklop1[Preračunana masa/volumen/kos na enoto kg])</f>
        <v>6605</v>
      </c>
      <c r="K71" s="368">
        <f>SUBTOTAL(109,Sklop1[Živila iz shem kakovosti (kg)])</f>
        <v>1885</v>
      </c>
      <c r="L71" s="366"/>
      <c r="M71" s="369"/>
      <c r="N71" s="369"/>
      <c r="O71" s="370"/>
      <c r="P71" s="371"/>
      <c r="Q71" s="371"/>
      <c r="R71" s="371"/>
      <c r="S71" s="372"/>
      <c r="T71" s="366"/>
      <c r="U71" s="372">
        <f>SUBTOTAL(109,Sklop1[Vrednost za okvirno količino (EUR) brez DDV])</f>
        <v>0</v>
      </c>
      <c r="V71" s="372">
        <f>SUBTOTAL(109,Sklop1[Vrednost za okvirno količino (EUR) z DDV])</f>
        <v>0</v>
      </c>
      <c r="W71" s="373">
        <f>SUBTOTAL(103,Sklop1[Shema kakovosti
(nacionalne, evropske)
])</f>
        <v>0</v>
      </c>
    </row>
    <row r="72" spans="1:23" s="17" customFormat="1">
      <c r="A72" s="177"/>
      <c r="B72" s="177"/>
      <c r="C72" s="177"/>
      <c r="D72" s="178"/>
      <c r="E72" s="179"/>
      <c r="F72" s="179"/>
      <c r="G72" s="180"/>
      <c r="H72" s="181"/>
      <c r="I72" s="182"/>
      <c r="J72" s="183"/>
      <c r="K72" s="183"/>
      <c r="L72" s="181"/>
      <c r="M72" s="184"/>
      <c r="N72" s="184"/>
      <c r="O72" s="185"/>
      <c r="P72" s="186"/>
      <c r="Q72" s="186"/>
      <c r="R72" s="186"/>
      <c r="S72" s="187"/>
      <c r="T72" s="181"/>
      <c r="U72" s="187"/>
      <c r="V72" s="187"/>
      <c r="W72" s="188"/>
    </row>
    <row r="73" spans="1:23" s="17" customFormat="1">
      <c r="A73" s="47" t="s">
        <v>96</v>
      </c>
      <c r="B73" s="47"/>
      <c r="C73" s="47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47"/>
      <c r="T73" s="47"/>
      <c r="U73" s="47"/>
      <c r="V73" s="47"/>
      <c r="W73" s="67"/>
    </row>
    <row r="74" spans="1:23" s="17" customFormat="1">
      <c r="A74" s="11" t="s">
        <v>98</v>
      </c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</row>
    <row r="75" spans="1:23" s="17" customFormat="1">
      <c r="A75" s="84" t="s">
        <v>141</v>
      </c>
      <c r="B75" s="84"/>
      <c r="C75" s="84"/>
      <c r="D75" s="16"/>
      <c r="E75" s="26"/>
      <c r="F75" s="26"/>
      <c r="G75" s="87"/>
      <c r="H75" s="67"/>
      <c r="I75" s="67"/>
      <c r="J75" s="28"/>
      <c r="K75" s="28"/>
      <c r="L75" s="28"/>
      <c r="M75" s="28"/>
      <c r="N75" s="53"/>
      <c r="O75" s="53"/>
      <c r="P75" s="28"/>
      <c r="Q75" s="28"/>
      <c r="R75" s="28"/>
      <c r="S75" s="28"/>
      <c r="T75" s="28"/>
      <c r="U75" s="11"/>
      <c r="V75" s="11"/>
      <c r="W75" s="67"/>
    </row>
    <row r="76" spans="1:23" s="17" customFormat="1">
      <c r="A76" s="96" t="s">
        <v>134</v>
      </c>
      <c r="B76" s="96"/>
      <c r="C76" s="96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</row>
    <row r="77" spans="1:23" s="17" customFormat="1">
      <c r="A77" s="97" t="s">
        <v>135</v>
      </c>
      <c r="B77" s="97"/>
      <c r="C77" s="97"/>
      <c r="D77" s="26"/>
      <c r="E77" s="26"/>
      <c r="F77" s="26"/>
      <c r="G77" s="87"/>
      <c r="H77" s="67"/>
      <c r="I77" s="67"/>
      <c r="J77" s="28"/>
      <c r="K77" s="28"/>
      <c r="L77" s="28"/>
      <c r="M77" s="28"/>
      <c r="N77" s="53"/>
      <c r="O77" s="53"/>
      <c r="P77" s="28"/>
      <c r="Q77" s="28"/>
      <c r="R77" s="28"/>
      <c r="S77" s="28"/>
      <c r="T77" s="28"/>
      <c r="U77" s="11"/>
      <c r="V77" s="11"/>
      <c r="W77" s="67"/>
    </row>
    <row r="78" spans="1:23" s="17" customFormat="1">
      <c r="A78" s="567"/>
      <c r="B78" s="567"/>
      <c r="C78" s="567"/>
      <c r="D78" s="567"/>
      <c r="E78" s="567"/>
      <c r="F78" s="567"/>
      <c r="G78" s="567"/>
      <c r="H78" s="567"/>
      <c r="I78" s="567"/>
      <c r="J78" s="567"/>
      <c r="K78" s="567"/>
      <c r="L78" s="567"/>
      <c r="M78" s="567"/>
      <c r="N78" s="567"/>
      <c r="O78" s="98"/>
      <c r="P78" s="98"/>
      <c r="Q78" s="98"/>
      <c r="R78" s="98"/>
      <c r="S78" s="98"/>
      <c r="T78" s="98"/>
      <c r="U78" s="98"/>
      <c r="V78" s="98"/>
      <c r="W78" s="98"/>
    </row>
    <row r="79" spans="1:23" s="17" customForma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1"/>
      <c r="P79" s="28"/>
      <c r="Q79" s="28"/>
      <c r="R79" s="28"/>
      <c r="S79" s="28"/>
      <c r="T79" s="28"/>
      <c r="U79" s="11"/>
      <c r="V79" s="11"/>
      <c r="W79" s="67"/>
    </row>
    <row r="80" spans="1:23" s="17" customFormat="1">
      <c r="A80" s="84" t="s">
        <v>37</v>
      </c>
      <c r="B80" s="84"/>
      <c r="C80" s="84"/>
      <c r="D80" s="16"/>
      <c r="E80" s="26"/>
      <c r="F80" s="26"/>
      <c r="G80" s="87"/>
      <c r="H80" s="67"/>
      <c r="I80" s="67" t="s">
        <v>38</v>
      </c>
      <c r="J80" s="28"/>
      <c r="K80" s="28"/>
      <c r="L80" s="28"/>
      <c r="M80" s="28"/>
      <c r="N80" s="53"/>
      <c r="O80" s="53"/>
      <c r="P80" s="28"/>
      <c r="Q80" s="28"/>
      <c r="R80" s="28"/>
      <c r="S80" s="28" t="s">
        <v>39</v>
      </c>
      <c r="T80" s="28"/>
      <c r="U80" s="11"/>
      <c r="V80" s="11"/>
      <c r="W80" s="67"/>
    </row>
    <row r="81" spans="1:23" s="17" customFormat="1" ht="15">
      <c r="A81" s="6"/>
      <c r="B81" s="6"/>
      <c r="C81" s="6"/>
      <c r="D81" s="4"/>
      <c r="E81" s="25"/>
      <c r="F81" s="25"/>
      <c r="G81" s="24"/>
      <c r="H81" s="7"/>
      <c r="I81" s="90"/>
      <c r="J81" s="8"/>
      <c r="K81" s="8"/>
      <c r="L81" s="8"/>
      <c r="M81" s="8"/>
      <c r="N81" s="19"/>
      <c r="O81" s="19"/>
      <c r="P81" s="8"/>
      <c r="Q81" s="8"/>
      <c r="R81" s="8"/>
      <c r="S81" s="8"/>
      <c r="T81" s="8"/>
      <c r="U81" s="3"/>
      <c r="V81" s="3"/>
      <c r="W81" s="7"/>
    </row>
    <row r="82" spans="1:23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</row>
    <row r="83" spans="1:23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</row>
    <row r="84" spans="1:23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</row>
    <row r="85" spans="1:23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</row>
    <row r="86" spans="1:23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</row>
    <row r="87" spans="1:23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</row>
    <row r="88" spans="1:23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</row>
    <row r="89" spans="1:23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</row>
    <row r="90" spans="1:23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</row>
    <row r="91" spans="1:23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</row>
    <row r="92" spans="1:23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</row>
    <row r="93" spans="1:23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</row>
    <row r="94" spans="1:23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</row>
    <row r="95" spans="1:23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</row>
    <row r="96" spans="1:23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</row>
    <row r="97" spans="1:23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</row>
    <row r="98" spans="1:23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</row>
    <row r="99" spans="1:23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</row>
    <row r="100" spans="1:23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</row>
    <row r="101" spans="1:23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</row>
    <row r="102" spans="1:23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</row>
    <row r="103" spans="1:23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</row>
    <row r="104" spans="1:23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</row>
    <row r="105" spans="1:23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</row>
    <row r="106" spans="1:23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</row>
    <row r="107" spans="1:23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</row>
    <row r="108" spans="1:23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</row>
    <row r="109" spans="1:23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</row>
    <row r="110" spans="1:23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</row>
    <row r="111" spans="1:23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</row>
    <row r="112" spans="1:23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</row>
    <row r="113" spans="1:23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</row>
    <row r="114" spans="1:23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</row>
    <row r="115" spans="1:23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</row>
    <row r="116" spans="1:23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</row>
    <row r="117" spans="1:23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</row>
    <row r="118" spans="1:23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</row>
    <row r="119" spans="1:23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</row>
    <row r="120" spans="1:23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</row>
    <row r="121" spans="1:23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</row>
    <row r="122" spans="1:23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</row>
    <row r="123" spans="1:23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</row>
    <row r="124" spans="1:23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</row>
    <row r="125" spans="1:23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</row>
    <row r="126" spans="1:23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</row>
    <row r="127" spans="1:23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</row>
    <row r="128" spans="1:23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</row>
    <row r="129" spans="1:23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</row>
    <row r="130" spans="1:23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</row>
    <row r="131" spans="1:23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</row>
    <row r="132" spans="1:23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</row>
    <row r="133" spans="1:23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</row>
    <row r="134" spans="1:23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</row>
    <row r="135" spans="1:23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</row>
    <row r="136" spans="1:23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</row>
    <row r="137" spans="1:23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</row>
    <row r="138" spans="1:23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</row>
    <row r="139" spans="1:23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</row>
    <row r="140" spans="1:23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</row>
    <row r="141" spans="1:23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</row>
    <row r="142" spans="1:23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</row>
    <row r="143" spans="1:23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</row>
    <row r="144" spans="1:23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</row>
    <row r="145" spans="1:23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</row>
    <row r="146" spans="1:23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</row>
    <row r="147" spans="1:23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</row>
    <row r="148" spans="1:23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</row>
    <row r="149" spans="1:23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</row>
    <row r="150" spans="1:23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</row>
    <row r="151" spans="1:23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</row>
    <row r="152" spans="1:23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</row>
    <row r="153" spans="1:23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</row>
    <row r="154" spans="1:23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</row>
    <row r="155" spans="1:23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</row>
    <row r="156" spans="1:23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</row>
    <row r="157" spans="1:23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</row>
    <row r="158" spans="1:23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</row>
    <row r="159" spans="1:23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</row>
    <row r="160" spans="1:23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</row>
    <row r="161" spans="1:23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</row>
    <row r="162" spans="1:23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</row>
    <row r="163" spans="1:23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</row>
    <row r="164" spans="1:23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</row>
    <row r="165" spans="1:23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</row>
    <row r="166" spans="1:23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</row>
    <row r="167" spans="1:23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</row>
    <row r="168" spans="1:23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</row>
    <row r="169" spans="1:23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</row>
    <row r="170" spans="1:23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</row>
    <row r="171" spans="1:23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</row>
    <row r="172" spans="1:23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</row>
    <row r="173" spans="1:23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</row>
    <row r="174" spans="1:23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</row>
    <row r="175" spans="1:23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</row>
    <row r="176" spans="1:23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</row>
    <row r="177" spans="1:23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</row>
    <row r="178" spans="1:23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</row>
    <row r="179" spans="1:23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</row>
    <row r="180" spans="1:23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</row>
    <row r="181" spans="1:23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</row>
    <row r="182" spans="1:23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</row>
    <row r="183" spans="1:23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</row>
    <row r="184" spans="1:23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</row>
    <row r="185" spans="1:23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</row>
    <row r="186" spans="1:23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</row>
    <row r="187" spans="1:23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</row>
    <row r="188" spans="1:23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</row>
    <row r="189" spans="1:23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</row>
    <row r="190" spans="1:23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</row>
    <row r="191" spans="1:23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</row>
    <row r="192" spans="1:23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</row>
    <row r="193" spans="1:23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</row>
    <row r="194" spans="1:23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</row>
    <row r="195" spans="1:23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</row>
    <row r="196" spans="1:23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</row>
    <row r="197" spans="1:23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</row>
    <row r="198" spans="1:23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</row>
    <row r="199" spans="1:23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</row>
    <row r="200" spans="1:23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</row>
    <row r="201" spans="1:23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</row>
    <row r="202" spans="1:23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</row>
    <row r="203" spans="1:23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</row>
    <row r="204" spans="1:23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</row>
    <row r="205" spans="1:23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</row>
    <row r="206" spans="1:23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</row>
    <row r="207" spans="1:23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</row>
    <row r="208" spans="1:23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</row>
    <row r="209" spans="1:23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</row>
    <row r="210" spans="1:23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</row>
    <row r="211" spans="1:23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</row>
    <row r="212" spans="1:23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</row>
    <row r="213" spans="1:23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</row>
    <row r="214" spans="1:23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</row>
    <row r="215" spans="1:23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</row>
    <row r="216" spans="1:23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</row>
    <row r="217" spans="1:23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</row>
    <row r="218" spans="1:23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</row>
    <row r="219" spans="1:23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</row>
    <row r="220" spans="1:23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</row>
    <row r="221" spans="1:23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</row>
    <row r="222" spans="1:23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</row>
    <row r="223" spans="1:23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</row>
    <row r="224" spans="1:23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</row>
    <row r="225" spans="1:23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</row>
    <row r="226" spans="1:23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</row>
    <row r="227" spans="1:23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</row>
    <row r="228" spans="1:23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</row>
    <row r="229" spans="1:23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</row>
    <row r="230" spans="1:23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</row>
    <row r="231" spans="1:23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</row>
    <row r="232" spans="1:23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</row>
    <row r="233" spans="1:23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</row>
    <row r="234" spans="1:23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</row>
    <row r="235" spans="1:23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</row>
    <row r="236" spans="1:23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</row>
    <row r="237" spans="1:23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</row>
    <row r="238" spans="1:23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</row>
    <row r="239" spans="1:23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</row>
    <row r="240" spans="1:23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</row>
    <row r="241" spans="1:23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</row>
    <row r="242" spans="1:23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</row>
    <row r="243" spans="1:23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</row>
    <row r="244" spans="1:23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</row>
    <row r="245" spans="1:23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</row>
    <row r="246" spans="1:23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</row>
    <row r="247" spans="1:23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</row>
    <row r="248" spans="1:23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</row>
    <row r="249" spans="1:23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</row>
    <row r="250" spans="1:23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</row>
    <row r="251" spans="1:23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</row>
    <row r="252" spans="1:23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</row>
    <row r="253" spans="1:23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</row>
    <row r="254" spans="1:23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</row>
    <row r="255" spans="1:23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</row>
    <row r="256" spans="1:23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  <row r="259" spans="4:7">
      <c r="D259" s="15"/>
      <c r="E259" s="27"/>
      <c r="F259" s="27"/>
      <c r="G259" s="89"/>
    </row>
    <row r="260" spans="4:7">
      <c r="D260" s="15"/>
      <c r="E260" s="27"/>
      <c r="F260" s="27"/>
      <c r="G260" s="89"/>
    </row>
    <row r="261" spans="4:7">
      <c r="D261" s="15"/>
      <c r="E261" s="27"/>
      <c r="F261" s="27"/>
      <c r="G261" s="89"/>
    </row>
    <row r="262" spans="4:7">
      <c r="D262" s="15"/>
      <c r="E262" s="27"/>
      <c r="F262" s="27"/>
      <c r="G262" s="89"/>
    </row>
    <row r="263" spans="4:7">
      <c r="D263" s="15"/>
      <c r="E263" s="27"/>
      <c r="F263" s="27"/>
      <c r="G263" s="89"/>
    </row>
    <row r="264" spans="4:7">
      <c r="D264" s="15"/>
      <c r="E264" s="27"/>
      <c r="F264" s="27"/>
      <c r="G264" s="89"/>
    </row>
    <row r="265" spans="4:7">
      <c r="D265" s="15"/>
      <c r="E265" s="27"/>
      <c r="F265" s="27"/>
      <c r="G265" s="89"/>
    </row>
    <row r="266" spans="4:7">
      <c r="D266" s="15"/>
      <c r="E266" s="27"/>
      <c r="F266" s="27"/>
      <c r="G266" s="89"/>
    </row>
    <row r="267" spans="4:7">
      <c r="D267" s="15"/>
      <c r="E267" s="27"/>
      <c r="F267" s="27"/>
      <c r="G267" s="89"/>
    </row>
    <row r="268" spans="4:7">
      <c r="D268" s="15"/>
      <c r="E268" s="27"/>
      <c r="F268" s="27"/>
      <c r="G268" s="89"/>
    </row>
    <row r="269" spans="4:7">
      <c r="D269" s="15"/>
      <c r="E269" s="27"/>
      <c r="F269" s="27"/>
      <c r="G269" s="89"/>
    </row>
    <row r="270" spans="4:7">
      <c r="D270" s="15"/>
      <c r="E270" s="27"/>
      <c r="F270" s="27"/>
      <c r="G270" s="89"/>
    </row>
    <row r="271" spans="4:7">
      <c r="D271" s="15"/>
      <c r="E271" s="27"/>
      <c r="F271" s="27"/>
      <c r="G271" s="89"/>
    </row>
    <row r="272" spans="4:7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  <row r="288" spans="4:7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</sheetData>
  <sheetProtection insertRows="0" deleteRows="0"/>
  <protectedRanges>
    <protectedRange sqref="L79:R1048576 W79:W1048576 L1:R1 M2:R3 W1:W77 L4:R77" name="Obseg1"/>
    <protectedRange sqref="W78 O78:R78" name="Obseg1_1_1_1"/>
    <protectedRange sqref="L78:N78" name="Obseg1_3_1_1"/>
    <protectedRange sqref="L2:L3" name="Obseg1_2"/>
  </protectedRanges>
  <mergeCells count="8">
    <mergeCell ref="A78:N78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50"/>
  <sheetViews>
    <sheetView topLeftCell="A11" zoomScaleNormal="100" zoomScaleSheetLayoutView="90" workbookViewId="0">
      <selection activeCell="Z55" sqref="Z55:AA55"/>
    </sheetView>
  </sheetViews>
  <sheetFormatPr defaultColWidth="8.85546875" defaultRowHeight="12.75"/>
  <cols>
    <col min="1" max="1" width="4.5703125" style="11" customWidth="1"/>
    <col min="2" max="2" width="7" style="11" bestFit="1" customWidth="1"/>
    <col min="3" max="3" width="6.85546875" style="11" bestFit="1" customWidth="1"/>
    <col min="4" max="4" width="34.570312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16384" width="8.85546875" style="11"/>
  </cols>
  <sheetData>
    <row r="1" spans="1:23" ht="15">
      <c r="D1" s="48" t="s">
        <v>47</v>
      </c>
    </row>
    <row r="2" spans="1:23" ht="15" customHeight="1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 customHeight="1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 customHeight="1">
      <c r="D4" s="68"/>
    </row>
    <row r="5" spans="1:23" ht="15" customHeight="1">
      <c r="D5" s="48" t="s">
        <v>51</v>
      </c>
    </row>
    <row r="6" spans="1:23" s="3" customFormat="1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  <c r="M6" s="93"/>
      <c r="W6" s="7"/>
    </row>
    <row r="7" spans="1:23" s="3" customFormat="1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  <c r="M7" s="93"/>
      <c r="W7" s="7"/>
    </row>
    <row r="8" spans="1:23" s="3" customFormat="1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  <c r="M8" s="93"/>
      <c r="W8" s="7"/>
    </row>
    <row r="9" spans="1:23" s="3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 customHeight="1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 customHeight="1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pred_rekapitulacija'!A15</f>
        <v>2.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pred_rekapitulacija'!B15</f>
        <v>PERUTNINA IN PERUTNINSKI IZDELKI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3.5" customHeight="1">
      <c r="A16" s="472" t="s">
        <v>221</v>
      </c>
      <c r="B16" s="501"/>
      <c r="C16" s="501"/>
      <c r="D16" s="502"/>
      <c r="E16" s="503"/>
      <c r="F16" s="503"/>
      <c r="G16" s="504"/>
      <c r="H16" s="505"/>
      <c r="I16" s="506"/>
      <c r="J16" s="495"/>
      <c r="K16" s="505" t="str">
        <f>IF(Sklop2[[#This Row],[ZAHTEVANA SHEMA KAKOVOSTI]]&lt;&gt;"",Sklop2[[#This Row],[Preračunana masa/volumen/kos na enoto kg]],"")</f>
        <v/>
      </c>
      <c r="L16" s="497"/>
      <c r="M16" s="500"/>
      <c r="N16" s="500"/>
      <c r="O16" s="500"/>
      <c r="P16" s="485"/>
      <c r="Q16" s="507"/>
      <c r="R16" s="508"/>
      <c r="S16" s="485"/>
      <c r="T16" s="485"/>
      <c r="U16" s="485"/>
      <c r="V16" s="485"/>
      <c r="W16" s="500"/>
    </row>
    <row r="17" spans="1:23" s="54" customFormat="1" ht="13.5" customHeight="1">
      <c r="A17" s="75">
        <v>1</v>
      </c>
      <c r="B17" s="75"/>
      <c r="C17" s="75"/>
      <c r="D17" s="413" t="s">
        <v>236</v>
      </c>
      <c r="E17" s="146" t="s">
        <v>78</v>
      </c>
      <c r="F17" s="159" t="s">
        <v>0</v>
      </c>
      <c r="G17" s="164" t="s">
        <v>982</v>
      </c>
      <c r="H17" s="351">
        <v>1000</v>
      </c>
      <c r="I17" s="222" t="s">
        <v>0</v>
      </c>
      <c r="J17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K17" s="156">
        <f>IF(Sklop2[[#This Row],[ZAHTEVANA SHEMA KAKOVOSTI]]&lt;&gt;"",Sklop2[[#This Row],[Preračunana masa/volumen/kos na enoto kg]],"")</f>
        <v>1000</v>
      </c>
      <c r="L17" s="166"/>
      <c r="M17" s="214"/>
      <c r="N17" s="223"/>
      <c r="O17" s="173" t="s">
        <v>78</v>
      </c>
      <c r="P17" s="114"/>
      <c r="Q17" s="303" t="s">
        <v>78</v>
      </c>
      <c r="R17" s="219"/>
      <c r="S17" s="158">
        <f>+Sklop2[[#This Row],[cena/enota brez DDV v EUR]]*Sklop2[[#This Row],[Stopnja DDV (%)]]</f>
        <v>0</v>
      </c>
      <c r="T17" s="158">
        <f>+Sklop2[[#This Row],[cena/enota brez DDV v EUR]]+Sklop2[[#This Row],[Davek (EUR)]]</f>
        <v>0</v>
      </c>
      <c r="U17" s="158">
        <f>+Sklop2[[#This Row],[cena/enota brez DDV v EUR]]*Sklop2[[#This Row],[Okvirna količina]]</f>
        <v>0</v>
      </c>
      <c r="V17" s="158">
        <f>+Sklop2[[#This Row],[Končna cena/enoto mere (EUR) z DDV]]*Sklop2[[#This Row],[Okvirna količina]]</f>
        <v>0</v>
      </c>
      <c r="W17" s="176"/>
    </row>
    <row r="18" spans="1:23" s="54" customFormat="1" ht="13.5" customHeight="1">
      <c r="A18" s="313">
        <v>2</v>
      </c>
      <c r="B18" s="313"/>
      <c r="C18" s="313"/>
      <c r="D18" s="413" t="s">
        <v>716</v>
      </c>
      <c r="E18" s="146" t="s">
        <v>78</v>
      </c>
      <c r="F18" s="159" t="s">
        <v>0</v>
      </c>
      <c r="G18" s="164" t="s">
        <v>982</v>
      </c>
      <c r="H18" s="249">
        <v>300</v>
      </c>
      <c r="I18" s="222" t="s">
        <v>0</v>
      </c>
      <c r="J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K18" s="249">
        <f>IF(Sklop2[[#This Row],[ZAHTEVANA SHEMA KAKOVOSTI]]&lt;&gt;"",Sklop2[[#This Row],[Preračunana masa/volumen/kos na enoto kg]],"")</f>
        <v>300</v>
      </c>
      <c r="L18" s="250"/>
      <c r="M18" s="314"/>
      <c r="N18" s="315"/>
      <c r="O18" s="173" t="s">
        <v>78</v>
      </c>
      <c r="P18" s="114"/>
      <c r="Q18" s="303" t="s">
        <v>78</v>
      </c>
      <c r="R18" s="316"/>
      <c r="S18" s="254">
        <f>+Sklop2[[#This Row],[cena/enota brez DDV v EUR]]*Sklop2[[#This Row],[Stopnja DDV (%)]]</f>
        <v>0</v>
      </c>
      <c r="T18" s="254">
        <f>+Sklop2[[#This Row],[cena/enota brez DDV v EUR]]+Sklop2[[#This Row],[Davek (EUR)]]</f>
        <v>0</v>
      </c>
      <c r="U18" s="254">
        <f>+Sklop2[[#This Row],[cena/enota brez DDV v EUR]]*Sklop2[[#This Row],[Okvirna količina]]</f>
        <v>0</v>
      </c>
      <c r="V18" s="254">
        <f>+Sklop2[[#This Row],[Končna cena/enoto mere (EUR) z DDV]]*Sklop2[[#This Row],[Okvirna količina]]</f>
        <v>0</v>
      </c>
      <c r="W18" s="236"/>
    </row>
    <row r="19" spans="1:23" s="54" customFormat="1" ht="13.5" customHeight="1">
      <c r="A19" s="75">
        <v>3</v>
      </c>
      <c r="B19" s="75"/>
      <c r="C19" s="75"/>
      <c r="D19" s="413" t="s">
        <v>237</v>
      </c>
      <c r="E19" s="146" t="s">
        <v>78</v>
      </c>
      <c r="F19" s="159" t="s">
        <v>0</v>
      </c>
      <c r="G19" s="164" t="s">
        <v>982</v>
      </c>
      <c r="H19" s="156">
        <v>380</v>
      </c>
      <c r="I19" s="222" t="s">
        <v>0</v>
      </c>
      <c r="J19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K19" s="156">
        <f>IF(Sklop2[[#This Row],[ZAHTEVANA SHEMA KAKOVOSTI]]&lt;&gt;"",Sklop2[[#This Row],[Preračunana masa/volumen/kos na enoto kg]],"")</f>
        <v>380</v>
      </c>
      <c r="L19" s="166"/>
      <c r="M19" s="214"/>
      <c r="N19" s="223"/>
      <c r="O19" s="173" t="s">
        <v>78</v>
      </c>
      <c r="P19" s="114"/>
      <c r="Q19" s="303" t="s">
        <v>78</v>
      </c>
      <c r="R19" s="219"/>
      <c r="S19" s="158">
        <f>+Sklop2[[#This Row],[cena/enota brez DDV v EUR]]*Sklop2[[#This Row],[Stopnja DDV (%)]]</f>
        <v>0</v>
      </c>
      <c r="T19" s="158">
        <f>+Sklop2[[#This Row],[cena/enota brez DDV v EUR]]+Sklop2[[#This Row],[Davek (EUR)]]</f>
        <v>0</v>
      </c>
      <c r="U19" s="158">
        <f>+Sklop2[[#This Row],[cena/enota brez DDV v EUR]]*Sklop2[[#This Row],[Okvirna količina]]</f>
        <v>0</v>
      </c>
      <c r="V19" s="158">
        <f>+Sklop2[[#This Row],[Končna cena/enoto mere (EUR) z DDV]]*Sklop2[[#This Row],[Okvirna količina]]</f>
        <v>0</v>
      </c>
      <c r="W19" s="176"/>
    </row>
    <row r="20" spans="1:23" s="54" customFormat="1" ht="13.5" customHeight="1">
      <c r="A20" s="313">
        <v>4</v>
      </c>
      <c r="B20" s="75"/>
      <c r="C20" s="75"/>
      <c r="D20" s="413" t="s">
        <v>238</v>
      </c>
      <c r="E20" s="146" t="s">
        <v>78</v>
      </c>
      <c r="F20" s="159" t="s">
        <v>0</v>
      </c>
      <c r="G20" s="164" t="s">
        <v>982</v>
      </c>
      <c r="H20" s="156">
        <v>100</v>
      </c>
      <c r="I20" s="222" t="s">
        <v>0</v>
      </c>
      <c r="J20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0" s="156">
        <f>IF(Sklop2[[#This Row],[ZAHTEVANA SHEMA KAKOVOSTI]]&lt;&gt;"",Sklop2[[#This Row],[Preračunana masa/volumen/kos na enoto kg]],"")</f>
        <v>100</v>
      </c>
      <c r="L20" s="166"/>
      <c r="M20" s="214"/>
      <c r="N20" s="223"/>
      <c r="O20" s="173" t="s">
        <v>78</v>
      </c>
      <c r="P20" s="114"/>
      <c r="Q20" s="303" t="s">
        <v>78</v>
      </c>
      <c r="R20" s="219"/>
      <c r="S20" s="158">
        <f>+Sklop2[[#This Row],[cena/enota brez DDV v EUR]]*Sklop2[[#This Row],[Stopnja DDV (%)]]</f>
        <v>0</v>
      </c>
      <c r="T20" s="158">
        <f>+Sklop2[[#This Row],[cena/enota brez DDV v EUR]]+Sklop2[[#This Row],[Davek (EUR)]]</f>
        <v>0</v>
      </c>
      <c r="U20" s="158">
        <f>+Sklop2[[#This Row],[cena/enota brez DDV v EUR]]*Sklop2[[#This Row],[Okvirna količina]]</f>
        <v>0</v>
      </c>
      <c r="V20" s="158">
        <f>+Sklop2[[#This Row],[Končna cena/enoto mere (EUR) z DDV]]*Sklop2[[#This Row],[Okvirna količina]]</f>
        <v>0</v>
      </c>
      <c r="W20" s="176"/>
    </row>
    <row r="21" spans="1:23" s="54" customFormat="1" ht="13.5" customHeight="1">
      <c r="A21" s="75">
        <v>5</v>
      </c>
      <c r="B21" s="75"/>
      <c r="C21" s="75"/>
      <c r="D21" s="413" t="s">
        <v>239</v>
      </c>
      <c r="E21" s="146" t="s">
        <v>78</v>
      </c>
      <c r="F21" s="159" t="s">
        <v>0</v>
      </c>
      <c r="G21" s="164" t="s">
        <v>982</v>
      </c>
      <c r="H21" s="156">
        <v>100</v>
      </c>
      <c r="I21" s="222" t="s">
        <v>0</v>
      </c>
      <c r="J21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156">
        <f>IF(Sklop2[[#This Row],[ZAHTEVANA SHEMA KAKOVOSTI]]&lt;&gt;"",Sklop2[[#This Row],[Preračunana masa/volumen/kos na enoto kg]],"")</f>
        <v>100</v>
      </c>
      <c r="L21" s="166"/>
      <c r="M21" s="214"/>
      <c r="N21" s="223"/>
      <c r="O21" s="173" t="s">
        <v>78</v>
      </c>
      <c r="P21" s="114"/>
      <c r="Q21" s="303" t="s">
        <v>78</v>
      </c>
      <c r="R21" s="219"/>
      <c r="S21" s="158">
        <f>+Sklop2[[#This Row],[cena/enota brez DDV v EUR]]*Sklop2[[#This Row],[Stopnja DDV (%)]]</f>
        <v>0</v>
      </c>
      <c r="T21" s="158">
        <f>+Sklop2[[#This Row],[cena/enota brez DDV v EUR]]+Sklop2[[#This Row],[Davek (EUR)]]</f>
        <v>0</v>
      </c>
      <c r="U21" s="158">
        <f>+Sklop2[[#This Row],[cena/enota brez DDV v EUR]]*Sklop2[[#This Row],[Okvirna količina]]</f>
        <v>0</v>
      </c>
      <c r="V21" s="158">
        <f>+Sklop2[[#This Row],[Končna cena/enoto mere (EUR) z DDV]]*Sklop2[[#This Row],[Okvirna količina]]</f>
        <v>0</v>
      </c>
      <c r="W21" s="176"/>
    </row>
    <row r="22" spans="1:23" s="54" customFormat="1" ht="24" customHeight="1">
      <c r="A22" s="313">
        <v>6</v>
      </c>
      <c r="B22" s="75"/>
      <c r="C22" s="75"/>
      <c r="D22" s="413" t="s">
        <v>240</v>
      </c>
      <c r="E22" s="146" t="s">
        <v>78</v>
      </c>
      <c r="F22" s="159" t="s">
        <v>0</v>
      </c>
      <c r="G22" s="164" t="s">
        <v>982</v>
      </c>
      <c r="H22" s="156">
        <v>100</v>
      </c>
      <c r="I22" s="222" t="s">
        <v>0</v>
      </c>
      <c r="J22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2" s="156">
        <f>IF(Sklop2[[#This Row],[ZAHTEVANA SHEMA KAKOVOSTI]]&lt;&gt;"",Sklop2[[#This Row],[Preračunana masa/volumen/kos na enoto kg]],"")</f>
        <v>100</v>
      </c>
      <c r="L22" s="166"/>
      <c r="M22" s="214"/>
      <c r="N22" s="223"/>
      <c r="O22" s="173" t="s">
        <v>78</v>
      </c>
      <c r="P22" s="114"/>
      <c r="Q22" s="303" t="s">
        <v>78</v>
      </c>
      <c r="R22" s="219"/>
      <c r="S22" s="158">
        <f>+Sklop2[[#This Row],[cena/enota brez DDV v EUR]]*Sklop2[[#This Row],[Stopnja DDV (%)]]</f>
        <v>0</v>
      </c>
      <c r="T22" s="158">
        <f>+Sklop2[[#This Row],[cena/enota brez DDV v EUR]]+Sklop2[[#This Row],[Davek (EUR)]]</f>
        <v>0</v>
      </c>
      <c r="U22" s="158">
        <f>+Sklop2[[#This Row],[cena/enota brez DDV v EUR]]*Sklop2[[#This Row],[Okvirna količina]]</f>
        <v>0</v>
      </c>
      <c r="V22" s="158">
        <f>+Sklop2[[#This Row],[Končna cena/enoto mere (EUR) z DDV]]*Sklop2[[#This Row],[Okvirna količina]]</f>
        <v>0</v>
      </c>
      <c r="W22" s="176"/>
    </row>
    <row r="23" spans="1:23" s="54" customFormat="1" ht="13.5" customHeight="1">
      <c r="A23" s="75">
        <v>7</v>
      </c>
      <c r="B23" s="75"/>
      <c r="C23" s="75"/>
      <c r="D23" s="413" t="s">
        <v>717</v>
      </c>
      <c r="E23" s="146" t="s">
        <v>78</v>
      </c>
      <c r="F23" s="159" t="s">
        <v>0</v>
      </c>
      <c r="G23" s="164" t="s">
        <v>982</v>
      </c>
      <c r="H23" s="156">
        <v>240</v>
      </c>
      <c r="I23" s="222" t="s">
        <v>0</v>
      </c>
      <c r="J23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K23" s="156">
        <f>IF(Sklop2[[#This Row],[ZAHTEVANA SHEMA KAKOVOSTI]]&lt;&gt;"",Sklop2[[#This Row],[Preračunana masa/volumen/kos na enoto kg]],"")</f>
        <v>240</v>
      </c>
      <c r="L23" s="166"/>
      <c r="M23" s="214"/>
      <c r="N23" s="223"/>
      <c r="O23" s="173" t="s">
        <v>78</v>
      </c>
      <c r="P23" s="114"/>
      <c r="Q23" s="303" t="s">
        <v>78</v>
      </c>
      <c r="R23" s="219"/>
      <c r="S23" s="158">
        <f>+Sklop2[[#This Row],[cena/enota brez DDV v EUR]]*Sklop2[[#This Row],[Stopnja DDV (%)]]</f>
        <v>0</v>
      </c>
      <c r="T23" s="158">
        <f>+Sklop2[[#This Row],[cena/enota brez DDV v EUR]]+Sklop2[[#This Row],[Davek (EUR)]]</f>
        <v>0</v>
      </c>
      <c r="U23" s="158">
        <f>+Sklop2[[#This Row],[cena/enota brez DDV v EUR]]*Sklop2[[#This Row],[Okvirna količina]]</f>
        <v>0</v>
      </c>
      <c r="V23" s="158">
        <f>+Sklop2[[#This Row],[Končna cena/enoto mere (EUR) z DDV]]*Sklop2[[#This Row],[Okvirna količina]]</f>
        <v>0</v>
      </c>
      <c r="W23" s="176"/>
    </row>
    <row r="24" spans="1:23" s="54" customFormat="1" ht="13.5" customHeight="1">
      <c r="A24" s="313">
        <v>8</v>
      </c>
      <c r="B24" s="313"/>
      <c r="C24" s="313"/>
      <c r="D24" s="411" t="s">
        <v>718</v>
      </c>
      <c r="E24" s="146" t="s">
        <v>78</v>
      </c>
      <c r="F24" s="159" t="s">
        <v>0</v>
      </c>
      <c r="G24" s="164" t="s">
        <v>982</v>
      </c>
      <c r="H24" s="249">
        <v>600</v>
      </c>
      <c r="I24" s="222" t="s">
        <v>0</v>
      </c>
      <c r="J2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4" s="249">
        <f>IF(Sklop2[[#This Row],[ZAHTEVANA SHEMA KAKOVOSTI]]&lt;&gt;"",Sklop2[[#This Row],[Preračunana masa/volumen/kos na enoto kg]],"")</f>
        <v>600</v>
      </c>
      <c r="L24" s="250"/>
      <c r="M24" s="314"/>
      <c r="N24" s="315"/>
      <c r="O24" s="173" t="s">
        <v>78</v>
      </c>
      <c r="P24" s="114"/>
      <c r="Q24" s="303" t="s">
        <v>78</v>
      </c>
      <c r="R24" s="316"/>
      <c r="S24" s="254">
        <f>+Sklop2[[#This Row],[cena/enota brez DDV v EUR]]*Sklop2[[#This Row],[Stopnja DDV (%)]]</f>
        <v>0</v>
      </c>
      <c r="T24" s="254">
        <f>+Sklop2[[#This Row],[cena/enota brez DDV v EUR]]+Sklop2[[#This Row],[Davek (EUR)]]</f>
        <v>0</v>
      </c>
      <c r="U24" s="254">
        <f>+Sklop2[[#This Row],[cena/enota brez DDV v EUR]]*Sklop2[[#This Row],[Okvirna količina]]</f>
        <v>0</v>
      </c>
      <c r="V24" s="254">
        <f>+Sklop2[[#This Row],[Končna cena/enoto mere (EUR) z DDV]]*Sklop2[[#This Row],[Okvirna količina]]</f>
        <v>0</v>
      </c>
      <c r="W24" s="236"/>
    </row>
    <row r="25" spans="1:23" s="54" customFormat="1" ht="13.5" customHeight="1">
      <c r="A25" s="75">
        <v>9</v>
      </c>
      <c r="B25" s="313"/>
      <c r="C25" s="313"/>
      <c r="D25" s="411" t="s">
        <v>720</v>
      </c>
      <c r="E25" s="146" t="s">
        <v>78</v>
      </c>
      <c r="F25" s="159" t="s">
        <v>0</v>
      </c>
      <c r="G25" s="164" t="s">
        <v>982</v>
      </c>
      <c r="H25" s="249">
        <v>600</v>
      </c>
      <c r="I25" s="222" t="s">
        <v>0</v>
      </c>
      <c r="J2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K25" s="249">
        <f>IF(Sklop2[[#This Row],[ZAHTEVANA SHEMA KAKOVOSTI]]&lt;&gt;"",Sklop2[[#This Row],[Preračunana masa/volumen/kos na enoto kg]],"")</f>
        <v>600</v>
      </c>
      <c r="L25" s="250"/>
      <c r="M25" s="314"/>
      <c r="N25" s="315"/>
      <c r="O25" s="173" t="s">
        <v>78</v>
      </c>
      <c r="P25" s="114"/>
      <c r="Q25" s="303" t="s">
        <v>78</v>
      </c>
      <c r="R25" s="316"/>
      <c r="S25" s="254">
        <f>+Sklop2[[#This Row],[cena/enota brez DDV v EUR]]*Sklop2[[#This Row],[Stopnja DDV (%)]]</f>
        <v>0</v>
      </c>
      <c r="T25" s="254">
        <f>+Sklop2[[#This Row],[cena/enota brez DDV v EUR]]+Sklop2[[#This Row],[Davek (EUR)]]</f>
        <v>0</v>
      </c>
      <c r="U25" s="254">
        <f>+Sklop2[[#This Row],[cena/enota brez DDV v EUR]]*Sklop2[[#This Row],[Okvirna količina]]</f>
        <v>0</v>
      </c>
      <c r="V25" s="254">
        <f>+Sklop2[[#This Row],[Končna cena/enoto mere (EUR) z DDV]]*Sklop2[[#This Row],[Okvirna količina]]</f>
        <v>0</v>
      </c>
      <c r="W25" s="236"/>
    </row>
    <row r="26" spans="1:23" s="54" customFormat="1" ht="13.5" customHeight="1">
      <c r="A26" s="313">
        <v>10</v>
      </c>
      <c r="B26" s="75"/>
      <c r="C26" s="75"/>
      <c r="D26" s="413" t="s">
        <v>241</v>
      </c>
      <c r="E26" s="146" t="s">
        <v>78</v>
      </c>
      <c r="F26" s="159" t="s">
        <v>0</v>
      </c>
      <c r="G26" s="164"/>
      <c r="H26" s="156">
        <v>100</v>
      </c>
      <c r="I26" s="222" t="s">
        <v>0</v>
      </c>
      <c r="J26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6" s="156" t="str">
        <f>IF(Sklop2[[#This Row],[ZAHTEVANA SHEMA KAKOVOSTI]]&lt;&gt;"",Sklop2[[#This Row],[Preračunana masa/volumen/kos na enoto kg]],"")</f>
        <v/>
      </c>
      <c r="L26" s="166"/>
      <c r="M26" s="214"/>
      <c r="N26" s="223"/>
      <c r="O26" s="173" t="s">
        <v>78</v>
      </c>
      <c r="P26" s="114"/>
      <c r="Q26" s="303" t="s">
        <v>78</v>
      </c>
      <c r="R26" s="219"/>
      <c r="S26" s="158">
        <f>+Sklop2[[#This Row],[cena/enota brez DDV v EUR]]*Sklop2[[#This Row],[Stopnja DDV (%)]]</f>
        <v>0</v>
      </c>
      <c r="T26" s="158">
        <f>+Sklop2[[#This Row],[cena/enota brez DDV v EUR]]+Sklop2[[#This Row],[Davek (EUR)]]</f>
        <v>0</v>
      </c>
      <c r="U26" s="158">
        <f>+Sklop2[[#This Row],[cena/enota brez DDV v EUR]]*Sklop2[[#This Row],[Okvirna količina]]</f>
        <v>0</v>
      </c>
      <c r="V26" s="158">
        <f>+Sklop2[[#This Row],[Končna cena/enoto mere (EUR) z DDV]]*Sklop2[[#This Row],[Okvirna količina]]</f>
        <v>0</v>
      </c>
      <c r="W26" s="176"/>
    </row>
    <row r="27" spans="1:23" s="54" customFormat="1" ht="13.5" customHeight="1">
      <c r="A27" s="75">
        <v>11</v>
      </c>
      <c r="B27" s="75"/>
      <c r="C27" s="75"/>
      <c r="D27" s="413" t="s">
        <v>721</v>
      </c>
      <c r="E27" s="146" t="s">
        <v>78</v>
      </c>
      <c r="F27" s="159" t="s">
        <v>0</v>
      </c>
      <c r="G27" s="164"/>
      <c r="H27" s="156">
        <v>140</v>
      </c>
      <c r="I27" s="222" t="s">
        <v>0</v>
      </c>
      <c r="J27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27" s="156" t="str">
        <f>IF(Sklop2[[#This Row],[ZAHTEVANA SHEMA KAKOVOSTI]]&lt;&gt;"",Sklop2[[#This Row],[Preračunana masa/volumen/kos na enoto kg]],"")</f>
        <v/>
      </c>
      <c r="L27" s="166"/>
      <c r="M27" s="214"/>
      <c r="N27" s="223"/>
      <c r="O27" s="173" t="s">
        <v>78</v>
      </c>
      <c r="P27" s="114"/>
      <c r="Q27" s="303" t="s">
        <v>78</v>
      </c>
      <c r="R27" s="219"/>
      <c r="S27" s="158">
        <f>+Sklop2[[#This Row],[cena/enota brez DDV v EUR]]*Sklop2[[#This Row],[Stopnja DDV (%)]]</f>
        <v>0</v>
      </c>
      <c r="T27" s="158">
        <f>+Sklop2[[#This Row],[cena/enota brez DDV v EUR]]+Sklop2[[#This Row],[Davek (EUR)]]</f>
        <v>0</v>
      </c>
      <c r="U27" s="158">
        <f>+Sklop2[[#This Row],[cena/enota brez DDV v EUR]]*Sklop2[[#This Row],[Okvirna količina]]</f>
        <v>0</v>
      </c>
      <c r="V27" s="158">
        <f>+Sklop2[[#This Row],[Končna cena/enoto mere (EUR) z DDV]]*Sklop2[[#This Row],[Okvirna količina]]</f>
        <v>0</v>
      </c>
      <c r="W27" s="176"/>
    </row>
    <row r="28" spans="1:23" s="54" customFormat="1" ht="13.5" customHeight="1">
      <c r="A28" s="313">
        <v>12</v>
      </c>
      <c r="B28" s="75"/>
      <c r="C28" s="75"/>
      <c r="D28" s="413" t="s">
        <v>242</v>
      </c>
      <c r="E28" s="146" t="s">
        <v>78</v>
      </c>
      <c r="F28" s="159" t="s">
        <v>0</v>
      </c>
      <c r="G28" s="164"/>
      <c r="H28" s="156">
        <v>50</v>
      </c>
      <c r="I28" s="222" t="s">
        <v>0</v>
      </c>
      <c r="J28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K28" s="156" t="str">
        <f>IF(Sklop2[[#This Row],[ZAHTEVANA SHEMA KAKOVOSTI]]&lt;&gt;"",Sklop2[[#This Row],[Preračunana masa/volumen/kos na enoto kg]],"")</f>
        <v/>
      </c>
      <c r="L28" s="166"/>
      <c r="M28" s="214"/>
      <c r="N28" s="223"/>
      <c r="O28" s="173" t="s">
        <v>78</v>
      </c>
      <c r="P28" s="114"/>
      <c r="Q28" s="303" t="s">
        <v>78</v>
      </c>
      <c r="R28" s="219"/>
      <c r="S28" s="158">
        <f>+Sklop2[[#This Row],[cena/enota brez DDV v EUR]]*Sklop2[[#This Row],[Stopnja DDV (%)]]</f>
        <v>0</v>
      </c>
      <c r="T28" s="158">
        <f>+Sklop2[[#This Row],[cena/enota brez DDV v EUR]]+Sklop2[[#This Row],[Davek (EUR)]]</f>
        <v>0</v>
      </c>
      <c r="U28" s="158">
        <f>+Sklop2[[#This Row],[cena/enota brez DDV v EUR]]*Sklop2[[#This Row],[Okvirna količina]]</f>
        <v>0</v>
      </c>
      <c r="V28" s="158">
        <f>+Sklop2[[#This Row],[Končna cena/enoto mere (EUR) z DDV]]*Sklop2[[#This Row],[Okvirna količina]]</f>
        <v>0</v>
      </c>
      <c r="W28" s="176"/>
    </row>
    <row r="29" spans="1:23" s="54" customFormat="1" ht="13.5" customHeight="1">
      <c r="A29" s="509" t="s">
        <v>235</v>
      </c>
      <c r="B29" s="501"/>
      <c r="C29" s="501"/>
      <c r="D29" s="510"/>
      <c r="E29" s="511" t="s">
        <v>78</v>
      </c>
      <c r="F29" s="512"/>
      <c r="G29" s="504"/>
      <c r="H29" s="505"/>
      <c r="I29" s="513"/>
      <c r="J29" s="495"/>
      <c r="K29" s="505"/>
      <c r="L29" s="514"/>
      <c r="M29" s="515"/>
      <c r="N29" s="516"/>
      <c r="O29" s="517"/>
      <c r="P29" s="518"/>
      <c r="Q29" s="519"/>
      <c r="R29" s="508"/>
      <c r="S29" s="520"/>
      <c r="T29" s="520"/>
      <c r="U29" s="520"/>
      <c r="V29" s="520"/>
      <c r="W29" s="521"/>
    </row>
    <row r="30" spans="1:23" s="54" customFormat="1" ht="13.5" customHeight="1">
      <c r="A30" s="75">
        <v>13</v>
      </c>
      <c r="B30" s="75"/>
      <c r="C30" s="75"/>
      <c r="D30" s="413" t="s">
        <v>243</v>
      </c>
      <c r="E30" s="146" t="s">
        <v>78</v>
      </c>
      <c r="F30" s="159" t="s">
        <v>0</v>
      </c>
      <c r="G30" s="164"/>
      <c r="H30" s="156">
        <v>140</v>
      </c>
      <c r="I30" s="222" t="s">
        <v>0</v>
      </c>
      <c r="J30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K30" s="156" t="str">
        <f>IF(Sklop2[[#This Row],[ZAHTEVANA SHEMA KAKOVOSTI]]&lt;&gt;"",Sklop2[[#This Row],[Preračunana masa/volumen/kos na enoto kg]],"")</f>
        <v/>
      </c>
      <c r="L30" s="166"/>
      <c r="M30" s="214"/>
      <c r="N30" s="223"/>
      <c r="O30" s="173" t="s">
        <v>78</v>
      </c>
      <c r="P30" s="114"/>
      <c r="Q30" s="303" t="s">
        <v>78</v>
      </c>
      <c r="R30" s="219"/>
      <c r="S30" s="158">
        <f>+Sklop2[[#This Row],[cena/enota brez DDV v EUR]]*Sklop2[[#This Row],[Stopnja DDV (%)]]</f>
        <v>0</v>
      </c>
      <c r="T30" s="158">
        <f>+Sklop2[[#This Row],[cena/enota brez DDV v EUR]]+Sklop2[[#This Row],[Davek (EUR)]]</f>
        <v>0</v>
      </c>
      <c r="U30" s="158">
        <f>+Sklop2[[#This Row],[cena/enota brez DDV v EUR]]*Sklop2[[#This Row],[Okvirna količina]]</f>
        <v>0</v>
      </c>
      <c r="V30" s="158">
        <f>+Sklop2[[#This Row],[Končna cena/enoto mere (EUR) z DDV]]*Sklop2[[#This Row],[Okvirna količina]]</f>
        <v>0</v>
      </c>
      <c r="W30" s="176"/>
    </row>
    <row r="31" spans="1:23" ht="13.5" customHeight="1">
      <c r="A31" s="313">
        <v>14</v>
      </c>
      <c r="B31" s="313"/>
      <c r="C31" s="313"/>
      <c r="D31" s="411" t="s">
        <v>722</v>
      </c>
      <c r="E31" s="146" t="s">
        <v>78</v>
      </c>
      <c r="F31" s="159" t="s">
        <v>0</v>
      </c>
      <c r="G31" s="305"/>
      <c r="H31" s="249">
        <v>20</v>
      </c>
      <c r="I31" s="222" t="s">
        <v>0</v>
      </c>
      <c r="J3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31" s="249" t="str">
        <f>IF(Sklop2[[#This Row],[ZAHTEVANA SHEMA KAKOVOSTI]]&lt;&gt;"",Sklop2[[#This Row],[Preračunana masa/volumen/kos na enoto kg]],"")</f>
        <v/>
      </c>
      <c r="L31" s="250"/>
      <c r="M31" s="314"/>
      <c r="N31" s="315"/>
      <c r="O31" s="173" t="s">
        <v>78</v>
      </c>
      <c r="P31" s="114"/>
      <c r="Q31" s="303" t="s">
        <v>78</v>
      </c>
      <c r="R31" s="316"/>
      <c r="S31" s="254">
        <f>+Sklop2[[#This Row],[cena/enota brez DDV v EUR]]*Sklop2[[#This Row],[Stopnja DDV (%)]]</f>
        <v>0</v>
      </c>
      <c r="T31" s="254">
        <f>+Sklop2[[#This Row],[cena/enota brez DDV v EUR]]+Sklop2[[#This Row],[Davek (EUR)]]</f>
        <v>0</v>
      </c>
      <c r="U31" s="254">
        <f>+Sklop2[[#This Row],[cena/enota brez DDV v EUR]]*Sklop2[[#This Row],[Okvirna količina]]</f>
        <v>0</v>
      </c>
      <c r="V31" s="254">
        <f>+Sklop2[[#This Row],[Končna cena/enoto mere (EUR) z DDV]]*Sklop2[[#This Row],[Okvirna količina]]</f>
        <v>0</v>
      </c>
      <c r="W31" s="236"/>
    </row>
    <row r="32" spans="1:23">
      <c r="A32" s="75">
        <v>15</v>
      </c>
      <c r="B32" s="75"/>
      <c r="C32" s="75"/>
      <c r="D32" s="413" t="s">
        <v>244</v>
      </c>
      <c r="E32" s="146" t="s">
        <v>78</v>
      </c>
      <c r="F32" s="159" t="s">
        <v>0</v>
      </c>
      <c r="G32" s="164"/>
      <c r="H32" s="156">
        <v>170</v>
      </c>
      <c r="I32" s="222" t="s">
        <v>0</v>
      </c>
      <c r="J32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K32" s="156" t="str">
        <f>IF(Sklop2[[#This Row],[ZAHTEVANA SHEMA KAKOVOSTI]]&lt;&gt;"",Sklop2[[#This Row],[Preračunana masa/volumen/kos na enoto kg]],"")</f>
        <v/>
      </c>
      <c r="L32" s="166"/>
      <c r="M32" s="214"/>
      <c r="N32" s="223"/>
      <c r="O32" s="173" t="s">
        <v>78</v>
      </c>
      <c r="P32" s="114"/>
      <c r="Q32" s="303" t="s">
        <v>78</v>
      </c>
      <c r="R32" s="219"/>
      <c r="S32" s="158">
        <f>+Sklop2[[#This Row],[cena/enota brez DDV v EUR]]*Sklop2[[#This Row],[Stopnja DDV (%)]]</f>
        <v>0</v>
      </c>
      <c r="T32" s="158">
        <f>+Sklop2[[#This Row],[cena/enota brez DDV v EUR]]+Sklop2[[#This Row],[Davek (EUR)]]</f>
        <v>0</v>
      </c>
      <c r="U32" s="158">
        <f>+Sklop2[[#This Row],[cena/enota brez DDV v EUR]]*Sklop2[[#This Row],[Okvirna količina]]</f>
        <v>0</v>
      </c>
      <c r="V32" s="158">
        <f>+Sklop2[[#This Row],[Končna cena/enoto mere (EUR) z DDV]]*Sklop2[[#This Row],[Okvirna količina]]</f>
        <v>0</v>
      </c>
      <c r="W32" s="176"/>
    </row>
    <row r="33" spans="1:23">
      <c r="A33" s="313">
        <v>16</v>
      </c>
      <c r="B33" s="75"/>
      <c r="C33" s="75"/>
      <c r="D33" s="413" t="s">
        <v>245</v>
      </c>
      <c r="E33" s="146" t="s">
        <v>78</v>
      </c>
      <c r="F33" s="159" t="s">
        <v>0</v>
      </c>
      <c r="G33" s="164" t="s">
        <v>982</v>
      </c>
      <c r="H33" s="156">
        <v>180</v>
      </c>
      <c r="I33" s="222" t="s">
        <v>0</v>
      </c>
      <c r="J33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K33" s="156">
        <f>IF(Sklop2[[#This Row],[ZAHTEVANA SHEMA KAKOVOSTI]]&lt;&gt;"",Sklop2[[#This Row],[Preračunana masa/volumen/kos na enoto kg]],"")</f>
        <v>180</v>
      </c>
      <c r="L33" s="166"/>
      <c r="M33" s="214"/>
      <c r="N33" s="223"/>
      <c r="O33" s="173" t="s">
        <v>78</v>
      </c>
      <c r="P33" s="114"/>
      <c r="Q33" s="303" t="s">
        <v>78</v>
      </c>
      <c r="R33" s="219"/>
      <c r="S33" s="158">
        <f>+Sklop2[[#This Row],[cena/enota brez DDV v EUR]]*Sklop2[[#This Row],[Stopnja DDV (%)]]</f>
        <v>0</v>
      </c>
      <c r="T33" s="158">
        <f>+Sklop2[[#This Row],[cena/enota brez DDV v EUR]]+Sklop2[[#This Row],[Davek (EUR)]]</f>
        <v>0</v>
      </c>
      <c r="U33" s="158">
        <f>+Sklop2[[#This Row],[cena/enota brez DDV v EUR]]*Sklop2[[#This Row],[Okvirna količina]]</f>
        <v>0</v>
      </c>
      <c r="V33" s="158">
        <f>+Sklop2[[#This Row],[Končna cena/enoto mere (EUR) z DDV]]*Sklop2[[#This Row],[Okvirna količina]]</f>
        <v>0</v>
      </c>
      <c r="W33" s="176"/>
    </row>
    <row r="34" spans="1:23" ht="27" customHeight="1">
      <c r="A34" s="75">
        <v>17</v>
      </c>
      <c r="B34" s="75"/>
      <c r="C34" s="75"/>
      <c r="D34" s="413" t="s">
        <v>246</v>
      </c>
      <c r="E34" s="146" t="s">
        <v>78</v>
      </c>
      <c r="F34" s="159" t="s">
        <v>0</v>
      </c>
      <c r="G34" s="164" t="s">
        <v>982</v>
      </c>
      <c r="H34" s="156">
        <v>90</v>
      </c>
      <c r="I34" s="222" t="s">
        <v>0</v>
      </c>
      <c r="J34" s="7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K34" s="156">
        <f>IF(Sklop2[[#This Row],[ZAHTEVANA SHEMA KAKOVOSTI]]&lt;&gt;"",Sklop2[[#This Row],[Preračunana masa/volumen/kos na enoto kg]],"")</f>
        <v>90</v>
      </c>
      <c r="L34" s="166"/>
      <c r="M34" s="214"/>
      <c r="N34" s="223"/>
      <c r="O34" s="173" t="s">
        <v>78</v>
      </c>
      <c r="P34" s="114"/>
      <c r="Q34" s="303" t="s">
        <v>78</v>
      </c>
      <c r="R34" s="219"/>
      <c r="S34" s="158">
        <f>+Sklop2[[#This Row],[cena/enota brez DDV v EUR]]*Sklop2[[#This Row],[Stopnja DDV (%)]]</f>
        <v>0</v>
      </c>
      <c r="T34" s="158">
        <f>+Sklop2[[#This Row],[cena/enota brez DDV v EUR]]+Sklop2[[#This Row],[Davek (EUR)]]</f>
        <v>0</v>
      </c>
      <c r="U34" s="158">
        <f>+Sklop2[[#This Row],[cena/enota brez DDV v EUR]]*Sklop2[[#This Row],[Okvirna količina]]</f>
        <v>0</v>
      </c>
      <c r="V34" s="158">
        <f>+Sklop2[[#This Row],[Končna cena/enoto mere (EUR) z DDV]]*Sklop2[[#This Row],[Okvirna količina]]</f>
        <v>0</v>
      </c>
      <c r="W34" s="176"/>
    </row>
    <row r="35" spans="1:23" ht="12.75" customHeight="1">
      <c r="A35" s="313">
        <v>18</v>
      </c>
      <c r="B35" s="313"/>
      <c r="C35" s="313"/>
      <c r="D35" s="411" t="s">
        <v>719</v>
      </c>
      <c r="E35" s="146" t="s">
        <v>78</v>
      </c>
      <c r="F35" s="159" t="s">
        <v>0</v>
      </c>
      <c r="G35" s="164" t="s">
        <v>982</v>
      </c>
      <c r="H35" s="249">
        <v>150</v>
      </c>
      <c r="I35" s="222" t="s">
        <v>0</v>
      </c>
      <c r="J3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35" s="249">
        <f>IF(Sklop2[[#This Row],[ZAHTEVANA SHEMA KAKOVOSTI]]&lt;&gt;"",Sklop2[[#This Row],[Preračunana masa/volumen/kos na enoto kg]],"")</f>
        <v>150</v>
      </c>
      <c r="L35" s="250"/>
      <c r="M35" s="314"/>
      <c r="N35" s="315"/>
      <c r="O35" s="173" t="s">
        <v>78</v>
      </c>
      <c r="P35" s="114"/>
      <c r="Q35" s="303" t="s">
        <v>78</v>
      </c>
      <c r="R35" s="316"/>
      <c r="S35" s="254">
        <f>+Sklop2[[#This Row],[cena/enota brez DDV v EUR]]*Sklop2[[#This Row],[Stopnja DDV (%)]]</f>
        <v>0</v>
      </c>
      <c r="T35" s="254">
        <f>+Sklop2[[#This Row],[cena/enota brez DDV v EUR]]+Sklop2[[#This Row],[Davek (EUR)]]</f>
        <v>0</v>
      </c>
      <c r="U35" s="254">
        <f>+Sklop2[[#This Row],[cena/enota brez DDV v EUR]]*Sklop2[[#This Row],[Okvirna količina]]</f>
        <v>0</v>
      </c>
      <c r="V35" s="254">
        <f>+Sklop2[[#This Row],[Končna cena/enoto mere (EUR) z DDV]]*Sklop2[[#This Row],[Okvirna količina]]</f>
        <v>0</v>
      </c>
      <c r="W35" s="236"/>
    </row>
    <row r="36" spans="1:23" ht="13.5" customHeight="1">
      <c r="A36" s="362" t="s">
        <v>100</v>
      </c>
      <c r="B36" s="362"/>
      <c r="C36" s="362"/>
      <c r="D36" s="363"/>
      <c r="E36" s="364"/>
      <c r="F36" s="364"/>
      <c r="G36" s="365"/>
      <c r="H36" s="366"/>
      <c r="I36" s="367"/>
      <c r="J36" s="368">
        <f>SUBTOTAL(109,Sklop2[Preračunana masa/volumen/kos na enoto kg])</f>
        <v>4460</v>
      </c>
      <c r="K36" s="368">
        <f>SUBTOTAL(109,Sklop2[Živila iz shem kakovosti (kg)])</f>
        <v>3840</v>
      </c>
      <c r="L36" s="366"/>
      <c r="M36" s="369"/>
      <c r="N36" s="369"/>
      <c r="O36" s="370"/>
      <c r="P36" s="371"/>
      <c r="Q36" s="371"/>
      <c r="R36" s="371"/>
      <c r="S36" s="372"/>
      <c r="T36" s="366"/>
      <c r="U36" s="372">
        <f>SUBTOTAL(109,Sklop2[Vrednost za okvirno količino (EUR) brez DDV])</f>
        <v>0</v>
      </c>
      <c r="V36" s="372">
        <f>SUBTOTAL(109,Sklop2[Vrednost za okvirno količino (EUR) z DDV])</f>
        <v>0</v>
      </c>
      <c r="W36" s="373" t="s">
        <v>145</v>
      </c>
    </row>
    <row r="37" spans="1:23" s="17" customFormat="1">
      <c r="A37" s="47" t="s">
        <v>96</v>
      </c>
      <c r="B37" s="47"/>
      <c r="C37" s="47"/>
      <c r="D37" s="15"/>
      <c r="E37" s="27"/>
      <c r="F37" s="27"/>
      <c r="G37" s="89"/>
      <c r="H37" s="90"/>
      <c r="I37" s="90"/>
      <c r="N37" s="11"/>
      <c r="O37" s="11"/>
      <c r="P37" s="11"/>
      <c r="Q37" s="11"/>
      <c r="R37" s="11"/>
      <c r="S37" s="47"/>
      <c r="T37" s="47"/>
      <c r="U37" s="47"/>
      <c r="V37" s="47"/>
      <c r="W37" s="67"/>
    </row>
    <row r="38" spans="1:23" s="17" customFormat="1">
      <c r="A38" s="11" t="s">
        <v>98</v>
      </c>
      <c r="B38" s="11"/>
      <c r="C38" s="11"/>
      <c r="D38" s="15"/>
      <c r="E38" s="27"/>
      <c r="F38" s="27"/>
      <c r="G38" s="89"/>
      <c r="H38" s="90"/>
      <c r="I38" s="90"/>
      <c r="N38" s="11"/>
      <c r="O38" s="11"/>
      <c r="P38" s="11"/>
      <c r="Q38" s="11"/>
      <c r="R38" s="11"/>
      <c r="S38" s="11"/>
      <c r="T38" s="11"/>
      <c r="U38" s="11"/>
      <c r="V38" s="11"/>
      <c r="W38" s="67"/>
    </row>
    <row r="39" spans="1:23" s="17" customFormat="1">
      <c r="A39" s="84" t="s">
        <v>141</v>
      </c>
      <c r="B39" s="84"/>
      <c r="C39" s="84"/>
      <c r="D39" s="16"/>
      <c r="E39" s="26"/>
      <c r="F39" s="26"/>
      <c r="G39" s="87"/>
      <c r="H39" s="67"/>
      <c r="I39" s="67"/>
      <c r="J39" s="28"/>
      <c r="K39" s="28"/>
      <c r="L39" s="28"/>
      <c r="M39" s="28"/>
      <c r="N39" s="53"/>
      <c r="O39" s="53"/>
      <c r="P39" s="28"/>
      <c r="Q39" s="28"/>
      <c r="R39" s="28"/>
      <c r="S39" s="28"/>
      <c r="T39" s="28"/>
      <c r="U39" s="11"/>
      <c r="V39" s="11"/>
      <c r="W39" s="67"/>
    </row>
    <row r="40" spans="1:23" s="17" customFormat="1">
      <c r="A40" s="96" t="s">
        <v>134</v>
      </c>
      <c r="B40" s="96"/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</row>
    <row r="41" spans="1:23" s="17" customFormat="1">
      <c r="A41" s="97" t="s">
        <v>135</v>
      </c>
      <c r="B41" s="97"/>
      <c r="C41" s="97"/>
      <c r="D41" s="26"/>
      <c r="E41" s="26"/>
      <c r="F41" s="26"/>
      <c r="G41" s="87"/>
      <c r="H41" s="67"/>
      <c r="I41" s="67"/>
      <c r="J41" s="28"/>
      <c r="K41" s="28"/>
      <c r="L41" s="28"/>
      <c r="M41" s="28"/>
      <c r="N41" s="53"/>
      <c r="O41" s="53"/>
      <c r="P41" s="28"/>
      <c r="Q41" s="28"/>
      <c r="R41" s="28"/>
      <c r="S41" s="28"/>
      <c r="T41" s="28"/>
      <c r="U41" s="11"/>
      <c r="V41" s="11"/>
      <c r="W41" s="67"/>
    </row>
    <row r="42" spans="1:23" s="17" customFormat="1">
      <c r="A42" s="567"/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98"/>
      <c r="P42" s="98"/>
      <c r="Q42" s="98"/>
      <c r="R42" s="98"/>
      <c r="S42" s="98"/>
      <c r="T42" s="98"/>
      <c r="U42" s="98"/>
      <c r="V42" s="98"/>
      <c r="W42" s="98"/>
    </row>
    <row r="43" spans="1:23" s="17" customForma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1"/>
      <c r="P43" s="28"/>
      <c r="Q43" s="28"/>
      <c r="R43" s="28"/>
      <c r="S43" s="28"/>
      <c r="T43" s="28"/>
      <c r="U43" s="11"/>
      <c r="V43" s="11"/>
      <c r="W43" s="67"/>
    </row>
    <row r="44" spans="1:23" s="17" customFormat="1">
      <c r="A44" s="84" t="s">
        <v>37</v>
      </c>
      <c r="B44" s="84"/>
      <c r="C44" s="84"/>
      <c r="D44" s="16"/>
      <c r="E44" s="26"/>
      <c r="F44" s="26"/>
      <c r="G44" s="87"/>
      <c r="H44" s="67"/>
      <c r="I44" s="67" t="s">
        <v>38</v>
      </c>
      <c r="J44" s="28"/>
      <c r="K44" s="28"/>
      <c r="L44" s="28"/>
      <c r="M44" s="28"/>
      <c r="N44" s="53"/>
      <c r="O44" s="53"/>
      <c r="P44" s="28"/>
      <c r="Q44" s="28"/>
      <c r="R44" s="28"/>
      <c r="S44" s="28" t="s">
        <v>39</v>
      </c>
      <c r="T44" s="28"/>
      <c r="U44" s="11"/>
      <c r="V44" s="11"/>
      <c r="W44" s="67"/>
    </row>
    <row r="45" spans="1:23" s="17" customFormat="1" ht="15">
      <c r="A45" s="6"/>
      <c r="B45" s="6"/>
      <c r="C45" s="6"/>
      <c r="D45" s="4"/>
      <c r="E45" s="25"/>
      <c r="F45" s="25"/>
      <c r="G45" s="24"/>
      <c r="H45" s="7"/>
      <c r="I45" s="90"/>
      <c r="J45" s="8"/>
      <c r="K45" s="8"/>
      <c r="L45" s="8"/>
      <c r="M45" s="8"/>
      <c r="N45" s="19"/>
      <c r="O45" s="19"/>
      <c r="P45" s="8"/>
      <c r="Q45" s="8"/>
      <c r="R45" s="8"/>
      <c r="S45" s="8"/>
      <c r="T45" s="8"/>
      <c r="U45" s="3"/>
      <c r="V45" s="3"/>
      <c r="W45" s="7"/>
    </row>
    <row r="46" spans="1:23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</row>
    <row r="47" spans="1:23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</row>
    <row r="48" spans="1:23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</row>
    <row r="49" spans="1:23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</row>
    <row r="50" spans="1:23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</row>
    <row r="51" spans="1:23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</row>
    <row r="52" spans="1:23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</row>
    <row r="53" spans="1:23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</row>
    <row r="54" spans="1:23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</row>
    <row r="55" spans="1:23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3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</row>
    <row r="57" spans="1:23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</row>
    <row r="58" spans="1:23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</row>
    <row r="59" spans="1:23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</row>
    <row r="60" spans="1:23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</row>
    <row r="61" spans="1:23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</row>
    <row r="62" spans="1:23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</row>
    <row r="63" spans="1:23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</row>
    <row r="64" spans="1:23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</row>
    <row r="65" spans="1:23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</row>
    <row r="66" spans="1:23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</row>
    <row r="67" spans="1:23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</row>
    <row r="68" spans="1:23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</row>
    <row r="69" spans="1:23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</row>
    <row r="70" spans="1:23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</row>
    <row r="71" spans="1:23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</row>
    <row r="72" spans="1:23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</row>
    <row r="73" spans="1:23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</row>
    <row r="74" spans="1:23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</row>
    <row r="75" spans="1:23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</row>
    <row r="76" spans="1:23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</row>
    <row r="77" spans="1:23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</row>
    <row r="78" spans="1:23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</row>
    <row r="79" spans="1:23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</row>
    <row r="80" spans="1:23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</row>
    <row r="81" spans="1:23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</row>
    <row r="82" spans="1:23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</row>
    <row r="83" spans="1:23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</row>
    <row r="84" spans="1:23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</row>
    <row r="85" spans="1:23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</row>
    <row r="86" spans="1:23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</row>
    <row r="87" spans="1:23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</row>
    <row r="88" spans="1:23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</row>
    <row r="89" spans="1:23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</row>
    <row r="90" spans="1:23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</row>
    <row r="91" spans="1:23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</row>
    <row r="92" spans="1:23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</row>
    <row r="93" spans="1:23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</row>
    <row r="94" spans="1:23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</row>
    <row r="95" spans="1:23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</row>
    <row r="96" spans="1:23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</row>
    <row r="97" spans="1:23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</row>
    <row r="98" spans="1:23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</row>
    <row r="99" spans="1:23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</row>
    <row r="100" spans="1:23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</row>
    <row r="101" spans="1:23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</row>
    <row r="102" spans="1:23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</row>
    <row r="103" spans="1:23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</row>
    <row r="104" spans="1:23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</row>
    <row r="105" spans="1:23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</row>
    <row r="106" spans="1:23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</row>
    <row r="107" spans="1:23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</row>
    <row r="108" spans="1:23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</row>
    <row r="109" spans="1:23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</row>
    <row r="110" spans="1:23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</row>
    <row r="111" spans="1:23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</row>
    <row r="112" spans="1:23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</row>
    <row r="113" spans="1:23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</row>
    <row r="114" spans="1:23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</row>
    <row r="115" spans="1:23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</row>
    <row r="116" spans="1:23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</row>
    <row r="117" spans="1:23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</row>
    <row r="118" spans="1:23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</row>
    <row r="119" spans="1:23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</row>
    <row r="120" spans="1:23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</row>
    <row r="121" spans="1:23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</row>
    <row r="122" spans="1:23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</row>
    <row r="123" spans="1:23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</row>
    <row r="124" spans="1:23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</row>
    <row r="125" spans="1:23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</row>
    <row r="126" spans="1:23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</row>
    <row r="127" spans="1:23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</row>
    <row r="128" spans="1:23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</row>
    <row r="129" spans="1:23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</row>
    <row r="130" spans="1:23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</row>
    <row r="131" spans="1:23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</row>
    <row r="132" spans="1:23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</row>
    <row r="133" spans="1:23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</row>
    <row r="134" spans="1:23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</row>
    <row r="135" spans="1:23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</row>
    <row r="136" spans="1:23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</row>
    <row r="137" spans="1:23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</row>
    <row r="138" spans="1:23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</row>
    <row r="139" spans="1:23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</row>
    <row r="140" spans="1:23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</row>
    <row r="141" spans="1:23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</row>
    <row r="142" spans="1:23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</row>
    <row r="143" spans="1:23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</row>
    <row r="144" spans="1:23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</row>
    <row r="145" spans="1:23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</row>
    <row r="146" spans="1:23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</row>
    <row r="147" spans="1:23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</row>
    <row r="148" spans="1:23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</row>
    <row r="149" spans="1:23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</row>
    <row r="150" spans="1:23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</row>
    <row r="151" spans="1:23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</row>
    <row r="152" spans="1:23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</row>
    <row r="153" spans="1:23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</row>
    <row r="154" spans="1:23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</row>
    <row r="155" spans="1:23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</row>
    <row r="156" spans="1:23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</row>
    <row r="157" spans="1:23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</row>
    <row r="158" spans="1:23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</row>
    <row r="159" spans="1:23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</row>
    <row r="160" spans="1:23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</row>
    <row r="161" spans="1:23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</row>
    <row r="162" spans="1:23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</row>
    <row r="163" spans="1:23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</row>
    <row r="164" spans="1:23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</row>
    <row r="165" spans="1:23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</row>
    <row r="166" spans="1:23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</row>
    <row r="167" spans="1:23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</row>
    <row r="168" spans="1:23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</row>
    <row r="169" spans="1:23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</row>
    <row r="170" spans="1:23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</row>
    <row r="171" spans="1:23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</row>
    <row r="172" spans="1:23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</row>
    <row r="173" spans="1:23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</row>
    <row r="174" spans="1:23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</row>
    <row r="175" spans="1:23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</row>
    <row r="176" spans="1:23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</row>
    <row r="177" spans="1:23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</row>
    <row r="178" spans="1:23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</row>
    <row r="179" spans="1:23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</row>
    <row r="180" spans="1:23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</row>
    <row r="181" spans="1:23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</row>
    <row r="182" spans="1:23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</row>
    <row r="183" spans="1:23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</row>
    <row r="184" spans="1:23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</row>
    <row r="185" spans="1:23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</row>
    <row r="186" spans="1:23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</row>
    <row r="187" spans="1:23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</row>
    <row r="188" spans="1:23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</row>
    <row r="189" spans="1:23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</row>
    <row r="190" spans="1:23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</row>
    <row r="191" spans="1:23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</row>
    <row r="192" spans="1:23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</row>
    <row r="193" spans="1:23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</row>
    <row r="194" spans="1:23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</row>
    <row r="195" spans="1:23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</row>
    <row r="196" spans="1:23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</row>
    <row r="197" spans="1:23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</row>
    <row r="198" spans="1:23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</row>
    <row r="199" spans="1:23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</row>
    <row r="200" spans="1:23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</row>
    <row r="201" spans="1:23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</row>
    <row r="202" spans="1:23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</row>
    <row r="203" spans="1:23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</row>
    <row r="204" spans="1:23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</row>
    <row r="205" spans="1:23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</row>
    <row r="206" spans="1:23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</row>
    <row r="207" spans="1:23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</row>
    <row r="208" spans="1:23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</row>
    <row r="209" spans="1:23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</row>
    <row r="210" spans="1:23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</row>
    <row r="211" spans="1:23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</row>
    <row r="212" spans="1:23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</row>
    <row r="213" spans="1:23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</row>
    <row r="214" spans="1:23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</row>
    <row r="215" spans="1:23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</row>
    <row r="216" spans="1:23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</row>
    <row r="217" spans="1:23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</row>
    <row r="218" spans="1:23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</row>
    <row r="219" spans="1:23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</row>
    <row r="220" spans="1:23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</row>
    <row r="221" spans="1:23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</row>
    <row r="222" spans="1:23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</row>
    <row r="223" spans="1:23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</row>
    <row r="224" spans="1:23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</row>
    <row r="225" spans="1:23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</row>
    <row r="226" spans="1:23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</row>
    <row r="227" spans="1:23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</row>
    <row r="228" spans="1:23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</row>
    <row r="229" spans="1:23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</row>
    <row r="230" spans="1:23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</row>
    <row r="231" spans="1:23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</row>
    <row r="232" spans="1:23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</row>
    <row r="233" spans="1:23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</row>
    <row r="234" spans="1:23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</row>
    <row r="235" spans="1:23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</row>
    <row r="236" spans="1:23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</row>
    <row r="237" spans="1:23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</row>
    <row r="238" spans="1:23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</row>
    <row r="239" spans="1:23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</row>
    <row r="240" spans="1:23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</row>
    <row r="241" spans="1:23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</row>
    <row r="242" spans="1:23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</row>
    <row r="243" spans="1:23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</row>
    <row r="244" spans="1:23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</row>
    <row r="245" spans="1:23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</row>
    <row r="246" spans="1:23">
      <c r="D246" s="15"/>
      <c r="E246" s="27"/>
      <c r="F246" s="27"/>
      <c r="G246" s="89"/>
    </row>
    <row r="247" spans="1:23">
      <c r="D247" s="15"/>
      <c r="E247" s="27"/>
      <c r="F247" s="27"/>
      <c r="G247" s="89"/>
    </row>
    <row r="248" spans="1:23">
      <c r="D248" s="15"/>
      <c r="E248" s="27"/>
      <c r="F248" s="27"/>
      <c r="G248" s="89"/>
    </row>
    <row r="249" spans="1:23">
      <c r="D249" s="15"/>
      <c r="E249" s="27"/>
      <c r="F249" s="27"/>
      <c r="G249" s="89"/>
    </row>
    <row r="250" spans="1:23">
      <c r="D250" s="15"/>
      <c r="E250" s="27"/>
      <c r="F250" s="27"/>
      <c r="G250" s="89"/>
    </row>
  </sheetData>
  <sheetProtection insertRows="0" deleteRows="0"/>
  <protectedRanges>
    <protectedRange sqref="L2:L3" name="Obseg1"/>
    <protectedRange sqref="O17:Q28 O30:Q35" name="Obseg1_1"/>
    <protectedRange sqref="L43:R45 W43:W45 W37:W41 L37:R41" name="Obseg1_2"/>
    <protectedRange sqref="W42 O42:R42" name="Obseg1_1_1_1"/>
    <protectedRange sqref="L42:N42" name="Obseg1_3_1_1"/>
  </protectedRanges>
  <mergeCells count="8">
    <mergeCell ref="A42:N42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0"/>
  <sheetViews>
    <sheetView zoomScaleNormal="100" zoomScaleSheetLayoutView="9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5.85546875" style="11" customWidth="1"/>
    <col min="4" max="4" width="39.570312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pred_rekapitulacija'!A16</f>
        <v>3.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pred_rekapitulacija'!B16</f>
        <v>JAJCA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75" t="s">
        <v>1</v>
      </c>
      <c r="B16" s="75"/>
      <c r="C16" s="75"/>
      <c r="D16" s="414" t="s">
        <v>247</v>
      </c>
      <c r="E16" s="74">
        <v>63</v>
      </c>
      <c r="F16" s="116" t="s">
        <v>76</v>
      </c>
      <c r="G16" s="164"/>
      <c r="H16" s="164">
        <v>12000</v>
      </c>
      <c r="I16" s="201" t="s">
        <v>161</v>
      </c>
      <c r="J16" s="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756</v>
      </c>
      <c r="K16" s="129" t="str">
        <f>IF(Sklop3[[#This Row],[ZAHTEVANA SHEMA KAKOVOSTI]]&lt;&gt;"",Sklop3[[#This Row],[Preračunana masa/volumen/kos na enoto kg]],"")</f>
        <v/>
      </c>
      <c r="L16" s="130"/>
      <c r="M16" s="131"/>
      <c r="N16" s="131"/>
      <c r="O16" s="131"/>
      <c r="P16" s="132"/>
      <c r="Q16" s="131"/>
      <c r="R16" s="81"/>
      <c r="S16" s="79">
        <f>+Sklop3[[#This Row],[cena/enota brez DDV v EUR]]*Sklop3[[#This Row],[Stopnja DDV (%)]]</f>
        <v>0</v>
      </c>
      <c r="T16" s="79">
        <f>+Sklop3[[#This Row],[cena/enota brez DDV v EUR]]+Sklop3[[#This Row],[Davek (EUR)]]</f>
        <v>0</v>
      </c>
      <c r="U16" s="79">
        <f>+Sklop3[[#This Row],[cena/enota brez DDV v EUR]]*Sklop3[[#This Row],[Okvirna količina]]</f>
        <v>0</v>
      </c>
      <c r="V16" s="79">
        <f>+Sklop3[[#This Row],[Končna cena/enoto mere (EUR) z DDV]]*Sklop3[[#This Row],[Okvirna količina]]</f>
        <v>0</v>
      </c>
      <c r="W16" s="114"/>
    </row>
    <row r="17" spans="1:24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SUBTOTAL(109,Sklop3[Preračunana masa/volumen/kos na enoto kg])</f>
        <v>756</v>
      </c>
      <c r="K17" s="140">
        <f>SUBTOTAL(109,Sklop3[Živila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SUBTOTAL(109,Sklop3[Vrednost za okvirno količino (EUR) brez DDV])</f>
        <v>0</v>
      </c>
      <c r="V17" s="144">
        <f>SUBTOTAL(109,Sklop3[Vrednost za okvirno količino (EUR) z DDV])</f>
        <v>0</v>
      </c>
      <c r="W17" s="145">
        <f>SUBTOTAL(103,Sklop3[Shema kakovosti
(nacionalne, evropske)
])</f>
        <v>0</v>
      </c>
    </row>
    <row r="18" spans="1:24" s="189" customFormat="1">
      <c r="A18" s="177"/>
      <c r="B18" s="177"/>
      <c r="C18" s="177"/>
      <c r="D18" s="178"/>
      <c r="E18" s="179"/>
      <c r="F18" s="179"/>
      <c r="G18" s="180"/>
      <c r="H18" s="181"/>
      <c r="I18" s="182"/>
      <c r="J18" s="183"/>
      <c r="K18" s="183"/>
      <c r="L18" s="181"/>
      <c r="M18" s="184"/>
      <c r="N18" s="184"/>
      <c r="O18" s="185"/>
      <c r="P18" s="186"/>
      <c r="Q18" s="186"/>
      <c r="R18" s="186"/>
      <c r="S18" s="187"/>
      <c r="T18" s="181"/>
      <c r="U18" s="187"/>
      <c r="V18" s="187"/>
      <c r="W18" s="188"/>
    </row>
    <row r="19" spans="1:24">
      <c r="A19" s="47" t="s">
        <v>96</v>
      </c>
      <c r="B19" s="47"/>
      <c r="C19" s="47"/>
      <c r="D19" s="15"/>
      <c r="E19" s="27"/>
      <c r="F19" s="27"/>
      <c r="G19" s="89"/>
    </row>
    <row r="20" spans="1:24" ht="12.75" customHeight="1">
      <c r="A20" s="11" t="s">
        <v>98</v>
      </c>
      <c r="D20" s="15"/>
      <c r="E20" s="27"/>
      <c r="F20" s="27"/>
      <c r="G20" s="89"/>
      <c r="O20" s="53"/>
      <c r="P20" s="28"/>
      <c r="Q20" s="28"/>
      <c r="R20" s="28"/>
      <c r="S20" s="28"/>
      <c r="T20" s="28"/>
      <c r="X20" s="9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  <c r="X21" s="98"/>
    </row>
    <row r="22" spans="1:24" ht="12.75" customHeight="1">
      <c r="A22" s="97" t="s">
        <v>135</v>
      </c>
      <c r="B22" s="97"/>
      <c r="C22" s="97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9"/>
      <c r="P22" s="99"/>
      <c r="Q22" s="99"/>
      <c r="R22" s="99"/>
      <c r="S22" s="99"/>
      <c r="T22" s="99"/>
      <c r="U22" s="99"/>
      <c r="V22" s="99"/>
      <c r="W22" s="99"/>
      <c r="X22" s="98"/>
    </row>
    <row r="23" spans="1:24" ht="12.75" customHeight="1">
      <c r="D23" s="26"/>
      <c r="H23" s="67"/>
      <c r="I23" s="67"/>
      <c r="J23" s="28"/>
      <c r="K23" s="28"/>
      <c r="L23" s="28"/>
      <c r="M23" s="28"/>
      <c r="N23" s="53"/>
      <c r="O23" s="98"/>
      <c r="P23" s="98"/>
      <c r="Q23" s="98"/>
      <c r="R23" s="98"/>
      <c r="S23" s="98"/>
      <c r="T23" s="98"/>
      <c r="U23" s="98"/>
      <c r="V23" s="98"/>
      <c r="W23" s="98"/>
      <c r="X23" s="98"/>
    </row>
    <row r="24" spans="1:24" ht="12.75" customHeight="1">
      <c r="A24" s="567"/>
      <c r="B24" s="567"/>
      <c r="C24" s="567"/>
      <c r="D24" s="567"/>
      <c r="E24" s="567"/>
      <c r="F24" s="567"/>
      <c r="G24" s="567"/>
      <c r="H24" s="567"/>
      <c r="I24" s="567"/>
      <c r="J24" s="567"/>
      <c r="K24" s="567"/>
      <c r="L24" s="567"/>
      <c r="M24" s="567"/>
      <c r="N24" s="567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98"/>
      <c r="P25" s="98"/>
      <c r="Q25" s="98"/>
      <c r="R25" s="98"/>
      <c r="S25" s="98"/>
      <c r="T25" s="98"/>
      <c r="U25" s="98"/>
      <c r="V25" s="98"/>
      <c r="W25" s="98"/>
    </row>
    <row r="26" spans="1:24">
      <c r="A26" s="84" t="s">
        <v>37</v>
      </c>
      <c r="B26" s="84"/>
      <c r="C26" s="84"/>
      <c r="H26" s="67"/>
      <c r="I26" s="67" t="s">
        <v>38</v>
      </c>
      <c r="J26" s="28"/>
      <c r="K26" s="28"/>
      <c r="L26" s="28"/>
      <c r="M26" s="28"/>
      <c r="N26" s="53"/>
      <c r="O26" s="53"/>
      <c r="P26" s="28"/>
      <c r="Q26" s="28"/>
      <c r="R26" s="28"/>
      <c r="S26" s="28" t="s">
        <v>39</v>
      </c>
      <c r="T26" s="28"/>
    </row>
    <row r="27" spans="1:24" ht="15">
      <c r="A27" s="6"/>
      <c r="B27" s="6"/>
      <c r="C27" s="6"/>
      <c r="D27" s="4"/>
      <c r="E27" s="25"/>
      <c r="F27" s="25"/>
      <c r="G27" s="24"/>
      <c r="H27" s="7"/>
      <c r="J27" s="8"/>
      <c r="K27" s="8"/>
      <c r="L27" s="8"/>
      <c r="M27" s="8"/>
      <c r="N27" s="19"/>
      <c r="O27" s="19"/>
      <c r="P27" s="8"/>
      <c r="Q27" s="8"/>
      <c r="R27" s="8"/>
      <c r="S27" s="8"/>
      <c r="T27" s="8"/>
      <c r="U27" s="3"/>
      <c r="V27" s="3"/>
      <c r="W27" s="7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 s="17" customFormat="1">
      <c r="A40" s="11"/>
      <c r="B40" s="11"/>
      <c r="C40" s="11"/>
      <c r="D40" s="15"/>
      <c r="E40" s="27"/>
      <c r="F40" s="27"/>
      <c r="G40" s="89"/>
      <c r="H40" s="90"/>
      <c r="I40" s="90"/>
      <c r="N40" s="11"/>
      <c r="O40" s="11"/>
      <c r="P40" s="11"/>
      <c r="Q40" s="11"/>
      <c r="R40" s="11"/>
      <c r="S40" s="11"/>
      <c r="T40" s="11"/>
      <c r="U40" s="11"/>
      <c r="V40" s="11"/>
      <c r="W40" s="67"/>
      <c r="X40" s="11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>
      <c r="D249" s="15"/>
      <c r="E249" s="27"/>
      <c r="F249" s="27"/>
      <c r="G249" s="89"/>
    </row>
    <row r="250" spans="1:24">
      <c r="D250" s="15"/>
      <c r="E250" s="27"/>
      <c r="F250" s="27"/>
      <c r="G250" s="89"/>
    </row>
  </sheetData>
  <sheetProtection insertRows="0" deleteRows="0"/>
  <protectedRanges>
    <protectedRange sqref="W26:W1048576 L26:R1048576 O19:R20 L17:R18 W1:W20 L1:R16" name="Obseg1"/>
    <protectedRange sqref="W21:W23 O21:R23 W25 O25:R25" name="Obseg1_1"/>
    <protectedRange sqref="L19:N23 L25:N25" name="Obseg1_3"/>
    <protectedRange sqref="W24 O24:R24" name="Obseg1_1_1_1"/>
    <protectedRange sqref="L24:N24" name="Obseg1_3_1_1_1"/>
  </protectedRanges>
  <mergeCells count="8">
    <mergeCell ref="A24:N2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78"/>
  <sheetViews>
    <sheetView topLeftCell="A88" zoomScale="106" zoomScaleNormal="106" zoomScaleSheetLayoutView="100" workbookViewId="0">
      <selection activeCell="Y144" sqref="Y144"/>
    </sheetView>
  </sheetViews>
  <sheetFormatPr defaultColWidth="8.85546875" defaultRowHeight="12.75"/>
  <cols>
    <col min="1" max="1" width="3.5703125" style="11" customWidth="1"/>
    <col min="2" max="2" width="7.5703125" style="11" bestFit="1" customWidth="1"/>
    <col min="3" max="3" width="7.28515625" style="11" customWidth="1"/>
    <col min="4" max="4" width="34.5703125" style="16" customWidth="1"/>
    <col min="5" max="5" width="10.7109375" style="26" customWidth="1"/>
    <col min="6" max="6" width="9.71093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pred_rekapitulacija'!A17</f>
        <v>4.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pred_rekapitulacija'!B17</f>
        <v>SADJE IN ZELENJAVA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532" t="s">
        <v>248</v>
      </c>
      <c r="B16" s="501"/>
      <c r="C16" s="501"/>
      <c r="D16" s="522"/>
      <c r="E16" s="503"/>
      <c r="F16" s="503"/>
      <c r="G16" s="523"/>
      <c r="H16" s="523"/>
      <c r="I16" s="533"/>
      <c r="J16" s="495"/>
      <c r="K16" s="505"/>
      <c r="L16" s="497"/>
      <c r="M16" s="500"/>
      <c r="N16" s="500"/>
      <c r="O16" s="500"/>
      <c r="P16" s="485"/>
      <c r="Q16" s="500"/>
      <c r="R16" s="499"/>
      <c r="S16" s="485"/>
      <c r="T16" s="485"/>
      <c r="U16" s="485"/>
      <c r="V16" s="485"/>
      <c r="W16" s="500"/>
    </row>
    <row r="17" spans="1:23" s="54" customFormat="1" ht="12">
      <c r="A17" s="258">
        <v>1</v>
      </c>
      <c r="B17" s="75"/>
      <c r="C17" s="75"/>
      <c r="D17" s="412" t="s">
        <v>252</v>
      </c>
      <c r="E17" s="146" t="s">
        <v>78</v>
      </c>
      <c r="F17" s="261" t="s">
        <v>0</v>
      </c>
      <c r="G17" s="128"/>
      <c r="H17" s="394">
        <v>250</v>
      </c>
      <c r="I17" s="271" t="s">
        <v>0</v>
      </c>
      <c r="J1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7" s="262" t="str">
        <f>IF(Sklop4[[#This Row],[ZAHTEVANA SHEMA KAKOVOSTI]]&lt;&gt;"",Sklop4[[#This Row],[Preračunana masa/volumen/kos na enoto kg]],"")</f>
        <v/>
      </c>
      <c r="L17" s="267"/>
      <c r="M17" s="118" t="s">
        <v>78</v>
      </c>
      <c r="N17" s="118" t="s">
        <v>78</v>
      </c>
      <c r="O17" s="118" t="s">
        <v>78</v>
      </c>
      <c r="P17" s="114"/>
      <c r="Q17" s="118" t="s">
        <v>78</v>
      </c>
      <c r="R17" s="270"/>
      <c r="S17" s="265">
        <f>+Sklop4[[#This Row],[cena/enota brez DDV v EUR]]*Sklop4[[#This Row],[Stopnja DDV (%)]]</f>
        <v>0</v>
      </c>
      <c r="T17" s="265">
        <f>+Sklop4[[#This Row],[cena/enota brez DDV v EUR]]+Sklop4[[#This Row],[Davek (EUR)]]</f>
        <v>0</v>
      </c>
      <c r="U17" s="265">
        <f>+Sklop4[[#This Row],[cena/enota brez DDV v EUR]]*Sklop4[[#This Row],[Okvirna količina]]</f>
        <v>0</v>
      </c>
      <c r="V17" s="265">
        <f>+Sklop4[[#This Row],[Končna cena/enoto mere (EUR) z DDV]]*Sklop4[[#This Row],[Okvirna količina]]</f>
        <v>0</v>
      </c>
      <c r="W17" s="118" t="s">
        <v>78</v>
      </c>
    </row>
    <row r="18" spans="1:23" s="54" customFormat="1" ht="12">
      <c r="A18" s="258">
        <v>2</v>
      </c>
      <c r="B18" s="75"/>
      <c r="C18" s="75"/>
      <c r="D18" s="412" t="s">
        <v>253</v>
      </c>
      <c r="E18" s="146" t="s">
        <v>78</v>
      </c>
      <c r="F18" s="261" t="s">
        <v>0</v>
      </c>
      <c r="G18" s="128"/>
      <c r="H18" s="262">
        <v>250</v>
      </c>
      <c r="I18" s="271" t="s">
        <v>0</v>
      </c>
      <c r="J1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8" s="262" t="str">
        <f>IF(Sklop4[[#This Row],[ZAHTEVANA SHEMA KAKOVOSTI]]&lt;&gt;"",Sklop4[[#This Row],[Preračunana masa/volumen/kos na enoto kg]],"")</f>
        <v/>
      </c>
      <c r="L18" s="267"/>
      <c r="M18" s="118" t="s">
        <v>78</v>
      </c>
      <c r="N18" s="118" t="s">
        <v>78</v>
      </c>
      <c r="O18" s="118" t="s">
        <v>78</v>
      </c>
      <c r="P18" s="114"/>
      <c r="Q18" s="118" t="s">
        <v>78</v>
      </c>
      <c r="R18" s="270"/>
      <c r="S18" s="265">
        <f>+Sklop4[[#This Row],[cena/enota brez DDV v EUR]]*Sklop4[[#This Row],[Stopnja DDV (%)]]</f>
        <v>0</v>
      </c>
      <c r="T18" s="265">
        <f>+Sklop4[[#This Row],[cena/enota brez DDV v EUR]]+Sklop4[[#This Row],[Davek (EUR)]]</f>
        <v>0</v>
      </c>
      <c r="U18" s="265">
        <f>+Sklop4[[#This Row],[cena/enota brez DDV v EUR]]*Sklop4[[#This Row],[Okvirna količina]]</f>
        <v>0</v>
      </c>
      <c r="V18" s="265">
        <f>+Sklop4[[#This Row],[Končna cena/enoto mere (EUR) z DDV]]*Sklop4[[#This Row],[Okvirna količina]]</f>
        <v>0</v>
      </c>
      <c r="W18" s="118" t="s">
        <v>78</v>
      </c>
    </row>
    <row r="19" spans="1:23" s="54" customFormat="1" ht="24">
      <c r="A19" s="258">
        <v>3</v>
      </c>
      <c r="B19" s="75"/>
      <c r="C19" s="75"/>
      <c r="D19" s="412" t="s">
        <v>254</v>
      </c>
      <c r="E19" s="146" t="s">
        <v>78</v>
      </c>
      <c r="F19" s="261" t="s">
        <v>0</v>
      </c>
      <c r="G19" s="128"/>
      <c r="H19" s="262">
        <v>1900</v>
      </c>
      <c r="I19" s="271" t="s">
        <v>0</v>
      </c>
      <c r="J1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1900</v>
      </c>
      <c r="K19" s="262" t="str">
        <f>IF(Sklop4[[#This Row],[ZAHTEVANA SHEMA KAKOVOSTI]]&lt;&gt;"",Sklop4[[#This Row],[Preračunana masa/volumen/kos na enoto kg]],"")</f>
        <v/>
      </c>
      <c r="L19" s="267"/>
      <c r="M19" s="118" t="s">
        <v>78</v>
      </c>
      <c r="N19" s="118" t="s">
        <v>78</v>
      </c>
      <c r="O19" s="118" t="s">
        <v>78</v>
      </c>
      <c r="P19" s="114"/>
      <c r="Q19" s="118" t="s">
        <v>78</v>
      </c>
      <c r="R19" s="270"/>
      <c r="S19" s="265">
        <f>+Sklop4[[#This Row],[cena/enota brez DDV v EUR]]*Sklop4[[#This Row],[Stopnja DDV (%)]]</f>
        <v>0</v>
      </c>
      <c r="T19" s="265">
        <f>+Sklop4[[#This Row],[cena/enota brez DDV v EUR]]+Sklop4[[#This Row],[Davek (EUR)]]</f>
        <v>0</v>
      </c>
      <c r="U19" s="265">
        <f>+Sklop4[[#This Row],[cena/enota brez DDV v EUR]]*Sklop4[[#This Row],[Okvirna količina]]</f>
        <v>0</v>
      </c>
      <c r="V19" s="265">
        <f>+Sklop4[[#This Row],[Končna cena/enoto mere (EUR) z DDV]]*Sklop4[[#This Row],[Okvirna količina]]</f>
        <v>0</v>
      </c>
      <c r="W19" s="118" t="s">
        <v>78</v>
      </c>
    </row>
    <row r="20" spans="1:23" s="54" customFormat="1" ht="12">
      <c r="A20" s="258">
        <v>4</v>
      </c>
      <c r="B20" s="75"/>
      <c r="C20" s="75"/>
      <c r="D20" s="412" t="s">
        <v>255</v>
      </c>
      <c r="E20" s="146" t="s">
        <v>78</v>
      </c>
      <c r="F20" s="261" t="s">
        <v>0</v>
      </c>
      <c r="G20" s="128"/>
      <c r="H20" s="262">
        <v>1200</v>
      </c>
      <c r="I20" s="271" t="s">
        <v>0</v>
      </c>
      <c r="J2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K20" s="262" t="str">
        <f>IF(Sklop4[[#This Row],[ZAHTEVANA SHEMA KAKOVOSTI]]&lt;&gt;"",Sklop4[[#This Row],[Preračunana masa/volumen/kos na enoto kg]],"")</f>
        <v/>
      </c>
      <c r="L20" s="267"/>
      <c r="M20" s="118" t="s">
        <v>78</v>
      </c>
      <c r="N20" s="118" t="s">
        <v>78</v>
      </c>
      <c r="O20" s="118" t="s">
        <v>78</v>
      </c>
      <c r="P20" s="114"/>
      <c r="Q20" s="118" t="s">
        <v>78</v>
      </c>
      <c r="R20" s="270"/>
      <c r="S20" s="265">
        <f>+Sklop4[[#This Row],[cena/enota brez DDV v EUR]]*Sklop4[[#This Row],[Stopnja DDV (%)]]</f>
        <v>0</v>
      </c>
      <c r="T20" s="265">
        <f>+Sklop4[[#This Row],[cena/enota brez DDV v EUR]]+Sklop4[[#This Row],[Davek (EUR)]]</f>
        <v>0</v>
      </c>
      <c r="U20" s="265">
        <f>+Sklop4[[#This Row],[cena/enota brez DDV v EUR]]*Sklop4[[#This Row],[Okvirna količina]]</f>
        <v>0</v>
      </c>
      <c r="V20" s="265">
        <f>+Sklop4[[#This Row],[Končna cena/enoto mere (EUR) z DDV]]*Sklop4[[#This Row],[Okvirna količina]]</f>
        <v>0</v>
      </c>
      <c r="W20" s="118" t="s">
        <v>78</v>
      </c>
    </row>
    <row r="21" spans="1:23" s="54" customFormat="1" ht="12">
      <c r="A21" s="258">
        <v>5</v>
      </c>
      <c r="B21" s="75"/>
      <c r="C21" s="75"/>
      <c r="D21" s="412" t="s">
        <v>184</v>
      </c>
      <c r="E21" s="146" t="s">
        <v>78</v>
      </c>
      <c r="F21" s="261" t="s">
        <v>0</v>
      </c>
      <c r="G21" s="128"/>
      <c r="H21" s="262">
        <v>350</v>
      </c>
      <c r="I21" s="271" t="s">
        <v>0</v>
      </c>
      <c r="J2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21" s="262" t="str">
        <f>IF(Sklop4[[#This Row],[ZAHTEVANA SHEMA KAKOVOSTI]]&lt;&gt;"",Sklop4[[#This Row],[Preračunana masa/volumen/kos na enoto kg]],"")</f>
        <v/>
      </c>
      <c r="L21" s="267"/>
      <c r="M21" s="118" t="s">
        <v>78</v>
      </c>
      <c r="N21" s="118" t="s">
        <v>78</v>
      </c>
      <c r="O21" s="118" t="s">
        <v>78</v>
      </c>
      <c r="P21" s="114"/>
      <c r="Q21" s="118" t="s">
        <v>78</v>
      </c>
      <c r="R21" s="270"/>
      <c r="S21" s="265">
        <f>+Sklop4[[#This Row],[cena/enota brez DDV v EUR]]*Sklop4[[#This Row],[Stopnja DDV (%)]]</f>
        <v>0</v>
      </c>
      <c r="T21" s="265">
        <f>+Sklop4[[#This Row],[cena/enota brez DDV v EUR]]+Sklop4[[#This Row],[Davek (EUR)]]</f>
        <v>0</v>
      </c>
      <c r="U21" s="265">
        <f>+Sklop4[[#This Row],[cena/enota brez DDV v EUR]]*Sklop4[[#This Row],[Okvirna količina]]</f>
        <v>0</v>
      </c>
      <c r="V21" s="265">
        <f>+Sklop4[[#This Row],[Končna cena/enoto mere (EUR) z DDV]]*Sklop4[[#This Row],[Okvirna količina]]</f>
        <v>0</v>
      </c>
      <c r="W21" s="118" t="s">
        <v>78</v>
      </c>
    </row>
    <row r="22" spans="1:23" s="54" customFormat="1" ht="12">
      <c r="A22" s="258">
        <v>6</v>
      </c>
      <c r="B22" s="75"/>
      <c r="C22" s="75"/>
      <c r="D22" s="412" t="s">
        <v>170</v>
      </c>
      <c r="E22" s="146" t="s">
        <v>78</v>
      </c>
      <c r="F22" s="261" t="s">
        <v>0</v>
      </c>
      <c r="G22" s="128"/>
      <c r="H22" s="262">
        <v>500</v>
      </c>
      <c r="I22" s="271" t="s">
        <v>0</v>
      </c>
      <c r="J2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2" s="262" t="str">
        <f>IF(Sklop4[[#This Row],[ZAHTEVANA SHEMA KAKOVOSTI]]&lt;&gt;"",Sklop4[[#This Row],[Preračunana masa/volumen/kos na enoto kg]],"")</f>
        <v/>
      </c>
      <c r="L22" s="267"/>
      <c r="M22" s="118" t="s">
        <v>78</v>
      </c>
      <c r="N22" s="118" t="s">
        <v>78</v>
      </c>
      <c r="O22" s="118" t="s">
        <v>78</v>
      </c>
      <c r="P22" s="114"/>
      <c r="Q22" s="118" t="s">
        <v>78</v>
      </c>
      <c r="R22" s="270"/>
      <c r="S22" s="265">
        <f>+Sklop4[[#This Row],[cena/enota brez DDV v EUR]]*Sklop4[[#This Row],[Stopnja DDV (%)]]</f>
        <v>0</v>
      </c>
      <c r="T22" s="265">
        <f>+Sklop4[[#This Row],[cena/enota brez DDV v EUR]]+Sklop4[[#This Row],[Davek (EUR)]]</f>
        <v>0</v>
      </c>
      <c r="U22" s="265">
        <f>+Sklop4[[#This Row],[cena/enota brez DDV v EUR]]*Sklop4[[#This Row],[Okvirna količina]]</f>
        <v>0</v>
      </c>
      <c r="V22" s="265">
        <f>+Sklop4[[#This Row],[Končna cena/enoto mere (EUR) z DDV]]*Sklop4[[#This Row],[Okvirna količina]]</f>
        <v>0</v>
      </c>
      <c r="W22" s="118" t="s">
        <v>78</v>
      </c>
    </row>
    <row r="23" spans="1:23" s="54" customFormat="1" ht="12">
      <c r="A23" s="258">
        <v>7</v>
      </c>
      <c r="B23" s="75"/>
      <c r="C23" s="75"/>
      <c r="D23" s="412" t="s">
        <v>177</v>
      </c>
      <c r="E23" s="146" t="s">
        <v>78</v>
      </c>
      <c r="F23" s="261" t="s">
        <v>0</v>
      </c>
      <c r="G23" s="128"/>
      <c r="H23" s="262">
        <v>240</v>
      </c>
      <c r="I23" s="271" t="s">
        <v>0</v>
      </c>
      <c r="J2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K23" s="262" t="str">
        <f>IF(Sklop4[[#This Row],[ZAHTEVANA SHEMA KAKOVOSTI]]&lt;&gt;"",Sklop4[[#This Row],[Preračunana masa/volumen/kos na enoto kg]],"")</f>
        <v/>
      </c>
      <c r="L23" s="267"/>
      <c r="M23" s="118" t="s">
        <v>78</v>
      </c>
      <c r="N23" s="118" t="s">
        <v>78</v>
      </c>
      <c r="O23" s="118" t="s">
        <v>78</v>
      </c>
      <c r="P23" s="114"/>
      <c r="Q23" s="118" t="s">
        <v>78</v>
      </c>
      <c r="R23" s="270"/>
      <c r="S23" s="265">
        <f>+Sklop4[[#This Row],[cena/enota brez DDV v EUR]]*Sklop4[[#This Row],[Stopnja DDV (%)]]</f>
        <v>0</v>
      </c>
      <c r="T23" s="265">
        <f>+Sklop4[[#This Row],[cena/enota brez DDV v EUR]]+Sklop4[[#This Row],[Davek (EUR)]]</f>
        <v>0</v>
      </c>
      <c r="U23" s="265">
        <f>+Sklop4[[#This Row],[cena/enota brez DDV v EUR]]*Sklop4[[#This Row],[Okvirna količina]]</f>
        <v>0</v>
      </c>
      <c r="V23" s="265">
        <f>+Sklop4[[#This Row],[Končna cena/enoto mere (EUR) z DDV]]*Sklop4[[#This Row],[Okvirna količina]]</f>
        <v>0</v>
      </c>
      <c r="W23" s="118" t="s">
        <v>78</v>
      </c>
    </row>
    <row r="24" spans="1:23" s="54" customFormat="1" ht="12">
      <c r="A24" s="258">
        <v>8</v>
      </c>
      <c r="B24" s="75"/>
      <c r="C24" s="75"/>
      <c r="D24" s="412" t="s">
        <v>178</v>
      </c>
      <c r="E24" s="146" t="s">
        <v>78</v>
      </c>
      <c r="F24" s="261" t="s">
        <v>0</v>
      </c>
      <c r="G24" s="128"/>
      <c r="H24" s="262">
        <v>140</v>
      </c>
      <c r="I24" s="271" t="s">
        <v>0</v>
      </c>
      <c r="J2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24" s="262" t="str">
        <f>IF(Sklop4[[#This Row],[ZAHTEVANA SHEMA KAKOVOSTI]]&lt;&gt;"",Sklop4[[#This Row],[Preračunana masa/volumen/kos na enoto kg]],"")</f>
        <v/>
      </c>
      <c r="L24" s="267"/>
      <c r="M24" s="118" t="s">
        <v>78</v>
      </c>
      <c r="N24" s="118" t="s">
        <v>78</v>
      </c>
      <c r="O24" s="118" t="s">
        <v>78</v>
      </c>
      <c r="P24" s="114"/>
      <c r="Q24" s="118" t="s">
        <v>78</v>
      </c>
      <c r="R24" s="270"/>
      <c r="S24" s="265">
        <f>+Sklop4[[#This Row],[cena/enota brez DDV v EUR]]*Sklop4[[#This Row],[Stopnja DDV (%)]]</f>
        <v>0</v>
      </c>
      <c r="T24" s="265">
        <f>+Sklop4[[#This Row],[cena/enota brez DDV v EUR]]+Sklop4[[#This Row],[Davek (EUR)]]</f>
        <v>0</v>
      </c>
      <c r="U24" s="265">
        <f>+Sklop4[[#This Row],[cena/enota brez DDV v EUR]]*Sklop4[[#This Row],[Okvirna količina]]</f>
        <v>0</v>
      </c>
      <c r="V24" s="265">
        <f>+Sklop4[[#This Row],[Končna cena/enoto mere (EUR) z DDV]]*Sklop4[[#This Row],[Okvirna količina]]</f>
        <v>0</v>
      </c>
      <c r="W24" s="118" t="s">
        <v>78</v>
      </c>
    </row>
    <row r="25" spans="1:23" s="54" customFormat="1" ht="12">
      <c r="A25" s="258">
        <v>9</v>
      </c>
      <c r="B25" s="75"/>
      <c r="C25" s="75"/>
      <c r="D25" s="412" t="s">
        <v>180</v>
      </c>
      <c r="E25" s="146" t="s">
        <v>78</v>
      </c>
      <c r="F25" s="261" t="s">
        <v>0</v>
      </c>
      <c r="G25" s="128"/>
      <c r="H25" s="262">
        <v>500</v>
      </c>
      <c r="I25" s="271" t="s">
        <v>0</v>
      </c>
      <c r="J2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25" s="262" t="str">
        <f>IF(Sklop4[[#This Row],[ZAHTEVANA SHEMA KAKOVOSTI]]&lt;&gt;"",Sklop4[[#This Row],[Preračunana masa/volumen/kos na enoto kg]],"")</f>
        <v/>
      </c>
      <c r="L25" s="267"/>
      <c r="M25" s="118" t="s">
        <v>78</v>
      </c>
      <c r="N25" s="118" t="s">
        <v>78</v>
      </c>
      <c r="O25" s="118" t="s">
        <v>78</v>
      </c>
      <c r="P25" s="114"/>
      <c r="Q25" s="118" t="s">
        <v>78</v>
      </c>
      <c r="R25" s="270"/>
      <c r="S25" s="265">
        <f>+Sklop4[[#This Row],[cena/enota brez DDV v EUR]]*Sklop4[[#This Row],[Stopnja DDV (%)]]</f>
        <v>0</v>
      </c>
      <c r="T25" s="265">
        <f>+Sklop4[[#This Row],[cena/enota brez DDV v EUR]]+Sklop4[[#This Row],[Davek (EUR)]]</f>
        <v>0</v>
      </c>
      <c r="U25" s="265">
        <f>+Sklop4[[#This Row],[cena/enota brez DDV v EUR]]*Sklop4[[#This Row],[Okvirna količina]]</f>
        <v>0</v>
      </c>
      <c r="V25" s="265">
        <f>+Sklop4[[#This Row],[Končna cena/enoto mere (EUR) z DDV]]*Sklop4[[#This Row],[Okvirna količina]]</f>
        <v>0</v>
      </c>
      <c r="W25" s="118" t="s">
        <v>78</v>
      </c>
    </row>
    <row r="26" spans="1:23" s="54" customFormat="1" ht="12">
      <c r="A26" s="258">
        <v>10</v>
      </c>
      <c r="B26" s="75"/>
      <c r="C26" s="75"/>
      <c r="D26" s="412" t="s">
        <v>176</v>
      </c>
      <c r="E26" s="146" t="s">
        <v>78</v>
      </c>
      <c r="F26" s="261" t="s">
        <v>0</v>
      </c>
      <c r="G26" s="128"/>
      <c r="H26" s="262">
        <v>200</v>
      </c>
      <c r="I26" s="271" t="s">
        <v>0</v>
      </c>
      <c r="J2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26" s="262" t="str">
        <f>IF(Sklop4[[#This Row],[ZAHTEVANA SHEMA KAKOVOSTI]]&lt;&gt;"",Sklop4[[#This Row],[Preračunana masa/volumen/kos na enoto kg]],"")</f>
        <v/>
      </c>
      <c r="L26" s="267"/>
      <c r="M26" s="118" t="s">
        <v>78</v>
      </c>
      <c r="N26" s="118" t="s">
        <v>78</v>
      </c>
      <c r="O26" s="118" t="s">
        <v>78</v>
      </c>
      <c r="P26" s="114"/>
      <c r="Q26" s="118" t="s">
        <v>78</v>
      </c>
      <c r="R26" s="270"/>
      <c r="S26" s="265">
        <f>+Sklop4[[#This Row],[cena/enota brez DDV v EUR]]*Sklop4[[#This Row],[Stopnja DDV (%)]]</f>
        <v>0</v>
      </c>
      <c r="T26" s="265">
        <f>+Sklop4[[#This Row],[cena/enota brez DDV v EUR]]+Sklop4[[#This Row],[Davek (EUR)]]</f>
        <v>0</v>
      </c>
      <c r="U26" s="265">
        <f>+Sklop4[[#This Row],[cena/enota brez DDV v EUR]]*Sklop4[[#This Row],[Okvirna količina]]</f>
        <v>0</v>
      </c>
      <c r="V26" s="265">
        <f>+Sklop4[[#This Row],[Končna cena/enoto mere (EUR) z DDV]]*Sklop4[[#This Row],[Okvirna količina]]</f>
        <v>0</v>
      </c>
      <c r="W26" s="118" t="s">
        <v>78</v>
      </c>
    </row>
    <row r="27" spans="1:23" s="54" customFormat="1" ht="12">
      <c r="A27" s="258">
        <v>11</v>
      </c>
      <c r="B27" s="75"/>
      <c r="C27" s="75"/>
      <c r="D27" s="412" t="s">
        <v>256</v>
      </c>
      <c r="E27" s="146" t="s">
        <v>78</v>
      </c>
      <c r="F27" s="261" t="s">
        <v>0</v>
      </c>
      <c r="G27" s="128"/>
      <c r="H27" s="262">
        <v>110</v>
      </c>
      <c r="I27" s="271" t="s">
        <v>0</v>
      </c>
      <c r="J2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27" s="262" t="str">
        <f>IF(Sklop4[[#This Row],[ZAHTEVANA SHEMA KAKOVOSTI]]&lt;&gt;"",Sklop4[[#This Row],[Preračunana masa/volumen/kos na enoto kg]],"")</f>
        <v/>
      </c>
      <c r="L27" s="267"/>
      <c r="M27" s="118" t="s">
        <v>78</v>
      </c>
      <c r="N27" s="118" t="s">
        <v>78</v>
      </c>
      <c r="O27" s="118" t="s">
        <v>78</v>
      </c>
      <c r="P27" s="114"/>
      <c r="Q27" s="118" t="s">
        <v>78</v>
      </c>
      <c r="R27" s="270"/>
      <c r="S27" s="265">
        <f>+Sklop4[[#This Row],[cena/enota brez DDV v EUR]]*Sklop4[[#This Row],[Stopnja DDV (%)]]</f>
        <v>0</v>
      </c>
      <c r="T27" s="265">
        <f>+Sklop4[[#This Row],[cena/enota brez DDV v EUR]]+Sklop4[[#This Row],[Davek (EUR)]]</f>
        <v>0</v>
      </c>
      <c r="U27" s="265">
        <f>+Sklop4[[#This Row],[cena/enota brez DDV v EUR]]*Sklop4[[#This Row],[Okvirna količina]]</f>
        <v>0</v>
      </c>
      <c r="V27" s="265">
        <f>+Sklop4[[#This Row],[Končna cena/enoto mere (EUR) z DDV]]*Sklop4[[#This Row],[Okvirna količina]]</f>
        <v>0</v>
      </c>
      <c r="W27" s="118" t="s">
        <v>78</v>
      </c>
    </row>
    <row r="28" spans="1:23" s="54" customFormat="1" ht="12">
      <c r="A28" s="258">
        <v>12</v>
      </c>
      <c r="B28" s="75"/>
      <c r="C28" s="75"/>
      <c r="D28" s="412" t="s">
        <v>181</v>
      </c>
      <c r="E28" s="146" t="s">
        <v>78</v>
      </c>
      <c r="F28" s="261" t="s">
        <v>0</v>
      </c>
      <c r="G28" s="128"/>
      <c r="H28" s="262">
        <v>370</v>
      </c>
      <c r="I28" s="271" t="s">
        <v>0</v>
      </c>
      <c r="J2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370</v>
      </c>
      <c r="K28" s="262" t="str">
        <f>IF(Sklop4[[#This Row],[ZAHTEVANA SHEMA KAKOVOSTI]]&lt;&gt;"",Sklop4[[#This Row],[Preračunana masa/volumen/kos na enoto kg]],"")</f>
        <v/>
      </c>
      <c r="L28" s="267"/>
      <c r="M28" s="118" t="s">
        <v>78</v>
      </c>
      <c r="N28" s="118" t="s">
        <v>78</v>
      </c>
      <c r="O28" s="118" t="s">
        <v>78</v>
      </c>
      <c r="P28" s="114"/>
      <c r="Q28" s="118" t="s">
        <v>78</v>
      </c>
      <c r="R28" s="270"/>
      <c r="S28" s="265">
        <f>+Sklop4[[#This Row],[cena/enota brez DDV v EUR]]*Sklop4[[#This Row],[Stopnja DDV (%)]]</f>
        <v>0</v>
      </c>
      <c r="T28" s="265">
        <f>+Sklop4[[#This Row],[cena/enota brez DDV v EUR]]+Sklop4[[#This Row],[Davek (EUR)]]</f>
        <v>0</v>
      </c>
      <c r="U28" s="265">
        <f>+Sklop4[[#This Row],[cena/enota brez DDV v EUR]]*Sklop4[[#This Row],[Okvirna količina]]</f>
        <v>0</v>
      </c>
      <c r="V28" s="265">
        <f>+Sklop4[[#This Row],[Končna cena/enoto mere (EUR) z DDV]]*Sklop4[[#This Row],[Okvirna količina]]</f>
        <v>0</v>
      </c>
      <c r="W28" s="118" t="s">
        <v>78</v>
      </c>
    </row>
    <row r="29" spans="1:23" s="54" customFormat="1" ht="12">
      <c r="A29" s="258">
        <v>13</v>
      </c>
      <c r="B29" s="75"/>
      <c r="C29" s="75"/>
      <c r="D29" s="412" t="s">
        <v>173</v>
      </c>
      <c r="E29" s="146" t="s">
        <v>78</v>
      </c>
      <c r="F29" s="261" t="s">
        <v>0</v>
      </c>
      <c r="G29" s="128"/>
      <c r="H29" s="262">
        <v>210</v>
      </c>
      <c r="I29" s="271" t="s">
        <v>0</v>
      </c>
      <c r="J2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</v>
      </c>
      <c r="K29" s="262" t="str">
        <f>IF(Sklop4[[#This Row],[ZAHTEVANA SHEMA KAKOVOSTI]]&lt;&gt;"",Sklop4[[#This Row],[Preračunana masa/volumen/kos na enoto kg]],"")</f>
        <v/>
      </c>
      <c r="L29" s="267"/>
      <c r="M29" s="118" t="s">
        <v>78</v>
      </c>
      <c r="N29" s="118" t="s">
        <v>78</v>
      </c>
      <c r="O29" s="118" t="s">
        <v>78</v>
      </c>
      <c r="P29" s="114"/>
      <c r="Q29" s="118" t="s">
        <v>78</v>
      </c>
      <c r="R29" s="270"/>
      <c r="S29" s="265">
        <f>+Sklop4[[#This Row],[cena/enota brez DDV v EUR]]*Sklop4[[#This Row],[Stopnja DDV (%)]]</f>
        <v>0</v>
      </c>
      <c r="T29" s="265">
        <f>+Sklop4[[#This Row],[cena/enota brez DDV v EUR]]+Sklop4[[#This Row],[Davek (EUR)]]</f>
        <v>0</v>
      </c>
      <c r="U29" s="265">
        <f>+Sklop4[[#This Row],[cena/enota brez DDV v EUR]]*Sklop4[[#This Row],[Okvirna količina]]</f>
        <v>0</v>
      </c>
      <c r="V29" s="265">
        <f>+Sklop4[[#This Row],[Končna cena/enoto mere (EUR) z DDV]]*Sklop4[[#This Row],[Okvirna količina]]</f>
        <v>0</v>
      </c>
      <c r="W29" s="118" t="s">
        <v>78</v>
      </c>
    </row>
    <row r="30" spans="1:23" s="54" customFormat="1" ht="12">
      <c r="A30" s="258">
        <v>14</v>
      </c>
      <c r="B30" s="75"/>
      <c r="C30" s="75"/>
      <c r="D30" s="412" t="s">
        <v>257</v>
      </c>
      <c r="E30" s="146" t="s">
        <v>78</v>
      </c>
      <c r="F30" s="261" t="s">
        <v>0</v>
      </c>
      <c r="G30" s="128"/>
      <c r="H30" s="262">
        <v>60</v>
      </c>
      <c r="I30" s="271" t="s">
        <v>0</v>
      </c>
      <c r="J3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30" s="262" t="str">
        <f>IF(Sklop4[[#This Row],[ZAHTEVANA SHEMA KAKOVOSTI]]&lt;&gt;"",Sklop4[[#This Row],[Preračunana masa/volumen/kos na enoto kg]],"")</f>
        <v/>
      </c>
      <c r="L30" s="267"/>
      <c r="M30" s="118" t="s">
        <v>78</v>
      </c>
      <c r="N30" s="118" t="s">
        <v>78</v>
      </c>
      <c r="O30" s="118" t="s">
        <v>78</v>
      </c>
      <c r="P30" s="114"/>
      <c r="Q30" s="118" t="s">
        <v>78</v>
      </c>
      <c r="R30" s="270"/>
      <c r="S30" s="265">
        <f>+Sklop4[[#This Row],[cena/enota brez DDV v EUR]]*Sklop4[[#This Row],[Stopnja DDV (%)]]</f>
        <v>0</v>
      </c>
      <c r="T30" s="265">
        <f>+Sklop4[[#This Row],[cena/enota brez DDV v EUR]]+Sklop4[[#This Row],[Davek (EUR)]]</f>
        <v>0</v>
      </c>
      <c r="U30" s="265">
        <f>+Sklop4[[#This Row],[cena/enota brez DDV v EUR]]*Sklop4[[#This Row],[Okvirna količina]]</f>
        <v>0</v>
      </c>
      <c r="V30" s="265">
        <f>+Sklop4[[#This Row],[Končna cena/enoto mere (EUR) z DDV]]*Sklop4[[#This Row],[Okvirna količina]]</f>
        <v>0</v>
      </c>
      <c r="W30" s="118" t="s">
        <v>78</v>
      </c>
    </row>
    <row r="31" spans="1:23" s="54" customFormat="1" ht="12">
      <c r="A31" s="258">
        <v>15</v>
      </c>
      <c r="B31" s="75"/>
      <c r="C31" s="75"/>
      <c r="D31" s="412" t="s">
        <v>258</v>
      </c>
      <c r="E31" s="146" t="s">
        <v>78</v>
      </c>
      <c r="F31" s="261" t="s">
        <v>0</v>
      </c>
      <c r="G31" s="128"/>
      <c r="H31" s="262">
        <v>20</v>
      </c>
      <c r="I31" s="271" t="s">
        <v>0</v>
      </c>
      <c r="J3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31" s="262" t="str">
        <f>IF(Sklop4[[#This Row],[ZAHTEVANA SHEMA KAKOVOSTI]]&lt;&gt;"",Sklop4[[#This Row],[Preračunana masa/volumen/kos na enoto kg]],"")</f>
        <v/>
      </c>
      <c r="L31" s="267"/>
      <c r="M31" s="118" t="s">
        <v>78</v>
      </c>
      <c r="N31" s="118" t="s">
        <v>78</v>
      </c>
      <c r="O31" s="118" t="s">
        <v>78</v>
      </c>
      <c r="P31" s="114"/>
      <c r="Q31" s="118" t="s">
        <v>78</v>
      </c>
      <c r="R31" s="270"/>
      <c r="S31" s="265">
        <f>+Sklop4[[#This Row],[cena/enota brez DDV v EUR]]*Sklop4[[#This Row],[Stopnja DDV (%)]]</f>
        <v>0</v>
      </c>
      <c r="T31" s="265">
        <f>+Sklop4[[#This Row],[cena/enota brez DDV v EUR]]+Sklop4[[#This Row],[Davek (EUR)]]</f>
        <v>0</v>
      </c>
      <c r="U31" s="265">
        <f>+Sklop4[[#This Row],[cena/enota brez DDV v EUR]]*Sklop4[[#This Row],[Okvirna količina]]</f>
        <v>0</v>
      </c>
      <c r="V31" s="265">
        <f>+Sklop4[[#This Row],[Končna cena/enoto mere (EUR) z DDV]]*Sklop4[[#This Row],[Okvirna količina]]</f>
        <v>0</v>
      </c>
      <c r="W31" s="118" t="s">
        <v>78</v>
      </c>
    </row>
    <row r="32" spans="1:23" s="54" customFormat="1" ht="12">
      <c r="A32" s="258">
        <v>16</v>
      </c>
      <c r="B32" s="75"/>
      <c r="C32" s="75"/>
      <c r="D32" s="412" t="s">
        <v>259</v>
      </c>
      <c r="E32" s="146" t="s">
        <v>78</v>
      </c>
      <c r="F32" s="261" t="s">
        <v>0</v>
      </c>
      <c r="G32" s="128"/>
      <c r="H32" s="262">
        <v>10</v>
      </c>
      <c r="I32" s="271" t="s">
        <v>0</v>
      </c>
      <c r="J3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2" s="262" t="str">
        <f>IF(Sklop4[[#This Row],[ZAHTEVANA SHEMA KAKOVOSTI]]&lt;&gt;"",Sklop4[[#This Row],[Preračunana masa/volumen/kos na enoto kg]],"")</f>
        <v/>
      </c>
      <c r="L32" s="267"/>
      <c r="M32" s="118" t="s">
        <v>78</v>
      </c>
      <c r="N32" s="118" t="s">
        <v>78</v>
      </c>
      <c r="O32" s="118" t="s">
        <v>78</v>
      </c>
      <c r="P32" s="114"/>
      <c r="Q32" s="118" t="s">
        <v>78</v>
      </c>
      <c r="R32" s="270"/>
      <c r="S32" s="265">
        <f>+Sklop4[[#This Row],[cena/enota brez DDV v EUR]]*Sklop4[[#This Row],[Stopnja DDV (%)]]</f>
        <v>0</v>
      </c>
      <c r="T32" s="265">
        <f>+Sklop4[[#This Row],[cena/enota brez DDV v EUR]]+Sklop4[[#This Row],[Davek (EUR)]]</f>
        <v>0</v>
      </c>
      <c r="U32" s="265">
        <f>+Sklop4[[#This Row],[cena/enota brez DDV v EUR]]*Sklop4[[#This Row],[Okvirna količina]]</f>
        <v>0</v>
      </c>
      <c r="V32" s="265">
        <f>+Sklop4[[#This Row],[Končna cena/enoto mere (EUR) z DDV]]*Sklop4[[#This Row],[Okvirna količina]]</f>
        <v>0</v>
      </c>
      <c r="W32" s="118" t="s">
        <v>78</v>
      </c>
    </row>
    <row r="33" spans="1:23" s="54" customFormat="1" ht="12">
      <c r="A33" s="258">
        <v>17</v>
      </c>
      <c r="B33" s="75"/>
      <c r="C33" s="75"/>
      <c r="D33" s="412" t="s">
        <v>260</v>
      </c>
      <c r="E33" s="146" t="s">
        <v>78</v>
      </c>
      <c r="F33" s="261" t="s">
        <v>0</v>
      </c>
      <c r="G33" s="128"/>
      <c r="H33" s="262">
        <v>5</v>
      </c>
      <c r="I33" s="271" t="s">
        <v>0</v>
      </c>
      <c r="J3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3" s="262" t="str">
        <f>IF(Sklop4[[#This Row],[ZAHTEVANA SHEMA KAKOVOSTI]]&lt;&gt;"",Sklop4[[#This Row],[Preračunana masa/volumen/kos na enoto kg]],"")</f>
        <v/>
      </c>
      <c r="L33" s="267"/>
      <c r="M33" s="118" t="s">
        <v>78</v>
      </c>
      <c r="N33" s="118" t="s">
        <v>78</v>
      </c>
      <c r="O33" s="118" t="s">
        <v>78</v>
      </c>
      <c r="P33" s="114"/>
      <c r="Q33" s="118" t="s">
        <v>78</v>
      </c>
      <c r="R33" s="270"/>
      <c r="S33" s="265">
        <f>+Sklop4[[#This Row],[cena/enota brez DDV v EUR]]*Sklop4[[#This Row],[Stopnja DDV (%)]]</f>
        <v>0</v>
      </c>
      <c r="T33" s="265">
        <f>+Sklop4[[#This Row],[cena/enota brez DDV v EUR]]+Sklop4[[#This Row],[Davek (EUR)]]</f>
        <v>0</v>
      </c>
      <c r="U33" s="265">
        <f>+Sklop4[[#This Row],[cena/enota brez DDV v EUR]]*Sklop4[[#This Row],[Okvirna količina]]</f>
        <v>0</v>
      </c>
      <c r="V33" s="265">
        <f>+Sklop4[[#This Row],[Končna cena/enoto mere (EUR) z DDV]]*Sklop4[[#This Row],[Okvirna količina]]</f>
        <v>0</v>
      </c>
      <c r="W33" s="118" t="s">
        <v>78</v>
      </c>
    </row>
    <row r="34" spans="1:23" s="54" customFormat="1" ht="12">
      <c r="A34" s="258">
        <v>18</v>
      </c>
      <c r="B34" s="75"/>
      <c r="C34" s="75"/>
      <c r="D34" s="412" t="s">
        <v>261</v>
      </c>
      <c r="E34" s="146" t="s">
        <v>78</v>
      </c>
      <c r="F34" s="261" t="s">
        <v>0</v>
      </c>
      <c r="G34" s="128"/>
      <c r="H34" s="262">
        <v>5</v>
      </c>
      <c r="I34" s="271" t="s">
        <v>0</v>
      </c>
      <c r="J3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4" s="262" t="str">
        <f>IF(Sklop4[[#This Row],[ZAHTEVANA SHEMA KAKOVOSTI]]&lt;&gt;"",Sklop4[[#This Row],[Preračunana masa/volumen/kos na enoto kg]],"")</f>
        <v/>
      </c>
      <c r="L34" s="267"/>
      <c r="M34" s="118" t="s">
        <v>78</v>
      </c>
      <c r="N34" s="118" t="s">
        <v>78</v>
      </c>
      <c r="O34" s="118" t="s">
        <v>78</v>
      </c>
      <c r="P34" s="114"/>
      <c r="Q34" s="118" t="s">
        <v>78</v>
      </c>
      <c r="R34" s="270"/>
      <c r="S34" s="265">
        <f>+Sklop4[[#This Row],[cena/enota brez DDV v EUR]]*Sklop4[[#This Row],[Stopnja DDV (%)]]</f>
        <v>0</v>
      </c>
      <c r="T34" s="265">
        <f>+Sklop4[[#This Row],[cena/enota brez DDV v EUR]]+Sklop4[[#This Row],[Davek (EUR)]]</f>
        <v>0</v>
      </c>
      <c r="U34" s="265">
        <f>+Sklop4[[#This Row],[cena/enota brez DDV v EUR]]*Sklop4[[#This Row],[Okvirna količina]]</f>
        <v>0</v>
      </c>
      <c r="V34" s="265">
        <f>+Sklop4[[#This Row],[Končna cena/enoto mere (EUR) z DDV]]*Sklop4[[#This Row],[Okvirna količina]]</f>
        <v>0</v>
      </c>
      <c r="W34" s="118" t="s">
        <v>78</v>
      </c>
    </row>
    <row r="35" spans="1:23" s="54" customFormat="1" ht="12">
      <c r="A35" s="258">
        <v>19</v>
      </c>
      <c r="B35" s="75"/>
      <c r="C35" s="75"/>
      <c r="D35" s="412" t="s">
        <v>179</v>
      </c>
      <c r="E35" s="146" t="s">
        <v>78</v>
      </c>
      <c r="F35" s="261" t="s">
        <v>0</v>
      </c>
      <c r="G35" s="128"/>
      <c r="H35" s="262">
        <v>5</v>
      </c>
      <c r="I35" s="271" t="s">
        <v>0</v>
      </c>
      <c r="J3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5" s="262" t="str">
        <f>IF(Sklop4[[#This Row],[ZAHTEVANA SHEMA KAKOVOSTI]]&lt;&gt;"",Sklop4[[#This Row],[Preračunana masa/volumen/kos na enoto kg]],"")</f>
        <v/>
      </c>
      <c r="L35" s="267"/>
      <c r="M35" s="118" t="s">
        <v>78</v>
      </c>
      <c r="N35" s="118" t="s">
        <v>78</v>
      </c>
      <c r="O35" s="118" t="s">
        <v>78</v>
      </c>
      <c r="P35" s="114"/>
      <c r="Q35" s="118" t="s">
        <v>78</v>
      </c>
      <c r="R35" s="270"/>
      <c r="S35" s="265">
        <f>+Sklop4[[#This Row],[cena/enota brez DDV v EUR]]*Sklop4[[#This Row],[Stopnja DDV (%)]]</f>
        <v>0</v>
      </c>
      <c r="T35" s="265">
        <f>+Sklop4[[#This Row],[cena/enota brez DDV v EUR]]+Sklop4[[#This Row],[Davek (EUR)]]</f>
        <v>0</v>
      </c>
      <c r="U35" s="265">
        <f>+Sklop4[[#This Row],[cena/enota brez DDV v EUR]]*Sklop4[[#This Row],[Okvirna količina]]</f>
        <v>0</v>
      </c>
      <c r="V35" s="265">
        <f>+Sklop4[[#This Row],[Končna cena/enoto mere (EUR) z DDV]]*Sklop4[[#This Row],[Okvirna količina]]</f>
        <v>0</v>
      </c>
      <c r="W35" s="118" t="s">
        <v>78</v>
      </c>
    </row>
    <row r="36" spans="1:23" s="54" customFormat="1" ht="12">
      <c r="A36" s="258">
        <v>20</v>
      </c>
      <c r="B36" s="75"/>
      <c r="C36" s="75"/>
      <c r="D36" s="412" t="s">
        <v>189</v>
      </c>
      <c r="E36" s="146" t="s">
        <v>78</v>
      </c>
      <c r="F36" s="261" t="s">
        <v>0</v>
      </c>
      <c r="G36" s="128"/>
      <c r="H36" s="262">
        <v>5</v>
      </c>
      <c r="I36" s="271" t="s">
        <v>0</v>
      </c>
      <c r="J3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6" s="262" t="str">
        <f>IF(Sklop4[[#This Row],[ZAHTEVANA SHEMA KAKOVOSTI]]&lt;&gt;"",Sklop4[[#This Row],[Preračunana masa/volumen/kos na enoto kg]],"")</f>
        <v/>
      </c>
      <c r="L36" s="267"/>
      <c r="M36" s="118" t="s">
        <v>78</v>
      </c>
      <c r="N36" s="118" t="s">
        <v>78</v>
      </c>
      <c r="O36" s="118" t="s">
        <v>78</v>
      </c>
      <c r="P36" s="114"/>
      <c r="Q36" s="118" t="s">
        <v>78</v>
      </c>
      <c r="R36" s="270"/>
      <c r="S36" s="265">
        <f>+Sklop4[[#This Row],[cena/enota brez DDV v EUR]]*Sklop4[[#This Row],[Stopnja DDV (%)]]</f>
        <v>0</v>
      </c>
      <c r="T36" s="265">
        <f>+Sklop4[[#This Row],[cena/enota brez DDV v EUR]]+Sklop4[[#This Row],[Davek (EUR)]]</f>
        <v>0</v>
      </c>
      <c r="U36" s="265">
        <f>+Sklop4[[#This Row],[cena/enota brez DDV v EUR]]*Sklop4[[#This Row],[Okvirna količina]]</f>
        <v>0</v>
      </c>
      <c r="V36" s="265">
        <f>+Sklop4[[#This Row],[Končna cena/enoto mere (EUR) z DDV]]*Sklop4[[#This Row],[Okvirna količina]]</f>
        <v>0</v>
      </c>
      <c r="W36" s="118" t="s">
        <v>78</v>
      </c>
    </row>
    <row r="37" spans="1:23" s="54" customFormat="1" ht="12">
      <c r="A37" s="258">
        <v>21</v>
      </c>
      <c r="B37" s="75"/>
      <c r="C37" s="75"/>
      <c r="D37" s="412" t="s">
        <v>262</v>
      </c>
      <c r="E37" s="146" t="s">
        <v>78</v>
      </c>
      <c r="F37" s="261" t="s">
        <v>0</v>
      </c>
      <c r="G37" s="128"/>
      <c r="H37" s="262">
        <v>5</v>
      </c>
      <c r="I37" s="271" t="s">
        <v>0</v>
      </c>
      <c r="J3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7" s="262" t="str">
        <f>IF(Sklop4[[#This Row],[ZAHTEVANA SHEMA KAKOVOSTI]]&lt;&gt;"",Sklop4[[#This Row],[Preračunana masa/volumen/kos na enoto kg]],"")</f>
        <v/>
      </c>
      <c r="L37" s="267"/>
      <c r="M37" s="118" t="s">
        <v>78</v>
      </c>
      <c r="N37" s="118" t="s">
        <v>78</v>
      </c>
      <c r="O37" s="118" t="s">
        <v>78</v>
      </c>
      <c r="P37" s="114"/>
      <c r="Q37" s="118" t="s">
        <v>78</v>
      </c>
      <c r="R37" s="270"/>
      <c r="S37" s="265">
        <f>+Sklop4[[#This Row],[cena/enota brez DDV v EUR]]*Sklop4[[#This Row],[Stopnja DDV (%)]]</f>
        <v>0</v>
      </c>
      <c r="T37" s="265">
        <f>+Sklop4[[#This Row],[cena/enota brez DDV v EUR]]+Sklop4[[#This Row],[Davek (EUR)]]</f>
        <v>0</v>
      </c>
      <c r="U37" s="265">
        <f>+Sklop4[[#This Row],[cena/enota brez DDV v EUR]]*Sklop4[[#This Row],[Okvirna količina]]</f>
        <v>0</v>
      </c>
      <c r="V37" s="265">
        <f>+Sklop4[[#This Row],[Končna cena/enoto mere (EUR) z DDV]]*Sklop4[[#This Row],[Okvirna količina]]</f>
        <v>0</v>
      </c>
      <c r="W37" s="118" t="s">
        <v>78</v>
      </c>
    </row>
    <row r="38" spans="1:23" s="54" customFormat="1" ht="12">
      <c r="A38" s="258">
        <v>22</v>
      </c>
      <c r="B38" s="75"/>
      <c r="C38" s="75"/>
      <c r="D38" s="412" t="s">
        <v>183</v>
      </c>
      <c r="E38" s="146" t="s">
        <v>78</v>
      </c>
      <c r="F38" s="261" t="s">
        <v>0</v>
      </c>
      <c r="G38" s="128"/>
      <c r="H38" s="262">
        <v>5800</v>
      </c>
      <c r="I38" s="271" t="s">
        <v>0</v>
      </c>
      <c r="J3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5800</v>
      </c>
      <c r="K38" s="262" t="str">
        <f>IF(Sklop4[[#This Row],[ZAHTEVANA SHEMA KAKOVOSTI]]&lt;&gt;"",Sklop4[[#This Row],[Preračunana masa/volumen/kos na enoto kg]],"")</f>
        <v/>
      </c>
      <c r="L38" s="267"/>
      <c r="M38" s="118" t="s">
        <v>78</v>
      </c>
      <c r="N38" s="118" t="s">
        <v>78</v>
      </c>
      <c r="O38" s="118" t="s">
        <v>78</v>
      </c>
      <c r="P38" s="114"/>
      <c r="Q38" s="118" t="s">
        <v>78</v>
      </c>
      <c r="R38" s="270"/>
      <c r="S38" s="265">
        <f>+Sklop4[[#This Row],[cena/enota brez DDV v EUR]]*Sklop4[[#This Row],[Stopnja DDV (%)]]</f>
        <v>0</v>
      </c>
      <c r="T38" s="265">
        <f>+Sklop4[[#This Row],[cena/enota brez DDV v EUR]]+Sklop4[[#This Row],[Davek (EUR)]]</f>
        <v>0</v>
      </c>
      <c r="U38" s="265">
        <f>+Sklop4[[#This Row],[cena/enota brez DDV v EUR]]*Sklop4[[#This Row],[Okvirna količina]]</f>
        <v>0</v>
      </c>
      <c r="V38" s="265">
        <f>+Sklop4[[#This Row],[Končna cena/enoto mere (EUR) z DDV]]*Sklop4[[#This Row],[Okvirna količina]]</f>
        <v>0</v>
      </c>
      <c r="W38" s="118" t="s">
        <v>78</v>
      </c>
    </row>
    <row r="39" spans="1:23" s="54" customFormat="1" ht="12">
      <c r="A39" s="258">
        <v>23</v>
      </c>
      <c r="B39" s="75"/>
      <c r="C39" s="75"/>
      <c r="D39" s="412" t="s">
        <v>185</v>
      </c>
      <c r="E39" s="146" t="s">
        <v>78</v>
      </c>
      <c r="F39" s="261" t="s">
        <v>0</v>
      </c>
      <c r="G39" s="128"/>
      <c r="H39" s="262">
        <v>110</v>
      </c>
      <c r="I39" s="271" t="s">
        <v>0</v>
      </c>
      <c r="J3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</v>
      </c>
      <c r="K39" s="262" t="str">
        <f>IF(Sklop4[[#This Row],[ZAHTEVANA SHEMA KAKOVOSTI]]&lt;&gt;"",Sklop4[[#This Row],[Preračunana masa/volumen/kos na enoto kg]],"")</f>
        <v/>
      </c>
      <c r="L39" s="267"/>
      <c r="M39" s="118" t="s">
        <v>78</v>
      </c>
      <c r="N39" s="118" t="s">
        <v>78</v>
      </c>
      <c r="O39" s="118" t="s">
        <v>78</v>
      </c>
      <c r="P39" s="114"/>
      <c r="Q39" s="118" t="s">
        <v>78</v>
      </c>
      <c r="R39" s="270"/>
      <c r="S39" s="265">
        <f>+Sklop4[[#This Row],[cena/enota brez DDV v EUR]]*Sklop4[[#This Row],[Stopnja DDV (%)]]</f>
        <v>0</v>
      </c>
      <c r="T39" s="265">
        <f>+Sklop4[[#This Row],[cena/enota brez DDV v EUR]]+Sklop4[[#This Row],[Davek (EUR)]]</f>
        <v>0</v>
      </c>
      <c r="U39" s="265">
        <f>+Sklop4[[#This Row],[cena/enota brez DDV v EUR]]*Sklop4[[#This Row],[Okvirna količina]]</f>
        <v>0</v>
      </c>
      <c r="V39" s="265">
        <f>+Sklop4[[#This Row],[Končna cena/enoto mere (EUR) z DDV]]*Sklop4[[#This Row],[Okvirna količina]]</f>
        <v>0</v>
      </c>
      <c r="W39" s="118" t="s">
        <v>78</v>
      </c>
    </row>
    <row r="40" spans="1:23" s="54" customFormat="1" ht="12">
      <c r="A40" s="258">
        <v>24</v>
      </c>
      <c r="B40" s="75"/>
      <c r="C40" s="75"/>
      <c r="D40" s="412" t="s">
        <v>204</v>
      </c>
      <c r="E40" s="146" t="s">
        <v>78</v>
      </c>
      <c r="F40" s="261" t="s">
        <v>0</v>
      </c>
      <c r="G40" s="128"/>
      <c r="H40" s="262">
        <v>1400</v>
      </c>
      <c r="I40" s="271" t="s">
        <v>0</v>
      </c>
      <c r="J4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K40" s="262" t="str">
        <f>IF(Sklop4[[#This Row],[ZAHTEVANA SHEMA KAKOVOSTI]]&lt;&gt;"",Sklop4[[#This Row],[Preračunana masa/volumen/kos na enoto kg]],"")</f>
        <v/>
      </c>
      <c r="L40" s="267"/>
      <c r="M40" s="118" t="s">
        <v>78</v>
      </c>
      <c r="N40" s="118" t="s">
        <v>78</v>
      </c>
      <c r="O40" s="118" t="s">
        <v>78</v>
      </c>
      <c r="P40" s="114"/>
      <c r="Q40" s="118" t="s">
        <v>78</v>
      </c>
      <c r="R40" s="270"/>
      <c r="S40" s="265">
        <f>+Sklop4[[#This Row],[cena/enota brez DDV v EUR]]*Sklop4[[#This Row],[Stopnja DDV (%)]]</f>
        <v>0</v>
      </c>
      <c r="T40" s="265">
        <f>+Sklop4[[#This Row],[cena/enota brez DDV v EUR]]+Sklop4[[#This Row],[Davek (EUR)]]</f>
        <v>0</v>
      </c>
      <c r="U40" s="265">
        <f>+Sklop4[[#This Row],[cena/enota brez DDV v EUR]]*Sklop4[[#This Row],[Okvirna količina]]</f>
        <v>0</v>
      </c>
      <c r="V40" s="265">
        <f>+Sklop4[[#This Row],[Končna cena/enoto mere (EUR) z DDV]]*Sklop4[[#This Row],[Okvirna količina]]</f>
        <v>0</v>
      </c>
      <c r="W40" s="118" t="s">
        <v>78</v>
      </c>
    </row>
    <row r="41" spans="1:23" s="54" customFormat="1" ht="12">
      <c r="A41" s="258">
        <v>25</v>
      </c>
      <c r="B41" s="75"/>
      <c r="C41" s="75"/>
      <c r="D41" s="412" t="s">
        <v>263</v>
      </c>
      <c r="E41" s="146" t="s">
        <v>78</v>
      </c>
      <c r="F41" s="261" t="s">
        <v>0</v>
      </c>
      <c r="G41" s="128"/>
      <c r="H41" s="262">
        <v>50</v>
      </c>
      <c r="I41" s="271" t="s">
        <v>0</v>
      </c>
      <c r="J4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262" t="str">
        <f>IF(Sklop4[[#This Row],[ZAHTEVANA SHEMA KAKOVOSTI]]&lt;&gt;"",Sklop4[[#This Row],[Preračunana masa/volumen/kos na enoto kg]],"")</f>
        <v/>
      </c>
      <c r="L41" s="267"/>
      <c r="M41" s="118" t="s">
        <v>78</v>
      </c>
      <c r="N41" s="118" t="s">
        <v>78</v>
      </c>
      <c r="O41" s="118" t="s">
        <v>78</v>
      </c>
      <c r="P41" s="114"/>
      <c r="Q41" s="118" t="s">
        <v>78</v>
      </c>
      <c r="R41" s="270"/>
      <c r="S41" s="265">
        <f>+Sklop4[[#This Row],[cena/enota brez DDV v EUR]]*Sklop4[[#This Row],[Stopnja DDV (%)]]</f>
        <v>0</v>
      </c>
      <c r="T41" s="265">
        <f>+Sklop4[[#This Row],[cena/enota brez DDV v EUR]]+Sklop4[[#This Row],[Davek (EUR)]]</f>
        <v>0</v>
      </c>
      <c r="U41" s="265">
        <f>+Sklop4[[#This Row],[cena/enota brez DDV v EUR]]*Sklop4[[#This Row],[Okvirna količina]]</f>
        <v>0</v>
      </c>
      <c r="V41" s="265">
        <f>+Sklop4[[#This Row],[Končna cena/enoto mere (EUR) z DDV]]*Sklop4[[#This Row],[Okvirna količina]]</f>
        <v>0</v>
      </c>
      <c r="W41" s="118" t="s">
        <v>78</v>
      </c>
    </row>
    <row r="42" spans="1:23" s="54" customFormat="1" ht="12">
      <c r="A42" s="258">
        <v>26</v>
      </c>
      <c r="B42" s="75"/>
      <c r="C42" s="75"/>
      <c r="D42" s="412" t="s">
        <v>188</v>
      </c>
      <c r="E42" s="146" t="s">
        <v>78</v>
      </c>
      <c r="F42" s="261" t="s">
        <v>0</v>
      </c>
      <c r="G42" s="128"/>
      <c r="H42" s="262">
        <v>830</v>
      </c>
      <c r="I42" s="271" t="s">
        <v>0</v>
      </c>
      <c r="J4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830</v>
      </c>
      <c r="K42" s="262" t="str">
        <f>IF(Sklop4[[#This Row],[ZAHTEVANA SHEMA KAKOVOSTI]]&lt;&gt;"",Sklop4[[#This Row],[Preračunana masa/volumen/kos na enoto kg]],"")</f>
        <v/>
      </c>
      <c r="L42" s="267"/>
      <c r="M42" s="118" t="s">
        <v>78</v>
      </c>
      <c r="N42" s="118" t="s">
        <v>78</v>
      </c>
      <c r="O42" s="118" t="s">
        <v>78</v>
      </c>
      <c r="P42" s="114"/>
      <c r="Q42" s="118" t="s">
        <v>78</v>
      </c>
      <c r="R42" s="270"/>
      <c r="S42" s="265">
        <f>+Sklop4[[#This Row],[cena/enota brez DDV v EUR]]*Sklop4[[#This Row],[Stopnja DDV (%)]]</f>
        <v>0</v>
      </c>
      <c r="T42" s="265">
        <f>+Sklop4[[#This Row],[cena/enota brez DDV v EUR]]+Sklop4[[#This Row],[Davek (EUR)]]</f>
        <v>0</v>
      </c>
      <c r="U42" s="265">
        <f>+Sklop4[[#This Row],[cena/enota brez DDV v EUR]]*Sklop4[[#This Row],[Okvirna količina]]</f>
        <v>0</v>
      </c>
      <c r="V42" s="265">
        <f>+Sklop4[[#This Row],[Končna cena/enoto mere (EUR) z DDV]]*Sklop4[[#This Row],[Okvirna količina]]</f>
        <v>0</v>
      </c>
      <c r="W42" s="118" t="s">
        <v>78</v>
      </c>
    </row>
    <row r="43" spans="1:23" s="54" customFormat="1" ht="12">
      <c r="A43" s="258">
        <v>27</v>
      </c>
      <c r="B43" s="75"/>
      <c r="C43" s="75"/>
      <c r="D43" s="412" t="s">
        <v>264</v>
      </c>
      <c r="E43" s="146" t="s">
        <v>78</v>
      </c>
      <c r="F43" s="261" t="s">
        <v>0</v>
      </c>
      <c r="G43" s="128"/>
      <c r="H43" s="262">
        <v>100</v>
      </c>
      <c r="I43" s="271" t="s">
        <v>0</v>
      </c>
      <c r="J4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3" s="262" t="str">
        <f>IF(Sklop4[[#This Row],[ZAHTEVANA SHEMA KAKOVOSTI]]&lt;&gt;"",Sklop4[[#This Row],[Preračunana masa/volumen/kos na enoto kg]],"")</f>
        <v/>
      </c>
      <c r="L43" s="267"/>
      <c r="M43" s="118" t="s">
        <v>78</v>
      </c>
      <c r="N43" s="118" t="s">
        <v>78</v>
      </c>
      <c r="O43" s="118" t="s">
        <v>78</v>
      </c>
      <c r="P43" s="114"/>
      <c r="Q43" s="118" t="s">
        <v>78</v>
      </c>
      <c r="R43" s="270"/>
      <c r="S43" s="265">
        <f>+Sklop4[[#This Row],[cena/enota brez DDV v EUR]]*Sklop4[[#This Row],[Stopnja DDV (%)]]</f>
        <v>0</v>
      </c>
      <c r="T43" s="265">
        <f>+Sklop4[[#This Row],[cena/enota brez DDV v EUR]]+Sklop4[[#This Row],[Davek (EUR)]]</f>
        <v>0</v>
      </c>
      <c r="U43" s="265">
        <f>+Sklop4[[#This Row],[cena/enota brez DDV v EUR]]*Sklop4[[#This Row],[Okvirna količina]]</f>
        <v>0</v>
      </c>
      <c r="V43" s="265">
        <f>+Sklop4[[#This Row],[Končna cena/enoto mere (EUR) z DDV]]*Sklop4[[#This Row],[Okvirna količina]]</f>
        <v>0</v>
      </c>
      <c r="W43" s="118" t="s">
        <v>78</v>
      </c>
    </row>
    <row r="44" spans="1:23" s="54" customFormat="1" ht="12">
      <c r="A44" s="258">
        <v>28</v>
      </c>
      <c r="B44" s="75"/>
      <c r="C44" s="75"/>
      <c r="D44" s="412" t="s">
        <v>265</v>
      </c>
      <c r="E44" s="146" t="s">
        <v>78</v>
      </c>
      <c r="F44" s="261" t="s">
        <v>0</v>
      </c>
      <c r="G44" s="128"/>
      <c r="H44" s="262">
        <v>20</v>
      </c>
      <c r="I44" s="271" t="s">
        <v>0</v>
      </c>
      <c r="J4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44" s="262" t="str">
        <f>IF(Sklop4[[#This Row],[ZAHTEVANA SHEMA KAKOVOSTI]]&lt;&gt;"",Sklop4[[#This Row],[Preračunana masa/volumen/kos na enoto kg]],"")</f>
        <v/>
      </c>
      <c r="L44" s="267"/>
      <c r="M44" s="118" t="s">
        <v>78</v>
      </c>
      <c r="N44" s="118" t="s">
        <v>78</v>
      </c>
      <c r="O44" s="118" t="s">
        <v>78</v>
      </c>
      <c r="P44" s="114"/>
      <c r="Q44" s="118" t="s">
        <v>78</v>
      </c>
      <c r="R44" s="270"/>
      <c r="S44" s="265">
        <f>+Sklop4[[#This Row],[cena/enota brez DDV v EUR]]*Sklop4[[#This Row],[Stopnja DDV (%)]]</f>
        <v>0</v>
      </c>
      <c r="T44" s="265">
        <f>+Sklop4[[#This Row],[cena/enota brez DDV v EUR]]+Sklop4[[#This Row],[Davek (EUR)]]</f>
        <v>0</v>
      </c>
      <c r="U44" s="265">
        <f>+Sklop4[[#This Row],[cena/enota brez DDV v EUR]]*Sklop4[[#This Row],[Okvirna količina]]</f>
        <v>0</v>
      </c>
      <c r="V44" s="265">
        <f>+Sklop4[[#This Row],[Končna cena/enoto mere (EUR) z DDV]]*Sklop4[[#This Row],[Okvirna količina]]</f>
        <v>0</v>
      </c>
      <c r="W44" s="118" t="s">
        <v>78</v>
      </c>
    </row>
    <row r="45" spans="1:23" s="54" customFormat="1" ht="12">
      <c r="A45" s="258">
        <v>29</v>
      </c>
      <c r="B45" s="75"/>
      <c r="C45" s="75"/>
      <c r="D45" s="412" t="s">
        <v>723</v>
      </c>
      <c r="E45" s="146" t="s">
        <v>78</v>
      </c>
      <c r="F45" s="261" t="s">
        <v>0</v>
      </c>
      <c r="G45" s="128"/>
      <c r="H45" s="262">
        <v>50</v>
      </c>
      <c r="I45" s="271" t="s">
        <v>0</v>
      </c>
      <c r="J4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5" s="262" t="str">
        <f>IF(Sklop4[[#This Row],[ZAHTEVANA SHEMA KAKOVOSTI]]&lt;&gt;"",Sklop4[[#This Row],[Preračunana masa/volumen/kos na enoto kg]],"")</f>
        <v/>
      </c>
      <c r="L45" s="267"/>
      <c r="M45" s="118" t="s">
        <v>78</v>
      </c>
      <c r="N45" s="118" t="s">
        <v>78</v>
      </c>
      <c r="O45" s="118" t="s">
        <v>78</v>
      </c>
      <c r="P45" s="114"/>
      <c r="Q45" s="118" t="s">
        <v>78</v>
      </c>
      <c r="R45" s="270"/>
      <c r="S45" s="265">
        <f>+Sklop4[[#This Row],[cena/enota brez DDV v EUR]]*Sklop4[[#This Row],[Stopnja DDV (%)]]</f>
        <v>0</v>
      </c>
      <c r="T45" s="265">
        <f>+Sklop4[[#This Row],[cena/enota brez DDV v EUR]]+Sklop4[[#This Row],[Davek (EUR)]]</f>
        <v>0</v>
      </c>
      <c r="U45" s="265">
        <f>+Sklop4[[#This Row],[cena/enota brez DDV v EUR]]*Sklop4[[#This Row],[Okvirna količina]]</f>
        <v>0</v>
      </c>
      <c r="V45" s="265">
        <f>+Sklop4[[#This Row],[Končna cena/enoto mere (EUR) z DDV]]*Sklop4[[#This Row],[Okvirna količina]]</f>
        <v>0</v>
      </c>
      <c r="W45" s="118" t="s">
        <v>78</v>
      </c>
    </row>
    <row r="46" spans="1:23" s="54" customFormat="1" ht="12">
      <c r="A46" s="258">
        <v>30</v>
      </c>
      <c r="B46" s="75"/>
      <c r="C46" s="75"/>
      <c r="D46" s="415" t="s">
        <v>724</v>
      </c>
      <c r="E46" s="146" t="s">
        <v>78</v>
      </c>
      <c r="F46" s="317" t="s">
        <v>0</v>
      </c>
      <c r="G46" s="318"/>
      <c r="H46" s="319">
        <v>10</v>
      </c>
      <c r="I46" s="271" t="s">
        <v>0</v>
      </c>
      <c r="J46" s="3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46" s="319" t="str">
        <f>IF(Sklop4[[#This Row],[ZAHTEVANA SHEMA KAKOVOSTI]]&lt;&gt;"",Sklop4[[#This Row],[Preračunana masa/volumen/kos na enoto kg]],"")</f>
        <v/>
      </c>
      <c r="L46" s="321"/>
      <c r="M46" s="118" t="s">
        <v>78</v>
      </c>
      <c r="N46" s="118" t="s">
        <v>78</v>
      </c>
      <c r="O46" s="118" t="s">
        <v>78</v>
      </c>
      <c r="P46" s="114"/>
      <c r="Q46" s="118" t="s">
        <v>78</v>
      </c>
      <c r="R46" s="322"/>
      <c r="S46" s="323">
        <f>+Sklop4[[#This Row],[cena/enota brez DDV v EUR]]*Sklop4[[#This Row],[Stopnja DDV (%)]]</f>
        <v>0</v>
      </c>
      <c r="T46" s="323">
        <f>+Sklop4[[#This Row],[cena/enota brez DDV v EUR]]+Sklop4[[#This Row],[Davek (EUR)]]</f>
        <v>0</v>
      </c>
      <c r="U46" s="323">
        <f>+Sklop4[[#This Row],[cena/enota brez DDV v EUR]]*Sklop4[[#This Row],[Okvirna količina]]</f>
        <v>0</v>
      </c>
      <c r="V46" s="323">
        <f>+Sklop4[[#This Row],[Končna cena/enoto mere (EUR) z DDV]]*Sklop4[[#This Row],[Okvirna količina]]</f>
        <v>0</v>
      </c>
      <c r="W46" s="118" t="s">
        <v>78</v>
      </c>
    </row>
    <row r="47" spans="1:23" s="54" customFormat="1" ht="12">
      <c r="A47" s="258">
        <v>31</v>
      </c>
      <c r="B47" s="75"/>
      <c r="C47" s="75"/>
      <c r="D47" s="412" t="s">
        <v>266</v>
      </c>
      <c r="E47" s="146" t="s">
        <v>78</v>
      </c>
      <c r="F47" s="261" t="s">
        <v>0</v>
      </c>
      <c r="G47" s="128"/>
      <c r="H47" s="262">
        <v>5</v>
      </c>
      <c r="I47" s="271" t="s">
        <v>0</v>
      </c>
      <c r="J4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47" s="262" t="str">
        <f>IF(Sklop4[[#This Row],[ZAHTEVANA SHEMA KAKOVOSTI]]&lt;&gt;"",Sklop4[[#This Row],[Preračunana masa/volumen/kos na enoto kg]],"")</f>
        <v/>
      </c>
      <c r="L47" s="267"/>
      <c r="M47" s="118" t="s">
        <v>78</v>
      </c>
      <c r="N47" s="118" t="s">
        <v>78</v>
      </c>
      <c r="O47" s="118" t="s">
        <v>78</v>
      </c>
      <c r="P47" s="114"/>
      <c r="Q47" s="118" t="s">
        <v>78</v>
      </c>
      <c r="R47" s="270"/>
      <c r="S47" s="265">
        <f>+Sklop4[[#This Row],[cena/enota brez DDV v EUR]]*Sklop4[[#This Row],[Stopnja DDV (%)]]</f>
        <v>0</v>
      </c>
      <c r="T47" s="265">
        <f>+Sklop4[[#This Row],[cena/enota brez DDV v EUR]]+Sklop4[[#This Row],[Davek (EUR)]]</f>
        <v>0</v>
      </c>
      <c r="U47" s="265">
        <f>+Sklop4[[#This Row],[cena/enota brez DDV v EUR]]*Sklop4[[#This Row],[Okvirna količina]]</f>
        <v>0</v>
      </c>
      <c r="V47" s="265">
        <f>+Sklop4[[#This Row],[Končna cena/enoto mere (EUR) z DDV]]*Sklop4[[#This Row],[Okvirna količina]]</f>
        <v>0</v>
      </c>
      <c r="W47" s="118" t="s">
        <v>78</v>
      </c>
    </row>
    <row r="48" spans="1:23" s="54" customFormat="1" ht="12">
      <c r="A48" s="258">
        <v>32</v>
      </c>
      <c r="B48" s="75"/>
      <c r="C48" s="75"/>
      <c r="D48" s="412" t="s">
        <v>186</v>
      </c>
      <c r="E48" s="146" t="s">
        <v>78</v>
      </c>
      <c r="F48" s="261" t="s">
        <v>0</v>
      </c>
      <c r="G48" s="128"/>
      <c r="H48" s="262">
        <v>290</v>
      </c>
      <c r="I48" s="271" t="s">
        <v>0</v>
      </c>
      <c r="J4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290</v>
      </c>
      <c r="K48" s="262" t="str">
        <f>IF(Sklop4[[#This Row],[ZAHTEVANA SHEMA KAKOVOSTI]]&lt;&gt;"",Sklop4[[#This Row],[Preračunana masa/volumen/kos na enoto kg]],"")</f>
        <v/>
      </c>
      <c r="L48" s="267"/>
      <c r="M48" s="118" t="s">
        <v>78</v>
      </c>
      <c r="N48" s="118" t="s">
        <v>78</v>
      </c>
      <c r="O48" s="118" t="s">
        <v>78</v>
      </c>
      <c r="P48" s="114"/>
      <c r="Q48" s="118" t="s">
        <v>78</v>
      </c>
      <c r="R48" s="270"/>
      <c r="S48" s="265">
        <f>+Sklop4[[#This Row],[cena/enota brez DDV v EUR]]*Sklop4[[#This Row],[Stopnja DDV (%)]]</f>
        <v>0</v>
      </c>
      <c r="T48" s="265">
        <f>+Sklop4[[#This Row],[cena/enota brez DDV v EUR]]+Sklop4[[#This Row],[Davek (EUR)]]</f>
        <v>0</v>
      </c>
      <c r="U48" s="265">
        <f>+Sklop4[[#This Row],[cena/enota brez DDV v EUR]]*Sklop4[[#This Row],[Okvirna količina]]</f>
        <v>0</v>
      </c>
      <c r="V48" s="265">
        <f>+Sklop4[[#This Row],[Končna cena/enoto mere (EUR) z DDV]]*Sklop4[[#This Row],[Okvirna količina]]</f>
        <v>0</v>
      </c>
      <c r="W48" s="118" t="s">
        <v>78</v>
      </c>
    </row>
    <row r="49" spans="1:23" s="54" customFormat="1" ht="12">
      <c r="A49" s="258">
        <v>33</v>
      </c>
      <c r="B49" s="75"/>
      <c r="C49" s="75"/>
      <c r="D49" s="412" t="s">
        <v>267</v>
      </c>
      <c r="E49" s="146" t="s">
        <v>78</v>
      </c>
      <c r="F49" s="261" t="s">
        <v>0</v>
      </c>
      <c r="G49" s="128"/>
      <c r="H49" s="262">
        <v>730</v>
      </c>
      <c r="I49" s="271" t="s">
        <v>0</v>
      </c>
      <c r="J4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730</v>
      </c>
      <c r="K49" s="262" t="str">
        <f>IF(Sklop4[[#This Row],[ZAHTEVANA SHEMA KAKOVOSTI]]&lt;&gt;"",Sklop4[[#This Row],[Preračunana masa/volumen/kos na enoto kg]],"")</f>
        <v/>
      </c>
      <c r="L49" s="267"/>
      <c r="M49" s="118" t="s">
        <v>78</v>
      </c>
      <c r="N49" s="118" t="s">
        <v>78</v>
      </c>
      <c r="O49" s="118" t="s">
        <v>78</v>
      </c>
      <c r="P49" s="114"/>
      <c r="Q49" s="118" t="s">
        <v>78</v>
      </c>
      <c r="R49" s="270"/>
      <c r="S49" s="265">
        <f>+Sklop4[[#This Row],[cena/enota brez DDV v EUR]]*Sklop4[[#This Row],[Stopnja DDV (%)]]</f>
        <v>0</v>
      </c>
      <c r="T49" s="265">
        <f>+Sklop4[[#This Row],[cena/enota brez DDV v EUR]]+Sklop4[[#This Row],[Davek (EUR)]]</f>
        <v>0</v>
      </c>
      <c r="U49" s="265">
        <f>+Sklop4[[#This Row],[cena/enota brez DDV v EUR]]*Sklop4[[#This Row],[Okvirna količina]]</f>
        <v>0</v>
      </c>
      <c r="V49" s="265">
        <f>+Sklop4[[#This Row],[Končna cena/enoto mere (EUR) z DDV]]*Sklop4[[#This Row],[Okvirna količina]]</f>
        <v>0</v>
      </c>
      <c r="W49" s="118" t="s">
        <v>78</v>
      </c>
    </row>
    <row r="50" spans="1:23" s="54" customFormat="1" ht="12">
      <c r="A50" s="258">
        <v>34</v>
      </c>
      <c r="B50" s="75"/>
      <c r="C50" s="75"/>
      <c r="D50" s="412" t="s">
        <v>187</v>
      </c>
      <c r="E50" s="146" t="s">
        <v>78</v>
      </c>
      <c r="F50" s="261" t="s">
        <v>0</v>
      </c>
      <c r="G50" s="128"/>
      <c r="H50" s="262">
        <v>100</v>
      </c>
      <c r="I50" s="271" t="s">
        <v>0</v>
      </c>
      <c r="J5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50" s="262" t="str">
        <f>IF(Sklop4[[#This Row],[ZAHTEVANA SHEMA KAKOVOSTI]]&lt;&gt;"",Sklop4[[#This Row],[Preračunana masa/volumen/kos na enoto kg]],"")</f>
        <v/>
      </c>
      <c r="L50" s="267"/>
      <c r="M50" s="118" t="s">
        <v>78</v>
      </c>
      <c r="N50" s="118" t="s">
        <v>78</v>
      </c>
      <c r="O50" s="118" t="s">
        <v>78</v>
      </c>
      <c r="P50" s="114"/>
      <c r="Q50" s="118" t="s">
        <v>78</v>
      </c>
      <c r="R50" s="270"/>
      <c r="S50" s="265">
        <f>+Sklop4[[#This Row],[cena/enota brez DDV v EUR]]*Sklop4[[#This Row],[Stopnja DDV (%)]]</f>
        <v>0</v>
      </c>
      <c r="T50" s="265">
        <f>+Sklop4[[#This Row],[cena/enota brez DDV v EUR]]+Sklop4[[#This Row],[Davek (EUR)]]</f>
        <v>0</v>
      </c>
      <c r="U50" s="265">
        <f>+Sklop4[[#This Row],[cena/enota brez DDV v EUR]]*Sklop4[[#This Row],[Okvirna količina]]</f>
        <v>0</v>
      </c>
      <c r="V50" s="265">
        <f>+Sklop4[[#This Row],[Končna cena/enoto mere (EUR) z DDV]]*Sklop4[[#This Row],[Okvirna količina]]</f>
        <v>0</v>
      </c>
      <c r="W50" s="118" t="s">
        <v>78</v>
      </c>
    </row>
    <row r="51" spans="1:23" s="54" customFormat="1" ht="12">
      <c r="A51" s="258">
        <v>35</v>
      </c>
      <c r="B51" s="75"/>
      <c r="C51" s="75"/>
      <c r="D51" s="412" t="s">
        <v>182</v>
      </c>
      <c r="E51" s="146" t="s">
        <v>78</v>
      </c>
      <c r="F51" s="261" t="s">
        <v>0</v>
      </c>
      <c r="G51" s="128"/>
      <c r="H51" s="262">
        <v>5</v>
      </c>
      <c r="I51" s="271" t="s">
        <v>0</v>
      </c>
      <c r="J5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1" s="262" t="str">
        <f>IF(Sklop4[[#This Row],[ZAHTEVANA SHEMA KAKOVOSTI]]&lt;&gt;"",Sklop4[[#This Row],[Preračunana masa/volumen/kos na enoto kg]],"")</f>
        <v/>
      </c>
      <c r="L51" s="267"/>
      <c r="M51" s="118" t="s">
        <v>78</v>
      </c>
      <c r="N51" s="118" t="s">
        <v>78</v>
      </c>
      <c r="O51" s="118" t="s">
        <v>78</v>
      </c>
      <c r="P51" s="114"/>
      <c r="Q51" s="118" t="s">
        <v>78</v>
      </c>
      <c r="R51" s="270"/>
      <c r="S51" s="265">
        <f>+Sklop4[[#This Row],[cena/enota brez DDV v EUR]]*Sklop4[[#This Row],[Stopnja DDV (%)]]</f>
        <v>0</v>
      </c>
      <c r="T51" s="265">
        <f>+Sklop4[[#This Row],[cena/enota brez DDV v EUR]]+Sklop4[[#This Row],[Davek (EUR)]]</f>
        <v>0</v>
      </c>
      <c r="U51" s="265">
        <f>+Sklop4[[#This Row],[cena/enota brez DDV v EUR]]*Sklop4[[#This Row],[Okvirna količina]]</f>
        <v>0</v>
      </c>
      <c r="V51" s="265">
        <f>+Sklop4[[#This Row],[Končna cena/enoto mere (EUR) z DDV]]*Sklop4[[#This Row],[Okvirna količina]]</f>
        <v>0</v>
      </c>
      <c r="W51" s="118" t="s">
        <v>78</v>
      </c>
    </row>
    <row r="52" spans="1:23" s="54" customFormat="1" ht="12">
      <c r="A52" s="258">
        <v>36</v>
      </c>
      <c r="B52" s="75"/>
      <c r="C52" s="75"/>
      <c r="D52" s="412" t="s">
        <v>268</v>
      </c>
      <c r="E52" s="146" t="s">
        <v>78</v>
      </c>
      <c r="F52" s="261" t="s">
        <v>0</v>
      </c>
      <c r="G52" s="128"/>
      <c r="H52" s="262">
        <v>5</v>
      </c>
      <c r="I52" s="271" t="s">
        <v>0</v>
      </c>
      <c r="J5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2" s="262" t="str">
        <f>IF(Sklop4[[#This Row],[ZAHTEVANA SHEMA KAKOVOSTI]]&lt;&gt;"",Sklop4[[#This Row],[Preračunana masa/volumen/kos na enoto kg]],"")</f>
        <v/>
      </c>
      <c r="L52" s="267"/>
      <c r="M52" s="118" t="s">
        <v>78</v>
      </c>
      <c r="N52" s="118" t="s">
        <v>78</v>
      </c>
      <c r="O52" s="118" t="s">
        <v>78</v>
      </c>
      <c r="P52" s="114"/>
      <c r="Q52" s="118" t="s">
        <v>78</v>
      </c>
      <c r="R52" s="270"/>
      <c r="S52" s="265">
        <f>+Sklop4[[#This Row],[cena/enota brez DDV v EUR]]*Sklop4[[#This Row],[Stopnja DDV (%)]]</f>
        <v>0</v>
      </c>
      <c r="T52" s="265">
        <f>+Sklop4[[#This Row],[cena/enota brez DDV v EUR]]+Sklop4[[#This Row],[Davek (EUR)]]</f>
        <v>0</v>
      </c>
      <c r="U52" s="265">
        <f>+Sklop4[[#This Row],[cena/enota brez DDV v EUR]]*Sklop4[[#This Row],[Okvirna količina]]</f>
        <v>0</v>
      </c>
      <c r="V52" s="265">
        <f>+Sklop4[[#This Row],[Končna cena/enoto mere (EUR) z DDV]]*Sklop4[[#This Row],[Okvirna količina]]</f>
        <v>0</v>
      </c>
      <c r="W52" s="118" t="s">
        <v>78</v>
      </c>
    </row>
    <row r="53" spans="1:23" s="54" customFormat="1" ht="12">
      <c r="A53" s="532" t="s">
        <v>249</v>
      </c>
      <c r="B53" s="501"/>
      <c r="C53" s="501"/>
      <c r="D53" s="524"/>
      <c r="E53" s="525"/>
      <c r="F53" s="526"/>
      <c r="G53" s="523"/>
      <c r="H53" s="527"/>
      <c r="I53" s="533"/>
      <c r="J53" s="528"/>
      <c r="K53" s="527"/>
      <c r="L53" s="529"/>
      <c r="M53" s="500"/>
      <c r="N53" s="500"/>
      <c r="O53" s="500"/>
      <c r="P53" s="485"/>
      <c r="Q53" s="500"/>
      <c r="R53" s="530"/>
      <c r="S53" s="531"/>
      <c r="T53" s="531"/>
      <c r="U53" s="531"/>
      <c r="V53" s="531"/>
      <c r="W53" s="500"/>
    </row>
    <row r="54" spans="1:23" s="54" customFormat="1" ht="12">
      <c r="A54" s="258">
        <v>37</v>
      </c>
      <c r="B54" s="75"/>
      <c r="C54" s="75"/>
      <c r="D54" s="412" t="s">
        <v>269</v>
      </c>
      <c r="E54" s="146">
        <v>1</v>
      </c>
      <c r="F54" s="261" t="s">
        <v>0</v>
      </c>
      <c r="G54" s="128"/>
      <c r="H54" s="262">
        <v>30</v>
      </c>
      <c r="I54" s="271" t="s">
        <v>0</v>
      </c>
      <c r="J5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54" s="262" t="str">
        <f>IF(Sklop4[[#This Row],[ZAHTEVANA SHEMA KAKOVOSTI]]&lt;&gt;"",Sklop4[[#This Row],[Preračunana masa/volumen/kos na enoto kg]],"")</f>
        <v/>
      </c>
      <c r="L54" s="267"/>
      <c r="M54" s="118" t="s">
        <v>78</v>
      </c>
      <c r="N54" s="118" t="s">
        <v>78</v>
      </c>
      <c r="O54" s="118" t="s">
        <v>78</v>
      </c>
      <c r="P54" s="114"/>
      <c r="Q54" s="118" t="s">
        <v>78</v>
      </c>
      <c r="R54" s="270"/>
      <c r="S54" s="265">
        <f>+Sklop4[[#This Row],[cena/enota brez DDV v EUR]]*Sklop4[[#This Row],[Stopnja DDV (%)]]</f>
        <v>0</v>
      </c>
      <c r="T54" s="265">
        <f>+Sklop4[[#This Row],[cena/enota brez DDV v EUR]]+Sklop4[[#This Row],[Davek (EUR)]]</f>
        <v>0</v>
      </c>
      <c r="U54" s="265">
        <f>+Sklop4[[#This Row],[cena/enota brez DDV v EUR]]*Sklop4[[#This Row],[Okvirna količina]]</f>
        <v>0</v>
      </c>
      <c r="V54" s="265">
        <f>+Sklop4[[#This Row],[Končna cena/enoto mere (EUR) z DDV]]*Sklop4[[#This Row],[Okvirna količina]]</f>
        <v>0</v>
      </c>
      <c r="W54" s="118" t="s">
        <v>78</v>
      </c>
    </row>
    <row r="55" spans="1:23" s="54" customFormat="1" ht="12">
      <c r="A55" s="258">
        <v>38</v>
      </c>
      <c r="B55" s="75"/>
      <c r="C55" s="75"/>
      <c r="D55" s="412" t="s">
        <v>270</v>
      </c>
      <c r="E55" s="146">
        <v>1</v>
      </c>
      <c r="F55" s="261" t="s">
        <v>0</v>
      </c>
      <c r="G55" s="128"/>
      <c r="H55" s="262">
        <v>5</v>
      </c>
      <c r="I55" s="271" t="s">
        <v>0</v>
      </c>
      <c r="J5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5" s="262" t="str">
        <f>IF(Sklop4[[#This Row],[ZAHTEVANA SHEMA KAKOVOSTI]]&lt;&gt;"",Sklop4[[#This Row],[Preračunana masa/volumen/kos na enoto kg]],"")</f>
        <v/>
      </c>
      <c r="L55" s="267"/>
      <c r="M55" s="118" t="s">
        <v>78</v>
      </c>
      <c r="N55" s="118" t="s">
        <v>78</v>
      </c>
      <c r="O55" s="118" t="s">
        <v>78</v>
      </c>
      <c r="P55" s="114"/>
      <c r="Q55" s="118" t="s">
        <v>78</v>
      </c>
      <c r="R55" s="270"/>
      <c r="S55" s="265">
        <f>+Sklop4[[#This Row],[cena/enota brez DDV v EUR]]*Sklop4[[#This Row],[Stopnja DDV (%)]]</f>
        <v>0</v>
      </c>
      <c r="T55" s="265">
        <f>+Sklop4[[#This Row],[cena/enota brez DDV v EUR]]+Sklop4[[#This Row],[Davek (EUR)]]</f>
        <v>0</v>
      </c>
      <c r="U55" s="265">
        <f>+Sklop4[[#This Row],[cena/enota brez DDV v EUR]]*Sklop4[[#This Row],[Okvirna količina]]</f>
        <v>0</v>
      </c>
      <c r="V55" s="265">
        <f>+Sklop4[[#This Row],[Končna cena/enoto mere (EUR) z DDV]]*Sklop4[[#This Row],[Okvirna količina]]</f>
        <v>0</v>
      </c>
      <c r="W55" s="118" t="s">
        <v>78</v>
      </c>
    </row>
    <row r="56" spans="1:23" s="54" customFormat="1" ht="12">
      <c r="A56" s="258">
        <v>39</v>
      </c>
      <c r="B56" s="75"/>
      <c r="C56" s="75"/>
      <c r="D56" s="412" t="s">
        <v>271</v>
      </c>
      <c r="E56" s="146">
        <v>1</v>
      </c>
      <c r="F56" s="261" t="s">
        <v>0</v>
      </c>
      <c r="G56" s="128"/>
      <c r="H56" s="262">
        <v>5</v>
      </c>
      <c r="I56" s="271" t="s">
        <v>0</v>
      </c>
      <c r="J5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56" s="262" t="str">
        <f>IF(Sklop4[[#This Row],[ZAHTEVANA SHEMA KAKOVOSTI]]&lt;&gt;"",Sklop4[[#This Row],[Preračunana masa/volumen/kos na enoto kg]],"")</f>
        <v/>
      </c>
      <c r="L56" s="267"/>
      <c r="M56" s="118" t="s">
        <v>78</v>
      </c>
      <c r="N56" s="118" t="s">
        <v>78</v>
      </c>
      <c r="O56" s="118" t="s">
        <v>78</v>
      </c>
      <c r="P56" s="114"/>
      <c r="Q56" s="118" t="s">
        <v>78</v>
      </c>
      <c r="R56" s="270"/>
      <c r="S56" s="265">
        <f>+Sklop4[[#This Row],[cena/enota brez DDV v EUR]]*Sklop4[[#This Row],[Stopnja DDV (%)]]</f>
        <v>0</v>
      </c>
      <c r="T56" s="265">
        <f>+Sklop4[[#This Row],[cena/enota brez DDV v EUR]]+Sklop4[[#This Row],[Davek (EUR)]]</f>
        <v>0</v>
      </c>
      <c r="U56" s="265">
        <f>+Sklop4[[#This Row],[cena/enota brez DDV v EUR]]*Sklop4[[#This Row],[Okvirna količina]]</f>
        <v>0</v>
      </c>
      <c r="V56" s="265">
        <f>+Sklop4[[#This Row],[Končna cena/enoto mere (EUR) z DDV]]*Sklop4[[#This Row],[Okvirna količina]]</f>
        <v>0</v>
      </c>
      <c r="W56" s="118" t="s">
        <v>78</v>
      </c>
    </row>
    <row r="57" spans="1:23" s="54" customFormat="1" ht="12">
      <c r="A57" s="258">
        <v>40</v>
      </c>
      <c r="B57" s="75"/>
      <c r="C57" s="75"/>
      <c r="D57" s="412" t="s">
        <v>203</v>
      </c>
      <c r="E57" s="146">
        <v>1</v>
      </c>
      <c r="F57" s="261" t="s">
        <v>0</v>
      </c>
      <c r="G57" s="128"/>
      <c r="H57" s="262">
        <v>20</v>
      </c>
      <c r="I57" s="271" t="s">
        <v>0</v>
      </c>
      <c r="J5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57" s="262" t="str">
        <f>IF(Sklop4[[#This Row],[ZAHTEVANA SHEMA KAKOVOSTI]]&lt;&gt;"",Sklop4[[#This Row],[Preračunana masa/volumen/kos na enoto kg]],"")</f>
        <v/>
      </c>
      <c r="L57" s="267"/>
      <c r="M57" s="118" t="s">
        <v>78</v>
      </c>
      <c r="N57" s="118" t="s">
        <v>78</v>
      </c>
      <c r="O57" s="118" t="s">
        <v>78</v>
      </c>
      <c r="P57" s="114"/>
      <c r="Q57" s="118" t="s">
        <v>78</v>
      </c>
      <c r="R57" s="270"/>
      <c r="S57" s="265">
        <f>+Sklop4[[#This Row],[cena/enota brez DDV v EUR]]*Sklop4[[#This Row],[Stopnja DDV (%)]]</f>
        <v>0</v>
      </c>
      <c r="T57" s="265">
        <f>+Sklop4[[#This Row],[cena/enota brez DDV v EUR]]+Sklop4[[#This Row],[Davek (EUR)]]</f>
        <v>0</v>
      </c>
      <c r="U57" s="265">
        <f>+Sklop4[[#This Row],[cena/enota brez DDV v EUR]]*Sklop4[[#This Row],[Okvirna količina]]</f>
        <v>0</v>
      </c>
      <c r="V57" s="265">
        <f>+Sklop4[[#This Row],[Končna cena/enoto mere (EUR) z DDV]]*Sklop4[[#This Row],[Okvirna količina]]</f>
        <v>0</v>
      </c>
      <c r="W57" s="118" t="s">
        <v>78</v>
      </c>
    </row>
    <row r="58" spans="1:23" s="54" customFormat="1" ht="12">
      <c r="A58" s="258">
        <v>41</v>
      </c>
      <c r="B58" s="75"/>
      <c r="C58" s="75"/>
      <c r="D58" s="412" t="s">
        <v>200</v>
      </c>
      <c r="E58" s="146">
        <v>1</v>
      </c>
      <c r="F58" s="261" t="s">
        <v>0</v>
      </c>
      <c r="G58" s="128"/>
      <c r="H58" s="262">
        <v>70</v>
      </c>
      <c r="I58" s="271" t="s">
        <v>0</v>
      </c>
      <c r="J5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58" s="262" t="str">
        <f>IF(Sklop4[[#This Row],[ZAHTEVANA SHEMA KAKOVOSTI]]&lt;&gt;"",Sklop4[[#This Row],[Preračunana masa/volumen/kos na enoto kg]],"")</f>
        <v/>
      </c>
      <c r="L58" s="267"/>
      <c r="M58" s="118" t="s">
        <v>78</v>
      </c>
      <c r="N58" s="118" t="s">
        <v>78</v>
      </c>
      <c r="O58" s="118" t="s">
        <v>78</v>
      </c>
      <c r="P58" s="114"/>
      <c r="Q58" s="118" t="s">
        <v>78</v>
      </c>
      <c r="R58" s="270"/>
      <c r="S58" s="265">
        <f>+Sklop4[[#This Row],[cena/enota brez DDV v EUR]]*Sklop4[[#This Row],[Stopnja DDV (%)]]</f>
        <v>0</v>
      </c>
      <c r="T58" s="265">
        <f>+Sklop4[[#This Row],[cena/enota brez DDV v EUR]]+Sklop4[[#This Row],[Davek (EUR)]]</f>
        <v>0</v>
      </c>
      <c r="U58" s="265">
        <f>+Sklop4[[#This Row],[cena/enota brez DDV v EUR]]*Sklop4[[#This Row],[Okvirna količina]]</f>
        <v>0</v>
      </c>
      <c r="V58" s="265">
        <f>+Sklop4[[#This Row],[Končna cena/enoto mere (EUR) z DDV]]*Sklop4[[#This Row],[Okvirna količina]]</f>
        <v>0</v>
      </c>
      <c r="W58" s="118" t="s">
        <v>78</v>
      </c>
    </row>
    <row r="59" spans="1:23" s="54" customFormat="1" ht="12">
      <c r="A59" s="258">
        <v>42</v>
      </c>
      <c r="B59" s="75"/>
      <c r="C59" s="75"/>
      <c r="D59" s="412" t="s">
        <v>272</v>
      </c>
      <c r="E59" s="146">
        <v>1</v>
      </c>
      <c r="F59" s="261" t="s">
        <v>0</v>
      </c>
      <c r="G59" s="128"/>
      <c r="H59" s="262">
        <v>40</v>
      </c>
      <c r="I59" s="271" t="s">
        <v>0</v>
      </c>
      <c r="J5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9" s="262" t="str">
        <f>IF(Sklop4[[#This Row],[ZAHTEVANA SHEMA KAKOVOSTI]]&lt;&gt;"",Sklop4[[#This Row],[Preračunana masa/volumen/kos na enoto kg]],"")</f>
        <v/>
      </c>
      <c r="L59" s="267"/>
      <c r="M59" s="118" t="s">
        <v>78</v>
      </c>
      <c r="N59" s="118" t="s">
        <v>78</v>
      </c>
      <c r="O59" s="118" t="s">
        <v>78</v>
      </c>
      <c r="P59" s="114"/>
      <c r="Q59" s="118" t="s">
        <v>78</v>
      </c>
      <c r="R59" s="270"/>
      <c r="S59" s="265">
        <f>+Sklop4[[#This Row],[cena/enota brez DDV v EUR]]*Sklop4[[#This Row],[Stopnja DDV (%)]]</f>
        <v>0</v>
      </c>
      <c r="T59" s="265">
        <f>+Sklop4[[#This Row],[cena/enota brez DDV v EUR]]+Sklop4[[#This Row],[Davek (EUR)]]</f>
        <v>0</v>
      </c>
      <c r="U59" s="265">
        <f>+Sklop4[[#This Row],[cena/enota brez DDV v EUR]]*Sklop4[[#This Row],[Okvirna količina]]</f>
        <v>0</v>
      </c>
      <c r="V59" s="265">
        <f>+Sklop4[[#This Row],[Končna cena/enoto mere (EUR) z DDV]]*Sklop4[[#This Row],[Okvirna količina]]</f>
        <v>0</v>
      </c>
      <c r="W59" s="118" t="s">
        <v>78</v>
      </c>
    </row>
    <row r="60" spans="1:23" s="54" customFormat="1" ht="12">
      <c r="A60" s="258">
        <v>43</v>
      </c>
      <c r="B60" s="75"/>
      <c r="C60" s="75"/>
      <c r="D60" s="412" t="s">
        <v>201</v>
      </c>
      <c r="E60" s="146">
        <v>1</v>
      </c>
      <c r="F60" s="261" t="s">
        <v>0</v>
      </c>
      <c r="G60" s="128"/>
      <c r="H60" s="262">
        <v>70</v>
      </c>
      <c r="I60" s="271" t="s">
        <v>0</v>
      </c>
      <c r="J6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K60" s="262" t="str">
        <f>IF(Sklop4[[#This Row],[ZAHTEVANA SHEMA KAKOVOSTI]]&lt;&gt;"",Sklop4[[#This Row],[Preračunana masa/volumen/kos na enoto kg]],"")</f>
        <v/>
      </c>
      <c r="L60" s="267"/>
      <c r="M60" s="118" t="s">
        <v>78</v>
      </c>
      <c r="N60" s="118" t="s">
        <v>78</v>
      </c>
      <c r="O60" s="118" t="s">
        <v>78</v>
      </c>
      <c r="P60" s="114"/>
      <c r="Q60" s="118" t="s">
        <v>78</v>
      </c>
      <c r="R60" s="270"/>
      <c r="S60" s="265">
        <f>+Sklop4[[#This Row],[cena/enota brez DDV v EUR]]*Sklop4[[#This Row],[Stopnja DDV (%)]]</f>
        <v>0</v>
      </c>
      <c r="T60" s="265">
        <f>+Sklop4[[#This Row],[cena/enota brez DDV v EUR]]+Sklop4[[#This Row],[Davek (EUR)]]</f>
        <v>0</v>
      </c>
      <c r="U60" s="265">
        <f>+Sklop4[[#This Row],[cena/enota brez DDV v EUR]]*Sklop4[[#This Row],[Okvirna količina]]</f>
        <v>0</v>
      </c>
      <c r="V60" s="265">
        <f>+Sklop4[[#This Row],[Končna cena/enoto mere (EUR) z DDV]]*Sklop4[[#This Row],[Okvirna količina]]</f>
        <v>0</v>
      </c>
      <c r="W60" s="118" t="s">
        <v>78</v>
      </c>
    </row>
    <row r="61" spans="1:23" s="54" customFormat="1" ht="12">
      <c r="A61" s="258">
        <v>44</v>
      </c>
      <c r="B61" s="75"/>
      <c r="C61" s="75"/>
      <c r="D61" s="412" t="s">
        <v>273</v>
      </c>
      <c r="E61" s="146">
        <v>1</v>
      </c>
      <c r="F61" s="261" t="s">
        <v>0</v>
      </c>
      <c r="G61" s="128"/>
      <c r="H61" s="262">
        <v>10</v>
      </c>
      <c r="I61" s="271" t="s">
        <v>0</v>
      </c>
      <c r="J6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1" s="262" t="str">
        <f>IF(Sklop4[[#This Row],[ZAHTEVANA SHEMA KAKOVOSTI]]&lt;&gt;"",Sklop4[[#This Row],[Preračunana masa/volumen/kos na enoto kg]],"")</f>
        <v/>
      </c>
      <c r="L61" s="267"/>
      <c r="M61" s="118" t="s">
        <v>78</v>
      </c>
      <c r="N61" s="118" t="s">
        <v>78</v>
      </c>
      <c r="O61" s="118" t="s">
        <v>78</v>
      </c>
      <c r="P61" s="114"/>
      <c r="Q61" s="118" t="s">
        <v>78</v>
      </c>
      <c r="R61" s="270"/>
      <c r="S61" s="265">
        <f>+Sklop4[[#This Row],[cena/enota brez DDV v EUR]]*Sklop4[[#This Row],[Stopnja DDV (%)]]</f>
        <v>0</v>
      </c>
      <c r="T61" s="265">
        <f>+Sklop4[[#This Row],[cena/enota brez DDV v EUR]]+Sklop4[[#This Row],[Davek (EUR)]]</f>
        <v>0</v>
      </c>
      <c r="U61" s="265">
        <f>+Sklop4[[#This Row],[cena/enota brez DDV v EUR]]*Sklop4[[#This Row],[Okvirna količina]]</f>
        <v>0</v>
      </c>
      <c r="V61" s="265">
        <f>+Sklop4[[#This Row],[Končna cena/enoto mere (EUR) z DDV]]*Sklop4[[#This Row],[Okvirna količina]]</f>
        <v>0</v>
      </c>
      <c r="W61" s="118" t="s">
        <v>78</v>
      </c>
    </row>
    <row r="62" spans="1:23" s="54" customFormat="1" ht="12">
      <c r="A62" s="258">
        <v>45</v>
      </c>
      <c r="B62" s="75"/>
      <c r="C62" s="75"/>
      <c r="D62" s="412" t="s">
        <v>274</v>
      </c>
      <c r="E62" s="146">
        <v>1</v>
      </c>
      <c r="F62" s="261" t="s">
        <v>0</v>
      </c>
      <c r="G62" s="128"/>
      <c r="H62" s="262">
        <v>10</v>
      </c>
      <c r="I62" s="271" t="s">
        <v>0</v>
      </c>
      <c r="J6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2" s="262" t="str">
        <f>IF(Sklop4[[#This Row],[ZAHTEVANA SHEMA KAKOVOSTI]]&lt;&gt;"",Sklop4[[#This Row],[Preračunana masa/volumen/kos na enoto kg]],"")</f>
        <v/>
      </c>
      <c r="L62" s="267"/>
      <c r="M62" s="118" t="s">
        <v>78</v>
      </c>
      <c r="N62" s="118" t="s">
        <v>78</v>
      </c>
      <c r="O62" s="118" t="s">
        <v>78</v>
      </c>
      <c r="P62" s="114"/>
      <c r="Q62" s="118" t="s">
        <v>78</v>
      </c>
      <c r="R62" s="270"/>
      <c r="S62" s="265">
        <f>+Sklop4[[#This Row],[cena/enota brez DDV v EUR]]*Sklop4[[#This Row],[Stopnja DDV (%)]]</f>
        <v>0</v>
      </c>
      <c r="T62" s="265">
        <f>+Sklop4[[#This Row],[cena/enota brez DDV v EUR]]+Sklop4[[#This Row],[Davek (EUR)]]</f>
        <v>0</v>
      </c>
      <c r="U62" s="265">
        <f>+Sklop4[[#This Row],[cena/enota brez DDV v EUR]]*Sklop4[[#This Row],[Okvirna količina]]</f>
        <v>0</v>
      </c>
      <c r="V62" s="265">
        <f>+Sklop4[[#This Row],[Končna cena/enoto mere (EUR) z DDV]]*Sklop4[[#This Row],[Okvirna količina]]</f>
        <v>0</v>
      </c>
      <c r="W62" s="118" t="s">
        <v>78</v>
      </c>
    </row>
    <row r="63" spans="1:23" s="54" customFormat="1" ht="12">
      <c r="A63" s="258">
        <v>46</v>
      </c>
      <c r="B63" s="75"/>
      <c r="C63" s="75"/>
      <c r="D63" s="412" t="s">
        <v>211</v>
      </c>
      <c r="E63" s="146">
        <v>1</v>
      </c>
      <c r="F63" s="261" t="s">
        <v>0</v>
      </c>
      <c r="G63" s="128"/>
      <c r="H63" s="262">
        <v>10</v>
      </c>
      <c r="I63" s="271" t="s">
        <v>0</v>
      </c>
      <c r="J6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3" s="262" t="str">
        <f>IF(Sklop4[[#This Row],[ZAHTEVANA SHEMA KAKOVOSTI]]&lt;&gt;"",Sklop4[[#This Row],[Preračunana masa/volumen/kos na enoto kg]],"")</f>
        <v/>
      </c>
      <c r="L63" s="267"/>
      <c r="M63" s="118" t="s">
        <v>78</v>
      </c>
      <c r="N63" s="118" t="s">
        <v>78</v>
      </c>
      <c r="O63" s="118" t="s">
        <v>78</v>
      </c>
      <c r="P63" s="114"/>
      <c r="Q63" s="118" t="s">
        <v>78</v>
      </c>
      <c r="R63" s="270"/>
      <c r="S63" s="265">
        <f>+Sklop4[[#This Row],[cena/enota brez DDV v EUR]]*Sklop4[[#This Row],[Stopnja DDV (%)]]</f>
        <v>0</v>
      </c>
      <c r="T63" s="265">
        <f>+Sklop4[[#This Row],[cena/enota brez DDV v EUR]]+Sklop4[[#This Row],[Davek (EUR)]]</f>
        <v>0</v>
      </c>
      <c r="U63" s="265">
        <f>+Sklop4[[#This Row],[cena/enota brez DDV v EUR]]*Sklop4[[#This Row],[Okvirna količina]]</f>
        <v>0</v>
      </c>
      <c r="V63" s="265">
        <f>+Sklop4[[#This Row],[Končna cena/enoto mere (EUR) z DDV]]*Sklop4[[#This Row],[Okvirna količina]]</f>
        <v>0</v>
      </c>
      <c r="W63" s="118" t="s">
        <v>78</v>
      </c>
    </row>
    <row r="64" spans="1:23" s="54" customFormat="1" ht="12">
      <c r="A64" s="258">
        <v>47</v>
      </c>
      <c r="B64" s="75"/>
      <c r="C64" s="75"/>
      <c r="D64" s="412" t="s">
        <v>199</v>
      </c>
      <c r="E64" s="146">
        <v>1</v>
      </c>
      <c r="F64" s="261" t="s">
        <v>0</v>
      </c>
      <c r="G64" s="128"/>
      <c r="H64" s="262">
        <v>10</v>
      </c>
      <c r="I64" s="271" t="s">
        <v>0</v>
      </c>
      <c r="J6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4" s="262" t="str">
        <f>IF(Sklop4[[#This Row],[ZAHTEVANA SHEMA KAKOVOSTI]]&lt;&gt;"",Sklop4[[#This Row],[Preračunana masa/volumen/kos na enoto kg]],"")</f>
        <v/>
      </c>
      <c r="L64" s="267"/>
      <c r="M64" s="118" t="s">
        <v>78</v>
      </c>
      <c r="N64" s="118" t="s">
        <v>78</v>
      </c>
      <c r="O64" s="118" t="s">
        <v>78</v>
      </c>
      <c r="P64" s="114"/>
      <c r="Q64" s="118" t="s">
        <v>78</v>
      </c>
      <c r="R64" s="270"/>
      <c r="S64" s="265">
        <f>+Sklop4[[#This Row],[cena/enota brez DDV v EUR]]*Sklop4[[#This Row],[Stopnja DDV (%)]]</f>
        <v>0</v>
      </c>
      <c r="T64" s="265">
        <f>+Sklop4[[#This Row],[cena/enota brez DDV v EUR]]+Sklop4[[#This Row],[Davek (EUR)]]</f>
        <v>0</v>
      </c>
      <c r="U64" s="265">
        <f>+Sklop4[[#This Row],[cena/enota brez DDV v EUR]]*Sklop4[[#This Row],[Okvirna količina]]</f>
        <v>0</v>
      </c>
      <c r="V64" s="265">
        <f>+Sklop4[[#This Row],[Končna cena/enoto mere (EUR) z DDV]]*Sklop4[[#This Row],[Okvirna količina]]</f>
        <v>0</v>
      </c>
      <c r="W64" s="118" t="s">
        <v>78</v>
      </c>
    </row>
    <row r="65" spans="1:23" s="54" customFormat="1" ht="12">
      <c r="A65" s="258">
        <v>48</v>
      </c>
      <c r="B65" s="75"/>
      <c r="C65" s="75"/>
      <c r="D65" s="412" t="s">
        <v>202</v>
      </c>
      <c r="E65" s="146">
        <v>1</v>
      </c>
      <c r="F65" s="261" t="s">
        <v>0</v>
      </c>
      <c r="G65" s="128"/>
      <c r="H65" s="262">
        <v>20</v>
      </c>
      <c r="I65" s="271" t="s">
        <v>0</v>
      </c>
      <c r="J6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5" s="262" t="str">
        <f>IF(Sklop4[[#This Row],[ZAHTEVANA SHEMA KAKOVOSTI]]&lt;&gt;"",Sklop4[[#This Row],[Preračunana masa/volumen/kos na enoto kg]],"")</f>
        <v/>
      </c>
      <c r="L65" s="267"/>
      <c r="M65" s="118" t="s">
        <v>78</v>
      </c>
      <c r="N65" s="118" t="s">
        <v>78</v>
      </c>
      <c r="O65" s="118" t="s">
        <v>78</v>
      </c>
      <c r="P65" s="114"/>
      <c r="Q65" s="118" t="s">
        <v>78</v>
      </c>
      <c r="R65" s="270"/>
      <c r="S65" s="265">
        <f>+Sklop4[[#This Row],[cena/enota brez DDV v EUR]]*Sklop4[[#This Row],[Stopnja DDV (%)]]</f>
        <v>0</v>
      </c>
      <c r="T65" s="265">
        <f>+Sklop4[[#This Row],[cena/enota brez DDV v EUR]]+Sklop4[[#This Row],[Davek (EUR)]]</f>
        <v>0</v>
      </c>
      <c r="U65" s="265">
        <f>+Sklop4[[#This Row],[cena/enota brez DDV v EUR]]*Sklop4[[#This Row],[Okvirna količina]]</f>
        <v>0</v>
      </c>
      <c r="V65" s="265">
        <f>+Sklop4[[#This Row],[Končna cena/enoto mere (EUR) z DDV]]*Sklop4[[#This Row],[Okvirna količina]]</f>
        <v>0</v>
      </c>
      <c r="W65" s="118" t="s">
        <v>78</v>
      </c>
    </row>
    <row r="66" spans="1:23" s="54" customFormat="1" ht="12">
      <c r="A66" s="258">
        <v>49</v>
      </c>
      <c r="B66" s="75"/>
      <c r="C66" s="75"/>
      <c r="D66" s="412" t="s">
        <v>275</v>
      </c>
      <c r="E66" s="146">
        <v>1</v>
      </c>
      <c r="F66" s="261" t="s">
        <v>0</v>
      </c>
      <c r="G66" s="128"/>
      <c r="H66" s="262">
        <v>10</v>
      </c>
      <c r="I66" s="271" t="s">
        <v>0</v>
      </c>
      <c r="J6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66" s="262" t="str">
        <f>IF(Sklop4[[#This Row],[ZAHTEVANA SHEMA KAKOVOSTI]]&lt;&gt;"",Sklop4[[#This Row],[Preračunana masa/volumen/kos na enoto kg]],"")</f>
        <v/>
      </c>
      <c r="L66" s="267"/>
      <c r="M66" s="118" t="s">
        <v>78</v>
      </c>
      <c r="N66" s="118" t="s">
        <v>78</v>
      </c>
      <c r="O66" s="118" t="s">
        <v>78</v>
      </c>
      <c r="P66" s="114"/>
      <c r="Q66" s="118" t="s">
        <v>78</v>
      </c>
      <c r="R66" s="270"/>
      <c r="S66" s="265">
        <f>+Sklop4[[#This Row],[cena/enota brez DDV v EUR]]*Sklop4[[#This Row],[Stopnja DDV (%)]]</f>
        <v>0</v>
      </c>
      <c r="T66" s="265">
        <f>+Sklop4[[#This Row],[cena/enota brez DDV v EUR]]+Sklop4[[#This Row],[Davek (EUR)]]</f>
        <v>0</v>
      </c>
      <c r="U66" s="265">
        <f>+Sklop4[[#This Row],[cena/enota brez DDV v EUR]]*Sklop4[[#This Row],[Okvirna količina]]</f>
        <v>0</v>
      </c>
      <c r="V66" s="265">
        <f>+Sklop4[[#This Row],[Končna cena/enoto mere (EUR) z DDV]]*Sklop4[[#This Row],[Okvirna količina]]</f>
        <v>0</v>
      </c>
      <c r="W66" s="118" t="s">
        <v>78</v>
      </c>
    </row>
    <row r="67" spans="1:23" s="54" customFormat="1" ht="24">
      <c r="A67" s="258">
        <v>50</v>
      </c>
      <c r="B67" s="75"/>
      <c r="C67" s="75"/>
      <c r="D67" s="412" t="s">
        <v>276</v>
      </c>
      <c r="E67" s="146">
        <v>1</v>
      </c>
      <c r="F67" s="261" t="s">
        <v>0</v>
      </c>
      <c r="G67" s="128"/>
      <c r="H67" s="262">
        <v>20</v>
      </c>
      <c r="I67" s="271" t="s">
        <v>0</v>
      </c>
      <c r="J6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67" s="262" t="str">
        <f>IF(Sklop4[[#This Row],[ZAHTEVANA SHEMA KAKOVOSTI]]&lt;&gt;"",Sklop4[[#This Row],[Preračunana masa/volumen/kos na enoto kg]],"")</f>
        <v/>
      </c>
      <c r="L67" s="267"/>
      <c r="M67" s="118" t="s">
        <v>78</v>
      </c>
      <c r="N67" s="118" t="s">
        <v>78</v>
      </c>
      <c r="O67" s="118" t="s">
        <v>78</v>
      </c>
      <c r="P67" s="114"/>
      <c r="Q67" s="118" t="s">
        <v>78</v>
      </c>
      <c r="R67" s="270"/>
      <c r="S67" s="265">
        <f>+Sklop4[[#This Row],[cena/enota brez DDV v EUR]]*Sklop4[[#This Row],[Stopnja DDV (%)]]</f>
        <v>0</v>
      </c>
      <c r="T67" s="265">
        <f>+Sklop4[[#This Row],[cena/enota brez DDV v EUR]]+Sklop4[[#This Row],[Davek (EUR)]]</f>
        <v>0</v>
      </c>
      <c r="U67" s="265">
        <f>+Sklop4[[#This Row],[cena/enota brez DDV v EUR]]*Sklop4[[#This Row],[Okvirna količina]]</f>
        <v>0</v>
      </c>
      <c r="V67" s="265">
        <f>+Sklop4[[#This Row],[Končna cena/enoto mere (EUR) z DDV]]*Sklop4[[#This Row],[Okvirna količina]]</f>
        <v>0</v>
      </c>
      <c r="W67" s="118" t="s">
        <v>78</v>
      </c>
    </row>
    <row r="68" spans="1:23" s="54" customFormat="1" ht="24">
      <c r="A68" s="258">
        <v>51</v>
      </c>
      <c r="B68" s="75"/>
      <c r="C68" s="75"/>
      <c r="D68" s="412" t="s">
        <v>277</v>
      </c>
      <c r="E68" s="146">
        <v>1</v>
      </c>
      <c r="F68" s="261" t="s">
        <v>0</v>
      </c>
      <c r="G68" s="128"/>
      <c r="H68" s="262">
        <v>12</v>
      </c>
      <c r="I68" s="271" t="s">
        <v>0</v>
      </c>
      <c r="J6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68" s="262" t="str">
        <f>IF(Sklop4[[#This Row],[ZAHTEVANA SHEMA KAKOVOSTI]]&lt;&gt;"",Sklop4[[#This Row],[Preračunana masa/volumen/kos na enoto kg]],"")</f>
        <v/>
      </c>
      <c r="L68" s="267"/>
      <c r="M68" s="118" t="s">
        <v>78</v>
      </c>
      <c r="N68" s="118" t="s">
        <v>78</v>
      </c>
      <c r="O68" s="118" t="s">
        <v>78</v>
      </c>
      <c r="P68" s="114"/>
      <c r="Q68" s="118" t="s">
        <v>78</v>
      </c>
      <c r="R68" s="270"/>
      <c r="S68" s="265">
        <f>+Sklop4[[#This Row],[cena/enota brez DDV v EUR]]*Sklop4[[#This Row],[Stopnja DDV (%)]]</f>
        <v>0</v>
      </c>
      <c r="T68" s="265">
        <f>+Sklop4[[#This Row],[cena/enota brez DDV v EUR]]+Sklop4[[#This Row],[Davek (EUR)]]</f>
        <v>0</v>
      </c>
      <c r="U68" s="265">
        <f>+Sklop4[[#This Row],[cena/enota brez DDV v EUR]]*Sklop4[[#This Row],[Okvirna količina]]</f>
        <v>0</v>
      </c>
      <c r="V68" s="265">
        <f>+Sklop4[[#This Row],[Končna cena/enoto mere (EUR) z DDV]]*Sklop4[[#This Row],[Okvirna količina]]</f>
        <v>0</v>
      </c>
      <c r="W68" s="118" t="s">
        <v>78</v>
      </c>
    </row>
    <row r="69" spans="1:23" s="54" customFormat="1" ht="24">
      <c r="A69" s="258">
        <v>52</v>
      </c>
      <c r="B69" s="75"/>
      <c r="C69" s="75"/>
      <c r="D69" s="412" t="s">
        <v>278</v>
      </c>
      <c r="E69" s="146">
        <v>1</v>
      </c>
      <c r="F69" s="261" t="s">
        <v>0</v>
      </c>
      <c r="G69" s="128"/>
      <c r="H69" s="262">
        <v>12</v>
      </c>
      <c r="I69" s="271" t="s">
        <v>0</v>
      </c>
      <c r="J6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69" s="262" t="str">
        <f>IF(Sklop4[[#This Row],[ZAHTEVANA SHEMA KAKOVOSTI]]&lt;&gt;"",Sklop4[[#This Row],[Preračunana masa/volumen/kos na enoto kg]],"")</f>
        <v/>
      </c>
      <c r="L69" s="267"/>
      <c r="M69" s="118" t="s">
        <v>78</v>
      </c>
      <c r="N69" s="118" t="s">
        <v>78</v>
      </c>
      <c r="O69" s="118" t="s">
        <v>78</v>
      </c>
      <c r="P69" s="114"/>
      <c r="Q69" s="118" t="s">
        <v>78</v>
      </c>
      <c r="R69" s="270"/>
      <c r="S69" s="265">
        <f>+Sklop4[[#This Row],[cena/enota brez DDV v EUR]]*Sklop4[[#This Row],[Stopnja DDV (%)]]</f>
        <v>0</v>
      </c>
      <c r="T69" s="265">
        <f>+Sklop4[[#This Row],[cena/enota brez DDV v EUR]]+Sklop4[[#This Row],[Davek (EUR)]]</f>
        <v>0</v>
      </c>
      <c r="U69" s="265">
        <f>+Sklop4[[#This Row],[cena/enota brez DDV v EUR]]*Sklop4[[#This Row],[Okvirna količina]]</f>
        <v>0</v>
      </c>
      <c r="V69" s="265">
        <f>+Sklop4[[#This Row],[Končna cena/enoto mere (EUR) z DDV]]*Sklop4[[#This Row],[Okvirna količina]]</f>
        <v>0</v>
      </c>
      <c r="W69" s="118" t="s">
        <v>78</v>
      </c>
    </row>
    <row r="70" spans="1:23" s="54" customFormat="1" ht="12">
      <c r="A70" s="258">
        <v>53</v>
      </c>
      <c r="B70" s="313"/>
      <c r="C70" s="313"/>
      <c r="D70" s="411" t="s">
        <v>1000</v>
      </c>
      <c r="E70" s="146">
        <v>1</v>
      </c>
      <c r="F70" s="261" t="s">
        <v>0</v>
      </c>
      <c r="G70" s="305"/>
      <c r="H70" s="249">
        <v>50</v>
      </c>
      <c r="I70" s="271" t="s">
        <v>0</v>
      </c>
      <c r="J70" s="3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70" s="249" t="str">
        <f>IF(Sklop4[[#This Row],[ZAHTEVANA SHEMA KAKOVOSTI]]&lt;&gt;"",Sklop4[[#This Row],[Preračunana masa/volumen/kos na enoto kg]],"")</f>
        <v/>
      </c>
      <c r="L70" s="308"/>
      <c r="M70" s="118" t="s">
        <v>78</v>
      </c>
      <c r="N70" s="118" t="s">
        <v>78</v>
      </c>
      <c r="O70" s="118" t="s">
        <v>78</v>
      </c>
      <c r="P70" s="114"/>
      <c r="Q70" s="118" t="s">
        <v>78</v>
      </c>
      <c r="R70" s="253"/>
      <c r="S70" s="254">
        <f>+Sklop4[[#This Row],[cena/enota brez DDV v EUR]]*Sklop4[[#This Row],[Stopnja DDV (%)]]</f>
        <v>0</v>
      </c>
      <c r="T70" s="254">
        <f>+Sklop4[[#This Row],[cena/enota brez DDV v EUR]]+Sklop4[[#This Row],[Davek (EUR)]]</f>
        <v>0</v>
      </c>
      <c r="U70" s="254">
        <f>+Sklop4[[#This Row],[cena/enota brez DDV v EUR]]*Sklop4[[#This Row],[Okvirna količina]]</f>
        <v>0</v>
      </c>
      <c r="V70" s="254">
        <f>+Sklop4[[#This Row],[Končna cena/enoto mere (EUR) z DDV]]*Sklop4[[#This Row],[Okvirna količina]]</f>
        <v>0</v>
      </c>
      <c r="W70" s="118" t="s">
        <v>78</v>
      </c>
    </row>
    <row r="71" spans="1:23" s="54" customFormat="1" ht="24">
      <c r="A71" s="258">
        <v>54</v>
      </c>
      <c r="B71" s="75"/>
      <c r="C71" s="75"/>
      <c r="D71" s="412" t="s">
        <v>279</v>
      </c>
      <c r="E71" s="146">
        <v>1</v>
      </c>
      <c r="F71" s="261" t="s">
        <v>0</v>
      </c>
      <c r="G71" s="128"/>
      <c r="H71" s="262">
        <v>20</v>
      </c>
      <c r="I71" s="271" t="s">
        <v>0</v>
      </c>
      <c r="J7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71" s="262" t="str">
        <f>IF(Sklop4[[#This Row],[ZAHTEVANA SHEMA KAKOVOSTI]]&lt;&gt;"",Sklop4[[#This Row],[Preračunana masa/volumen/kos na enoto kg]],"")</f>
        <v/>
      </c>
      <c r="L71" s="267"/>
      <c r="M71" s="118" t="s">
        <v>78</v>
      </c>
      <c r="N71" s="118" t="s">
        <v>78</v>
      </c>
      <c r="O71" s="118" t="s">
        <v>78</v>
      </c>
      <c r="P71" s="114"/>
      <c r="Q71" s="118" t="s">
        <v>78</v>
      </c>
      <c r="R71" s="270"/>
      <c r="S71" s="265">
        <f>+Sklop4[[#This Row],[cena/enota brez DDV v EUR]]*Sklop4[[#This Row],[Stopnja DDV (%)]]</f>
        <v>0</v>
      </c>
      <c r="T71" s="265">
        <f>+Sklop4[[#This Row],[cena/enota brez DDV v EUR]]+Sklop4[[#This Row],[Davek (EUR)]]</f>
        <v>0</v>
      </c>
      <c r="U71" s="265">
        <f>+Sklop4[[#This Row],[cena/enota brez DDV v EUR]]*Sklop4[[#This Row],[Okvirna količina]]</f>
        <v>0</v>
      </c>
      <c r="V71" s="265">
        <f>+Sklop4[[#This Row],[Končna cena/enoto mere (EUR) z DDV]]*Sklop4[[#This Row],[Okvirna količina]]</f>
        <v>0</v>
      </c>
      <c r="W71" s="118" t="s">
        <v>78</v>
      </c>
    </row>
    <row r="72" spans="1:23" s="54" customFormat="1" ht="12">
      <c r="A72" s="258">
        <v>55</v>
      </c>
      <c r="B72" s="75"/>
      <c r="C72" s="75"/>
      <c r="D72" s="412" t="s">
        <v>280</v>
      </c>
      <c r="E72" s="146">
        <v>1</v>
      </c>
      <c r="F72" s="261" t="s">
        <v>0</v>
      </c>
      <c r="G72" s="128"/>
      <c r="H72" s="262">
        <v>5</v>
      </c>
      <c r="I72" s="271" t="s">
        <v>0</v>
      </c>
      <c r="J7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2" s="262" t="str">
        <f>IF(Sklop4[[#This Row],[ZAHTEVANA SHEMA KAKOVOSTI]]&lt;&gt;"",Sklop4[[#This Row],[Preračunana masa/volumen/kos na enoto kg]],"")</f>
        <v/>
      </c>
      <c r="L72" s="267"/>
      <c r="M72" s="118" t="s">
        <v>78</v>
      </c>
      <c r="N72" s="118" t="s">
        <v>78</v>
      </c>
      <c r="O72" s="118" t="s">
        <v>78</v>
      </c>
      <c r="P72" s="114"/>
      <c r="Q72" s="118" t="s">
        <v>78</v>
      </c>
      <c r="R72" s="270"/>
      <c r="S72" s="265">
        <f>+Sklop4[[#This Row],[cena/enota brez DDV v EUR]]*Sklop4[[#This Row],[Stopnja DDV (%)]]</f>
        <v>0</v>
      </c>
      <c r="T72" s="265">
        <f>+Sklop4[[#This Row],[cena/enota brez DDV v EUR]]+Sklop4[[#This Row],[Davek (EUR)]]</f>
        <v>0</v>
      </c>
      <c r="U72" s="265">
        <f>+Sklop4[[#This Row],[cena/enota brez DDV v EUR]]*Sklop4[[#This Row],[Okvirna količina]]</f>
        <v>0</v>
      </c>
      <c r="V72" s="265">
        <f>+Sklop4[[#This Row],[Končna cena/enoto mere (EUR) z DDV]]*Sklop4[[#This Row],[Okvirna količina]]</f>
        <v>0</v>
      </c>
      <c r="W72" s="118" t="s">
        <v>78</v>
      </c>
    </row>
    <row r="73" spans="1:23" s="54" customFormat="1" ht="12">
      <c r="A73" s="258">
        <v>56</v>
      </c>
      <c r="B73" s="75"/>
      <c r="C73" s="75"/>
      <c r="D73" s="412" t="s">
        <v>281</v>
      </c>
      <c r="E73" s="146">
        <v>1</v>
      </c>
      <c r="F73" s="261" t="s">
        <v>0</v>
      </c>
      <c r="G73" s="128"/>
      <c r="H73" s="262">
        <v>5</v>
      </c>
      <c r="I73" s="271" t="s">
        <v>0</v>
      </c>
      <c r="J7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3" s="262" t="str">
        <f>IF(Sklop4[[#This Row],[ZAHTEVANA SHEMA KAKOVOSTI]]&lt;&gt;"",Sklop4[[#This Row],[Preračunana masa/volumen/kos na enoto kg]],"")</f>
        <v/>
      </c>
      <c r="L73" s="267"/>
      <c r="M73" s="118" t="s">
        <v>78</v>
      </c>
      <c r="N73" s="118" t="s">
        <v>78</v>
      </c>
      <c r="O73" s="118" t="s">
        <v>78</v>
      </c>
      <c r="P73" s="114"/>
      <c r="Q73" s="118" t="s">
        <v>78</v>
      </c>
      <c r="R73" s="270"/>
      <c r="S73" s="265">
        <f>+Sklop4[[#This Row],[cena/enota brez DDV v EUR]]*Sklop4[[#This Row],[Stopnja DDV (%)]]</f>
        <v>0</v>
      </c>
      <c r="T73" s="265">
        <f>+Sklop4[[#This Row],[cena/enota brez DDV v EUR]]+Sklop4[[#This Row],[Davek (EUR)]]</f>
        <v>0</v>
      </c>
      <c r="U73" s="265">
        <f>+Sklop4[[#This Row],[cena/enota brez DDV v EUR]]*Sklop4[[#This Row],[Okvirna količina]]</f>
        <v>0</v>
      </c>
      <c r="V73" s="265">
        <f>+Sklop4[[#This Row],[Končna cena/enoto mere (EUR) z DDV]]*Sklop4[[#This Row],[Okvirna količina]]</f>
        <v>0</v>
      </c>
      <c r="W73" s="118" t="s">
        <v>78</v>
      </c>
    </row>
    <row r="74" spans="1:23" s="54" customFormat="1" ht="12">
      <c r="A74" s="509" t="s">
        <v>250</v>
      </c>
      <c r="B74" s="501"/>
      <c r="C74" s="501"/>
      <c r="D74" s="524"/>
      <c r="E74" s="525"/>
      <c r="F74" s="526"/>
      <c r="G74" s="523"/>
      <c r="H74" s="527"/>
      <c r="I74" s="534"/>
      <c r="J74" s="528"/>
      <c r="K74" s="527"/>
      <c r="L74" s="529"/>
      <c r="M74" s="500"/>
      <c r="N74" s="500"/>
      <c r="O74" s="500"/>
      <c r="P74" s="485"/>
      <c r="Q74" s="500"/>
      <c r="R74" s="530"/>
      <c r="S74" s="531"/>
      <c r="T74" s="531"/>
      <c r="U74" s="531"/>
      <c r="V74" s="531"/>
      <c r="W74" s="500"/>
    </row>
    <row r="75" spans="1:23" s="54" customFormat="1" ht="12">
      <c r="A75" s="258">
        <v>57</v>
      </c>
      <c r="B75" s="75"/>
      <c r="C75" s="75"/>
      <c r="D75" s="412" t="s">
        <v>282</v>
      </c>
      <c r="E75" s="146" t="s">
        <v>78</v>
      </c>
      <c r="F75" s="261" t="s">
        <v>0</v>
      </c>
      <c r="G75" s="128"/>
      <c r="H75" s="262">
        <v>10</v>
      </c>
      <c r="I75" s="271" t="s">
        <v>0</v>
      </c>
      <c r="J7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5" s="262" t="str">
        <f>IF(Sklop4[[#This Row],[ZAHTEVANA SHEMA KAKOVOSTI]]&lt;&gt;"",Sklop4[[#This Row],[Preračunana masa/volumen/kos na enoto kg]],"")</f>
        <v/>
      </c>
      <c r="L75" s="267"/>
      <c r="M75" s="118" t="s">
        <v>78</v>
      </c>
      <c r="N75" s="118" t="s">
        <v>78</v>
      </c>
      <c r="O75" s="118" t="s">
        <v>78</v>
      </c>
      <c r="P75" s="114"/>
      <c r="Q75" s="118" t="s">
        <v>78</v>
      </c>
      <c r="R75" s="270"/>
      <c r="S75" s="265">
        <f>+Sklop4[[#This Row],[cena/enota brez DDV v EUR]]*Sklop4[[#This Row],[Stopnja DDV (%)]]</f>
        <v>0</v>
      </c>
      <c r="T75" s="265">
        <f>+Sklop4[[#This Row],[cena/enota brez DDV v EUR]]+Sklop4[[#This Row],[Davek (EUR)]]</f>
        <v>0</v>
      </c>
      <c r="U75" s="265">
        <f>+Sklop4[[#This Row],[cena/enota brez DDV v EUR]]*Sklop4[[#This Row],[Okvirna količina]]</f>
        <v>0</v>
      </c>
      <c r="V75" s="265">
        <f>+Sklop4[[#This Row],[Končna cena/enoto mere (EUR) z DDV]]*Sklop4[[#This Row],[Okvirna količina]]</f>
        <v>0</v>
      </c>
      <c r="W75" s="118" t="s">
        <v>78</v>
      </c>
    </row>
    <row r="76" spans="1:23" s="54" customFormat="1" ht="12">
      <c r="A76" s="258">
        <v>58</v>
      </c>
      <c r="B76" s="75"/>
      <c r="C76" s="75"/>
      <c r="D76" s="412" t="s">
        <v>283</v>
      </c>
      <c r="E76" s="146" t="s">
        <v>78</v>
      </c>
      <c r="F76" s="261" t="s">
        <v>0</v>
      </c>
      <c r="G76" s="128"/>
      <c r="H76" s="262">
        <v>10</v>
      </c>
      <c r="I76" s="271" t="s">
        <v>0</v>
      </c>
      <c r="J7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6" s="262" t="str">
        <f>IF(Sklop4[[#This Row],[ZAHTEVANA SHEMA KAKOVOSTI]]&lt;&gt;"",Sklop4[[#This Row],[Preračunana masa/volumen/kos na enoto kg]],"")</f>
        <v/>
      </c>
      <c r="L76" s="267"/>
      <c r="M76" s="118" t="s">
        <v>78</v>
      </c>
      <c r="N76" s="118" t="s">
        <v>78</v>
      </c>
      <c r="O76" s="118" t="s">
        <v>78</v>
      </c>
      <c r="P76" s="114"/>
      <c r="Q76" s="118" t="s">
        <v>78</v>
      </c>
      <c r="R76" s="270"/>
      <c r="S76" s="265">
        <f>+Sklop4[[#This Row],[cena/enota brez DDV v EUR]]*Sklop4[[#This Row],[Stopnja DDV (%)]]</f>
        <v>0</v>
      </c>
      <c r="T76" s="265">
        <f>+Sklop4[[#This Row],[cena/enota brez DDV v EUR]]+Sklop4[[#This Row],[Davek (EUR)]]</f>
        <v>0</v>
      </c>
      <c r="U76" s="265">
        <f>+Sklop4[[#This Row],[cena/enota brez DDV v EUR]]*Sklop4[[#This Row],[Okvirna količina]]</f>
        <v>0</v>
      </c>
      <c r="V76" s="265">
        <f>+Sklop4[[#This Row],[Končna cena/enoto mere (EUR) z DDV]]*Sklop4[[#This Row],[Okvirna količina]]</f>
        <v>0</v>
      </c>
      <c r="W76" s="118" t="s">
        <v>78</v>
      </c>
    </row>
    <row r="77" spans="1:23" s="54" customFormat="1" ht="12">
      <c r="A77" s="258">
        <v>59</v>
      </c>
      <c r="B77" s="75"/>
      <c r="C77" s="75"/>
      <c r="D77" s="412" t="s">
        <v>284</v>
      </c>
      <c r="E77" s="146" t="s">
        <v>78</v>
      </c>
      <c r="F77" s="261" t="s">
        <v>0</v>
      </c>
      <c r="G77" s="128"/>
      <c r="H77" s="262">
        <v>10</v>
      </c>
      <c r="I77" s="271" t="s">
        <v>0</v>
      </c>
      <c r="J7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7" s="262" t="str">
        <f>IF(Sklop4[[#This Row],[ZAHTEVANA SHEMA KAKOVOSTI]]&lt;&gt;"",Sklop4[[#This Row],[Preračunana masa/volumen/kos na enoto kg]],"")</f>
        <v/>
      </c>
      <c r="L77" s="267"/>
      <c r="M77" s="118" t="s">
        <v>78</v>
      </c>
      <c r="N77" s="118" t="s">
        <v>78</v>
      </c>
      <c r="O77" s="118" t="s">
        <v>78</v>
      </c>
      <c r="P77" s="114"/>
      <c r="Q77" s="118" t="s">
        <v>78</v>
      </c>
      <c r="R77" s="270"/>
      <c r="S77" s="265">
        <f>+Sklop4[[#This Row],[cena/enota brez DDV v EUR]]*Sklop4[[#This Row],[Stopnja DDV (%)]]</f>
        <v>0</v>
      </c>
      <c r="T77" s="265">
        <f>+Sklop4[[#This Row],[cena/enota brez DDV v EUR]]+Sklop4[[#This Row],[Davek (EUR)]]</f>
        <v>0</v>
      </c>
      <c r="U77" s="265">
        <f>+Sklop4[[#This Row],[cena/enota brez DDV v EUR]]*Sklop4[[#This Row],[Okvirna količina]]</f>
        <v>0</v>
      </c>
      <c r="V77" s="265">
        <f>+Sklop4[[#This Row],[Končna cena/enoto mere (EUR) z DDV]]*Sklop4[[#This Row],[Okvirna količina]]</f>
        <v>0</v>
      </c>
      <c r="W77" s="118" t="s">
        <v>78</v>
      </c>
    </row>
    <row r="78" spans="1:23" s="54" customFormat="1" ht="12">
      <c r="A78" s="258">
        <v>60</v>
      </c>
      <c r="B78" s="75"/>
      <c r="C78" s="75"/>
      <c r="D78" s="412" t="s">
        <v>190</v>
      </c>
      <c r="E78" s="146" t="s">
        <v>78</v>
      </c>
      <c r="F78" s="261" t="s">
        <v>0</v>
      </c>
      <c r="G78" s="128"/>
      <c r="H78" s="262">
        <v>10</v>
      </c>
      <c r="I78" s="271" t="s">
        <v>0</v>
      </c>
      <c r="J7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78" s="262" t="str">
        <f>IF(Sklop4[[#This Row],[ZAHTEVANA SHEMA KAKOVOSTI]]&lt;&gt;"",Sklop4[[#This Row],[Preračunana masa/volumen/kos na enoto kg]],"")</f>
        <v/>
      </c>
      <c r="L78" s="267"/>
      <c r="M78" s="118" t="s">
        <v>78</v>
      </c>
      <c r="N78" s="118" t="s">
        <v>78</v>
      </c>
      <c r="O78" s="118" t="s">
        <v>78</v>
      </c>
      <c r="P78" s="114"/>
      <c r="Q78" s="118" t="s">
        <v>78</v>
      </c>
      <c r="R78" s="270"/>
      <c r="S78" s="265">
        <f>+Sklop4[[#This Row],[cena/enota brez DDV v EUR]]*Sklop4[[#This Row],[Stopnja DDV (%)]]</f>
        <v>0</v>
      </c>
      <c r="T78" s="265">
        <f>+Sklop4[[#This Row],[cena/enota brez DDV v EUR]]+Sklop4[[#This Row],[Davek (EUR)]]</f>
        <v>0</v>
      </c>
      <c r="U78" s="265">
        <f>+Sklop4[[#This Row],[cena/enota brez DDV v EUR]]*Sklop4[[#This Row],[Okvirna količina]]</f>
        <v>0</v>
      </c>
      <c r="V78" s="265">
        <f>+Sklop4[[#This Row],[Končna cena/enoto mere (EUR) z DDV]]*Sklop4[[#This Row],[Okvirna količina]]</f>
        <v>0</v>
      </c>
      <c r="W78" s="118" t="s">
        <v>78</v>
      </c>
    </row>
    <row r="79" spans="1:23" s="54" customFormat="1" ht="12">
      <c r="A79" s="258">
        <v>61</v>
      </c>
      <c r="B79" s="75"/>
      <c r="C79" s="75"/>
      <c r="D79" s="412" t="s">
        <v>171</v>
      </c>
      <c r="E79" s="146" t="s">
        <v>78</v>
      </c>
      <c r="F79" s="261" t="s">
        <v>0</v>
      </c>
      <c r="G79" s="128"/>
      <c r="H79" s="262">
        <v>30</v>
      </c>
      <c r="I79" s="271" t="s">
        <v>0</v>
      </c>
      <c r="J7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79" s="262" t="str">
        <f>IF(Sklop4[[#This Row],[ZAHTEVANA SHEMA KAKOVOSTI]]&lt;&gt;"",Sklop4[[#This Row],[Preračunana masa/volumen/kos na enoto kg]],"")</f>
        <v/>
      </c>
      <c r="L79" s="267"/>
      <c r="M79" s="118" t="s">
        <v>78</v>
      </c>
      <c r="N79" s="118" t="s">
        <v>78</v>
      </c>
      <c r="O79" s="118" t="s">
        <v>78</v>
      </c>
      <c r="P79" s="114"/>
      <c r="Q79" s="118" t="s">
        <v>78</v>
      </c>
      <c r="R79" s="270"/>
      <c r="S79" s="265">
        <f>+Sklop4[[#This Row],[cena/enota brez DDV v EUR]]*Sklop4[[#This Row],[Stopnja DDV (%)]]</f>
        <v>0</v>
      </c>
      <c r="T79" s="265">
        <f>+Sklop4[[#This Row],[cena/enota brez DDV v EUR]]+Sklop4[[#This Row],[Davek (EUR)]]</f>
        <v>0</v>
      </c>
      <c r="U79" s="265">
        <f>+Sklop4[[#This Row],[cena/enota brez DDV v EUR]]*Sklop4[[#This Row],[Okvirna količina]]</f>
        <v>0</v>
      </c>
      <c r="V79" s="265">
        <f>+Sklop4[[#This Row],[Končna cena/enoto mere (EUR) z DDV]]*Sklop4[[#This Row],[Okvirna količina]]</f>
        <v>0</v>
      </c>
      <c r="W79" s="118" t="s">
        <v>78</v>
      </c>
    </row>
    <row r="80" spans="1:23" s="54" customFormat="1" ht="12">
      <c r="A80" s="258">
        <v>62</v>
      </c>
      <c r="B80" s="75"/>
      <c r="C80" s="75"/>
      <c r="D80" s="412" t="s">
        <v>285</v>
      </c>
      <c r="E80" s="146" t="s">
        <v>78</v>
      </c>
      <c r="F80" s="261" t="s">
        <v>0</v>
      </c>
      <c r="G80" s="128"/>
      <c r="H80" s="262">
        <v>10</v>
      </c>
      <c r="I80" s="271" t="s">
        <v>0</v>
      </c>
      <c r="J8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0" s="262" t="str">
        <f>IF(Sklop4[[#This Row],[ZAHTEVANA SHEMA KAKOVOSTI]]&lt;&gt;"",Sklop4[[#This Row],[Preračunana masa/volumen/kos na enoto kg]],"")</f>
        <v/>
      </c>
      <c r="L80" s="267"/>
      <c r="M80" s="118" t="s">
        <v>78</v>
      </c>
      <c r="N80" s="118" t="s">
        <v>78</v>
      </c>
      <c r="O80" s="118" t="s">
        <v>78</v>
      </c>
      <c r="P80" s="114"/>
      <c r="Q80" s="118" t="s">
        <v>78</v>
      </c>
      <c r="R80" s="270"/>
      <c r="S80" s="265">
        <f>+Sklop4[[#This Row],[cena/enota brez DDV v EUR]]*Sklop4[[#This Row],[Stopnja DDV (%)]]</f>
        <v>0</v>
      </c>
      <c r="T80" s="265">
        <f>+Sklop4[[#This Row],[cena/enota brez DDV v EUR]]+Sklop4[[#This Row],[Davek (EUR)]]</f>
        <v>0</v>
      </c>
      <c r="U80" s="265">
        <f>+Sklop4[[#This Row],[cena/enota brez DDV v EUR]]*Sklop4[[#This Row],[Okvirna količina]]</f>
        <v>0</v>
      </c>
      <c r="V80" s="265">
        <f>+Sklop4[[#This Row],[Končna cena/enoto mere (EUR) z DDV]]*Sklop4[[#This Row],[Okvirna količina]]</f>
        <v>0</v>
      </c>
      <c r="W80" s="118" t="s">
        <v>78</v>
      </c>
    </row>
    <row r="81" spans="1:23" s="54" customFormat="1" ht="12">
      <c r="A81" s="258">
        <v>63</v>
      </c>
      <c r="B81" s="75"/>
      <c r="C81" s="75"/>
      <c r="D81" s="412" t="s">
        <v>286</v>
      </c>
      <c r="E81" s="146" t="s">
        <v>78</v>
      </c>
      <c r="F81" s="261" t="s">
        <v>0</v>
      </c>
      <c r="G81" s="128"/>
      <c r="H81" s="262">
        <v>10</v>
      </c>
      <c r="I81" s="271" t="s">
        <v>0</v>
      </c>
      <c r="J8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81" s="262" t="str">
        <f>IF(Sklop4[[#This Row],[ZAHTEVANA SHEMA KAKOVOSTI]]&lt;&gt;"",Sklop4[[#This Row],[Preračunana masa/volumen/kos na enoto kg]],"")</f>
        <v/>
      </c>
      <c r="L81" s="267"/>
      <c r="M81" s="118" t="s">
        <v>78</v>
      </c>
      <c r="N81" s="118" t="s">
        <v>78</v>
      </c>
      <c r="O81" s="118" t="s">
        <v>78</v>
      </c>
      <c r="P81" s="114"/>
      <c r="Q81" s="118" t="s">
        <v>78</v>
      </c>
      <c r="R81" s="270"/>
      <c r="S81" s="265">
        <f>+Sklop4[[#This Row],[cena/enota brez DDV v EUR]]*Sklop4[[#This Row],[Stopnja DDV (%)]]</f>
        <v>0</v>
      </c>
      <c r="T81" s="265">
        <f>+Sklop4[[#This Row],[cena/enota brez DDV v EUR]]+Sklop4[[#This Row],[Davek (EUR)]]</f>
        <v>0</v>
      </c>
      <c r="U81" s="265">
        <f>+Sklop4[[#This Row],[cena/enota brez DDV v EUR]]*Sklop4[[#This Row],[Okvirna količina]]</f>
        <v>0</v>
      </c>
      <c r="V81" s="265">
        <f>+Sklop4[[#This Row],[Končna cena/enoto mere (EUR) z DDV]]*Sklop4[[#This Row],[Okvirna količina]]</f>
        <v>0</v>
      </c>
      <c r="W81" s="118" t="s">
        <v>78</v>
      </c>
    </row>
    <row r="82" spans="1:23" s="54" customFormat="1" ht="12">
      <c r="A82" s="258">
        <v>64</v>
      </c>
      <c r="B82" s="75"/>
      <c r="C82" s="75"/>
      <c r="D82" s="412" t="s">
        <v>287</v>
      </c>
      <c r="E82" s="146" t="s">
        <v>78</v>
      </c>
      <c r="F82" s="261" t="s">
        <v>0</v>
      </c>
      <c r="G82" s="128"/>
      <c r="H82" s="262">
        <v>40</v>
      </c>
      <c r="I82" s="271" t="s">
        <v>0</v>
      </c>
      <c r="J8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82" s="262" t="str">
        <f>IF(Sklop4[[#This Row],[ZAHTEVANA SHEMA KAKOVOSTI]]&lt;&gt;"",Sklop4[[#This Row],[Preračunana masa/volumen/kos na enoto kg]],"")</f>
        <v/>
      </c>
      <c r="L82" s="267"/>
      <c r="M82" s="118" t="s">
        <v>78</v>
      </c>
      <c r="N82" s="118" t="s">
        <v>78</v>
      </c>
      <c r="O82" s="118" t="s">
        <v>78</v>
      </c>
      <c r="P82" s="114"/>
      <c r="Q82" s="118" t="s">
        <v>78</v>
      </c>
      <c r="R82" s="270"/>
      <c r="S82" s="265">
        <f>+Sklop4[[#This Row],[cena/enota brez DDV v EUR]]*Sklop4[[#This Row],[Stopnja DDV (%)]]</f>
        <v>0</v>
      </c>
      <c r="T82" s="265">
        <f>+Sklop4[[#This Row],[cena/enota brez DDV v EUR]]+Sklop4[[#This Row],[Davek (EUR)]]</f>
        <v>0</v>
      </c>
      <c r="U82" s="265">
        <f>+Sklop4[[#This Row],[cena/enota brez DDV v EUR]]*Sklop4[[#This Row],[Okvirna količina]]</f>
        <v>0</v>
      </c>
      <c r="V82" s="265">
        <f>+Sklop4[[#This Row],[Končna cena/enoto mere (EUR) z DDV]]*Sklop4[[#This Row],[Okvirna količina]]</f>
        <v>0</v>
      </c>
      <c r="W82" s="118" t="s">
        <v>78</v>
      </c>
    </row>
    <row r="83" spans="1:23" s="54" customFormat="1" ht="12">
      <c r="A83" s="258">
        <v>65</v>
      </c>
      <c r="B83" s="75"/>
      <c r="C83" s="75"/>
      <c r="D83" s="412" t="s">
        <v>288</v>
      </c>
      <c r="E83" s="146" t="s">
        <v>78</v>
      </c>
      <c r="F83" s="261" t="s">
        <v>0</v>
      </c>
      <c r="G83" s="128"/>
      <c r="H83" s="262">
        <v>20</v>
      </c>
      <c r="I83" s="271" t="s">
        <v>0</v>
      </c>
      <c r="J8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83" s="262" t="str">
        <f>IF(Sklop4[[#This Row],[ZAHTEVANA SHEMA KAKOVOSTI]]&lt;&gt;"",Sklop4[[#This Row],[Preračunana masa/volumen/kos na enoto kg]],"")</f>
        <v/>
      </c>
      <c r="L83" s="267"/>
      <c r="M83" s="118" t="s">
        <v>78</v>
      </c>
      <c r="N83" s="118" t="s">
        <v>78</v>
      </c>
      <c r="O83" s="118" t="s">
        <v>78</v>
      </c>
      <c r="P83" s="114"/>
      <c r="Q83" s="118" t="s">
        <v>78</v>
      </c>
      <c r="R83" s="270"/>
      <c r="S83" s="265">
        <f>+Sklop4[[#This Row],[cena/enota brez DDV v EUR]]*Sklop4[[#This Row],[Stopnja DDV (%)]]</f>
        <v>0</v>
      </c>
      <c r="T83" s="265">
        <f>+Sklop4[[#This Row],[cena/enota brez DDV v EUR]]+Sklop4[[#This Row],[Davek (EUR)]]</f>
        <v>0</v>
      </c>
      <c r="U83" s="265">
        <f>+Sklop4[[#This Row],[cena/enota brez DDV v EUR]]*Sklop4[[#This Row],[Okvirna količina]]</f>
        <v>0</v>
      </c>
      <c r="V83" s="265">
        <f>+Sklop4[[#This Row],[Končna cena/enoto mere (EUR) z DDV]]*Sklop4[[#This Row],[Okvirna količina]]</f>
        <v>0</v>
      </c>
      <c r="W83" s="118" t="s">
        <v>78</v>
      </c>
    </row>
    <row r="84" spans="1:23" s="54" customFormat="1" ht="12">
      <c r="A84" s="258">
        <v>66</v>
      </c>
      <c r="B84" s="75"/>
      <c r="C84" s="75"/>
      <c r="D84" s="412" t="s">
        <v>172</v>
      </c>
      <c r="E84" s="146" t="s">
        <v>78</v>
      </c>
      <c r="F84" s="261" t="s">
        <v>0</v>
      </c>
      <c r="G84" s="128"/>
      <c r="H84" s="262">
        <v>30</v>
      </c>
      <c r="I84" s="271" t="s">
        <v>0</v>
      </c>
      <c r="J8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84" s="262" t="str">
        <f>IF(Sklop4[[#This Row],[ZAHTEVANA SHEMA KAKOVOSTI]]&lt;&gt;"",Sklop4[[#This Row],[Preračunana masa/volumen/kos na enoto kg]],"")</f>
        <v/>
      </c>
      <c r="L84" s="267"/>
      <c r="M84" s="118" t="s">
        <v>78</v>
      </c>
      <c r="N84" s="118" t="s">
        <v>78</v>
      </c>
      <c r="O84" s="118" t="s">
        <v>78</v>
      </c>
      <c r="P84" s="114"/>
      <c r="Q84" s="118" t="s">
        <v>78</v>
      </c>
      <c r="R84" s="270"/>
      <c r="S84" s="265">
        <f>+Sklop4[[#This Row],[cena/enota brez DDV v EUR]]*Sklop4[[#This Row],[Stopnja DDV (%)]]</f>
        <v>0</v>
      </c>
      <c r="T84" s="265">
        <f>+Sklop4[[#This Row],[cena/enota brez DDV v EUR]]+Sklop4[[#This Row],[Davek (EUR)]]</f>
        <v>0</v>
      </c>
      <c r="U84" s="265">
        <f>+Sklop4[[#This Row],[cena/enota brez DDV v EUR]]*Sklop4[[#This Row],[Okvirna količina]]</f>
        <v>0</v>
      </c>
      <c r="V84" s="265">
        <f>+Sklop4[[#This Row],[Končna cena/enoto mere (EUR) z DDV]]*Sklop4[[#This Row],[Okvirna količina]]</f>
        <v>0</v>
      </c>
      <c r="W84" s="118" t="s">
        <v>78</v>
      </c>
    </row>
    <row r="85" spans="1:23" s="54" customFormat="1" ht="12">
      <c r="A85" s="258">
        <v>67</v>
      </c>
      <c r="B85" s="75"/>
      <c r="C85" s="75"/>
      <c r="D85" s="412" t="s">
        <v>289</v>
      </c>
      <c r="E85" s="146" t="s">
        <v>78</v>
      </c>
      <c r="F85" s="261" t="s">
        <v>0</v>
      </c>
      <c r="G85" s="128"/>
      <c r="H85" s="262">
        <v>1050</v>
      </c>
      <c r="I85" s="271" t="s">
        <v>0</v>
      </c>
      <c r="J8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1050</v>
      </c>
      <c r="K85" s="262" t="str">
        <f>IF(Sklop4[[#This Row],[ZAHTEVANA SHEMA KAKOVOSTI]]&lt;&gt;"",Sklop4[[#This Row],[Preračunana masa/volumen/kos na enoto kg]],"")</f>
        <v/>
      </c>
      <c r="L85" s="267"/>
      <c r="M85" s="118" t="s">
        <v>78</v>
      </c>
      <c r="N85" s="118" t="s">
        <v>78</v>
      </c>
      <c r="O85" s="118" t="s">
        <v>78</v>
      </c>
      <c r="P85" s="114"/>
      <c r="Q85" s="118" t="s">
        <v>78</v>
      </c>
      <c r="R85" s="270"/>
      <c r="S85" s="265">
        <f>+Sklop4[[#This Row],[cena/enota brez DDV v EUR]]*Sklop4[[#This Row],[Stopnja DDV (%)]]</f>
        <v>0</v>
      </c>
      <c r="T85" s="265">
        <f>+Sklop4[[#This Row],[cena/enota brez DDV v EUR]]+Sklop4[[#This Row],[Davek (EUR)]]</f>
        <v>0</v>
      </c>
      <c r="U85" s="265">
        <f>+Sklop4[[#This Row],[cena/enota brez DDV v EUR]]*Sklop4[[#This Row],[Okvirna količina]]</f>
        <v>0</v>
      </c>
      <c r="V85" s="265">
        <f>+Sklop4[[#This Row],[Končna cena/enoto mere (EUR) z DDV]]*Sklop4[[#This Row],[Okvirna količina]]</f>
        <v>0</v>
      </c>
      <c r="W85" s="118" t="s">
        <v>78</v>
      </c>
    </row>
    <row r="86" spans="1:23" s="54" customFormat="1" ht="12">
      <c r="A86" s="258">
        <v>68</v>
      </c>
      <c r="B86" s="75"/>
      <c r="C86" s="75"/>
      <c r="D86" s="412" t="s">
        <v>191</v>
      </c>
      <c r="E86" s="146" t="s">
        <v>78</v>
      </c>
      <c r="F86" s="261" t="s">
        <v>0</v>
      </c>
      <c r="G86" s="128"/>
      <c r="H86" s="262">
        <v>50</v>
      </c>
      <c r="I86" s="271" t="s">
        <v>0</v>
      </c>
      <c r="J8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262" t="str">
        <f>IF(Sklop4[[#This Row],[ZAHTEVANA SHEMA KAKOVOSTI]]&lt;&gt;"",Sklop4[[#This Row],[Preračunana masa/volumen/kos na enoto kg]],"")</f>
        <v/>
      </c>
      <c r="L86" s="267"/>
      <c r="M86" s="118" t="s">
        <v>78</v>
      </c>
      <c r="N86" s="118" t="s">
        <v>78</v>
      </c>
      <c r="O86" s="118" t="s">
        <v>78</v>
      </c>
      <c r="P86" s="114"/>
      <c r="Q86" s="118" t="s">
        <v>78</v>
      </c>
      <c r="R86" s="270"/>
      <c r="S86" s="265">
        <f>+Sklop4[[#This Row],[cena/enota brez DDV v EUR]]*Sklop4[[#This Row],[Stopnja DDV (%)]]</f>
        <v>0</v>
      </c>
      <c r="T86" s="265">
        <f>+Sklop4[[#This Row],[cena/enota brez DDV v EUR]]+Sklop4[[#This Row],[Davek (EUR)]]</f>
        <v>0</v>
      </c>
      <c r="U86" s="265">
        <f>+Sklop4[[#This Row],[cena/enota brez DDV v EUR]]*Sklop4[[#This Row],[Okvirna količina]]</f>
        <v>0</v>
      </c>
      <c r="V86" s="265">
        <f>+Sklop4[[#This Row],[Končna cena/enoto mere (EUR) z DDV]]*Sklop4[[#This Row],[Okvirna količina]]</f>
        <v>0</v>
      </c>
      <c r="W86" s="118" t="s">
        <v>78</v>
      </c>
    </row>
    <row r="87" spans="1:23" s="54" customFormat="1" ht="12">
      <c r="A87" s="258">
        <v>69</v>
      </c>
      <c r="B87" s="75"/>
      <c r="C87" s="75"/>
      <c r="D87" s="412" t="s">
        <v>290</v>
      </c>
      <c r="E87" s="146" t="s">
        <v>78</v>
      </c>
      <c r="F87" s="261" t="s">
        <v>0</v>
      </c>
      <c r="G87" s="128"/>
      <c r="H87" s="262">
        <v>650</v>
      </c>
      <c r="I87" s="271" t="s">
        <v>0</v>
      </c>
      <c r="J8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K87" s="262" t="str">
        <f>IF(Sklop4[[#This Row],[ZAHTEVANA SHEMA KAKOVOSTI]]&lt;&gt;"",Sklop4[[#This Row],[Preračunana masa/volumen/kos na enoto kg]],"")</f>
        <v/>
      </c>
      <c r="L87" s="267"/>
      <c r="M87" s="118" t="s">
        <v>78</v>
      </c>
      <c r="N87" s="118" t="s">
        <v>78</v>
      </c>
      <c r="O87" s="118" t="s">
        <v>78</v>
      </c>
      <c r="P87" s="114"/>
      <c r="Q87" s="118" t="s">
        <v>78</v>
      </c>
      <c r="R87" s="270"/>
      <c r="S87" s="265">
        <f>+Sklop4[[#This Row],[cena/enota brez DDV v EUR]]*Sklop4[[#This Row],[Stopnja DDV (%)]]</f>
        <v>0</v>
      </c>
      <c r="T87" s="265">
        <f>+Sklop4[[#This Row],[cena/enota brez DDV v EUR]]+Sklop4[[#This Row],[Davek (EUR)]]</f>
        <v>0</v>
      </c>
      <c r="U87" s="265">
        <f>+Sklop4[[#This Row],[cena/enota brez DDV v EUR]]*Sklop4[[#This Row],[Okvirna količina]]</f>
        <v>0</v>
      </c>
      <c r="V87" s="265">
        <f>+Sklop4[[#This Row],[Končna cena/enoto mere (EUR) z DDV]]*Sklop4[[#This Row],[Okvirna količina]]</f>
        <v>0</v>
      </c>
      <c r="W87" s="118" t="s">
        <v>78</v>
      </c>
    </row>
    <row r="88" spans="1:23" s="54" customFormat="1" ht="12">
      <c r="A88" s="258">
        <v>70</v>
      </c>
      <c r="B88" s="75"/>
      <c r="C88" s="75"/>
      <c r="D88" s="412" t="s">
        <v>291</v>
      </c>
      <c r="E88" s="146" t="s">
        <v>78</v>
      </c>
      <c r="F88" s="261" t="s">
        <v>0</v>
      </c>
      <c r="G88" s="128"/>
      <c r="H88" s="262">
        <v>650</v>
      </c>
      <c r="I88" s="271" t="s">
        <v>0</v>
      </c>
      <c r="J8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K88" s="262" t="str">
        <f>IF(Sklop4[[#This Row],[ZAHTEVANA SHEMA KAKOVOSTI]]&lt;&gt;"",Sklop4[[#This Row],[Preračunana masa/volumen/kos na enoto kg]],"")</f>
        <v/>
      </c>
      <c r="L88" s="267"/>
      <c r="M88" s="118" t="s">
        <v>78</v>
      </c>
      <c r="N88" s="118" t="s">
        <v>78</v>
      </c>
      <c r="O88" s="118" t="s">
        <v>78</v>
      </c>
      <c r="P88" s="114"/>
      <c r="Q88" s="118" t="s">
        <v>78</v>
      </c>
      <c r="R88" s="270"/>
      <c r="S88" s="265">
        <f>+Sklop4[[#This Row],[cena/enota brez DDV v EUR]]*Sklop4[[#This Row],[Stopnja DDV (%)]]</f>
        <v>0</v>
      </c>
      <c r="T88" s="265">
        <f>+Sklop4[[#This Row],[cena/enota brez DDV v EUR]]+Sklop4[[#This Row],[Davek (EUR)]]</f>
        <v>0</v>
      </c>
      <c r="U88" s="265">
        <f>+Sklop4[[#This Row],[cena/enota brez DDV v EUR]]*Sklop4[[#This Row],[Okvirna količina]]</f>
        <v>0</v>
      </c>
      <c r="V88" s="265">
        <f>+Sklop4[[#This Row],[Končna cena/enoto mere (EUR) z DDV]]*Sklop4[[#This Row],[Okvirna količina]]</f>
        <v>0</v>
      </c>
      <c r="W88" s="118" t="s">
        <v>78</v>
      </c>
    </row>
    <row r="89" spans="1:23" s="54" customFormat="1" ht="12">
      <c r="A89" s="258">
        <v>71</v>
      </c>
      <c r="B89" s="75"/>
      <c r="C89" s="75"/>
      <c r="D89" s="412" t="s">
        <v>192</v>
      </c>
      <c r="E89" s="146" t="s">
        <v>78</v>
      </c>
      <c r="F89" s="261" t="s">
        <v>0</v>
      </c>
      <c r="G89" s="128"/>
      <c r="H89" s="262">
        <v>85</v>
      </c>
      <c r="I89" s="271" t="s">
        <v>0</v>
      </c>
      <c r="J8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</v>
      </c>
      <c r="K89" s="262" t="str">
        <f>IF(Sklop4[[#This Row],[ZAHTEVANA SHEMA KAKOVOSTI]]&lt;&gt;"",Sklop4[[#This Row],[Preračunana masa/volumen/kos na enoto kg]],"")</f>
        <v/>
      </c>
      <c r="L89" s="267"/>
      <c r="M89" s="118" t="s">
        <v>78</v>
      </c>
      <c r="N89" s="118" t="s">
        <v>78</v>
      </c>
      <c r="O89" s="118" t="s">
        <v>78</v>
      </c>
      <c r="P89" s="114"/>
      <c r="Q89" s="118" t="s">
        <v>78</v>
      </c>
      <c r="R89" s="270"/>
      <c r="S89" s="265">
        <f>+Sklop4[[#This Row],[cena/enota brez DDV v EUR]]*Sklop4[[#This Row],[Stopnja DDV (%)]]</f>
        <v>0</v>
      </c>
      <c r="T89" s="265">
        <f>+Sklop4[[#This Row],[cena/enota brez DDV v EUR]]+Sklop4[[#This Row],[Davek (EUR)]]</f>
        <v>0</v>
      </c>
      <c r="U89" s="265">
        <f>+Sklop4[[#This Row],[cena/enota brez DDV v EUR]]*Sklop4[[#This Row],[Okvirna količina]]</f>
        <v>0</v>
      </c>
      <c r="V89" s="265">
        <f>+Sklop4[[#This Row],[Končna cena/enoto mere (EUR) z DDV]]*Sklop4[[#This Row],[Okvirna količina]]</f>
        <v>0</v>
      </c>
      <c r="W89" s="118" t="s">
        <v>78</v>
      </c>
    </row>
    <row r="90" spans="1:23" s="54" customFormat="1" ht="12">
      <c r="A90" s="258">
        <v>72</v>
      </c>
      <c r="B90" s="75"/>
      <c r="C90" s="75"/>
      <c r="D90" s="412" t="s">
        <v>193</v>
      </c>
      <c r="E90" s="146" t="s">
        <v>78</v>
      </c>
      <c r="F90" s="261" t="s">
        <v>0</v>
      </c>
      <c r="G90" s="128"/>
      <c r="H90" s="262">
        <v>5</v>
      </c>
      <c r="I90" s="271" t="s">
        <v>0</v>
      </c>
      <c r="J9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90" s="262" t="str">
        <f>IF(Sklop4[[#This Row],[ZAHTEVANA SHEMA KAKOVOSTI]]&lt;&gt;"",Sklop4[[#This Row],[Preračunana masa/volumen/kos na enoto kg]],"")</f>
        <v/>
      </c>
      <c r="L90" s="267"/>
      <c r="M90" s="118" t="s">
        <v>78</v>
      </c>
      <c r="N90" s="118" t="s">
        <v>78</v>
      </c>
      <c r="O90" s="118" t="s">
        <v>78</v>
      </c>
      <c r="P90" s="114"/>
      <c r="Q90" s="118" t="s">
        <v>78</v>
      </c>
      <c r="R90" s="270"/>
      <c r="S90" s="265">
        <f>+Sklop4[[#This Row],[cena/enota brez DDV v EUR]]*Sklop4[[#This Row],[Stopnja DDV (%)]]</f>
        <v>0</v>
      </c>
      <c r="T90" s="265">
        <f>+Sklop4[[#This Row],[cena/enota brez DDV v EUR]]+Sklop4[[#This Row],[Davek (EUR)]]</f>
        <v>0</v>
      </c>
      <c r="U90" s="265">
        <f>+Sklop4[[#This Row],[cena/enota brez DDV v EUR]]*Sklop4[[#This Row],[Okvirna količina]]</f>
        <v>0</v>
      </c>
      <c r="V90" s="265">
        <f>+Sklop4[[#This Row],[Končna cena/enoto mere (EUR) z DDV]]*Sklop4[[#This Row],[Okvirna količina]]</f>
        <v>0</v>
      </c>
      <c r="W90" s="118" t="s">
        <v>78</v>
      </c>
    </row>
    <row r="91" spans="1:23" s="54" customFormat="1" ht="12">
      <c r="A91" s="258">
        <v>73</v>
      </c>
      <c r="B91" s="75"/>
      <c r="C91" s="75"/>
      <c r="D91" s="412" t="s">
        <v>292</v>
      </c>
      <c r="E91" s="146" t="s">
        <v>78</v>
      </c>
      <c r="F91" s="261" t="s">
        <v>0</v>
      </c>
      <c r="G91" s="128"/>
      <c r="H91" s="262">
        <v>10</v>
      </c>
      <c r="I91" s="271" t="s">
        <v>0</v>
      </c>
      <c r="J9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1" s="262" t="str">
        <f>IF(Sklop4[[#This Row],[ZAHTEVANA SHEMA KAKOVOSTI]]&lt;&gt;"",Sklop4[[#This Row],[Preračunana masa/volumen/kos na enoto kg]],"")</f>
        <v/>
      </c>
      <c r="L91" s="267"/>
      <c r="M91" s="118" t="s">
        <v>78</v>
      </c>
      <c r="N91" s="118" t="s">
        <v>78</v>
      </c>
      <c r="O91" s="118" t="s">
        <v>78</v>
      </c>
      <c r="P91" s="114"/>
      <c r="Q91" s="118" t="s">
        <v>78</v>
      </c>
      <c r="R91" s="270"/>
      <c r="S91" s="265">
        <f>+Sklop4[[#This Row],[cena/enota brez DDV v EUR]]*Sklop4[[#This Row],[Stopnja DDV (%)]]</f>
        <v>0</v>
      </c>
      <c r="T91" s="265">
        <f>+Sklop4[[#This Row],[cena/enota brez DDV v EUR]]+Sklop4[[#This Row],[Davek (EUR)]]</f>
        <v>0</v>
      </c>
      <c r="U91" s="265">
        <f>+Sklop4[[#This Row],[cena/enota brez DDV v EUR]]*Sklop4[[#This Row],[Okvirna količina]]</f>
        <v>0</v>
      </c>
      <c r="V91" s="265">
        <f>+Sklop4[[#This Row],[Končna cena/enoto mere (EUR) z DDV]]*Sklop4[[#This Row],[Okvirna količina]]</f>
        <v>0</v>
      </c>
      <c r="W91" s="118" t="s">
        <v>78</v>
      </c>
    </row>
    <row r="92" spans="1:23" s="54" customFormat="1" ht="12">
      <c r="A92" s="258">
        <v>74</v>
      </c>
      <c r="B92" s="75"/>
      <c r="C92" s="75"/>
      <c r="D92" s="412" t="s">
        <v>293</v>
      </c>
      <c r="E92" s="146" t="s">
        <v>78</v>
      </c>
      <c r="F92" s="261" t="s">
        <v>0</v>
      </c>
      <c r="G92" s="128"/>
      <c r="H92" s="262">
        <v>10</v>
      </c>
      <c r="I92" s="271" t="s">
        <v>0</v>
      </c>
      <c r="J9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92" s="262" t="str">
        <f>IF(Sklop4[[#This Row],[ZAHTEVANA SHEMA KAKOVOSTI]]&lt;&gt;"",Sklop4[[#This Row],[Preračunana masa/volumen/kos na enoto kg]],"")</f>
        <v/>
      </c>
      <c r="L92" s="267"/>
      <c r="M92" s="118" t="s">
        <v>78</v>
      </c>
      <c r="N92" s="118" t="s">
        <v>78</v>
      </c>
      <c r="O92" s="118" t="s">
        <v>78</v>
      </c>
      <c r="P92" s="114"/>
      <c r="Q92" s="118" t="s">
        <v>78</v>
      </c>
      <c r="R92" s="270"/>
      <c r="S92" s="265">
        <f>+Sklop4[[#This Row],[cena/enota brez DDV v EUR]]*Sklop4[[#This Row],[Stopnja DDV (%)]]</f>
        <v>0</v>
      </c>
      <c r="T92" s="265">
        <f>+Sklop4[[#This Row],[cena/enota brez DDV v EUR]]+Sklop4[[#This Row],[Davek (EUR)]]</f>
        <v>0</v>
      </c>
      <c r="U92" s="265">
        <f>+Sklop4[[#This Row],[cena/enota brez DDV v EUR]]*Sklop4[[#This Row],[Okvirna količina]]</f>
        <v>0</v>
      </c>
      <c r="V92" s="265">
        <f>+Sklop4[[#This Row],[Končna cena/enoto mere (EUR) z DDV]]*Sklop4[[#This Row],[Okvirna količina]]</f>
        <v>0</v>
      </c>
      <c r="W92" s="118" t="s">
        <v>78</v>
      </c>
    </row>
    <row r="93" spans="1:23" s="54" customFormat="1" ht="12">
      <c r="A93" s="258">
        <v>75</v>
      </c>
      <c r="B93" s="75"/>
      <c r="C93" s="75"/>
      <c r="D93" s="412" t="s">
        <v>294</v>
      </c>
      <c r="E93" s="146" t="s">
        <v>78</v>
      </c>
      <c r="F93" s="261" t="s">
        <v>0</v>
      </c>
      <c r="G93" s="128"/>
      <c r="H93" s="262">
        <v>100</v>
      </c>
      <c r="I93" s="271" t="s">
        <v>0</v>
      </c>
      <c r="J9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3" s="262" t="str">
        <f>IF(Sklop4[[#This Row],[ZAHTEVANA SHEMA KAKOVOSTI]]&lt;&gt;"",Sklop4[[#This Row],[Preračunana masa/volumen/kos na enoto kg]],"")</f>
        <v/>
      </c>
      <c r="L93" s="267"/>
      <c r="M93" s="118" t="s">
        <v>78</v>
      </c>
      <c r="N93" s="118" t="s">
        <v>78</v>
      </c>
      <c r="O93" s="118" t="s">
        <v>78</v>
      </c>
      <c r="P93" s="114"/>
      <c r="Q93" s="118" t="s">
        <v>78</v>
      </c>
      <c r="R93" s="270"/>
      <c r="S93" s="265">
        <f>+Sklop4[[#This Row],[cena/enota brez DDV v EUR]]*Sklop4[[#This Row],[Stopnja DDV (%)]]</f>
        <v>0</v>
      </c>
      <c r="T93" s="265">
        <f>+Sklop4[[#This Row],[cena/enota brez DDV v EUR]]+Sklop4[[#This Row],[Davek (EUR)]]</f>
        <v>0</v>
      </c>
      <c r="U93" s="265">
        <f>+Sklop4[[#This Row],[cena/enota brez DDV v EUR]]*Sklop4[[#This Row],[Okvirna količina]]</f>
        <v>0</v>
      </c>
      <c r="V93" s="265">
        <f>+Sklop4[[#This Row],[Končna cena/enoto mere (EUR) z DDV]]*Sklop4[[#This Row],[Okvirna količina]]</f>
        <v>0</v>
      </c>
      <c r="W93" s="118" t="s">
        <v>78</v>
      </c>
    </row>
    <row r="94" spans="1:23" s="54" customFormat="1" ht="12">
      <c r="A94" s="258">
        <v>76</v>
      </c>
      <c r="B94" s="75"/>
      <c r="C94" s="75"/>
      <c r="D94" s="412" t="s">
        <v>669</v>
      </c>
      <c r="E94" s="146" t="s">
        <v>78</v>
      </c>
      <c r="F94" s="261" t="s">
        <v>0</v>
      </c>
      <c r="G94" s="128"/>
      <c r="H94" s="262">
        <v>20</v>
      </c>
      <c r="I94" s="271" t="s">
        <v>161</v>
      </c>
      <c r="J9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94" s="262" t="str">
        <f>IF(Sklop4[[#This Row],[ZAHTEVANA SHEMA KAKOVOSTI]]&lt;&gt;"",Sklop4[[#This Row],[Preračunana masa/volumen/kos na enoto kg]],"")</f>
        <v/>
      </c>
      <c r="L94" s="267"/>
      <c r="M94" s="118" t="s">
        <v>78</v>
      </c>
      <c r="N94" s="118" t="s">
        <v>78</v>
      </c>
      <c r="O94" s="118" t="s">
        <v>78</v>
      </c>
      <c r="P94" s="114"/>
      <c r="Q94" s="118" t="s">
        <v>78</v>
      </c>
      <c r="R94" s="270"/>
      <c r="S94" s="265">
        <f>+Sklop4[[#This Row],[cena/enota brez DDV v EUR]]*Sklop4[[#This Row],[Stopnja DDV (%)]]</f>
        <v>0</v>
      </c>
      <c r="T94" s="265">
        <f>+Sklop4[[#This Row],[cena/enota brez DDV v EUR]]+Sklop4[[#This Row],[Davek (EUR)]]</f>
        <v>0</v>
      </c>
      <c r="U94" s="265">
        <f>+Sklop4[[#This Row],[cena/enota brez DDV v EUR]]*Sklop4[[#This Row],[Okvirna količina]]</f>
        <v>0</v>
      </c>
      <c r="V94" s="265">
        <f>+Sklop4[[#This Row],[Končna cena/enoto mere (EUR) z DDV]]*Sklop4[[#This Row],[Okvirna količina]]</f>
        <v>0</v>
      </c>
      <c r="W94" s="118" t="s">
        <v>78</v>
      </c>
    </row>
    <row r="95" spans="1:23" s="54" customFormat="1" ht="12">
      <c r="A95" s="258">
        <v>77</v>
      </c>
      <c r="B95" s="75"/>
      <c r="C95" s="75"/>
      <c r="D95" s="412" t="s">
        <v>295</v>
      </c>
      <c r="E95" s="146" t="s">
        <v>78</v>
      </c>
      <c r="F95" s="261" t="s">
        <v>0</v>
      </c>
      <c r="G95" s="128"/>
      <c r="H95" s="262">
        <v>250</v>
      </c>
      <c r="I95" s="271" t="s">
        <v>0</v>
      </c>
      <c r="J9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95" s="262" t="str">
        <f>IF(Sklop4[[#This Row],[ZAHTEVANA SHEMA KAKOVOSTI]]&lt;&gt;"",Sklop4[[#This Row],[Preračunana masa/volumen/kos na enoto kg]],"")</f>
        <v/>
      </c>
      <c r="L95" s="267"/>
      <c r="M95" s="118" t="s">
        <v>78</v>
      </c>
      <c r="N95" s="118" t="s">
        <v>78</v>
      </c>
      <c r="O95" s="118" t="s">
        <v>78</v>
      </c>
      <c r="P95" s="114"/>
      <c r="Q95" s="118" t="s">
        <v>78</v>
      </c>
      <c r="R95" s="270"/>
      <c r="S95" s="265">
        <f>+Sklop4[[#This Row],[cena/enota brez DDV v EUR]]*Sklop4[[#This Row],[Stopnja DDV (%)]]</f>
        <v>0</v>
      </c>
      <c r="T95" s="265">
        <f>+Sklop4[[#This Row],[cena/enota brez DDV v EUR]]+Sklop4[[#This Row],[Davek (EUR)]]</f>
        <v>0</v>
      </c>
      <c r="U95" s="265">
        <f>+Sklop4[[#This Row],[cena/enota brez DDV v EUR]]*Sklop4[[#This Row],[Okvirna količina]]</f>
        <v>0</v>
      </c>
      <c r="V95" s="265">
        <f>+Sklop4[[#This Row],[Končna cena/enoto mere (EUR) z DDV]]*Sklop4[[#This Row],[Okvirna količina]]</f>
        <v>0</v>
      </c>
      <c r="W95" s="118" t="s">
        <v>78</v>
      </c>
    </row>
    <row r="96" spans="1:23" s="54" customFormat="1" ht="12">
      <c r="A96" s="258">
        <v>78</v>
      </c>
      <c r="B96" s="75"/>
      <c r="C96" s="75"/>
      <c r="D96" s="412" t="s">
        <v>668</v>
      </c>
      <c r="E96" s="146" t="s">
        <v>78</v>
      </c>
      <c r="F96" s="261" t="s">
        <v>0</v>
      </c>
      <c r="G96" s="128"/>
      <c r="H96" s="262">
        <v>50</v>
      </c>
      <c r="I96" s="271" t="s">
        <v>161</v>
      </c>
      <c r="J9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96" s="262" t="str">
        <f>IF(Sklop4[[#This Row],[ZAHTEVANA SHEMA KAKOVOSTI]]&lt;&gt;"",Sklop4[[#This Row],[Preračunana masa/volumen/kos na enoto kg]],"")</f>
        <v/>
      </c>
      <c r="L96" s="267"/>
      <c r="M96" s="118" t="s">
        <v>78</v>
      </c>
      <c r="N96" s="118" t="s">
        <v>78</v>
      </c>
      <c r="O96" s="118" t="s">
        <v>78</v>
      </c>
      <c r="P96" s="114"/>
      <c r="Q96" s="118" t="s">
        <v>78</v>
      </c>
      <c r="R96" s="270"/>
      <c r="S96" s="265">
        <f>+Sklop4[[#This Row],[cena/enota brez DDV v EUR]]*Sklop4[[#This Row],[Stopnja DDV (%)]]</f>
        <v>0</v>
      </c>
      <c r="T96" s="265">
        <f>+Sklop4[[#This Row],[cena/enota brez DDV v EUR]]+Sklop4[[#This Row],[Davek (EUR)]]</f>
        <v>0</v>
      </c>
      <c r="U96" s="265">
        <f>+Sklop4[[#This Row],[cena/enota brez DDV v EUR]]*Sklop4[[#This Row],[Okvirna količina]]</f>
        <v>0</v>
      </c>
      <c r="V96" s="265">
        <f>+Sklop4[[#This Row],[Končna cena/enoto mere (EUR) z DDV]]*Sklop4[[#This Row],[Okvirna količina]]</f>
        <v>0</v>
      </c>
      <c r="W96" s="118" t="s">
        <v>78</v>
      </c>
    </row>
    <row r="97" spans="1:23" s="54" customFormat="1" ht="12">
      <c r="A97" s="258">
        <v>79</v>
      </c>
      <c r="B97" s="75"/>
      <c r="C97" s="75"/>
      <c r="D97" s="412" t="s">
        <v>296</v>
      </c>
      <c r="E97" s="146" t="s">
        <v>78</v>
      </c>
      <c r="F97" s="261" t="s">
        <v>0</v>
      </c>
      <c r="G97" s="128"/>
      <c r="H97" s="262">
        <v>25</v>
      </c>
      <c r="I97" s="271" t="s">
        <v>0</v>
      </c>
      <c r="J9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97" s="262" t="str">
        <f>IF(Sklop4[[#This Row],[ZAHTEVANA SHEMA KAKOVOSTI]]&lt;&gt;"",Sklop4[[#This Row],[Preračunana masa/volumen/kos na enoto kg]],"")</f>
        <v/>
      </c>
      <c r="L97" s="267"/>
      <c r="M97" s="118" t="s">
        <v>78</v>
      </c>
      <c r="N97" s="118" t="s">
        <v>78</v>
      </c>
      <c r="O97" s="118" t="s">
        <v>78</v>
      </c>
      <c r="P97" s="114"/>
      <c r="Q97" s="118" t="s">
        <v>78</v>
      </c>
      <c r="R97" s="270"/>
      <c r="S97" s="265">
        <f>+Sklop4[[#This Row],[cena/enota brez DDV v EUR]]*Sklop4[[#This Row],[Stopnja DDV (%)]]</f>
        <v>0</v>
      </c>
      <c r="T97" s="265">
        <f>+Sklop4[[#This Row],[cena/enota brez DDV v EUR]]+Sklop4[[#This Row],[Davek (EUR)]]</f>
        <v>0</v>
      </c>
      <c r="U97" s="265">
        <f>+Sklop4[[#This Row],[cena/enota brez DDV v EUR]]*Sklop4[[#This Row],[Okvirna količina]]</f>
        <v>0</v>
      </c>
      <c r="V97" s="265">
        <f>+Sklop4[[#This Row],[Končna cena/enoto mere (EUR) z DDV]]*Sklop4[[#This Row],[Okvirna količina]]</f>
        <v>0</v>
      </c>
      <c r="W97" s="118" t="s">
        <v>78</v>
      </c>
    </row>
    <row r="98" spans="1:23" s="54" customFormat="1" ht="12">
      <c r="A98" s="258">
        <v>80</v>
      </c>
      <c r="B98" s="75"/>
      <c r="C98" s="75"/>
      <c r="D98" s="412" t="s">
        <v>297</v>
      </c>
      <c r="E98" s="146" t="s">
        <v>78</v>
      </c>
      <c r="F98" s="261" t="s">
        <v>0</v>
      </c>
      <c r="G98" s="128"/>
      <c r="H98" s="262">
        <v>25</v>
      </c>
      <c r="I98" s="271" t="s">
        <v>0</v>
      </c>
      <c r="J9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98" s="262" t="str">
        <f>IF(Sklop4[[#This Row],[ZAHTEVANA SHEMA KAKOVOSTI]]&lt;&gt;"",Sklop4[[#This Row],[Preračunana masa/volumen/kos na enoto kg]],"")</f>
        <v/>
      </c>
      <c r="L98" s="267"/>
      <c r="M98" s="118" t="s">
        <v>78</v>
      </c>
      <c r="N98" s="118" t="s">
        <v>78</v>
      </c>
      <c r="O98" s="118" t="s">
        <v>78</v>
      </c>
      <c r="P98" s="114"/>
      <c r="Q98" s="118" t="s">
        <v>78</v>
      </c>
      <c r="R98" s="270"/>
      <c r="S98" s="265">
        <f>+Sklop4[[#This Row],[cena/enota brez DDV v EUR]]*Sklop4[[#This Row],[Stopnja DDV (%)]]</f>
        <v>0</v>
      </c>
      <c r="T98" s="265">
        <f>+Sklop4[[#This Row],[cena/enota brez DDV v EUR]]+Sklop4[[#This Row],[Davek (EUR)]]</f>
        <v>0</v>
      </c>
      <c r="U98" s="265">
        <f>+Sklop4[[#This Row],[cena/enota brez DDV v EUR]]*Sklop4[[#This Row],[Okvirna količina]]</f>
        <v>0</v>
      </c>
      <c r="V98" s="265">
        <f>+Sklop4[[#This Row],[Končna cena/enoto mere (EUR) z DDV]]*Sklop4[[#This Row],[Okvirna količina]]</f>
        <v>0</v>
      </c>
      <c r="W98" s="118" t="s">
        <v>78</v>
      </c>
    </row>
    <row r="99" spans="1:23" s="54" customFormat="1" ht="12">
      <c r="A99" s="258">
        <v>81</v>
      </c>
      <c r="B99" s="75"/>
      <c r="C99" s="75"/>
      <c r="D99" s="412" t="s">
        <v>298</v>
      </c>
      <c r="E99" s="146" t="s">
        <v>78</v>
      </c>
      <c r="F99" s="261" t="s">
        <v>0</v>
      </c>
      <c r="G99" s="128"/>
      <c r="H99" s="262">
        <v>350</v>
      </c>
      <c r="I99" s="271" t="s">
        <v>0</v>
      </c>
      <c r="J9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K99" s="262" t="str">
        <f>IF(Sklop4[[#This Row],[ZAHTEVANA SHEMA KAKOVOSTI]]&lt;&gt;"",Sklop4[[#This Row],[Preračunana masa/volumen/kos na enoto kg]],"")</f>
        <v/>
      </c>
      <c r="L99" s="267"/>
      <c r="M99" s="118" t="s">
        <v>78</v>
      </c>
      <c r="N99" s="118" t="s">
        <v>78</v>
      </c>
      <c r="O99" s="118" t="s">
        <v>78</v>
      </c>
      <c r="P99" s="114"/>
      <c r="Q99" s="118" t="s">
        <v>78</v>
      </c>
      <c r="R99" s="270"/>
      <c r="S99" s="265">
        <f>+Sklop4[[#This Row],[cena/enota brez DDV v EUR]]*Sklop4[[#This Row],[Stopnja DDV (%)]]</f>
        <v>0</v>
      </c>
      <c r="T99" s="265">
        <f>+Sklop4[[#This Row],[cena/enota brez DDV v EUR]]+Sklop4[[#This Row],[Davek (EUR)]]</f>
        <v>0</v>
      </c>
      <c r="U99" s="265">
        <f>+Sklop4[[#This Row],[cena/enota brez DDV v EUR]]*Sklop4[[#This Row],[Okvirna količina]]</f>
        <v>0</v>
      </c>
      <c r="V99" s="265">
        <f>+Sklop4[[#This Row],[Končna cena/enoto mere (EUR) z DDV]]*Sklop4[[#This Row],[Okvirna količina]]</f>
        <v>0</v>
      </c>
      <c r="W99" s="118" t="s">
        <v>78</v>
      </c>
    </row>
    <row r="100" spans="1:23" s="54" customFormat="1" ht="12">
      <c r="A100" s="258">
        <v>82</v>
      </c>
      <c r="B100" s="75"/>
      <c r="C100" s="75"/>
      <c r="D100" s="412" t="s">
        <v>299</v>
      </c>
      <c r="E100" s="146" t="s">
        <v>78</v>
      </c>
      <c r="F100" s="261" t="s">
        <v>0</v>
      </c>
      <c r="G100" s="128"/>
      <c r="H100" s="262">
        <v>50</v>
      </c>
      <c r="I100" s="271" t="s">
        <v>0</v>
      </c>
      <c r="J10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00" s="262" t="str">
        <f>IF(Sklop4[[#This Row],[ZAHTEVANA SHEMA KAKOVOSTI]]&lt;&gt;"",Sklop4[[#This Row],[Preračunana masa/volumen/kos na enoto kg]],"")</f>
        <v/>
      </c>
      <c r="L100" s="267"/>
      <c r="M100" s="118" t="s">
        <v>78</v>
      </c>
      <c r="N100" s="118" t="s">
        <v>78</v>
      </c>
      <c r="O100" s="118" t="s">
        <v>78</v>
      </c>
      <c r="P100" s="114"/>
      <c r="Q100" s="118" t="s">
        <v>78</v>
      </c>
      <c r="R100" s="270"/>
      <c r="S100" s="265">
        <f>+Sklop4[[#This Row],[cena/enota brez DDV v EUR]]*Sklop4[[#This Row],[Stopnja DDV (%)]]</f>
        <v>0</v>
      </c>
      <c r="T100" s="265">
        <f>+Sklop4[[#This Row],[cena/enota brez DDV v EUR]]+Sklop4[[#This Row],[Davek (EUR)]]</f>
        <v>0</v>
      </c>
      <c r="U100" s="265">
        <f>+Sklop4[[#This Row],[cena/enota brez DDV v EUR]]*Sklop4[[#This Row],[Okvirna količina]]</f>
        <v>0</v>
      </c>
      <c r="V100" s="265">
        <f>+Sklop4[[#This Row],[Končna cena/enoto mere (EUR) z DDV]]*Sklop4[[#This Row],[Okvirna količina]]</f>
        <v>0</v>
      </c>
      <c r="W100" s="118" t="s">
        <v>78</v>
      </c>
    </row>
    <row r="101" spans="1:23" s="54" customFormat="1" ht="12">
      <c r="A101" s="258">
        <v>83</v>
      </c>
      <c r="B101" s="75"/>
      <c r="C101" s="75"/>
      <c r="D101" s="412" t="s">
        <v>300</v>
      </c>
      <c r="E101" s="146" t="s">
        <v>78</v>
      </c>
      <c r="F101" s="261" t="s">
        <v>0</v>
      </c>
      <c r="G101" s="128"/>
      <c r="H101" s="262">
        <v>20</v>
      </c>
      <c r="I101" s="271" t="s">
        <v>0</v>
      </c>
      <c r="J10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1" s="262" t="str">
        <f>IF(Sklop4[[#This Row],[ZAHTEVANA SHEMA KAKOVOSTI]]&lt;&gt;"",Sklop4[[#This Row],[Preračunana masa/volumen/kos na enoto kg]],"")</f>
        <v/>
      </c>
      <c r="L101" s="267"/>
      <c r="M101" s="118" t="s">
        <v>78</v>
      </c>
      <c r="N101" s="118" t="s">
        <v>78</v>
      </c>
      <c r="O101" s="118" t="s">
        <v>78</v>
      </c>
      <c r="P101" s="114"/>
      <c r="Q101" s="118" t="s">
        <v>78</v>
      </c>
      <c r="R101" s="270"/>
      <c r="S101" s="265">
        <f>+Sklop4[[#This Row],[cena/enota brez DDV v EUR]]*Sklop4[[#This Row],[Stopnja DDV (%)]]</f>
        <v>0</v>
      </c>
      <c r="T101" s="265">
        <f>+Sklop4[[#This Row],[cena/enota brez DDV v EUR]]+Sklop4[[#This Row],[Davek (EUR)]]</f>
        <v>0</v>
      </c>
      <c r="U101" s="265">
        <f>+Sklop4[[#This Row],[cena/enota brez DDV v EUR]]*Sklop4[[#This Row],[Okvirna količina]]</f>
        <v>0</v>
      </c>
      <c r="V101" s="265">
        <f>+Sklop4[[#This Row],[Končna cena/enoto mere (EUR) z DDV]]*Sklop4[[#This Row],[Okvirna količina]]</f>
        <v>0</v>
      </c>
      <c r="W101" s="118" t="s">
        <v>78</v>
      </c>
    </row>
    <row r="102" spans="1:23" s="54" customFormat="1" ht="12">
      <c r="A102" s="258">
        <v>84</v>
      </c>
      <c r="B102" s="75"/>
      <c r="C102" s="75"/>
      <c r="D102" s="412" t="s">
        <v>198</v>
      </c>
      <c r="E102" s="146" t="s">
        <v>78</v>
      </c>
      <c r="F102" s="261" t="s">
        <v>0</v>
      </c>
      <c r="G102" s="128"/>
      <c r="H102" s="262">
        <v>2450</v>
      </c>
      <c r="I102" s="271" t="s">
        <v>0</v>
      </c>
      <c r="J10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2450</v>
      </c>
      <c r="K102" s="262" t="str">
        <f>IF(Sklop4[[#This Row],[ZAHTEVANA SHEMA KAKOVOSTI]]&lt;&gt;"",Sklop4[[#This Row],[Preračunana masa/volumen/kos na enoto kg]],"")</f>
        <v/>
      </c>
      <c r="L102" s="267"/>
      <c r="M102" s="118" t="s">
        <v>78</v>
      </c>
      <c r="N102" s="118" t="s">
        <v>78</v>
      </c>
      <c r="O102" s="118" t="s">
        <v>78</v>
      </c>
      <c r="P102" s="114"/>
      <c r="Q102" s="118" t="s">
        <v>78</v>
      </c>
      <c r="R102" s="270"/>
      <c r="S102" s="265">
        <f>+Sklop4[[#This Row],[cena/enota brez DDV v EUR]]*Sklop4[[#This Row],[Stopnja DDV (%)]]</f>
        <v>0</v>
      </c>
      <c r="T102" s="265">
        <f>+Sklop4[[#This Row],[cena/enota brez DDV v EUR]]+Sklop4[[#This Row],[Davek (EUR)]]</f>
        <v>0</v>
      </c>
      <c r="U102" s="265">
        <f>+Sklop4[[#This Row],[cena/enota brez DDV v EUR]]*Sklop4[[#This Row],[Okvirna količina]]</f>
        <v>0</v>
      </c>
      <c r="V102" s="265">
        <f>+Sklop4[[#This Row],[Končna cena/enoto mere (EUR) z DDV]]*Sklop4[[#This Row],[Okvirna količina]]</f>
        <v>0</v>
      </c>
      <c r="W102" s="118" t="s">
        <v>78</v>
      </c>
    </row>
    <row r="103" spans="1:23" s="54" customFormat="1" ht="12">
      <c r="A103" s="258">
        <v>85</v>
      </c>
      <c r="B103" s="75"/>
      <c r="C103" s="75"/>
      <c r="D103" s="412" t="s">
        <v>212</v>
      </c>
      <c r="E103" s="146" t="s">
        <v>78</v>
      </c>
      <c r="F103" s="261" t="s">
        <v>0</v>
      </c>
      <c r="G103" s="128"/>
      <c r="H103" s="262">
        <v>1860</v>
      </c>
      <c r="I103" s="271" t="s">
        <v>0</v>
      </c>
      <c r="J10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1860</v>
      </c>
      <c r="K103" s="262" t="str">
        <f>IF(Sklop4[[#This Row],[ZAHTEVANA SHEMA KAKOVOSTI]]&lt;&gt;"",Sklop4[[#This Row],[Preračunana masa/volumen/kos na enoto kg]],"")</f>
        <v/>
      </c>
      <c r="L103" s="267"/>
      <c r="M103" s="118" t="s">
        <v>78</v>
      </c>
      <c r="N103" s="118" t="s">
        <v>78</v>
      </c>
      <c r="O103" s="118" t="s">
        <v>78</v>
      </c>
      <c r="P103" s="114"/>
      <c r="Q103" s="118" t="s">
        <v>78</v>
      </c>
      <c r="R103" s="270"/>
      <c r="S103" s="265">
        <f>+Sklop4[[#This Row],[cena/enota brez DDV v EUR]]*Sklop4[[#This Row],[Stopnja DDV (%)]]</f>
        <v>0</v>
      </c>
      <c r="T103" s="265">
        <f>+Sklop4[[#This Row],[cena/enota brez DDV v EUR]]+Sklop4[[#This Row],[Davek (EUR)]]</f>
        <v>0</v>
      </c>
      <c r="U103" s="265">
        <f>+Sklop4[[#This Row],[cena/enota brez DDV v EUR]]*Sklop4[[#This Row],[Okvirna količina]]</f>
        <v>0</v>
      </c>
      <c r="V103" s="265">
        <f>+Sklop4[[#This Row],[Končna cena/enoto mere (EUR) z DDV]]*Sklop4[[#This Row],[Okvirna količina]]</f>
        <v>0</v>
      </c>
      <c r="W103" s="118" t="s">
        <v>78</v>
      </c>
    </row>
    <row r="104" spans="1:23" s="54" customFormat="1" ht="12">
      <c r="A104" s="258">
        <v>86</v>
      </c>
      <c r="B104" s="75"/>
      <c r="C104" s="75"/>
      <c r="D104" s="412" t="s">
        <v>301</v>
      </c>
      <c r="E104" s="146" t="s">
        <v>78</v>
      </c>
      <c r="F104" s="261" t="s">
        <v>0</v>
      </c>
      <c r="G104" s="128"/>
      <c r="H104" s="262">
        <v>100</v>
      </c>
      <c r="I104" s="271" t="s">
        <v>0</v>
      </c>
      <c r="J10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4" s="262" t="str">
        <f>IF(Sklop4[[#This Row],[ZAHTEVANA SHEMA KAKOVOSTI]]&lt;&gt;"",Sklop4[[#This Row],[Preračunana masa/volumen/kos na enoto kg]],"")</f>
        <v/>
      </c>
      <c r="L104" s="267"/>
      <c r="M104" s="118" t="s">
        <v>78</v>
      </c>
      <c r="N104" s="118" t="s">
        <v>78</v>
      </c>
      <c r="O104" s="118" t="s">
        <v>78</v>
      </c>
      <c r="P104" s="114"/>
      <c r="Q104" s="118" t="s">
        <v>78</v>
      </c>
      <c r="R104" s="270"/>
      <c r="S104" s="265">
        <f>+Sklop4[[#This Row],[cena/enota brez DDV v EUR]]*Sklop4[[#This Row],[Stopnja DDV (%)]]</f>
        <v>0</v>
      </c>
      <c r="T104" s="265">
        <f>+Sklop4[[#This Row],[cena/enota brez DDV v EUR]]+Sklop4[[#This Row],[Davek (EUR)]]</f>
        <v>0</v>
      </c>
      <c r="U104" s="265">
        <f>+Sklop4[[#This Row],[cena/enota brez DDV v EUR]]*Sklop4[[#This Row],[Okvirna količina]]</f>
        <v>0</v>
      </c>
      <c r="V104" s="265">
        <f>+Sklop4[[#This Row],[Končna cena/enoto mere (EUR) z DDV]]*Sklop4[[#This Row],[Okvirna količina]]</f>
        <v>0</v>
      </c>
      <c r="W104" s="118" t="s">
        <v>78</v>
      </c>
    </row>
    <row r="105" spans="1:23" s="54" customFormat="1" ht="12">
      <c r="A105" s="258">
        <v>87</v>
      </c>
      <c r="B105" s="75"/>
      <c r="C105" s="75"/>
      <c r="D105" s="412" t="s">
        <v>302</v>
      </c>
      <c r="E105" s="146" t="s">
        <v>78</v>
      </c>
      <c r="F105" s="261" t="s">
        <v>0</v>
      </c>
      <c r="G105" s="128"/>
      <c r="H105" s="262">
        <v>500</v>
      </c>
      <c r="I105" s="271" t="s">
        <v>0</v>
      </c>
      <c r="J10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105" s="262" t="str">
        <f>IF(Sklop4[[#This Row],[ZAHTEVANA SHEMA KAKOVOSTI]]&lt;&gt;"",Sklop4[[#This Row],[Preračunana masa/volumen/kos na enoto kg]],"")</f>
        <v/>
      </c>
      <c r="L105" s="267"/>
      <c r="M105" s="118" t="s">
        <v>78</v>
      </c>
      <c r="N105" s="118" t="s">
        <v>78</v>
      </c>
      <c r="O105" s="118" t="s">
        <v>78</v>
      </c>
      <c r="P105" s="114"/>
      <c r="Q105" s="118" t="s">
        <v>78</v>
      </c>
      <c r="R105" s="270"/>
      <c r="S105" s="265">
        <f>+Sklop4[[#This Row],[cena/enota brez DDV v EUR]]*Sklop4[[#This Row],[Stopnja DDV (%)]]</f>
        <v>0</v>
      </c>
      <c r="T105" s="265">
        <f>+Sklop4[[#This Row],[cena/enota brez DDV v EUR]]+Sklop4[[#This Row],[Davek (EUR)]]</f>
        <v>0</v>
      </c>
      <c r="U105" s="265">
        <f>+Sklop4[[#This Row],[cena/enota brez DDV v EUR]]*Sklop4[[#This Row],[Okvirna količina]]</f>
        <v>0</v>
      </c>
      <c r="V105" s="265">
        <f>+Sklop4[[#This Row],[Končna cena/enoto mere (EUR) z DDV]]*Sklop4[[#This Row],[Okvirna količina]]</f>
        <v>0</v>
      </c>
      <c r="W105" s="118" t="s">
        <v>78</v>
      </c>
    </row>
    <row r="106" spans="1:23" s="54" customFormat="1" ht="12">
      <c r="A106" s="258">
        <v>88</v>
      </c>
      <c r="B106" s="75"/>
      <c r="C106" s="75"/>
      <c r="D106" s="412" t="s">
        <v>303</v>
      </c>
      <c r="E106" s="146" t="s">
        <v>78</v>
      </c>
      <c r="F106" s="261" t="s">
        <v>0</v>
      </c>
      <c r="G106" s="128"/>
      <c r="H106" s="262">
        <v>20</v>
      </c>
      <c r="I106" s="271" t="s">
        <v>0</v>
      </c>
      <c r="J10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6" s="262" t="str">
        <f>IF(Sklop4[[#This Row],[ZAHTEVANA SHEMA KAKOVOSTI]]&lt;&gt;"",Sklop4[[#This Row],[Preračunana masa/volumen/kos na enoto kg]],"")</f>
        <v/>
      </c>
      <c r="L106" s="267"/>
      <c r="M106" s="118" t="s">
        <v>78</v>
      </c>
      <c r="N106" s="118" t="s">
        <v>78</v>
      </c>
      <c r="O106" s="118" t="s">
        <v>78</v>
      </c>
      <c r="P106" s="114"/>
      <c r="Q106" s="118" t="s">
        <v>78</v>
      </c>
      <c r="R106" s="270"/>
      <c r="S106" s="265">
        <f>+Sklop4[[#This Row],[cena/enota brez DDV v EUR]]*Sklop4[[#This Row],[Stopnja DDV (%)]]</f>
        <v>0</v>
      </c>
      <c r="T106" s="265">
        <f>+Sklop4[[#This Row],[cena/enota brez DDV v EUR]]+Sklop4[[#This Row],[Davek (EUR)]]</f>
        <v>0</v>
      </c>
      <c r="U106" s="265">
        <f>+Sklop4[[#This Row],[cena/enota brez DDV v EUR]]*Sklop4[[#This Row],[Okvirna količina]]</f>
        <v>0</v>
      </c>
      <c r="V106" s="265">
        <f>+Sklop4[[#This Row],[Končna cena/enoto mere (EUR) z DDV]]*Sklop4[[#This Row],[Okvirna količina]]</f>
        <v>0</v>
      </c>
      <c r="W106" s="118" t="s">
        <v>78</v>
      </c>
    </row>
    <row r="107" spans="1:23" s="54" customFormat="1" ht="12">
      <c r="A107" s="258">
        <v>89</v>
      </c>
      <c r="B107" s="75"/>
      <c r="C107" s="75"/>
      <c r="D107" s="412" t="s">
        <v>194</v>
      </c>
      <c r="E107" s="146" t="s">
        <v>78</v>
      </c>
      <c r="F107" s="261" t="s">
        <v>0</v>
      </c>
      <c r="G107" s="128"/>
      <c r="H107" s="262">
        <v>40</v>
      </c>
      <c r="I107" s="271" t="s">
        <v>0</v>
      </c>
      <c r="J10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07" s="262" t="str">
        <f>IF(Sklop4[[#This Row],[ZAHTEVANA SHEMA KAKOVOSTI]]&lt;&gt;"",Sklop4[[#This Row],[Preračunana masa/volumen/kos na enoto kg]],"")</f>
        <v/>
      </c>
      <c r="L107" s="267"/>
      <c r="M107" s="118" t="s">
        <v>78</v>
      </c>
      <c r="N107" s="118" t="s">
        <v>78</v>
      </c>
      <c r="O107" s="118" t="s">
        <v>78</v>
      </c>
      <c r="P107" s="114"/>
      <c r="Q107" s="118" t="s">
        <v>78</v>
      </c>
      <c r="R107" s="270"/>
      <c r="S107" s="265">
        <f>+Sklop4[[#This Row],[cena/enota brez DDV v EUR]]*Sklop4[[#This Row],[Stopnja DDV (%)]]</f>
        <v>0</v>
      </c>
      <c r="T107" s="265">
        <f>+Sklop4[[#This Row],[cena/enota brez DDV v EUR]]+Sklop4[[#This Row],[Davek (EUR)]]</f>
        <v>0</v>
      </c>
      <c r="U107" s="265">
        <f>+Sklop4[[#This Row],[cena/enota brez DDV v EUR]]*Sklop4[[#This Row],[Okvirna količina]]</f>
        <v>0</v>
      </c>
      <c r="V107" s="265">
        <f>+Sklop4[[#This Row],[Končna cena/enoto mere (EUR) z DDV]]*Sklop4[[#This Row],[Okvirna količina]]</f>
        <v>0</v>
      </c>
      <c r="W107" s="118" t="s">
        <v>78</v>
      </c>
    </row>
    <row r="108" spans="1:23" s="54" customFormat="1" ht="12">
      <c r="A108" s="258">
        <v>90</v>
      </c>
      <c r="B108" s="75"/>
      <c r="C108" s="75"/>
      <c r="D108" s="412" t="s">
        <v>195</v>
      </c>
      <c r="E108" s="146" t="s">
        <v>78</v>
      </c>
      <c r="F108" s="261" t="s">
        <v>0</v>
      </c>
      <c r="G108" s="128"/>
      <c r="H108" s="262">
        <v>20</v>
      </c>
      <c r="I108" s="271" t="s">
        <v>0</v>
      </c>
      <c r="J10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08" s="262" t="str">
        <f>IF(Sklop4[[#This Row],[ZAHTEVANA SHEMA KAKOVOSTI]]&lt;&gt;"",Sklop4[[#This Row],[Preračunana masa/volumen/kos na enoto kg]],"")</f>
        <v/>
      </c>
      <c r="L108" s="267"/>
      <c r="M108" s="118" t="s">
        <v>78</v>
      </c>
      <c r="N108" s="118" t="s">
        <v>78</v>
      </c>
      <c r="O108" s="118" t="s">
        <v>78</v>
      </c>
      <c r="P108" s="114"/>
      <c r="Q108" s="118" t="s">
        <v>78</v>
      </c>
      <c r="R108" s="270"/>
      <c r="S108" s="265">
        <f>+Sklop4[[#This Row],[cena/enota brez DDV v EUR]]*Sklop4[[#This Row],[Stopnja DDV (%)]]</f>
        <v>0</v>
      </c>
      <c r="T108" s="265">
        <f>+Sklop4[[#This Row],[cena/enota brez DDV v EUR]]+Sklop4[[#This Row],[Davek (EUR)]]</f>
        <v>0</v>
      </c>
      <c r="U108" s="265">
        <f>+Sklop4[[#This Row],[cena/enota brez DDV v EUR]]*Sklop4[[#This Row],[Okvirna količina]]</f>
        <v>0</v>
      </c>
      <c r="V108" s="265">
        <f>+Sklop4[[#This Row],[Končna cena/enoto mere (EUR) z DDV]]*Sklop4[[#This Row],[Okvirna količina]]</f>
        <v>0</v>
      </c>
      <c r="W108" s="118" t="s">
        <v>78</v>
      </c>
    </row>
    <row r="109" spans="1:23" s="54" customFormat="1" ht="12">
      <c r="A109" s="258">
        <v>91</v>
      </c>
      <c r="B109" s="75"/>
      <c r="C109" s="75"/>
      <c r="D109" s="412" t="s">
        <v>304</v>
      </c>
      <c r="E109" s="146" t="s">
        <v>78</v>
      </c>
      <c r="F109" s="261" t="s">
        <v>0</v>
      </c>
      <c r="G109" s="128"/>
      <c r="H109" s="262">
        <v>100</v>
      </c>
      <c r="I109" s="271" t="s">
        <v>0</v>
      </c>
      <c r="J10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09" s="262" t="str">
        <f>IF(Sklop4[[#This Row],[ZAHTEVANA SHEMA KAKOVOSTI]]&lt;&gt;"",Sklop4[[#This Row],[Preračunana masa/volumen/kos na enoto kg]],"")</f>
        <v/>
      </c>
      <c r="L109" s="267"/>
      <c r="M109" s="118" t="s">
        <v>78</v>
      </c>
      <c r="N109" s="118" t="s">
        <v>78</v>
      </c>
      <c r="O109" s="118" t="s">
        <v>78</v>
      </c>
      <c r="P109" s="114"/>
      <c r="Q109" s="118" t="s">
        <v>78</v>
      </c>
      <c r="R109" s="270"/>
      <c r="S109" s="265">
        <f>+Sklop4[[#This Row],[cena/enota brez DDV v EUR]]*Sklop4[[#This Row],[Stopnja DDV (%)]]</f>
        <v>0</v>
      </c>
      <c r="T109" s="265">
        <f>+Sklop4[[#This Row],[cena/enota brez DDV v EUR]]+Sklop4[[#This Row],[Davek (EUR)]]</f>
        <v>0</v>
      </c>
      <c r="U109" s="265">
        <f>+Sklop4[[#This Row],[cena/enota brez DDV v EUR]]*Sklop4[[#This Row],[Okvirna količina]]</f>
        <v>0</v>
      </c>
      <c r="V109" s="265">
        <f>+Sklop4[[#This Row],[Končna cena/enoto mere (EUR) z DDV]]*Sklop4[[#This Row],[Okvirna količina]]</f>
        <v>0</v>
      </c>
      <c r="W109" s="118" t="s">
        <v>78</v>
      </c>
    </row>
    <row r="110" spans="1:23" s="54" customFormat="1" ht="12">
      <c r="A110" s="258">
        <v>92</v>
      </c>
      <c r="B110" s="75"/>
      <c r="C110" s="75"/>
      <c r="D110" s="412" t="s">
        <v>305</v>
      </c>
      <c r="E110" s="146" t="s">
        <v>78</v>
      </c>
      <c r="F110" s="261" t="s">
        <v>0</v>
      </c>
      <c r="G110" s="128"/>
      <c r="H110" s="262">
        <v>60</v>
      </c>
      <c r="I110" s="271" t="s">
        <v>0</v>
      </c>
      <c r="J11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110" s="262" t="str">
        <f>IF(Sklop4[[#This Row],[ZAHTEVANA SHEMA KAKOVOSTI]]&lt;&gt;"",Sklop4[[#This Row],[Preračunana masa/volumen/kos na enoto kg]],"")</f>
        <v/>
      </c>
      <c r="L110" s="267"/>
      <c r="M110" s="118" t="s">
        <v>78</v>
      </c>
      <c r="N110" s="118" t="s">
        <v>78</v>
      </c>
      <c r="O110" s="118" t="s">
        <v>78</v>
      </c>
      <c r="P110" s="114"/>
      <c r="Q110" s="118" t="s">
        <v>78</v>
      </c>
      <c r="R110" s="270"/>
      <c r="S110" s="265">
        <f>+Sklop4[[#This Row],[cena/enota brez DDV v EUR]]*Sklop4[[#This Row],[Stopnja DDV (%)]]</f>
        <v>0</v>
      </c>
      <c r="T110" s="265">
        <f>+Sklop4[[#This Row],[cena/enota brez DDV v EUR]]+Sklop4[[#This Row],[Davek (EUR)]]</f>
        <v>0</v>
      </c>
      <c r="U110" s="265">
        <f>+Sklop4[[#This Row],[cena/enota brez DDV v EUR]]*Sklop4[[#This Row],[Okvirna količina]]</f>
        <v>0</v>
      </c>
      <c r="V110" s="265">
        <f>+Sklop4[[#This Row],[Končna cena/enoto mere (EUR) z DDV]]*Sklop4[[#This Row],[Okvirna količina]]</f>
        <v>0</v>
      </c>
      <c r="W110" s="118" t="s">
        <v>78</v>
      </c>
    </row>
    <row r="111" spans="1:23" s="54" customFormat="1" ht="12">
      <c r="A111" s="258">
        <v>93</v>
      </c>
      <c r="B111" s="75"/>
      <c r="C111" s="75"/>
      <c r="D111" s="412" t="s">
        <v>306</v>
      </c>
      <c r="E111" s="146" t="s">
        <v>78</v>
      </c>
      <c r="F111" s="261" t="s">
        <v>0</v>
      </c>
      <c r="G111" s="128"/>
      <c r="H111" s="262">
        <v>90</v>
      </c>
      <c r="I111" s="271" t="s">
        <v>0</v>
      </c>
      <c r="J11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K111" s="262" t="str">
        <f>IF(Sklop4[[#This Row],[ZAHTEVANA SHEMA KAKOVOSTI]]&lt;&gt;"",Sklop4[[#This Row],[Preračunana masa/volumen/kos na enoto kg]],"")</f>
        <v/>
      </c>
      <c r="L111" s="267"/>
      <c r="M111" s="118" t="s">
        <v>78</v>
      </c>
      <c r="N111" s="118" t="s">
        <v>78</v>
      </c>
      <c r="O111" s="118" t="s">
        <v>78</v>
      </c>
      <c r="P111" s="114"/>
      <c r="Q111" s="118" t="s">
        <v>78</v>
      </c>
      <c r="R111" s="270"/>
      <c r="S111" s="265">
        <f>+Sklop4[[#This Row],[cena/enota brez DDV v EUR]]*Sklop4[[#This Row],[Stopnja DDV (%)]]</f>
        <v>0</v>
      </c>
      <c r="T111" s="265">
        <f>+Sklop4[[#This Row],[cena/enota brez DDV v EUR]]+Sklop4[[#This Row],[Davek (EUR)]]</f>
        <v>0</v>
      </c>
      <c r="U111" s="265">
        <f>+Sklop4[[#This Row],[cena/enota brez DDV v EUR]]*Sklop4[[#This Row],[Okvirna količina]]</f>
        <v>0</v>
      </c>
      <c r="V111" s="265">
        <f>+Sklop4[[#This Row],[Končna cena/enoto mere (EUR) z DDV]]*Sklop4[[#This Row],[Okvirna količina]]</f>
        <v>0</v>
      </c>
      <c r="W111" s="118" t="s">
        <v>78</v>
      </c>
    </row>
    <row r="112" spans="1:23" s="54" customFormat="1" ht="12">
      <c r="A112" s="258">
        <v>94</v>
      </c>
      <c r="B112" s="75"/>
      <c r="C112" s="75"/>
      <c r="D112" s="412" t="s">
        <v>307</v>
      </c>
      <c r="E112" s="146" t="s">
        <v>78</v>
      </c>
      <c r="F112" s="261" t="s">
        <v>0</v>
      </c>
      <c r="G112" s="128"/>
      <c r="H112" s="262">
        <v>600</v>
      </c>
      <c r="I112" s="271" t="s">
        <v>0</v>
      </c>
      <c r="J11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K112" s="262" t="str">
        <f>IF(Sklop4[[#This Row],[ZAHTEVANA SHEMA KAKOVOSTI]]&lt;&gt;"",Sklop4[[#This Row],[Preračunana masa/volumen/kos na enoto kg]],"")</f>
        <v/>
      </c>
      <c r="L112" s="267"/>
      <c r="M112" s="118" t="s">
        <v>78</v>
      </c>
      <c r="N112" s="118" t="s">
        <v>78</v>
      </c>
      <c r="O112" s="118" t="s">
        <v>78</v>
      </c>
      <c r="P112" s="114"/>
      <c r="Q112" s="118" t="s">
        <v>78</v>
      </c>
      <c r="R112" s="270"/>
      <c r="S112" s="265">
        <f>+Sklop4[[#This Row],[cena/enota brez DDV v EUR]]*Sklop4[[#This Row],[Stopnja DDV (%)]]</f>
        <v>0</v>
      </c>
      <c r="T112" s="265">
        <f>+Sklop4[[#This Row],[cena/enota brez DDV v EUR]]+Sklop4[[#This Row],[Davek (EUR)]]</f>
        <v>0</v>
      </c>
      <c r="U112" s="265">
        <f>+Sklop4[[#This Row],[cena/enota brez DDV v EUR]]*Sklop4[[#This Row],[Okvirna količina]]</f>
        <v>0</v>
      </c>
      <c r="V112" s="265">
        <f>+Sklop4[[#This Row],[Končna cena/enoto mere (EUR) z DDV]]*Sklop4[[#This Row],[Okvirna količina]]</f>
        <v>0</v>
      </c>
      <c r="W112" s="118" t="s">
        <v>78</v>
      </c>
    </row>
    <row r="113" spans="1:23" s="54" customFormat="1" ht="12">
      <c r="A113" s="258">
        <v>95</v>
      </c>
      <c r="B113" s="75"/>
      <c r="C113" s="75"/>
      <c r="D113" s="412" t="s">
        <v>308</v>
      </c>
      <c r="E113" s="146" t="s">
        <v>78</v>
      </c>
      <c r="F113" s="261" t="s">
        <v>0</v>
      </c>
      <c r="G113" s="128"/>
      <c r="H113" s="262">
        <v>80</v>
      </c>
      <c r="I113" s="271" t="s">
        <v>0</v>
      </c>
      <c r="J11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113" s="262" t="str">
        <f>IF(Sklop4[[#This Row],[ZAHTEVANA SHEMA KAKOVOSTI]]&lt;&gt;"",Sklop4[[#This Row],[Preračunana masa/volumen/kos na enoto kg]],"")</f>
        <v/>
      </c>
      <c r="L113" s="267"/>
      <c r="M113" s="118" t="s">
        <v>78</v>
      </c>
      <c r="N113" s="118" t="s">
        <v>78</v>
      </c>
      <c r="O113" s="118" t="s">
        <v>78</v>
      </c>
      <c r="P113" s="114"/>
      <c r="Q113" s="118" t="s">
        <v>78</v>
      </c>
      <c r="R113" s="270"/>
      <c r="S113" s="265">
        <f>+Sklop4[[#This Row],[cena/enota brez DDV v EUR]]*Sklop4[[#This Row],[Stopnja DDV (%)]]</f>
        <v>0</v>
      </c>
      <c r="T113" s="265">
        <f>+Sklop4[[#This Row],[cena/enota brez DDV v EUR]]+Sklop4[[#This Row],[Davek (EUR)]]</f>
        <v>0</v>
      </c>
      <c r="U113" s="265">
        <f>+Sklop4[[#This Row],[cena/enota brez DDV v EUR]]*Sklop4[[#This Row],[Okvirna količina]]</f>
        <v>0</v>
      </c>
      <c r="V113" s="265">
        <f>+Sklop4[[#This Row],[Končna cena/enoto mere (EUR) z DDV]]*Sklop4[[#This Row],[Okvirna količina]]</f>
        <v>0</v>
      </c>
      <c r="W113" s="118" t="s">
        <v>78</v>
      </c>
    </row>
    <row r="114" spans="1:23" s="54" customFormat="1" ht="12">
      <c r="A114" s="258">
        <v>96</v>
      </c>
      <c r="B114" s="75"/>
      <c r="C114" s="75"/>
      <c r="D114" s="412" t="s">
        <v>309</v>
      </c>
      <c r="E114" s="146" t="s">
        <v>78</v>
      </c>
      <c r="F114" s="261" t="s">
        <v>0</v>
      </c>
      <c r="G114" s="128"/>
      <c r="H114" s="262">
        <v>5</v>
      </c>
      <c r="I114" s="271" t="s">
        <v>0</v>
      </c>
      <c r="J11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4" s="262" t="str">
        <f>IF(Sklop4[[#This Row],[ZAHTEVANA SHEMA KAKOVOSTI]]&lt;&gt;"",Sklop4[[#This Row],[Preračunana masa/volumen/kos na enoto kg]],"")</f>
        <v/>
      </c>
      <c r="L114" s="267"/>
      <c r="M114" s="118" t="s">
        <v>78</v>
      </c>
      <c r="N114" s="118" t="s">
        <v>78</v>
      </c>
      <c r="O114" s="118" t="s">
        <v>78</v>
      </c>
      <c r="P114" s="114"/>
      <c r="Q114" s="118" t="s">
        <v>78</v>
      </c>
      <c r="R114" s="270"/>
      <c r="S114" s="265">
        <f>+Sklop4[[#This Row],[cena/enota brez DDV v EUR]]*Sklop4[[#This Row],[Stopnja DDV (%)]]</f>
        <v>0</v>
      </c>
      <c r="T114" s="265">
        <f>+Sklop4[[#This Row],[cena/enota brez DDV v EUR]]+Sklop4[[#This Row],[Davek (EUR)]]</f>
        <v>0</v>
      </c>
      <c r="U114" s="265">
        <f>+Sklop4[[#This Row],[cena/enota brez DDV v EUR]]*Sklop4[[#This Row],[Okvirna količina]]</f>
        <v>0</v>
      </c>
      <c r="V114" s="265">
        <f>+Sklop4[[#This Row],[Končna cena/enoto mere (EUR) z DDV]]*Sklop4[[#This Row],[Okvirna količina]]</f>
        <v>0</v>
      </c>
      <c r="W114" s="118" t="s">
        <v>78</v>
      </c>
    </row>
    <row r="115" spans="1:23" s="54" customFormat="1" ht="12">
      <c r="A115" s="258">
        <v>97</v>
      </c>
      <c r="B115" s="75"/>
      <c r="C115" s="75"/>
      <c r="D115" s="412" t="s">
        <v>310</v>
      </c>
      <c r="E115" s="146" t="s">
        <v>78</v>
      </c>
      <c r="F115" s="261" t="s">
        <v>0</v>
      </c>
      <c r="G115" s="128"/>
      <c r="H115" s="262">
        <v>15</v>
      </c>
      <c r="I115" s="271" t="s">
        <v>0</v>
      </c>
      <c r="J11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115" s="262" t="str">
        <f>IF(Sklop4[[#This Row],[ZAHTEVANA SHEMA KAKOVOSTI]]&lt;&gt;"",Sklop4[[#This Row],[Preračunana masa/volumen/kos na enoto kg]],"")</f>
        <v/>
      </c>
      <c r="L115" s="267"/>
      <c r="M115" s="118" t="s">
        <v>78</v>
      </c>
      <c r="N115" s="118" t="s">
        <v>78</v>
      </c>
      <c r="O115" s="118" t="s">
        <v>78</v>
      </c>
      <c r="P115" s="114"/>
      <c r="Q115" s="118" t="s">
        <v>78</v>
      </c>
      <c r="R115" s="270"/>
      <c r="S115" s="265">
        <f>+Sklop4[[#This Row],[cena/enota brez DDV v EUR]]*Sklop4[[#This Row],[Stopnja DDV (%)]]</f>
        <v>0</v>
      </c>
      <c r="T115" s="265">
        <f>+Sklop4[[#This Row],[cena/enota brez DDV v EUR]]+Sklop4[[#This Row],[Davek (EUR)]]</f>
        <v>0</v>
      </c>
      <c r="U115" s="265">
        <f>+Sklop4[[#This Row],[cena/enota brez DDV v EUR]]*Sklop4[[#This Row],[Okvirna količina]]</f>
        <v>0</v>
      </c>
      <c r="V115" s="265">
        <f>+Sklop4[[#This Row],[Končna cena/enoto mere (EUR) z DDV]]*Sklop4[[#This Row],[Okvirna količina]]</f>
        <v>0</v>
      </c>
      <c r="W115" s="118" t="s">
        <v>78</v>
      </c>
    </row>
    <row r="116" spans="1:23" s="54" customFormat="1" ht="12">
      <c r="A116" s="258">
        <v>98</v>
      </c>
      <c r="B116" s="75"/>
      <c r="C116" s="75"/>
      <c r="D116" s="412" t="s">
        <v>311</v>
      </c>
      <c r="E116" s="146" t="s">
        <v>78</v>
      </c>
      <c r="F116" s="261" t="s">
        <v>0</v>
      </c>
      <c r="G116" s="128"/>
      <c r="H116" s="262">
        <v>50</v>
      </c>
      <c r="I116" s="271" t="s">
        <v>0</v>
      </c>
      <c r="J11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116" s="262" t="str">
        <f>IF(Sklop4[[#This Row],[ZAHTEVANA SHEMA KAKOVOSTI]]&lt;&gt;"",Sklop4[[#This Row],[Preračunana masa/volumen/kos na enoto kg]],"")</f>
        <v/>
      </c>
      <c r="L116" s="267"/>
      <c r="M116" s="118" t="s">
        <v>78</v>
      </c>
      <c r="N116" s="118" t="s">
        <v>78</v>
      </c>
      <c r="O116" s="118" t="s">
        <v>78</v>
      </c>
      <c r="P116" s="114"/>
      <c r="Q116" s="118" t="s">
        <v>78</v>
      </c>
      <c r="R116" s="270"/>
      <c r="S116" s="265">
        <f>+Sklop4[[#This Row],[cena/enota brez DDV v EUR]]*Sklop4[[#This Row],[Stopnja DDV (%)]]</f>
        <v>0</v>
      </c>
      <c r="T116" s="265">
        <f>+Sklop4[[#This Row],[cena/enota brez DDV v EUR]]+Sklop4[[#This Row],[Davek (EUR)]]</f>
        <v>0</v>
      </c>
      <c r="U116" s="265">
        <f>+Sklop4[[#This Row],[cena/enota brez DDV v EUR]]*Sklop4[[#This Row],[Okvirna količina]]</f>
        <v>0</v>
      </c>
      <c r="V116" s="265">
        <f>+Sklop4[[#This Row],[Končna cena/enoto mere (EUR) z DDV]]*Sklop4[[#This Row],[Okvirna količina]]</f>
        <v>0</v>
      </c>
      <c r="W116" s="118" t="s">
        <v>78</v>
      </c>
    </row>
    <row r="117" spans="1:23" s="54" customFormat="1" ht="12">
      <c r="A117" s="258">
        <v>99</v>
      </c>
      <c r="B117" s="75"/>
      <c r="C117" s="75"/>
      <c r="D117" s="412" t="s">
        <v>196</v>
      </c>
      <c r="E117" s="146" t="s">
        <v>78</v>
      </c>
      <c r="F117" s="261" t="s">
        <v>0</v>
      </c>
      <c r="G117" s="128"/>
      <c r="H117" s="262">
        <v>10</v>
      </c>
      <c r="I117" s="271" t="s">
        <v>0</v>
      </c>
      <c r="J11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17" s="262" t="str">
        <f>IF(Sklop4[[#This Row],[ZAHTEVANA SHEMA KAKOVOSTI]]&lt;&gt;"",Sklop4[[#This Row],[Preračunana masa/volumen/kos na enoto kg]],"")</f>
        <v/>
      </c>
      <c r="L117" s="267"/>
      <c r="M117" s="118" t="s">
        <v>78</v>
      </c>
      <c r="N117" s="118" t="s">
        <v>78</v>
      </c>
      <c r="O117" s="118" t="s">
        <v>78</v>
      </c>
      <c r="P117" s="114"/>
      <c r="Q117" s="118" t="s">
        <v>78</v>
      </c>
      <c r="R117" s="270"/>
      <c r="S117" s="265">
        <f>+Sklop4[[#This Row],[cena/enota brez DDV v EUR]]*Sklop4[[#This Row],[Stopnja DDV (%)]]</f>
        <v>0</v>
      </c>
      <c r="T117" s="265">
        <f>+Sklop4[[#This Row],[cena/enota brez DDV v EUR]]+Sklop4[[#This Row],[Davek (EUR)]]</f>
        <v>0</v>
      </c>
      <c r="U117" s="265">
        <f>+Sklop4[[#This Row],[cena/enota brez DDV v EUR]]*Sklop4[[#This Row],[Okvirna količina]]</f>
        <v>0</v>
      </c>
      <c r="V117" s="265">
        <f>+Sklop4[[#This Row],[Končna cena/enoto mere (EUR) z DDV]]*Sklop4[[#This Row],[Okvirna količina]]</f>
        <v>0</v>
      </c>
      <c r="W117" s="118" t="s">
        <v>78</v>
      </c>
    </row>
    <row r="118" spans="1:23" s="54" customFormat="1" ht="12">
      <c r="A118" s="258">
        <v>100</v>
      </c>
      <c r="B118" s="75"/>
      <c r="C118" s="75"/>
      <c r="D118" s="412" t="s">
        <v>312</v>
      </c>
      <c r="E118" s="146" t="s">
        <v>78</v>
      </c>
      <c r="F118" s="261" t="s">
        <v>0</v>
      </c>
      <c r="G118" s="128"/>
      <c r="H118" s="262">
        <v>5</v>
      </c>
      <c r="I118" s="271" t="s">
        <v>0</v>
      </c>
      <c r="J11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18" s="262" t="str">
        <f>IF(Sklop4[[#This Row],[ZAHTEVANA SHEMA KAKOVOSTI]]&lt;&gt;"",Sklop4[[#This Row],[Preračunana masa/volumen/kos na enoto kg]],"")</f>
        <v/>
      </c>
      <c r="L118" s="267"/>
      <c r="M118" s="118" t="s">
        <v>78</v>
      </c>
      <c r="N118" s="118" t="s">
        <v>78</v>
      </c>
      <c r="O118" s="118" t="s">
        <v>78</v>
      </c>
      <c r="P118" s="114"/>
      <c r="Q118" s="118" t="s">
        <v>78</v>
      </c>
      <c r="R118" s="270"/>
      <c r="S118" s="265">
        <f>+Sklop4[[#This Row],[cena/enota brez DDV v EUR]]*Sklop4[[#This Row],[Stopnja DDV (%)]]</f>
        <v>0</v>
      </c>
      <c r="T118" s="265">
        <f>+Sklop4[[#This Row],[cena/enota brez DDV v EUR]]+Sklop4[[#This Row],[Davek (EUR)]]</f>
        <v>0</v>
      </c>
      <c r="U118" s="265">
        <f>+Sklop4[[#This Row],[cena/enota brez DDV v EUR]]*Sklop4[[#This Row],[Okvirna količina]]</f>
        <v>0</v>
      </c>
      <c r="V118" s="265">
        <f>+Sklop4[[#This Row],[Končna cena/enoto mere (EUR) z DDV]]*Sklop4[[#This Row],[Okvirna količina]]</f>
        <v>0</v>
      </c>
      <c r="W118" s="118" t="s">
        <v>78</v>
      </c>
    </row>
    <row r="119" spans="1:23" s="54" customFormat="1" ht="12">
      <c r="A119" s="258">
        <v>101</v>
      </c>
      <c r="B119" s="75"/>
      <c r="C119" s="75"/>
      <c r="D119" s="412" t="s">
        <v>313</v>
      </c>
      <c r="E119" s="146" t="s">
        <v>78</v>
      </c>
      <c r="F119" s="261" t="s">
        <v>0</v>
      </c>
      <c r="G119" s="128"/>
      <c r="H119" s="262">
        <v>40</v>
      </c>
      <c r="I119" s="271" t="s">
        <v>0</v>
      </c>
      <c r="J11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19" s="262" t="str">
        <f>IF(Sklop4[[#This Row],[ZAHTEVANA SHEMA KAKOVOSTI]]&lt;&gt;"",Sklop4[[#This Row],[Preračunana masa/volumen/kos na enoto kg]],"")</f>
        <v/>
      </c>
      <c r="L119" s="267"/>
      <c r="M119" s="118" t="s">
        <v>78</v>
      </c>
      <c r="N119" s="118" t="s">
        <v>78</v>
      </c>
      <c r="O119" s="118" t="s">
        <v>78</v>
      </c>
      <c r="P119" s="114"/>
      <c r="Q119" s="118" t="s">
        <v>78</v>
      </c>
      <c r="R119" s="270"/>
      <c r="S119" s="265">
        <f>+Sklop4[[#This Row],[cena/enota brez DDV v EUR]]*Sklop4[[#This Row],[Stopnja DDV (%)]]</f>
        <v>0</v>
      </c>
      <c r="T119" s="265">
        <f>+Sklop4[[#This Row],[cena/enota brez DDV v EUR]]+Sklop4[[#This Row],[Davek (EUR)]]</f>
        <v>0</v>
      </c>
      <c r="U119" s="265">
        <f>+Sklop4[[#This Row],[cena/enota brez DDV v EUR]]*Sklop4[[#This Row],[Okvirna količina]]</f>
        <v>0</v>
      </c>
      <c r="V119" s="265">
        <f>+Sklop4[[#This Row],[Končna cena/enoto mere (EUR) z DDV]]*Sklop4[[#This Row],[Okvirna količina]]</f>
        <v>0</v>
      </c>
      <c r="W119" s="118" t="s">
        <v>78</v>
      </c>
    </row>
    <row r="120" spans="1:23" s="54" customFormat="1" ht="12">
      <c r="A120" s="258">
        <v>102</v>
      </c>
      <c r="B120" s="75"/>
      <c r="C120" s="75"/>
      <c r="D120" s="412" t="s">
        <v>314</v>
      </c>
      <c r="E120" s="146" t="s">
        <v>78</v>
      </c>
      <c r="F120" s="261" t="s">
        <v>0</v>
      </c>
      <c r="G120" s="128"/>
      <c r="H120" s="262">
        <v>30</v>
      </c>
      <c r="I120" s="271" t="s">
        <v>0</v>
      </c>
      <c r="J12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0" s="262" t="str">
        <f>IF(Sklop4[[#This Row],[ZAHTEVANA SHEMA KAKOVOSTI]]&lt;&gt;"",Sklop4[[#This Row],[Preračunana masa/volumen/kos na enoto kg]],"")</f>
        <v/>
      </c>
      <c r="L120" s="267"/>
      <c r="M120" s="118" t="s">
        <v>78</v>
      </c>
      <c r="N120" s="118" t="s">
        <v>78</v>
      </c>
      <c r="O120" s="118" t="s">
        <v>78</v>
      </c>
      <c r="P120" s="114"/>
      <c r="Q120" s="118" t="s">
        <v>78</v>
      </c>
      <c r="R120" s="270"/>
      <c r="S120" s="265">
        <f>+Sklop4[[#This Row],[cena/enota brez DDV v EUR]]*Sklop4[[#This Row],[Stopnja DDV (%)]]</f>
        <v>0</v>
      </c>
      <c r="T120" s="265">
        <f>+Sklop4[[#This Row],[cena/enota brez DDV v EUR]]+Sklop4[[#This Row],[Davek (EUR)]]</f>
        <v>0</v>
      </c>
      <c r="U120" s="265">
        <f>+Sklop4[[#This Row],[cena/enota brez DDV v EUR]]*Sklop4[[#This Row],[Okvirna količina]]</f>
        <v>0</v>
      </c>
      <c r="V120" s="265">
        <f>+Sklop4[[#This Row],[Končna cena/enoto mere (EUR) z DDV]]*Sklop4[[#This Row],[Okvirna količina]]</f>
        <v>0</v>
      </c>
      <c r="W120" s="118" t="s">
        <v>78</v>
      </c>
    </row>
    <row r="121" spans="1:23" s="54" customFormat="1" ht="12">
      <c r="A121" s="258">
        <v>103</v>
      </c>
      <c r="B121" s="75"/>
      <c r="C121" s="75"/>
      <c r="D121" s="415" t="s">
        <v>725</v>
      </c>
      <c r="E121" s="146" t="s">
        <v>78</v>
      </c>
      <c r="F121" s="317" t="s">
        <v>0</v>
      </c>
      <c r="G121" s="318"/>
      <c r="H121" s="319">
        <v>10</v>
      </c>
      <c r="I121" s="271" t="s">
        <v>0</v>
      </c>
      <c r="J121" s="3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21" s="319" t="str">
        <f>IF(Sklop4[[#This Row],[ZAHTEVANA SHEMA KAKOVOSTI]]&lt;&gt;"",Sklop4[[#This Row],[Preračunana masa/volumen/kos na enoto kg]],"")</f>
        <v/>
      </c>
      <c r="L121" s="321"/>
      <c r="M121" s="118" t="s">
        <v>78</v>
      </c>
      <c r="N121" s="118" t="s">
        <v>78</v>
      </c>
      <c r="O121" s="118" t="s">
        <v>78</v>
      </c>
      <c r="P121" s="114"/>
      <c r="Q121" s="118" t="s">
        <v>78</v>
      </c>
      <c r="R121" s="322"/>
      <c r="S121" s="323">
        <f>+Sklop4[[#This Row],[cena/enota brez DDV v EUR]]*Sklop4[[#This Row],[Stopnja DDV (%)]]</f>
        <v>0</v>
      </c>
      <c r="T121" s="323">
        <f>+Sklop4[[#This Row],[cena/enota brez DDV v EUR]]+Sklop4[[#This Row],[Davek (EUR)]]</f>
        <v>0</v>
      </c>
      <c r="U121" s="323">
        <f>+Sklop4[[#This Row],[cena/enota brez DDV v EUR]]*Sklop4[[#This Row],[Okvirna količina]]</f>
        <v>0</v>
      </c>
      <c r="V121" s="323">
        <f>+Sklop4[[#This Row],[Končna cena/enoto mere (EUR) z DDV]]*Sklop4[[#This Row],[Okvirna količina]]</f>
        <v>0</v>
      </c>
      <c r="W121" s="118" t="s">
        <v>78</v>
      </c>
    </row>
    <row r="122" spans="1:23" s="54" customFormat="1" ht="12">
      <c r="A122" s="258">
        <v>104</v>
      </c>
      <c r="B122" s="75"/>
      <c r="C122" s="75"/>
      <c r="D122" s="412" t="s">
        <v>315</v>
      </c>
      <c r="E122" s="146" t="s">
        <v>78</v>
      </c>
      <c r="F122" s="261" t="s">
        <v>0</v>
      </c>
      <c r="G122" s="128"/>
      <c r="H122" s="262">
        <v>5</v>
      </c>
      <c r="I122" s="271" t="s">
        <v>0</v>
      </c>
      <c r="J12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2" s="262" t="str">
        <f>IF(Sklop4[[#This Row],[ZAHTEVANA SHEMA KAKOVOSTI]]&lt;&gt;"",Sklop4[[#This Row],[Preračunana masa/volumen/kos na enoto kg]],"")</f>
        <v/>
      </c>
      <c r="L122" s="267"/>
      <c r="M122" s="118" t="s">
        <v>78</v>
      </c>
      <c r="N122" s="118" t="s">
        <v>78</v>
      </c>
      <c r="O122" s="118" t="s">
        <v>78</v>
      </c>
      <c r="P122" s="114"/>
      <c r="Q122" s="118" t="s">
        <v>78</v>
      </c>
      <c r="R122" s="270"/>
      <c r="S122" s="265">
        <f>+Sklop4[[#This Row],[cena/enota brez DDV v EUR]]*Sklop4[[#This Row],[Stopnja DDV (%)]]</f>
        <v>0</v>
      </c>
      <c r="T122" s="265">
        <f>+Sklop4[[#This Row],[cena/enota brez DDV v EUR]]+Sklop4[[#This Row],[Davek (EUR)]]</f>
        <v>0</v>
      </c>
      <c r="U122" s="265">
        <f>+Sklop4[[#This Row],[cena/enota brez DDV v EUR]]*Sklop4[[#This Row],[Okvirna količina]]</f>
        <v>0</v>
      </c>
      <c r="V122" s="265">
        <f>+Sklop4[[#This Row],[Končna cena/enoto mere (EUR) z DDV]]*Sklop4[[#This Row],[Okvirna količina]]</f>
        <v>0</v>
      </c>
      <c r="W122" s="118" t="s">
        <v>78</v>
      </c>
    </row>
    <row r="123" spans="1:23" s="54" customFormat="1" ht="12">
      <c r="A123" s="258">
        <v>105</v>
      </c>
      <c r="B123" s="75"/>
      <c r="C123" s="75"/>
      <c r="D123" s="412" t="s">
        <v>316</v>
      </c>
      <c r="E123" s="146" t="s">
        <v>78</v>
      </c>
      <c r="F123" s="261" t="s">
        <v>0</v>
      </c>
      <c r="G123" s="128"/>
      <c r="H123" s="262">
        <v>5</v>
      </c>
      <c r="I123" s="271" t="s">
        <v>0</v>
      </c>
      <c r="J12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3" s="262" t="str">
        <f>IF(Sklop4[[#This Row],[ZAHTEVANA SHEMA KAKOVOSTI]]&lt;&gt;"",Sklop4[[#This Row],[Preračunana masa/volumen/kos na enoto kg]],"")</f>
        <v/>
      </c>
      <c r="L123" s="267"/>
      <c r="M123" s="118" t="s">
        <v>78</v>
      </c>
      <c r="N123" s="118" t="s">
        <v>78</v>
      </c>
      <c r="O123" s="118" t="s">
        <v>78</v>
      </c>
      <c r="P123" s="114"/>
      <c r="Q123" s="118" t="s">
        <v>78</v>
      </c>
      <c r="R123" s="270"/>
      <c r="S123" s="265">
        <f>+Sklop4[[#This Row],[cena/enota brez DDV v EUR]]*Sklop4[[#This Row],[Stopnja DDV (%)]]</f>
        <v>0</v>
      </c>
      <c r="T123" s="265">
        <f>+Sklop4[[#This Row],[cena/enota brez DDV v EUR]]+Sklop4[[#This Row],[Davek (EUR)]]</f>
        <v>0</v>
      </c>
      <c r="U123" s="265">
        <f>+Sklop4[[#This Row],[cena/enota brez DDV v EUR]]*Sklop4[[#This Row],[Okvirna količina]]</f>
        <v>0</v>
      </c>
      <c r="V123" s="265">
        <f>+Sklop4[[#This Row],[Končna cena/enoto mere (EUR) z DDV]]*Sklop4[[#This Row],[Okvirna količina]]</f>
        <v>0</v>
      </c>
      <c r="W123" s="118" t="s">
        <v>78</v>
      </c>
    </row>
    <row r="124" spans="1:23" s="54" customFormat="1" ht="12">
      <c r="A124" s="258">
        <v>106</v>
      </c>
      <c r="B124" s="75"/>
      <c r="C124" s="75"/>
      <c r="D124" s="412" t="s">
        <v>317</v>
      </c>
      <c r="E124" s="146" t="s">
        <v>78</v>
      </c>
      <c r="F124" s="261" t="s">
        <v>0</v>
      </c>
      <c r="G124" s="128"/>
      <c r="H124" s="262">
        <v>5</v>
      </c>
      <c r="I124" s="271" t="s">
        <v>0</v>
      </c>
      <c r="J12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24" s="262" t="str">
        <f>IF(Sklop4[[#This Row],[ZAHTEVANA SHEMA KAKOVOSTI]]&lt;&gt;"",Sklop4[[#This Row],[Preračunana masa/volumen/kos na enoto kg]],"")</f>
        <v/>
      </c>
      <c r="L124" s="267"/>
      <c r="M124" s="118" t="s">
        <v>78</v>
      </c>
      <c r="N124" s="118" t="s">
        <v>78</v>
      </c>
      <c r="O124" s="118" t="s">
        <v>78</v>
      </c>
      <c r="P124" s="114"/>
      <c r="Q124" s="118" t="s">
        <v>78</v>
      </c>
      <c r="R124" s="270"/>
      <c r="S124" s="265">
        <f>+Sklop4[[#This Row],[cena/enota brez DDV v EUR]]*Sklop4[[#This Row],[Stopnja DDV (%)]]</f>
        <v>0</v>
      </c>
      <c r="T124" s="265">
        <f>+Sklop4[[#This Row],[cena/enota brez DDV v EUR]]+Sklop4[[#This Row],[Davek (EUR)]]</f>
        <v>0</v>
      </c>
      <c r="U124" s="265">
        <f>+Sklop4[[#This Row],[cena/enota brez DDV v EUR]]*Sklop4[[#This Row],[Okvirna količina]]</f>
        <v>0</v>
      </c>
      <c r="V124" s="265">
        <f>+Sklop4[[#This Row],[Končna cena/enoto mere (EUR) z DDV]]*Sklop4[[#This Row],[Okvirna količina]]</f>
        <v>0</v>
      </c>
      <c r="W124" s="118" t="s">
        <v>78</v>
      </c>
    </row>
    <row r="125" spans="1:23" s="54" customFormat="1" ht="12">
      <c r="A125" s="258">
        <v>107</v>
      </c>
      <c r="B125" s="75"/>
      <c r="C125" s="75"/>
      <c r="D125" s="412" t="s">
        <v>318</v>
      </c>
      <c r="E125" s="146" t="s">
        <v>78</v>
      </c>
      <c r="F125" s="261" t="s">
        <v>0</v>
      </c>
      <c r="G125" s="128"/>
      <c r="H125" s="262">
        <v>450</v>
      </c>
      <c r="I125" s="271" t="s">
        <v>0</v>
      </c>
      <c r="J12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K125" s="262" t="str">
        <f>IF(Sklop4[[#This Row],[ZAHTEVANA SHEMA KAKOVOSTI]]&lt;&gt;"",Sklop4[[#This Row],[Preračunana masa/volumen/kos na enoto kg]],"")</f>
        <v/>
      </c>
      <c r="L125" s="267"/>
      <c r="M125" s="118" t="s">
        <v>78</v>
      </c>
      <c r="N125" s="118" t="s">
        <v>78</v>
      </c>
      <c r="O125" s="118" t="s">
        <v>78</v>
      </c>
      <c r="P125" s="114"/>
      <c r="Q125" s="118" t="s">
        <v>78</v>
      </c>
      <c r="R125" s="270"/>
      <c r="S125" s="265">
        <f>+Sklop4[[#This Row],[cena/enota brez DDV v EUR]]*Sklop4[[#This Row],[Stopnja DDV (%)]]</f>
        <v>0</v>
      </c>
      <c r="T125" s="265">
        <f>+Sklop4[[#This Row],[cena/enota brez DDV v EUR]]+Sklop4[[#This Row],[Davek (EUR)]]</f>
        <v>0</v>
      </c>
      <c r="U125" s="265">
        <f>+Sklop4[[#This Row],[cena/enota brez DDV v EUR]]*Sklop4[[#This Row],[Okvirna količina]]</f>
        <v>0</v>
      </c>
      <c r="V125" s="265">
        <f>+Sklop4[[#This Row],[Končna cena/enoto mere (EUR) z DDV]]*Sklop4[[#This Row],[Okvirna količina]]</f>
        <v>0</v>
      </c>
      <c r="W125" s="118" t="s">
        <v>78</v>
      </c>
    </row>
    <row r="126" spans="1:23" s="54" customFormat="1" ht="12">
      <c r="A126" s="258">
        <v>108</v>
      </c>
      <c r="B126" s="75"/>
      <c r="C126" s="75"/>
      <c r="D126" s="412" t="s">
        <v>319</v>
      </c>
      <c r="E126" s="146" t="s">
        <v>78</v>
      </c>
      <c r="F126" s="261" t="s">
        <v>0</v>
      </c>
      <c r="G126" s="128"/>
      <c r="H126" s="262">
        <v>250</v>
      </c>
      <c r="I126" s="271" t="s">
        <v>0</v>
      </c>
      <c r="J126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126" s="262" t="str">
        <f>IF(Sklop4[[#This Row],[ZAHTEVANA SHEMA KAKOVOSTI]]&lt;&gt;"",Sklop4[[#This Row],[Preračunana masa/volumen/kos na enoto kg]],"")</f>
        <v/>
      </c>
      <c r="L126" s="267"/>
      <c r="M126" s="118" t="s">
        <v>78</v>
      </c>
      <c r="N126" s="118" t="s">
        <v>78</v>
      </c>
      <c r="O126" s="118" t="s">
        <v>78</v>
      </c>
      <c r="P126" s="114"/>
      <c r="Q126" s="118" t="s">
        <v>78</v>
      </c>
      <c r="R126" s="270"/>
      <c r="S126" s="265">
        <f>+Sklop4[[#This Row],[cena/enota brez DDV v EUR]]*Sklop4[[#This Row],[Stopnja DDV (%)]]</f>
        <v>0</v>
      </c>
      <c r="T126" s="265">
        <f>+Sklop4[[#This Row],[cena/enota brez DDV v EUR]]+Sklop4[[#This Row],[Davek (EUR)]]</f>
        <v>0</v>
      </c>
      <c r="U126" s="265">
        <f>+Sklop4[[#This Row],[cena/enota brez DDV v EUR]]*Sklop4[[#This Row],[Okvirna količina]]</f>
        <v>0</v>
      </c>
      <c r="V126" s="265">
        <f>+Sklop4[[#This Row],[Končna cena/enoto mere (EUR) z DDV]]*Sklop4[[#This Row],[Okvirna količina]]</f>
        <v>0</v>
      </c>
      <c r="W126" s="118" t="s">
        <v>78</v>
      </c>
    </row>
    <row r="127" spans="1:23" s="54" customFormat="1" ht="12">
      <c r="A127" s="258">
        <v>109</v>
      </c>
      <c r="B127" s="75"/>
      <c r="C127" s="75"/>
      <c r="D127" s="412" t="s">
        <v>320</v>
      </c>
      <c r="E127" s="146" t="s">
        <v>78</v>
      </c>
      <c r="F127" s="261" t="s">
        <v>0</v>
      </c>
      <c r="G127" s="128"/>
      <c r="H127" s="262">
        <v>140</v>
      </c>
      <c r="I127" s="271" t="s">
        <v>0</v>
      </c>
      <c r="J12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K127" s="262" t="str">
        <f>IF(Sklop4[[#This Row],[ZAHTEVANA SHEMA KAKOVOSTI]]&lt;&gt;"",Sklop4[[#This Row],[Preračunana masa/volumen/kos na enoto kg]],"")</f>
        <v/>
      </c>
      <c r="L127" s="267"/>
      <c r="M127" s="118" t="s">
        <v>78</v>
      </c>
      <c r="N127" s="118" t="s">
        <v>78</v>
      </c>
      <c r="O127" s="118" t="s">
        <v>78</v>
      </c>
      <c r="P127" s="114"/>
      <c r="Q127" s="118" t="s">
        <v>78</v>
      </c>
      <c r="R127" s="270"/>
      <c r="S127" s="265">
        <f>+Sklop4[[#This Row],[cena/enota brez DDV v EUR]]*Sklop4[[#This Row],[Stopnja DDV (%)]]</f>
        <v>0</v>
      </c>
      <c r="T127" s="265">
        <f>+Sklop4[[#This Row],[cena/enota brez DDV v EUR]]+Sklop4[[#This Row],[Davek (EUR)]]</f>
        <v>0</v>
      </c>
      <c r="U127" s="265">
        <f>+Sklop4[[#This Row],[cena/enota brez DDV v EUR]]*Sklop4[[#This Row],[Okvirna količina]]</f>
        <v>0</v>
      </c>
      <c r="V127" s="265">
        <f>+Sklop4[[#This Row],[Končna cena/enoto mere (EUR) z DDV]]*Sklop4[[#This Row],[Okvirna količina]]</f>
        <v>0</v>
      </c>
      <c r="W127" s="118" t="s">
        <v>78</v>
      </c>
    </row>
    <row r="128" spans="1:23" s="54" customFormat="1" ht="12">
      <c r="A128" s="258">
        <v>110</v>
      </c>
      <c r="B128" s="75"/>
      <c r="C128" s="75"/>
      <c r="D128" s="412" t="s">
        <v>197</v>
      </c>
      <c r="E128" s="146" t="s">
        <v>78</v>
      </c>
      <c r="F128" s="261" t="s">
        <v>0</v>
      </c>
      <c r="G128" s="128"/>
      <c r="H128" s="262">
        <v>30</v>
      </c>
      <c r="I128" s="271" t="s">
        <v>0</v>
      </c>
      <c r="J12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28" s="262" t="str">
        <f>IF(Sklop4[[#This Row],[ZAHTEVANA SHEMA KAKOVOSTI]]&lt;&gt;"",Sklop4[[#This Row],[Preračunana masa/volumen/kos na enoto kg]],"")</f>
        <v/>
      </c>
      <c r="L128" s="267"/>
      <c r="M128" s="118" t="s">
        <v>78</v>
      </c>
      <c r="N128" s="118" t="s">
        <v>78</v>
      </c>
      <c r="O128" s="118" t="s">
        <v>78</v>
      </c>
      <c r="P128" s="114"/>
      <c r="Q128" s="118" t="s">
        <v>78</v>
      </c>
      <c r="R128" s="270"/>
      <c r="S128" s="265">
        <f>+Sklop4[[#This Row],[cena/enota brez DDV v EUR]]*Sklop4[[#This Row],[Stopnja DDV (%)]]</f>
        <v>0</v>
      </c>
      <c r="T128" s="265">
        <f>+Sklop4[[#This Row],[cena/enota brez DDV v EUR]]+Sklop4[[#This Row],[Davek (EUR)]]</f>
        <v>0</v>
      </c>
      <c r="U128" s="265">
        <f>+Sklop4[[#This Row],[cena/enota brez DDV v EUR]]*Sklop4[[#This Row],[Okvirna količina]]</f>
        <v>0</v>
      </c>
      <c r="V128" s="265">
        <f>+Sklop4[[#This Row],[Končna cena/enoto mere (EUR) z DDV]]*Sklop4[[#This Row],[Okvirna količina]]</f>
        <v>0</v>
      </c>
      <c r="W128" s="118" t="s">
        <v>78</v>
      </c>
    </row>
    <row r="129" spans="1:23" s="54" customFormat="1" ht="12">
      <c r="A129" s="258">
        <v>111</v>
      </c>
      <c r="B129" s="75"/>
      <c r="C129" s="75"/>
      <c r="D129" s="412" t="s">
        <v>321</v>
      </c>
      <c r="E129" s="146" t="s">
        <v>78</v>
      </c>
      <c r="F129" s="261" t="s">
        <v>0</v>
      </c>
      <c r="G129" s="128"/>
      <c r="H129" s="262">
        <v>160</v>
      </c>
      <c r="I129" s="271" t="s">
        <v>0</v>
      </c>
      <c r="J12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K129" s="262" t="str">
        <f>IF(Sklop4[[#This Row],[ZAHTEVANA SHEMA KAKOVOSTI]]&lt;&gt;"",Sklop4[[#This Row],[Preračunana masa/volumen/kos na enoto kg]],"")</f>
        <v/>
      </c>
      <c r="L129" s="267"/>
      <c r="M129" s="118" t="s">
        <v>78</v>
      </c>
      <c r="N129" s="118" t="s">
        <v>78</v>
      </c>
      <c r="O129" s="118" t="s">
        <v>78</v>
      </c>
      <c r="P129" s="114"/>
      <c r="Q129" s="118" t="s">
        <v>78</v>
      </c>
      <c r="R129" s="270"/>
      <c r="S129" s="265">
        <f>+Sklop4[[#This Row],[cena/enota brez DDV v EUR]]*Sklop4[[#This Row],[Stopnja DDV (%)]]</f>
        <v>0</v>
      </c>
      <c r="T129" s="265">
        <f>+Sklop4[[#This Row],[cena/enota brez DDV v EUR]]+Sklop4[[#This Row],[Davek (EUR)]]</f>
        <v>0</v>
      </c>
      <c r="U129" s="265">
        <f>+Sklop4[[#This Row],[cena/enota brez DDV v EUR]]*Sklop4[[#This Row],[Okvirna količina]]</f>
        <v>0</v>
      </c>
      <c r="V129" s="265">
        <f>+Sklop4[[#This Row],[Končna cena/enoto mere (EUR) z DDV]]*Sklop4[[#This Row],[Okvirna količina]]</f>
        <v>0</v>
      </c>
      <c r="W129" s="118" t="s">
        <v>78</v>
      </c>
    </row>
    <row r="130" spans="1:23" s="54" customFormat="1" ht="12">
      <c r="A130" s="258">
        <v>112</v>
      </c>
      <c r="B130" s="75"/>
      <c r="C130" s="75"/>
      <c r="D130" s="412" t="s">
        <v>322</v>
      </c>
      <c r="E130" s="146" t="s">
        <v>78</v>
      </c>
      <c r="F130" s="261" t="s">
        <v>0</v>
      </c>
      <c r="G130" s="128"/>
      <c r="H130" s="262">
        <v>5</v>
      </c>
      <c r="I130" s="271" t="s">
        <v>0</v>
      </c>
      <c r="J13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30" s="262" t="str">
        <f>IF(Sklop4[[#This Row],[ZAHTEVANA SHEMA KAKOVOSTI]]&lt;&gt;"",Sklop4[[#This Row],[Preračunana masa/volumen/kos na enoto kg]],"")</f>
        <v/>
      </c>
      <c r="L130" s="267"/>
      <c r="M130" s="118" t="s">
        <v>78</v>
      </c>
      <c r="N130" s="118" t="s">
        <v>78</v>
      </c>
      <c r="O130" s="118" t="s">
        <v>78</v>
      </c>
      <c r="P130" s="114"/>
      <c r="Q130" s="118" t="s">
        <v>78</v>
      </c>
      <c r="R130" s="270"/>
      <c r="S130" s="265">
        <f>+Sklop4[[#This Row],[cena/enota brez DDV v EUR]]*Sklop4[[#This Row],[Stopnja DDV (%)]]</f>
        <v>0</v>
      </c>
      <c r="T130" s="265">
        <f>+Sklop4[[#This Row],[cena/enota brez DDV v EUR]]+Sklop4[[#This Row],[Davek (EUR)]]</f>
        <v>0</v>
      </c>
      <c r="U130" s="265">
        <f>+Sklop4[[#This Row],[cena/enota brez DDV v EUR]]*Sklop4[[#This Row],[Okvirna količina]]</f>
        <v>0</v>
      </c>
      <c r="V130" s="265">
        <f>+Sklop4[[#This Row],[Končna cena/enoto mere (EUR) z DDV]]*Sklop4[[#This Row],[Okvirna količina]]</f>
        <v>0</v>
      </c>
      <c r="W130" s="118" t="s">
        <v>78</v>
      </c>
    </row>
    <row r="131" spans="1:23" s="54" customFormat="1" ht="12">
      <c r="A131" s="258">
        <v>113</v>
      </c>
      <c r="B131" s="75"/>
      <c r="C131" s="75"/>
      <c r="D131" s="412" t="s">
        <v>323</v>
      </c>
      <c r="E131" s="146" t="s">
        <v>78</v>
      </c>
      <c r="F131" s="261" t="s">
        <v>0</v>
      </c>
      <c r="G131" s="128"/>
      <c r="H131" s="262">
        <v>80</v>
      </c>
      <c r="I131" s="271" t="s">
        <v>0</v>
      </c>
      <c r="J13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K131" s="262" t="str">
        <f>IF(Sklop4[[#This Row],[ZAHTEVANA SHEMA KAKOVOSTI]]&lt;&gt;"",Sklop4[[#This Row],[Preračunana masa/volumen/kos na enoto kg]],"")</f>
        <v/>
      </c>
      <c r="L131" s="267"/>
      <c r="M131" s="118" t="s">
        <v>78</v>
      </c>
      <c r="N131" s="118" t="s">
        <v>78</v>
      </c>
      <c r="O131" s="118" t="s">
        <v>78</v>
      </c>
      <c r="P131" s="114"/>
      <c r="Q131" s="118" t="s">
        <v>78</v>
      </c>
      <c r="R131" s="270"/>
      <c r="S131" s="265">
        <f>+Sklop4[[#This Row],[cena/enota brez DDV v EUR]]*Sklop4[[#This Row],[Stopnja DDV (%)]]</f>
        <v>0</v>
      </c>
      <c r="T131" s="265">
        <f>+Sklop4[[#This Row],[cena/enota brez DDV v EUR]]+Sklop4[[#This Row],[Davek (EUR)]]</f>
        <v>0</v>
      </c>
      <c r="U131" s="265">
        <f>+Sklop4[[#This Row],[cena/enota brez DDV v EUR]]*Sklop4[[#This Row],[Okvirna količina]]</f>
        <v>0</v>
      </c>
      <c r="V131" s="265">
        <f>+Sklop4[[#This Row],[Končna cena/enoto mere (EUR) z DDV]]*Sklop4[[#This Row],[Okvirna količina]]</f>
        <v>0</v>
      </c>
      <c r="W131" s="118" t="s">
        <v>78</v>
      </c>
    </row>
    <row r="132" spans="1:23" s="54" customFormat="1" ht="12">
      <c r="A132" s="258">
        <v>114</v>
      </c>
      <c r="B132" s="75"/>
      <c r="C132" s="75"/>
      <c r="D132" s="412" t="s">
        <v>324</v>
      </c>
      <c r="E132" s="146" t="s">
        <v>78</v>
      </c>
      <c r="F132" s="261" t="s">
        <v>0</v>
      </c>
      <c r="G132" s="128"/>
      <c r="H132" s="262">
        <v>120</v>
      </c>
      <c r="I132" s="271" t="s">
        <v>0</v>
      </c>
      <c r="J13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132" s="262" t="str">
        <f>IF(Sklop4[[#This Row],[ZAHTEVANA SHEMA KAKOVOSTI]]&lt;&gt;"",Sklop4[[#This Row],[Preračunana masa/volumen/kos na enoto kg]],"")</f>
        <v/>
      </c>
      <c r="L132" s="267"/>
      <c r="M132" s="118" t="s">
        <v>78</v>
      </c>
      <c r="N132" s="118" t="s">
        <v>78</v>
      </c>
      <c r="O132" s="118" t="s">
        <v>78</v>
      </c>
      <c r="P132" s="114"/>
      <c r="Q132" s="118" t="s">
        <v>78</v>
      </c>
      <c r="R132" s="270"/>
      <c r="S132" s="265">
        <f>+Sklop4[[#This Row],[cena/enota brez DDV v EUR]]*Sklop4[[#This Row],[Stopnja DDV (%)]]</f>
        <v>0</v>
      </c>
      <c r="T132" s="265">
        <f>+Sklop4[[#This Row],[cena/enota brez DDV v EUR]]+Sklop4[[#This Row],[Davek (EUR)]]</f>
        <v>0</v>
      </c>
      <c r="U132" s="265">
        <f>+Sklop4[[#This Row],[cena/enota brez DDV v EUR]]*Sklop4[[#This Row],[Okvirna količina]]</f>
        <v>0</v>
      </c>
      <c r="V132" s="265">
        <f>+Sklop4[[#This Row],[Končna cena/enoto mere (EUR) z DDV]]*Sklop4[[#This Row],[Okvirna količina]]</f>
        <v>0</v>
      </c>
      <c r="W132" s="118" t="s">
        <v>78</v>
      </c>
    </row>
    <row r="133" spans="1:23" s="54" customFormat="1" ht="12">
      <c r="A133" s="258">
        <v>115</v>
      </c>
      <c r="B133" s="75"/>
      <c r="C133" s="75"/>
      <c r="D133" s="412" t="s">
        <v>989</v>
      </c>
      <c r="E133" s="146" t="s">
        <v>78</v>
      </c>
      <c r="F133" s="261" t="s">
        <v>0</v>
      </c>
      <c r="G133" s="128"/>
      <c r="H133" s="262">
        <v>40</v>
      </c>
      <c r="I133" s="271" t="s">
        <v>0</v>
      </c>
      <c r="J13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133" s="262" t="str">
        <f>IF(Sklop4[[#This Row],[ZAHTEVANA SHEMA KAKOVOSTI]]&lt;&gt;"",Sklop4[[#This Row],[Preračunana masa/volumen/kos na enoto kg]],"")</f>
        <v/>
      </c>
      <c r="L133" s="267"/>
      <c r="M133" s="118" t="s">
        <v>78</v>
      </c>
      <c r="N133" s="118" t="s">
        <v>78</v>
      </c>
      <c r="O133" s="118" t="s">
        <v>78</v>
      </c>
      <c r="P133" s="114"/>
      <c r="Q133" s="118" t="s">
        <v>78</v>
      </c>
      <c r="R133" s="270"/>
      <c r="S133" s="265">
        <f>+Sklop4[[#This Row],[cena/enota brez DDV v EUR]]*Sklop4[[#This Row],[Stopnja DDV (%)]]</f>
        <v>0</v>
      </c>
      <c r="T133" s="265">
        <f>+Sklop4[[#This Row],[cena/enota brez DDV v EUR]]+Sklop4[[#This Row],[Davek (EUR)]]</f>
        <v>0</v>
      </c>
      <c r="U133" s="265">
        <f>+Sklop4[[#This Row],[cena/enota brez DDV v EUR]]*Sklop4[[#This Row],[Okvirna količina]]</f>
        <v>0</v>
      </c>
      <c r="V133" s="265">
        <f>+Sklop4[[#This Row],[Končna cena/enoto mere (EUR) z DDV]]*Sklop4[[#This Row],[Okvirna količina]]</f>
        <v>0</v>
      </c>
      <c r="W133" s="118" t="s">
        <v>78</v>
      </c>
    </row>
    <row r="134" spans="1:23" s="54" customFormat="1" ht="12">
      <c r="A134" s="258">
        <v>116</v>
      </c>
      <c r="B134" s="75"/>
      <c r="C134" s="75"/>
      <c r="D134" s="412" t="s">
        <v>325</v>
      </c>
      <c r="E134" s="146" t="s">
        <v>78</v>
      </c>
      <c r="F134" s="261" t="s">
        <v>0</v>
      </c>
      <c r="G134" s="128"/>
      <c r="H134" s="262">
        <v>10</v>
      </c>
      <c r="I134" s="271" t="s">
        <v>0</v>
      </c>
      <c r="J13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4" s="262" t="str">
        <f>IF(Sklop4[[#This Row],[ZAHTEVANA SHEMA KAKOVOSTI]]&lt;&gt;"",Sklop4[[#This Row],[Preračunana masa/volumen/kos na enoto kg]],"")</f>
        <v/>
      </c>
      <c r="L134" s="267"/>
      <c r="M134" s="118" t="s">
        <v>78</v>
      </c>
      <c r="N134" s="118" t="s">
        <v>78</v>
      </c>
      <c r="O134" s="118" t="s">
        <v>78</v>
      </c>
      <c r="P134" s="114"/>
      <c r="Q134" s="118" t="s">
        <v>78</v>
      </c>
      <c r="R134" s="270"/>
      <c r="S134" s="265">
        <f>+Sklop4[[#This Row],[cena/enota brez DDV v EUR]]*Sklop4[[#This Row],[Stopnja DDV (%)]]</f>
        <v>0</v>
      </c>
      <c r="T134" s="265">
        <f>+Sklop4[[#This Row],[cena/enota brez DDV v EUR]]+Sklop4[[#This Row],[Davek (EUR)]]</f>
        <v>0</v>
      </c>
      <c r="U134" s="265">
        <f>+Sklop4[[#This Row],[cena/enota brez DDV v EUR]]*Sklop4[[#This Row],[Okvirna količina]]</f>
        <v>0</v>
      </c>
      <c r="V134" s="265">
        <f>+Sklop4[[#This Row],[Končna cena/enoto mere (EUR) z DDV]]*Sklop4[[#This Row],[Okvirna količina]]</f>
        <v>0</v>
      </c>
      <c r="W134" s="118" t="s">
        <v>78</v>
      </c>
    </row>
    <row r="135" spans="1:23" s="54" customFormat="1" ht="12">
      <c r="A135" s="258">
        <v>117</v>
      </c>
      <c r="B135" s="75"/>
      <c r="C135" s="75"/>
      <c r="D135" s="412" t="s">
        <v>326</v>
      </c>
      <c r="E135" s="146" t="s">
        <v>78</v>
      </c>
      <c r="F135" s="261" t="s">
        <v>0</v>
      </c>
      <c r="G135" s="128"/>
      <c r="H135" s="262">
        <v>30</v>
      </c>
      <c r="I135" s="271" t="s">
        <v>0</v>
      </c>
      <c r="J135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135" s="262" t="str">
        <f>IF(Sklop4[[#This Row],[ZAHTEVANA SHEMA KAKOVOSTI]]&lt;&gt;"",Sklop4[[#This Row],[Preračunana masa/volumen/kos na enoto kg]],"")</f>
        <v/>
      </c>
      <c r="L135" s="267"/>
      <c r="M135" s="118" t="s">
        <v>78</v>
      </c>
      <c r="N135" s="118" t="s">
        <v>78</v>
      </c>
      <c r="O135" s="118" t="s">
        <v>78</v>
      </c>
      <c r="P135" s="114"/>
      <c r="Q135" s="118" t="s">
        <v>78</v>
      </c>
      <c r="R135" s="270"/>
      <c r="S135" s="265">
        <f>+Sklop4[[#This Row],[cena/enota brez DDV v EUR]]*Sklop4[[#This Row],[Stopnja DDV (%)]]</f>
        <v>0</v>
      </c>
      <c r="T135" s="265">
        <f>+Sklop4[[#This Row],[cena/enota brez DDV v EUR]]+Sklop4[[#This Row],[Davek (EUR)]]</f>
        <v>0</v>
      </c>
      <c r="U135" s="265">
        <f>+Sklop4[[#This Row],[cena/enota brez DDV v EUR]]*Sklop4[[#This Row],[Okvirna količina]]</f>
        <v>0</v>
      </c>
      <c r="V135" s="265">
        <f>+Sklop4[[#This Row],[Končna cena/enoto mere (EUR) z DDV]]*Sklop4[[#This Row],[Okvirna količina]]</f>
        <v>0</v>
      </c>
      <c r="W135" s="118" t="s">
        <v>78</v>
      </c>
    </row>
    <row r="136" spans="1:23" s="54" customFormat="1" ht="11.25" customHeight="1">
      <c r="A136" s="532" t="s">
        <v>251</v>
      </c>
      <c r="B136" s="501"/>
      <c r="C136" s="501"/>
      <c r="D136" s="524"/>
      <c r="E136" s="525"/>
      <c r="F136" s="526"/>
      <c r="G136" s="523"/>
      <c r="H136" s="527"/>
      <c r="I136" s="535"/>
      <c r="J136" s="528"/>
      <c r="K136" s="527"/>
      <c r="L136" s="529"/>
      <c r="M136" s="500"/>
      <c r="N136" s="500"/>
      <c r="O136" s="500"/>
      <c r="P136" s="485"/>
      <c r="Q136" s="500"/>
      <c r="R136" s="530"/>
      <c r="S136" s="531"/>
      <c r="T136" s="531"/>
      <c r="U136" s="531"/>
      <c r="V136" s="531"/>
      <c r="W136" s="500"/>
    </row>
    <row r="137" spans="1:23" s="54" customFormat="1" ht="12">
      <c r="A137" s="258">
        <v>118</v>
      </c>
      <c r="B137" s="75"/>
      <c r="C137" s="75"/>
      <c r="D137" s="412" t="s">
        <v>670</v>
      </c>
      <c r="E137" s="146">
        <v>1</v>
      </c>
      <c r="F137" s="261" t="s">
        <v>0</v>
      </c>
      <c r="G137" s="128"/>
      <c r="H137" s="262">
        <v>850</v>
      </c>
      <c r="I137" s="271" t="s">
        <v>0</v>
      </c>
      <c r="J137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850</v>
      </c>
      <c r="K137" s="262" t="str">
        <f>IF(Sklop4[[#This Row],[ZAHTEVANA SHEMA KAKOVOSTI]]&lt;&gt;"",Sklop4[[#This Row],[Preračunana masa/volumen/kos na enoto kg]],"")</f>
        <v/>
      </c>
      <c r="L137" s="267"/>
      <c r="M137" s="118" t="s">
        <v>78</v>
      </c>
      <c r="N137" s="118" t="s">
        <v>78</v>
      </c>
      <c r="O137" s="118" t="s">
        <v>78</v>
      </c>
      <c r="P137" s="114"/>
      <c r="Q137" s="118" t="s">
        <v>78</v>
      </c>
      <c r="R137" s="270"/>
      <c r="S137" s="265">
        <f>+Sklop4[[#This Row],[cena/enota brez DDV v EUR]]*Sklop4[[#This Row],[Stopnja DDV (%)]]</f>
        <v>0</v>
      </c>
      <c r="T137" s="265">
        <f>+Sklop4[[#This Row],[cena/enota brez DDV v EUR]]+Sklop4[[#This Row],[Davek (EUR)]]</f>
        <v>0</v>
      </c>
      <c r="U137" s="265">
        <f>+Sklop4[[#This Row],[cena/enota brez DDV v EUR]]*Sklop4[[#This Row],[Okvirna količina]]</f>
        <v>0</v>
      </c>
      <c r="V137" s="265">
        <f>+Sklop4[[#This Row],[Končna cena/enoto mere (EUR) z DDV]]*Sklop4[[#This Row],[Okvirna količina]]</f>
        <v>0</v>
      </c>
      <c r="W137" s="118" t="s">
        <v>78</v>
      </c>
    </row>
    <row r="138" spans="1:23" s="54" customFormat="1" ht="12">
      <c r="A138" s="258">
        <v>119</v>
      </c>
      <c r="B138" s="75"/>
      <c r="C138" s="75"/>
      <c r="D138" s="412" t="s">
        <v>671</v>
      </c>
      <c r="E138" s="146">
        <v>1</v>
      </c>
      <c r="F138" s="261" t="s">
        <v>0</v>
      </c>
      <c r="G138" s="128"/>
      <c r="H138" s="262">
        <v>100</v>
      </c>
      <c r="I138" s="271" t="s">
        <v>0</v>
      </c>
      <c r="J138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138" s="262" t="str">
        <f>IF(Sklop4[[#This Row],[ZAHTEVANA SHEMA KAKOVOSTI]]&lt;&gt;"",Sklop4[[#This Row],[Preračunana masa/volumen/kos na enoto kg]],"")</f>
        <v/>
      </c>
      <c r="L138" s="267"/>
      <c r="M138" s="118" t="s">
        <v>78</v>
      </c>
      <c r="N138" s="118" t="s">
        <v>78</v>
      </c>
      <c r="O138" s="118" t="s">
        <v>78</v>
      </c>
      <c r="P138" s="114"/>
      <c r="Q138" s="118" t="s">
        <v>78</v>
      </c>
      <c r="R138" s="270"/>
      <c r="S138" s="265">
        <f>+Sklop4[[#This Row],[cena/enota brez DDV v EUR]]*Sklop4[[#This Row],[Stopnja DDV (%)]]</f>
        <v>0</v>
      </c>
      <c r="T138" s="265">
        <f>+Sklop4[[#This Row],[cena/enota brez DDV v EUR]]+Sklop4[[#This Row],[Davek (EUR)]]</f>
        <v>0</v>
      </c>
      <c r="U138" s="265">
        <f>+Sklop4[[#This Row],[cena/enota brez DDV v EUR]]*Sklop4[[#This Row],[Okvirna količina]]</f>
        <v>0</v>
      </c>
      <c r="V138" s="265">
        <f>+Sklop4[[#This Row],[Končna cena/enoto mere (EUR) z DDV]]*Sklop4[[#This Row],[Okvirna količina]]</f>
        <v>0</v>
      </c>
      <c r="W138" s="118" t="s">
        <v>78</v>
      </c>
    </row>
    <row r="139" spans="1:23" s="54" customFormat="1" ht="12">
      <c r="A139" s="258">
        <v>120</v>
      </c>
      <c r="B139" s="75"/>
      <c r="C139" s="75"/>
      <c r="D139" s="412" t="s">
        <v>327</v>
      </c>
      <c r="E139" s="146">
        <v>1</v>
      </c>
      <c r="F139" s="261" t="s">
        <v>0</v>
      </c>
      <c r="G139" s="128"/>
      <c r="H139" s="262">
        <v>10</v>
      </c>
      <c r="I139" s="271" t="s">
        <v>0</v>
      </c>
      <c r="J139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39" s="262" t="str">
        <f>IF(Sklop4[[#This Row],[ZAHTEVANA SHEMA KAKOVOSTI]]&lt;&gt;"",Sklop4[[#This Row],[Preračunana masa/volumen/kos na enoto kg]],"")</f>
        <v/>
      </c>
      <c r="L139" s="267"/>
      <c r="M139" s="118" t="s">
        <v>78</v>
      </c>
      <c r="N139" s="118" t="s">
        <v>78</v>
      </c>
      <c r="O139" s="118" t="s">
        <v>78</v>
      </c>
      <c r="P139" s="114"/>
      <c r="Q139" s="118" t="s">
        <v>78</v>
      </c>
      <c r="R139" s="270"/>
      <c r="S139" s="265">
        <f>+Sklop4[[#This Row],[cena/enota brez DDV v EUR]]*Sklop4[[#This Row],[Stopnja DDV (%)]]</f>
        <v>0</v>
      </c>
      <c r="T139" s="265">
        <f>+Sklop4[[#This Row],[cena/enota brez DDV v EUR]]+Sklop4[[#This Row],[Davek (EUR)]]</f>
        <v>0</v>
      </c>
      <c r="U139" s="265">
        <f>+Sklop4[[#This Row],[cena/enota brez DDV v EUR]]*Sklop4[[#This Row],[Okvirna količina]]</f>
        <v>0</v>
      </c>
      <c r="V139" s="265">
        <f>+Sklop4[[#This Row],[Končna cena/enoto mere (EUR) z DDV]]*Sklop4[[#This Row],[Okvirna količina]]</f>
        <v>0</v>
      </c>
      <c r="W139" s="118" t="s">
        <v>78</v>
      </c>
    </row>
    <row r="140" spans="1:23" s="54" customFormat="1" ht="12">
      <c r="A140" s="258">
        <v>121</v>
      </c>
      <c r="B140" s="75"/>
      <c r="C140" s="75"/>
      <c r="D140" s="412" t="s">
        <v>328</v>
      </c>
      <c r="E140" s="146">
        <v>1</v>
      </c>
      <c r="F140" s="261" t="s">
        <v>0</v>
      </c>
      <c r="G140" s="128"/>
      <c r="H140" s="262">
        <v>20</v>
      </c>
      <c r="I140" s="271" t="s">
        <v>0</v>
      </c>
      <c r="J140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K140" s="262" t="str">
        <f>IF(Sklop4[[#This Row],[ZAHTEVANA SHEMA KAKOVOSTI]]&lt;&gt;"",Sklop4[[#This Row],[Preračunana masa/volumen/kos na enoto kg]],"")</f>
        <v/>
      </c>
      <c r="L140" s="267"/>
      <c r="M140" s="118" t="s">
        <v>78</v>
      </c>
      <c r="N140" s="118" t="s">
        <v>78</v>
      </c>
      <c r="O140" s="118" t="s">
        <v>78</v>
      </c>
      <c r="P140" s="114"/>
      <c r="Q140" s="118" t="s">
        <v>78</v>
      </c>
      <c r="R140" s="270"/>
      <c r="S140" s="265">
        <f>+Sklop4[[#This Row],[cena/enota brez DDV v EUR]]*Sklop4[[#This Row],[Stopnja DDV (%)]]</f>
        <v>0</v>
      </c>
      <c r="T140" s="265">
        <f>+Sklop4[[#This Row],[cena/enota brez DDV v EUR]]+Sklop4[[#This Row],[Davek (EUR)]]</f>
        <v>0</v>
      </c>
      <c r="U140" s="265">
        <f>+Sklop4[[#This Row],[cena/enota brez DDV v EUR]]*Sklop4[[#This Row],[Okvirna količina]]</f>
        <v>0</v>
      </c>
      <c r="V140" s="265">
        <f>+Sklop4[[#This Row],[Končna cena/enoto mere (EUR) z DDV]]*Sklop4[[#This Row],[Okvirna količina]]</f>
        <v>0</v>
      </c>
      <c r="W140" s="118" t="s">
        <v>78</v>
      </c>
    </row>
    <row r="141" spans="1:23" ht="18" customHeight="1">
      <c r="A141" s="258">
        <v>122</v>
      </c>
      <c r="B141" s="75"/>
      <c r="C141" s="75"/>
      <c r="D141" s="412" t="s">
        <v>329</v>
      </c>
      <c r="E141" s="146">
        <v>1</v>
      </c>
      <c r="F141" s="261" t="s">
        <v>0</v>
      </c>
      <c r="G141" s="128"/>
      <c r="H141" s="262">
        <v>10</v>
      </c>
      <c r="I141" s="271" t="s">
        <v>0</v>
      </c>
      <c r="J141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141" s="262" t="str">
        <f>IF(Sklop4[[#This Row],[ZAHTEVANA SHEMA KAKOVOSTI]]&lt;&gt;"",Sklop4[[#This Row],[Preračunana masa/volumen/kos na enoto kg]],"")</f>
        <v/>
      </c>
      <c r="L141" s="267"/>
      <c r="M141" s="118" t="s">
        <v>78</v>
      </c>
      <c r="N141" s="118" t="s">
        <v>78</v>
      </c>
      <c r="O141" s="118" t="s">
        <v>78</v>
      </c>
      <c r="P141" s="114"/>
      <c r="Q141" s="118" t="s">
        <v>78</v>
      </c>
      <c r="R141" s="270"/>
      <c r="S141" s="265">
        <f>+Sklop4[[#This Row],[cena/enota brez DDV v EUR]]*Sklop4[[#This Row],[Stopnja DDV (%)]]</f>
        <v>0</v>
      </c>
      <c r="T141" s="265">
        <f>+Sklop4[[#This Row],[cena/enota brez DDV v EUR]]+Sklop4[[#This Row],[Davek (EUR)]]</f>
        <v>0</v>
      </c>
      <c r="U141" s="265">
        <f>+Sklop4[[#This Row],[cena/enota brez DDV v EUR]]*Sklop4[[#This Row],[Okvirna količina]]</f>
        <v>0</v>
      </c>
      <c r="V141" s="265">
        <f>+Sklop4[[#This Row],[Končna cena/enoto mere (EUR) z DDV]]*Sklop4[[#This Row],[Okvirna količina]]</f>
        <v>0</v>
      </c>
      <c r="W141" s="118" t="s">
        <v>78</v>
      </c>
    </row>
    <row r="142" spans="1:23">
      <c r="A142" s="258">
        <v>123</v>
      </c>
      <c r="B142" s="75"/>
      <c r="C142" s="75"/>
      <c r="D142" s="412" t="s">
        <v>330</v>
      </c>
      <c r="E142" s="146">
        <v>1</v>
      </c>
      <c r="F142" s="261" t="s">
        <v>0</v>
      </c>
      <c r="G142" s="128"/>
      <c r="H142" s="262">
        <v>5</v>
      </c>
      <c r="I142" s="271" t="s">
        <v>0</v>
      </c>
      <c r="J142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2" s="262" t="str">
        <f>IF(Sklop4[[#This Row],[ZAHTEVANA SHEMA KAKOVOSTI]]&lt;&gt;"",Sklop4[[#This Row],[Preračunana masa/volumen/kos na enoto kg]],"")</f>
        <v/>
      </c>
      <c r="L142" s="267"/>
      <c r="M142" s="118" t="s">
        <v>78</v>
      </c>
      <c r="N142" s="118" t="s">
        <v>78</v>
      </c>
      <c r="O142" s="118" t="s">
        <v>78</v>
      </c>
      <c r="P142" s="114"/>
      <c r="Q142" s="118" t="s">
        <v>78</v>
      </c>
      <c r="R142" s="270"/>
      <c r="S142" s="265">
        <f>+Sklop4[[#This Row],[cena/enota brez DDV v EUR]]*Sklop4[[#This Row],[Stopnja DDV (%)]]</f>
        <v>0</v>
      </c>
      <c r="T142" s="265">
        <f>+Sklop4[[#This Row],[cena/enota brez DDV v EUR]]+Sklop4[[#This Row],[Davek (EUR)]]</f>
        <v>0</v>
      </c>
      <c r="U142" s="265">
        <f>+Sklop4[[#This Row],[cena/enota brez DDV v EUR]]*Sklop4[[#This Row],[Okvirna količina]]</f>
        <v>0</v>
      </c>
      <c r="V142" s="265">
        <f>+Sklop4[[#This Row],[Končna cena/enoto mere (EUR) z DDV]]*Sklop4[[#This Row],[Okvirna količina]]</f>
        <v>0</v>
      </c>
      <c r="W142" s="118" t="s">
        <v>78</v>
      </c>
    </row>
    <row r="143" spans="1:23">
      <c r="A143" s="258">
        <v>124</v>
      </c>
      <c r="B143" s="75"/>
      <c r="C143" s="75"/>
      <c r="D143" s="412" t="s">
        <v>331</v>
      </c>
      <c r="E143" s="146">
        <v>1</v>
      </c>
      <c r="F143" s="261" t="s">
        <v>0</v>
      </c>
      <c r="G143" s="128"/>
      <c r="H143" s="262">
        <v>5</v>
      </c>
      <c r="I143" s="271" t="s">
        <v>0</v>
      </c>
      <c r="J143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3" s="262" t="str">
        <f>IF(Sklop4[[#This Row],[ZAHTEVANA SHEMA KAKOVOSTI]]&lt;&gt;"",Sklop4[[#This Row],[Preračunana masa/volumen/kos na enoto kg]],"")</f>
        <v/>
      </c>
      <c r="L143" s="267"/>
      <c r="M143" s="118" t="s">
        <v>78</v>
      </c>
      <c r="N143" s="118" t="s">
        <v>78</v>
      </c>
      <c r="O143" s="118" t="s">
        <v>78</v>
      </c>
      <c r="P143" s="114"/>
      <c r="Q143" s="118" t="s">
        <v>78</v>
      </c>
      <c r="R143" s="270"/>
      <c r="S143" s="265">
        <f>+Sklop4[[#This Row],[cena/enota brez DDV v EUR]]*Sklop4[[#This Row],[Stopnja DDV (%)]]</f>
        <v>0</v>
      </c>
      <c r="T143" s="265">
        <f>+Sklop4[[#This Row],[cena/enota brez DDV v EUR]]+Sklop4[[#This Row],[Davek (EUR)]]</f>
        <v>0</v>
      </c>
      <c r="U143" s="265">
        <f>+Sklop4[[#This Row],[cena/enota brez DDV v EUR]]*Sklop4[[#This Row],[Okvirna količina]]</f>
        <v>0</v>
      </c>
      <c r="V143" s="265">
        <f>+Sklop4[[#This Row],[Končna cena/enoto mere (EUR) z DDV]]*Sklop4[[#This Row],[Okvirna količina]]</f>
        <v>0</v>
      </c>
      <c r="W143" s="118" t="s">
        <v>78</v>
      </c>
    </row>
    <row r="144" spans="1:23">
      <c r="A144" s="258">
        <v>125</v>
      </c>
      <c r="B144" s="75"/>
      <c r="C144" s="75"/>
      <c r="D144" s="412" t="s">
        <v>332</v>
      </c>
      <c r="E144" s="146">
        <v>1</v>
      </c>
      <c r="F144" s="261" t="s">
        <v>0</v>
      </c>
      <c r="G144" s="128"/>
      <c r="H144" s="262">
        <v>5</v>
      </c>
      <c r="I144" s="271" t="s">
        <v>0</v>
      </c>
      <c r="J144" s="1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44" s="262" t="str">
        <f>IF(Sklop4[[#This Row],[ZAHTEVANA SHEMA KAKOVOSTI]]&lt;&gt;"",Sklop4[[#This Row],[Preračunana masa/volumen/kos na enoto kg]],"")</f>
        <v/>
      </c>
      <c r="L144" s="267"/>
      <c r="M144" s="118" t="s">
        <v>78</v>
      </c>
      <c r="N144" s="118" t="s">
        <v>78</v>
      </c>
      <c r="O144" s="118" t="s">
        <v>78</v>
      </c>
      <c r="P144" s="114"/>
      <c r="Q144" s="118" t="s">
        <v>78</v>
      </c>
      <c r="R144" s="270"/>
      <c r="S144" s="265">
        <f>+Sklop4[[#This Row],[cena/enota brez DDV v EUR]]*Sklop4[[#This Row],[Stopnja DDV (%)]]</f>
        <v>0</v>
      </c>
      <c r="T144" s="265">
        <f>+Sklop4[[#This Row],[cena/enota brez DDV v EUR]]+Sklop4[[#This Row],[Davek (EUR)]]</f>
        <v>0</v>
      </c>
      <c r="U144" s="265">
        <f>+Sklop4[[#This Row],[cena/enota brez DDV v EUR]]*Sklop4[[#This Row],[Okvirna količina]]</f>
        <v>0</v>
      </c>
      <c r="V144" s="265">
        <f>+Sklop4[[#This Row],[Končna cena/enoto mere (EUR) z DDV]]*Sklop4[[#This Row],[Okvirna količina]]</f>
        <v>0</v>
      </c>
      <c r="W144" s="118" t="s">
        <v>78</v>
      </c>
    </row>
    <row r="145" spans="1:24">
      <c r="A145" s="362" t="s">
        <v>100</v>
      </c>
      <c r="B145" s="362"/>
      <c r="C145" s="362"/>
      <c r="D145" s="363"/>
      <c r="E145" s="364"/>
      <c r="F145" s="364"/>
      <c r="G145" s="365"/>
      <c r="H145" s="366"/>
      <c r="I145" s="367"/>
      <c r="J145" s="368">
        <f>SUBTOTAL(109,Sklop4[Preračunana masa/volumen/kos na enoto kg])</f>
        <v>28274</v>
      </c>
      <c r="K145" s="368">
        <f>SUBTOTAL(109,Sklop4[Živila iz shem kakovosti (kg)])</f>
        <v>0</v>
      </c>
      <c r="L145" s="366"/>
      <c r="M145" s="369"/>
      <c r="N145" s="369"/>
      <c r="O145" s="370"/>
      <c r="P145" s="371"/>
      <c r="Q145" s="371"/>
      <c r="R145" s="371"/>
      <c r="S145" s="372"/>
      <c r="T145" s="366"/>
      <c r="U145" s="372">
        <f>SUBTOTAL(109,Sklop4[Vrednost za okvirno količino (EUR) brez DDV])</f>
        <v>0</v>
      </c>
      <c r="V145" s="372">
        <f>SUBTOTAL(109,Sklop4[Vrednost za okvirno količino (EUR) z DDV])</f>
        <v>0</v>
      </c>
      <c r="W145" s="373"/>
    </row>
    <row r="146" spans="1:24" ht="12.75" customHeight="1">
      <c r="A146" s="6"/>
      <c r="B146" s="6"/>
      <c r="C146" s="6"/>
      <c r="D146" s="4"/>
      <c r="E146" s="25"/>
      <c r="F146" s="25"/>
      <c r="G146" s="24"/>
      <c r="H146" s="7"/>
      <c r="J146" s="8"/>
      <c r="K146" s="8"/>
      <c r="L146" s="8"/>
      <c r="M146" s="8"/>
      <c r="N146" s="19"/>
      <c r="O146" s="19"/>
      <c r="P146" s="8"/>
      <c r="Q146" s="8"/>
      <c r="R146" s="8"/>
      <c r="S146" s="8"/>
      <c r="T146" s="8"/>
      <c r="U146" s="3"/>
      <c r="V146" s="3"/>
      <c r="W146" s="7"/>
    </row>
    <row r="147" spans="1:24" ht="12.75" customHeight="1">
      <c r="A147" s="47" t="s">
        <v>96</v>
      </c>
      <c r="B147" s="47"/>
      <c r="C147" s="47"/>
      <c r="D147" s="15"/>
      <c r="E147" s="27"/>
      <c r="F147" s="27"/>
      <c r="G147" s="89"/>
      <c r="S147" s="47"/>
      <c r="T147" s="47"/>
      <c r="U147" s="47"/>
      <c r="V147" s="47"/>
      <c r="X147" s="98"/>
    </row>
    <row r="148" spans="1:24" ht="13.5" customHeight="1">
      <c r="A148" s="11" t="s">
        <v>98</v>
      </c>
      <c r="D148" s="15"/>
      <c r="E148" s="27"/>
      <c r="F148" s="27"/>
      <c r="G148" s="89"/>
    </row>
    <row r="149" spans="1:24" ht="13.5" customHeight="1">
      <c r="A149" s="84" t="s">
        <v>141</v>
      </c>
      <c r="B149" s="84"/>
      <c r="C149" s="84"/>
      <c r="H149" s="67"/>
      <c r="I149" s="67"/>
      <c r="J149" s="28"/>
      <c r="K149" s="28"/>
      <c r="L149" s="28"/>
      <c r="M149" s="28"/>
      <c r="N149" s="53"/>
      <c r="O149" s="53"/>
      <c r="P149" s="28"/>
      <c r="Q149" s="28"/>
      <c r="R149" s="28"/>
      <c r="S149" s="28"/>
      <c r="T149" s="28"/>
    </row>
    <row r="150" spans="1:24">
      <c r="A150" s="97" t="s">
        <v>135</v>
      </c>
      <c r="B150" s="97"/>
      <c r="C150" s="97"/>
      <c r="H150" s="67"/>
      <c r="I150" s="67"/>
      <c r="J150" s="28"/>
      <c r="K150" s="28"/>
      <c r="L150" s="28"/>
      <c r="M150" s="28"/>
      <c r="N150" s="53"/>
      <c r="O150" s="53"/>
      <c r="P150" s="28"/>
      <c r="Q150" s="28"/>
      <c r="R150" s="28"/>
      <c r="S150" s="28"/>
      <c r="T150" s="28"/>
    </row>
    <row r="151" spans="1:24">
      <c r="A151" s="567"/>
      <c r="B151" s="567"/>
      <c r="C151" s="567"/>
      <c r="D151" s="567"/>
      <c r="E151" s="567"/>
      <c r="F151" s="567"/>
      <c r="G151" s="567"/>
      <c r="H151" s="567"/>
      <c r="I151" s="567"/>
      <c r="J151" s="567"/>
      <c r="K151" s="567"/>
      <c r="L151" s="567"/>
      <c r="M151" s="567"/>
      <c r="N151" s="567"/>
      <c r="O151" s="98"/>
      <c r="P151" s="98"/>
      <c r="Q151" s="98"/>
      <c r="R151" s="98"/>
      <c r="S151" s="98"/>
      <c r="T151" s="98"/>
      <c r="U151" s="98"/>
      <c r="V151" s="98"/>
      <c r="W151" s="98"/>
    </row>
    <row r="152" spans="1:24">
      <c r="A152" s="567"/>
      <c r="B152" s="567"/>
      <c r="C152" s="567"/>
      <c r="D152" s="567"/>
      <c r="E152" s="567"/>
      <c r="F152" s="567"/>
      <c r="G152" s="567"/>
      <c r="H152" s="567"/>
      <c r="I152" s="567"/>
      <c r="J152" s="567"/>
      <c r="K152" s="567"/>
      <c r="L152" s="567"/>
      <c r="M152" s="567"/>
      <c r="N152" s="567"/>
      <c r="P152" s="28"/>
      <c r="Q152" s="28"/>
      <c r="R152" s="28"/>
      <c r="S152" s="28"/>
      <c r="T152" s="28"/>
    </row>
    <row r="153" spans="1:24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P153" s="28"/>
      <c r="Q153" s="28"/>
      <c r="R153" s="28"/>
      <c r="S153" s="28"/>
      <c r="T153" s="28"/>
    </row>
    <row r="154" spans="1:24">
      <c r="A154" s="84" t="s">
        <v>37</v>
      </c>
      <c r="B154" s="84"/>
      <c r="C154" s="84"/>
      <c r="H154" s="67"/>
      <c r="I154" s="67" t="s">
        <v>38</v>
      </c>
      <c r="J154" s="28"/>
      <c r="K154" s="28"/>
      <c r="L154" s="28"/>
      <c r="M154" s="28"/>
      <c r="N154" s="53"/>
      <c r="O154" s="53"/>
      <c r="P154" s="28"/>
      <c r="Q154" s="28"/>
      <c r="R154" s="28"/>
      <c r="S154" s="28" t="s">
        <v>39</v>
      </c>
      <c r="T154" s="28"/>
    </row>
    <row r="155" spans="1:24" ht="15">
      <c r="A155" s="6"/>
      <c r="B155" s="6"/>
      <c r="C155" s="6"/>
      <c r="D155" s="4"/>
      <c r="E155" s="25"/>
      <c r="F155" s="25"/>
      <c r="G155" s="24"/>
      <c r="H155" s="7"/>
      <c r="J155" s="8"/>
      <c r="K155" s="8"/>
      <c r="L155" s="8"/>
      <c r="M155" s="8"/>
      <c r="N155" s="19"/>
      <c r="O155" s="19"/>
      <c r="P155" s="8"/>
      <c r="Q155" s="8"/>
      <c r="R155" s="8"/>
      <c r="S155" s="8"/>
      <c r="T155" s="8"/>
      <c r="U155" s="3"/>
      <c r="V155" s="3"/>
      <c r="W155" s="7"/>
    </row>
    <row r="156" spans="1:24">
      <c r="D156" s="15"/>
      <c r="E156" s="27"/>
      <c r="F156" s="27"/>
      <c r="G156" s="89"/>
    </row>
    <row r="157" spans="1:24">
      <c r="D157" s="15"/>
      <c r="E157" s="27"/>
      <c r="F157" s="27"/>
      <c r="G157" s="89"/>
    </row>
    <row r="158" spans="1:24">
      <c r="D158" s="15"/>
      <c r="E158" s="27"/>
      <c r="F158" s="27"/>
      <c r="G158" s="89"/>
    </row>
    <row r="159" spans="1:24">
      <c r="D159" s="15"/>
      <c r="E159" s="27"/>
      <c r="F159" s="27"/>
      <c r="G159" s="89"/>
    </row>
    <row r="160" spans="1:24">
      <c r="D160" s="15"/>
      <c r="E160" s="27"/>
      <c r="F160" s="27"/>
      <c r="G160" s="89"/>
    </row>
    <row r="161" spans="1:24">
      <c r="D161" s="15"/>
      <c r="E161" s="27"/>
      <c r="F161" s="27"/>
      <c r="G161" s="89"/>
    </row>
    <row r="162" spans="1:24">
      <c r="D162" s="15"/>
      <c r="E162" s="27"/>
      <c r="F162" s="27"/>
      <c r="G162" s="89"/>
    </row>
    <row r="163" spans="1:24">
      <c r="D163" s="15"/>
      <c r="E163" s="27"/>
      <c r="F163" s="27"/>
      <c r="G163" s="89"/>
    </row>
    <row r="164" spans="1:24">
      <c r="D164" s="15"/>
      <c r="E164" s="27"/>
      <c r="F164" s="27"/>
      <c r="G164" s="89"/>
    </row>
    <row r="165" spans="1:24">
      <c r="D165" s="15"/>
      <c r="E165" s="27"/>
      <c r="F165" s="27"/>
      <c r="G165" s="89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11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11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11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11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11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11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11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 s="17" customFormat="1">
      <c r="A294" s="11"/>
      <c r="B294" s="11"/>
      <c r="C294" s="11"/>
      <c r="D294" s="15"/>
      <c r="E294" s="27"/>
      <c r="F294" s="27"/>
      <c r="G294" s="89"/>
      <c r="H294" s="90"/>
      <c r="I294" s="90"/>
      <c r="N294" s="11"/>
      <c r="O294" s="11"/>
      <c r="P294" s="11"/>
      <c r="Q294" s="11"/>
      <c r="R294" s="11"/>
      <c r="S294" s="11"/>
      <c r="T294" s="11"/>
      <c r="U294" s="11"/>
      <c r="V294" s="11"/>
      <c r="W294" s="67"/>
      <c r="X294" s="11"/>
    </row>
    <row r="295" spans="1:24" s="17" customFormat="1">
      <c r="A295" s="11"/>
      <c r="B295" s="11"/>
      <c r="C295" s="11"/>
      <c r="D295" s="15"/>
      <c r="E295" s="27"/>
      <c r="F295" s="27"/>
      <c r="G295" s="89"/>
      <c r="H295" s="90"/>
      <c r="I295" s="90"/>
      <c r="N295" s="11"/>
      <c r="O295" s="11"/>
      <c r="P295" s="11"/>
      <c r="Q295" s="11"/>
      <c r="R295" s="11"/>
      <c r="S295" s="11"/>
      <c r="T295" s="11"/>
      <c r="U295" s="11"/>
      <c r="V295" s="11"/>
      <c r="W295" s="67"/>
      <c r="X295" s="11"/>
    </row>
    <row r="296" spans="1:24" s="17" customFormat="1">
      <c r="A296" s="11"/>
      <c r="B296" s="11"/>
      <c r="C296" s="11"/>
      <c r="D296" s="15"/>
      <c r="E296" s="27"/>
      <c r="F296" s="27"/>
      <c r="G296" s="89"/>
      <c r="H296" s="90"/>
      <c r="I296" s="90"/>
      <c r="N296" s="11"/>
      <c r="O296" s="11"/>
      <c r="P296" s="11"/>
      <c r="Q296" s="11"/>
      <c r="R296" s="11"/>
      <c r="S296" s="11"/>
      <c r="T296" s="11"/>
      <c r="U296" s="11"/>
      <c r="V296" s="11"/>
      <c r="W296" s="67"/>
      <c r="X296" s="11"/>
    </row>
    <row r="297" spans="1:24" s="17" customFormat="1">
      <c r="A297" s="11"/>
      <c r="B297" s="11"/>
      <c r="C297" s="11"/>
      <c r="D297" s="15"/>
      <c r="E297" s="27"/>
      <c r="F297" s="27"/>
      <c r="G297" s="89"/>
      <c r="H297" s="90"/>
      <c r="I297" s="90"/>
      <c r="N297" s="11"/>
      <c r="O297" s="11"/>
      <c r="P297" s="11"/>
      <c r="Q297" s="11"/>
      <c r="R297" s="11"/>
      <c r="S297" s="11"/>
      <c r="T297" s="11"/>
      <c r="U297" s="11"/>
      <c r="V297" s="11"/>
      <c r="W297" s="67"/>
      <c r="X297" s="11"/>
    </row>
    <row r="298" spans="1:24" s="17" customFormat="1">
      <c r="A298" s="11"/>
      <c r="B298" s="11"/>
      <c r="C298" s="11"/>
      <c r="D298" s="15"/>
      <c r="E298" s="27"/>
      <c r="F298" s="27"/>
      <c r="G298" s="89"/>
      <c r="H298" s="90"/>
      <c r="I298" s="90"/>
      <c r="N298" s="11"/>
      <c r="O298" s="11"/>
      <c r="P298" s="11"/>
      <c r="Q298" s="11"/>
      <c r="R298" s="11"/>
      <c r="S298" s="11"/>
      <c r="T298" s="11"/>
      <c r="U298" s="11"/>
      <c r="V298" s="11"/>
      <c r="W298" s="67"/>
      <c r="X298" s="11"/>
    </row>
    <row r="299" spans="1:24" s="17" customFormat="1">
      <c r="A299" s="11"/>
      <c r="B299" s="11"/>
      <c r="C299" s="11"/>
      <c r="D299" s="15"/>
      <c r="E299" s="27"/>
      <c r="F299" s="27"/>
      <c r="G299" s="89"/>
      <c r="H299" s="90"/>
      <c r="I299" s="90"/>
      <c r="N299" s="11"/>
      <c r="O299" s="11"/>
      <c r="P299" s="11"/>
      <c r="Q299" s="11"/>
      <c r="R299" s="11"/>
      <c r="S299" s="11"/>
      <c r="T299" s="11"/>
      <c r="U299" s="11"/>
      <c r="V299" s="11"/>
      <c r="W299" s="67"/>
      <c r="X299" s="11"/>
    </row>
    <row r="300" spans="1:24" s="17" customFormat="1">
      <c r="A300" s="11"/>
      <c r="B300" s="11"/>
      <c r="C300" s="11"/>
      <c r="D300" s="15"/>
      <c r="E300" s="27"/>
      <c r="F300" s="27"/>
      <c r="G300" s="89"/>
      <c r="H300" s="90"/>
      <c r="I300" s="90"/>
      <c r="N300" s="11"/>
      <c r="O300" s="11"/>
      <c r="P300" s="11"/>
      <c r="Q300" s="11"/>
      <c r="R300" s="11"/>
      <c r="S300" s="11"/>
      <c r="T300" s="11"/>
      <c r="U300" s="11"/>
      <c r="V300" s="11"/>
      <c r="W300" s="67"/>
      <c r="X300" s="11"/>
    </row>
    <row r="301" spans="1:24" s="17" customFormat="1">
      <c r="A301" s="11"/>
      <c r="B301" s="11"/>
      <c r="C301" s="11"/>
      <c r="D301" s="15"/>
      <c r="E301" s="27"/>
      <c r="F301" s="27"/>
      <c r="G301" s="89"/>
      <c r="H301" s="90"/>
      <c r="I301" s="90"/>
      <c r="N301" s="11"/>
      <c r="O301" s="11"/>
      <c r="P301" s="11"/>
      <c r="Q301" s="11"/>
      <c r="R301" s="11"/>
      <c r="S301" s="11"/>
      <c r="T301" s="11"/>
      <c r="U301" s="11"/>
      <c r="V301" s="11"/>
      <c r="W301" s="67"/>
      <c r="X301" s="11"/>
    </row>
    <row r="302" spans="1:24" s="17" customFormat="1">
      <c r="A302" s="11"/>
      <c r="B302" s="11"/>
      <c r="C302" s="11"/>
      <c r="D302" s="15"/>
      <c r="E302" s="27"/>
      <c r="F302" s="27"/>
      <c r="G302" s="89"/>
      <c r="H302" s="90"/>
      <c r="I302" s="90"/>
      <c r="N302" s="11"/>
      <c r="O302" s="11"/>
      <c r="P302" s="11"/>
      <c r="Q302" s="11"/>
      <c r="R302" s="11"/>
      <c r="S302" s="11"/>
      <c r="T302" s="11"/>
      <c r="U302" s="11"/>
      <c r="V302" s="11"/>
      <c r="W302" s="67"/>
      <c r="X302" s="11"/>
    </row>
    <row r="303" spans="1:24" s="17" customFormat="1">
      <c r="A303" s="11"/>
      <c r="B303" s="11"/>
      <c r="C303" s="11"/>
      <c r="D303" s="15"/>
      <c r="E303" s="27"/>
      <c r="F303" s="27"/>
      <c r="G303" s="89"/>
      <c r="H303" s="90"/>
      <c r="I303" s="90"/>
      <c r="N303" s="11"/>
      <c r="O303" s="11"/>
      <c r="P303" s="11"/>
      <c r="Q303" s="11"/>
      <c r="R303" s="11"/>
      <c r="S303" s="11"/>
      <c r="T303" s="11"/>
      <c r="U303" s="11"/>
      <c r="V303" s="11"/>
      <c r="W303" s="67"/>
      <c r="X303" s="11"/>
    </row>
    <row r="304" spans="1:24" s="17" customFormat="1">
      <c r="A304" s="11"/>
      <c r="B304" s="11"/>
      <c r="C304" s="11"/>
      <c r="D304" s="15"/>
      <c r="E304" s="27"/>
      <c r="F304" s="27"/>
      <c r="G304" s="89"/>
      <c r="H304" s="90"/>
      <c r="I304" s="90"/>
      <c r="N304" s="11"/>
      <c r="O304" s="11"/>
      <c r="P304" s="11"/>
      <c r="Q304" s="11"/>
      <c r="R304" s="11"/>
      <c r="S304" s="11"/>
      <c r="T304" s="11"/>
      <c r="U304" s="11"/>
      <c r="V304" s="11"/>
      <c r="W304" s="67"/>
      <c r="X304" s="11"/>
    </row>
    <row r="305" spans="1:24" s="17" customFormat="1">
      <c r="A305" s="11"/>
      <c r="B305" s="11"/>
      <c r="C305" s="11"/>
      <c r="D305" s="15"/>
      <c r="E305" s="27"/>
      <c r="F305" s="27"/>
      <c r="G305" s="89"/>
      <c r="H305" s="90"/>
      <c r="I305" s="90"/>
      <c r="N305" s="11"/>
      <c r="O305" s="11"/>
      <c r="P305" s="11"/>
      <c r="Q305" s="11"/>
      <c r="R305" s="11"/>
      <c r="S305" s="11"/>
      <c r="T305" s="11"/>
      <c r="U305" s="11"/>
      <c r="V305" s="11"/>
      <c r="W305" s="67"/>
      <c r="X305" s="11"/>
    </row>
    <row r="306" spans="1:24" s="17" customFormat="1">
      <c r="A306" s="11"/>
      <c r="B306" s="11"/>
      <c r="C306" s="11"/>
      <c r="D306" s="15"/>
      <c r="E306" s="27"/>
      <c r="F306" s="27"/>
      <c r="G306" s="89"/>
      <c r="H306" s="90"/>
      <c r="I306" s="90"/>
      <c r="N306" s="11"/>
      <c r="O306" s="11"/>
      <c r="P306" s="11"/>
      <c r="Q306" s="11"/>
      <c r="R306" s="11"/>
      <c r="S306" s="11"/>
      <c r="T306" s="11"/>
      <c r="U306" s="11"/>
      <c r="V306" s="11"/>
      <c r="W306" s="67"/>
      <c r="X306" s="11"/>
    </row>
    <row r="307" spans="1:24" s="17" customFormat="1">
      <c r="A307" s="11"/>
      <c r="B307" s="11"/>
      <c r="C307" s="11"/>
      <c r="D307" s="15"/>
      <c r="E307" s="27"/>
      <c r="F307" s="27"/>
      <c r="G307" s="89"/>
      <c r="H307" s="90"/>
      <c r="I307" s="90"/>
      <c r="N307" s="11"/>
      <c r="O307" s="11"/>
      <c r="P307" s="11"/>
      <c r="Q307" s="11"/>
      <c r="R307" s="11"/>
      <c r="S307" s="11"/>
      <c r="T307" s="11"/>
      <c r="U307" s="11"/>
      <c r="V307" s="11"/>
      <c r="W307" s="67"/>
      <c r="X307" s="11"/>
    </row>
    <row r="308" spans="1:24" s="17" customFormat="1">
      <c r="A308" s="11"/>
      <c r="B308" s="11"/>
      <c r="C308" s="11"/>
      <c r="D308" s="15"/>
      <c r="E308" s="27"/>
      <c r="F308" s="27"/>
      <c r="G308" s="89"/>
      <c r="H308" s="90"/>
      <c r="I308" s="90"/>
      <c r="N308" s="11"/>
      <c r="O308" s="11"/>
      <c r="P308" s="11"/>
      <c r="Q308" s="11"/>
      <c r="R308" s="11"/>
      <c r="S308" s="11"/>
      <c r="T308" s="11"/>
      <c r="U308" s="11"/>
      <c r="V308" s="11"/>
      <c r="W308" s="67"/>
      <c r="X308" s="11"/>
    </row>
    <row r="309" spans="1:24" s="17" customFormat="1">
      <c r="A309" s="11"/>
      <c r="B309" s="11"/>
      <c r="C309" s="11"/>
      <c r="D309" s="15"/>
      <c r="E309" s="27"/>
      <c r="F309" s="27"/>
      <c r="G309" s="89"/>
      <c r="H309" s="90"/>
      <c r="I309" s="90"/>
      <c r="N309" s="11"/>
      <c r="O309" s="11"/>
      <c r="P309" s="11"/>
      <c r="Q309" s="11"/>
      <c r="R309" s="11"/>
      <c r="S309" s="11"/>
      <c r="T309" s="11"/>
      <c r="U309" s="11"/>
      <c r="V309" s="11"/>
      <c r="W309" s="67"/>
      <c r="X309" s="11"/>
    </row>
    <row r="310" spans="1:24" s="17" customFormat="1">
      <c r="A310" s="11"/>
      <c r="B310" s="11"/>
      <c r="C310" s="11"/>
      <c r="D310" s="15"/>
      <c r="E310" s="27"/>
      <c r="F310" s="27"/>
      <c r="G310" s="89"/>
      <c r="H310" s="90"/>
      <c r="I310" s="90"/>
      <c r="N310" s="11"/>
      <c r="O310" s="11"/>
      <c r="P310" s="11"/>
      <c r="Q310" s="11"/>
      <c r="R310" s="11"/>
      <c r="S310" s="11"/>
      <c r="T310" s="11"/>
      <c r="U310" s="11"/>
      <c r="V310" s="11"/>
      <c r="W310" s="67"/>
      <c r="X310" s="11"/>
    </row>
    <row r="311" spans="1:24" s="17" customFormat="1">
      <c r="A311" s="11"/>
      <c r="B311" s="11"/>
      <c r="C311" s="11"/>
      <c r="D311" s="15"/>
      <c r="E311" s="27"/>
      <c r="F311" s="27"/>
      <c r="G311" s="89"/>
      <c r="H311" s="90"/>
      <c r="I311" s="90"/>
      <c r="N311" s="11"/>
      <c r="O311" s="11"/>
      <c r="P311" s="11"/>
      <c r="Q311" s="11"/>
      <c r="R311" s="11"/>
      <c r="S311" s="11"/>
      <c r="T311" s="11"/>
      <c r="U311" s="11"/>
      <c r="V311" s="11"/>
      <c r="W311" s="67"/>
      <c r="X311" s="11"/>
    </row>
    <row r="312" spans="1:24" s="17" customFormat="1">
      <c r="A312" s="11"/>
      <c r="B312" s="11"/>
      <c r="C312" s="11"/>
      <c r="D312" s="15"/>
      <c r="E312" s="27"/>
      <c r="F312" s="27"/>
      <c r="G312" s="89"/>
      <c r="H312" s="90"/>
      <c r="I312" s="90"/>
      <c r="N312" s="11"/>
      <c r="O312" s="11"/>
      <c r="P312" s="11"/>
      <c r="Q312" s="11"/>
      <c r="R312" s="11"/>
      <c r="S312" s="11"/>
      <c r="T312" s="11"/>
      <c r="U312" s="11"/>
      <c r="V312" s="11"/>
      <c r="W312" s="67"/>
      <c r="X312" s="11"/>
    </row>
    <row r="313" spans="1:24" s="17" customFormat="1">
      <c r="A313" s="11"/>
      <c r="B313" s="11"/>
      <c r="C313" s="11"/>
      <c r="D313" s="15"/>
      <c r="E313" s="27"/>
      <c r="F313" s="27"/>
      <c r="G313" s="89"/>
      <c r="H313" s="90"/>
      <c r="I313" s="90"/>
      <c r="N313" s="11"/>
      <c r="O313" s="11"/>
      <c r="P313" s="11"/>
      <c r="Q313" s="11"/>
      <c r="R313" s="11"/>
      <c r="S313" s="11"/>
      <c r="T313" s="11"/>
      <c r="U313" s="11"/>
      <c r="V313" s="11"/>
      <c r="W313" s="67"/>
      <c r="X313" s="11"/>
    </row>
    <row r="314" spans="1:24" s="17" customFormat="1">
      <c r="A314" s="11"/>
      <c r="B314" s="11"/>
      <c r="C314" s="11"/>
      <c r="D314" s="15"/>
      <c r="E314" s="27"/>
      <c r="F314" s="27"/>
      <c r="G314" s="89"/>
      <c r="H314" s="90"/>
      <c r="I314" s="90"/>
      <c r="N314" s="11"/>
      <c r="O314" s="11"/>
      <c r="P314" s="11"/>
      <c r="Q314" s="11"/>
      <c r="R314" s="11"/>
      <c r="S314" s="11"/>
      <c r="T314" s="11"/>
      <c r="U314" s="11"/>
      <c r="V314" s="11"/>
      <c r="W314" s="67"/>
      <c r="X314" s="11"/>
    </row>
    <row r="315" spans="1:24" s="17" customFormat="1">
      <c r="A315" s="11"/>
      <c r="B315" s="11"/>
      <c r="C315" s="11"/>
      <c r="D315" s="15"/>
      <c r="E315" s="27"/>
      <c r="F315" s="27"/>
      <c r="G315" s="89"/>
      <c r="H315" s="90"/>
      <c r="I315" s="90"/>
      <c r="N315" s="11"/>
      <c r="O315" s="11"/>
      <c r="P315" s="11"/>
      <c r="Q315" s="11"/>
      <c r="R315" s="11"/>
      <c r="S315" s="11"/>
      <c r="T315" s="11"/>
      <c r="U315" s="11"/>
      <c r="V315" s="11"/>
      <c r="W315" s="67"/>
      <c r="X315" s="11"/>
    </row>
    <row r="316" spans="1:24" s="17" customFormat="1">
      <c r="A316" s="11"/>
      <c r="B316" s="11"/>
      <c r="C316" s="11"/>
      <c r="D316" s="15"/>
      <c r="E316" s="27"/>
      <c r="F316" s="27"/>
      <c r="G316" s="89"/>
      <c r="H316" s="90"/>
      <c r="I316" s="90"/>
      <c r="N316" s="11"/>
      <c r="O316" s="11"/>
      <c r="P316" s="11"/>
      <c r="Q316" s="11"/>
      <c r="R316" s="11"/>
      <c r="S316" s="11"/>
      <c r="T316" s="11"/>
      <c r="U316" s="11"/>
      <c r="V316" s="11"/>
      <c r="W316" s="67"/>
      <c r="X316" s="11"/>
    </row>
    <row r="317" spans="1:24" s="17" customFormat="1">
      <c r="A317" s="11"/>
      <c r="B317" s="11"/>
      <c r="C317" s="11"/>
      <c r="D317" s="15"/>
      <c r="E317" s="27"/>
      <c r="F317" s="27"/>
      <c r="G317" s="89"/>
      <c r="H317" s="90"/>
      <c r="I317" s="90"/>
      <c r="N317" s="11"/>
      <c r="O317" s="11"/>
      <c r="P317" s="11"/>
      <c r="Q317" s="11"/>
      <c r="R317" s="11"/>
      <c r="S317" s="11"/>
      <c r="T317" s="11"/>
      <c r="U317" s="11"/>
      <c r="V317" s="11"/>
      <c r="W317" s="67"/>
      <c r="X317" s="11"/>
    </row>
    <row r="318" spans="1:24" s="17" customFormat="1">
      <c r="A318" s="11"/>
      <c r="B318" s="11"/>
      <c r="C318" s="11"/>
      <c r="D318" s="15"/>
      <c r="E318" s="27"/>
      <c r="F318" s="27"/>
      <c r="G318" s="89"/>
      <c r="H318" s="90"/>
      <c r="I318" s="90"/>
      <c r="N318" s="11"/>
      <c r="O318" s="11"/>
      <c r="P318" s="11"/>
      <c r="Q318" s="11"/>
      <c r="R318" s="11"/>
      <c r="S318" s="11"/>
      <c r="T318" s="11"/>
      <c r="U318" s="11"/>
      <c r="V318" s="11"/>
      <c r="W318" s="67"/>
      <c r="X318" s="11"/>
    </row>
    <row r="319" spans="1:24" s="17" customFormat="1">
      <c r="A319" s="11"/>
      <c r="B319" s="11"/>
      <c r="C319" s="11"/>
      <c r="D319" s="15"/>
      <c r="E319" s="27"/>
      <c r="F319" s="27"/>
      <c r="G319" s="89"/>
      <c r="H319" s="90"/>
      <c r="I319" s="90"/>
      <c r="N319" s="11"/>
      <c r="O319" s="11"/>
      <c r="P319" s="11"/>
      <c r="Q319" s="11"/>
      <c r="R319" s="11"/>
      <c r="S319" s="11"/>
      <c r="T319" s="11"/>
      <c r="U319" s="11"/>
      <c r="V319" s="11"/>
      <c r="W319" s="67"/>
      <c r="X319" s="11"/>
    </row>
    <row r="320" spans="1:24" s="17" customFormat="1">
      <c r="A320" s="11"/>
      <c r="B320" s="11"/>
      <c r="C320" s="11"/>
      <c r="D320" s="15"/>
      <c r="E320" s="27"/>
      <c r="F320" s="27"/>
      <c r="G320" s="89"/>
      <c r="H320" s="90"/>
      <c r="I320" s="90"/>
      <c r="N320" s="11"/>
      <c r="O320" s="11"/>
      <c r="P320" s="11"/>
      <c r="Q320" s="11"/>
      <c r="R320" s="11"/>
      <c r="S320" s="11"/>
      <c r="T320" s="11"/>
      <c r="U320" s="11"/>
      <c r="V320" s="11"/>
      <c r="W320" s="67"/>
      <c r="X320" s="11"/>
    </row>
    <row r="321" spans="1:24" s="17" customFormat="1">
      <c r="A321" s="11"/>
      <c r="B321" s="11"/>
      <c r="C321" s="11"/>
      <c r="D321" s="15"/>
      <c r="E321" s="27"/>
      <c r="F321" s="27"/>
      <c r="G321" s="89"/>
      <c r="H321" s="90"/>
      <c r="I321" s="90"/>
      <c r="N321" s="11"/>
      <c r="O321" s="11"/>
      <c r="P321" s="11"/>
      <c r="Q321" s="11"/>
      <c r="R321" s="11"/>
      <c r="S321" s="11"/>
      <c r="T321" s="11"/>
      <c r="U321" s="11"/>
      <c r="V321" s="11"/>
      <c r="W321" s="67"/>
      <c r="X321" s="11"/>
    </row>
    <row r="322" spans="1:24" s="17" customFormat="1">
      <c r="A322" s="11"/>
      <c r="B322" s="11"/>
      <c r="C322" s="11"/>
      <c r="D322" s="15"/>
      <c r="E322" s="27"/>
      <c r="F322" s="27"/>
      <c r="G322" s="89"/>
      <c r="H322" s="90"/>
      <c r="I322" s="90"/>
      <c r="N322" s="11"/>
      <c r="O322" s="11"/>
      <c r="P322" s="11"/>
      <c r="Q322" s="11"/>
      <c r="R322" s="11"/>
      <c r="S322" s="11"/>
      <c r="T322" s="11"/>
      <c r="U322" s="11"/>
      <c r="V322" s="11"/>
      <c r="W322" s="67"/>
      <c r="X322" s="11"/>
    </row>
    <row r="323" spans="1:24" s="17" customFormat="1">
      <c r="A323" s="11"/>
      <c r="B323" s="11"/>
      <c r="C323" s="11"/>
      <c r="D323" s="15"/>
      <c r="E323" s="27"/>
      <c r="F323" s="27"/>
      <c r="G323" s="89"/>
      <c r="H323" s="90"/>
      <c r="I323" s="90"/>
      <c r="N323" s="11"/>
      <c r="O323" s="11"/>
      <c r="P323" s="11"/>
      <c r="Q323" s="11"/>
      <c r="R323" s="11"/>
      <c r="S323" s="11"/>
      <c r="T323" s="11"/>
      <c r="U323" s="11"/>
      <c r="V323" s="11"/>
      <c r="W323" s="67"/>
      <c r="X323" s="11"/>
    </row>
    <row r="324" spans="1:24" s="17" customFormat="1">
      <c r="A324" s="11"/>
      <c r="B324" s="11"/>
      <c r="C324" s="11"/>
      <c r="D324" s="15"/>
      <c r="E324" s="27"/>
      <c r="F324" s="27"/>
      <c r="G324" s="89"/>
      <c r="H324" s="90"/>
      <c r="I324" s="90"/>
      <c r="N324" s="11"/>
      <c r="O324" s="11"/>
      <c r="P324" s="11"/>
      <c r="Q324" s="11"/>
      <c r="R324" s="11"/>
      <c r="S324" s="11"/>
      <c r="T324" s="11"/>
      <c r="U324" s="11"/>
      <c r="V324" s="11"/>
      <c r="W324" s="67"/>
      <c r="X324" s="11"/>
    </row>
    <row r="325" spans="1:24" s="17" customFormat="1">
      <c r="A325" s="11"/>
      <c r="B325" s="11"/>
      <c r="C325" s="11"/>
      <c r="D325" s="15"/>
      <c r="E325" s="27"/>
      <c r="F325" s="27"/>
      <c r="G325" s="89"/>
      <c r="H325" s="90"/>
      <c r="I325" s="90"/>
      <c r="N325" s="11"/>
      <c r="O325" s="11"/>
      <c r="P325" s="11"/>
      <c r="Q325" s="11"/>
      <c r="R325" s="11"/>
      <c r="S325" s="11"/>
      <c r="T325" s="11"/>
      <c r="U325" s="11"/>
      <c r="V325" s="11"/>
      <c r="W325" s="67"/>
      <c r="X325" s="11"/>
    </row>
    <row r="326" spans="1:24" s="17" customFormat="1">
      <c r="A326" s="11"/>
      <c r="B326" s="11"/>
      <c r="C326" s="11"/>
      <c r="D326" s="15"/>
      <c r="E326" s="27"/>
      <c r="F326" s="27"/>
      <c r="G326" s="89"/>
      <c r="H326" s="90"/>
      <c r="I326" s="90"/>
      <c r="N326" s="11"/>
      <c r="O326" s="11"/>
      <c r="P326" s="11"/>
      <c r="Q326" s="11"/>
      <c r="R326" s="11"/>
      <c r="S326" s="11"/>
      <c r="T326" s="11"/>
      <c r="U326" s="11"/>
      <c r="V326" s="11"/>
      <c r="W326" s="67"/>
      <c r="X326" s="11"/>
    </row>
    <row r="327" spans="1:24" s="17" customFormat="1">
      <c r="A327" s="11"/>
      <c r="B327" s="11"/>
      <c r="C327" s="11"/>
      <c r="D327" s="15"/>
      <c r="E327" s="27"/>
      <c r="F327" s="27"/>
      <c r="G327" s="89"/>
      <c r="H327" s="90"/>
      <c r="I327" s="90"/>
      <c r="N327" s="11"/>
      <c r="O327" s="11"/>
      <c r="P327" s="11"/>
      <c r="Q327" s="11"/>
      <c r="R327" s="11"/>
      <c r="S327" s="11"/>
      <c r="T327" s="11"/>
      <c r="U327" s="11"/>
      <c r="V327" s="11"/>
      <c r="W327" s="67"/>
      <c r="X327" s="11"/>
    </row>
    <row r="328" spans="1:24" s="17" customFormat="1">
      <c r="A328" s="11"/>
      <c r="B328" s="11"/>
      <c r="C328" s="11"/>
      <c r="D328" s="15"/>
      <c r="E328" s="27"/>
      <c r="F328" s="27"/>
      <c r="G328" s="89"/>
      <c r="H328" s="90"/>
      <c r="I328" s="90"/>
      <c r="N328" s="11"/>
      <c r="O328" s="11"/>
      <c r="P328" s="11"/>
      <c r="Q328" s="11"/>
      <c r="R328" s="11"/>
      <c r="S328" s="11"/>
      <c r="T328" s="11"/>
      <c r="U328" s="11"/>
      <c r="V328" s="11"/>
      <c r="W328" s="67"/>
      <c r="X328" s="11"/>
    </row>
    <row r="329" spans="1:24" s="17" customFormat="1">
      <c r="A329" s="11"/>
      <c r="B329" s="11"/>
      <c r="C329" s="11"/>
      <c r="D329" s="15"/>
      <c r="E329" s="27"/>
      <c r="F329" s="27"/>
      <c r="G329" s="89"/>
      <c r="H329" s="90"/>
      <c r="I329" s="90"/>
      <c r="N329" s="11"/>
      <c r="O329" s="11"/>
      <c r="P329" s="11"/>
      <c r="Q329" s="11"/>
      <c r="R329" s="11"/>
      <c r="S329" s="11"/>
      <c r="T329" s="11"/>
      <c r="U329" s="11"/>
      <c r="V329" s="11"/>
      <c r="W329" s="67"/>
      <c r="X329" s="11"/>
    </row>
    <row r="330" spans="1:24" s="17" customFormat="1">
      <c r="A330" s="11"/>
      <c r="B330" s="11"/>
      <c r="C330" s="11"/>
      <c r="D330" s="15"/>
      <c r="E330" s="27"/>
      <c r="F330" s="27"/>
      <c r="G330" s="89"/>
      <c r="H330" s="90"/>
      <c r="I330" s="90"/>
      <c r="N330" s="11"/>
      <c r="O330" s="11"/>
      <c r="P330" s="11"/>
      <c r="Q330" s="11"/>
      <c r="R330" s="11"/>
      <c r="S330" s="11"/>
      <c r="T330" s="11"/>
      <c r="U330" s="11"/>
      <c r="V330" s="11"/>
      <c r="W330" s="67"/>
      <c r="X330" s="11"/>
    </row>
    <row r="331" spans="1:24" s="17" customFormat="1">
      <c r="A331" s="11"/>
      <c r="B331" s="11"/>
      <c r="C331" s="11"/>
      <c r="D331" s="15"/>
      <c r="E331" s="27"/>
      <c r="F331" s="27"/>
      <c r="G331" s="89"/>
      <c r="H331" s="90"/>
      <c r="I331" s="90"/>
      <c r="N331" s="11"/>
      <c r="O331" s="11"/>
      <c r="P331" s="11"/>
      <c r="Q331" s="11"/>
      <c r="R331" s="11"/>
      <c r="S331" s="11"/>
      <c r="T331" s="11"/>
      <c r="U331" s="11"/>
      <c r="V331" s="11"/>
      <c r="W331" s="67"/>
      <c r="X331" s="11"/>
    </row>
    <row r="332" spans="1:24" s="17" customFormat="1">
      <c r="A332" s="11"/>
      <c r="B332" s="11"/>
      <c r="C332" s="11"/>
      <c r="D332" s="15"/>
      <c r="E332" s="27"/>
      <c r="F332" s="27"/>
      <c r="G332" s="89"/>
      <c r="H332" s="90"/>
      <c r="I332" s="90"/>
      <c r="N332" s="11"/>
      <c r="O332" s="11"/>
      <c r="P332" s="11"/>
      <c r="Q332" s="11"/>
      <c r="R332" s="11"/>
      <c r="S332" s="11"/>
      <c r="T332" s="11"/>
      <c r="U332" s="11"/>
      <c r="V332" s="11"/>
      <c r="W332" s="67"/>
      <c r="X332" s="11"/>
    </row>
    <row r="333" spans="1:24" s="17" customFormat="1">
      <c r="A333" s="11"/>
      <c r="B333" s="11"/>
      <c r="C333" s="11"/>
      <c r="D333" s="15"/>
      <c r="E333" s="27"/>
      <c r="F333" s="27"/>
      <c r="G333" s="89"/>
      <c r="H333" s="90"/>
      <c r="I333" s="90"/>
      <c r="N333" s="11"/>
      <c r="O333" s="11"/>
      <c r="P333" s="11"/>
      <c r="Q333" s="11"/>
      <c r="R333" s="11"/>
      <c r="S333" s="11"/>
      <c r="T333" s="11"/>
      <c r="U333" s="11"/>
      <c r="V333" s="11"/>
      <c r="W333" s="67"/>
      <c r="X333" s="11"/>
    </row>
    <row r="334" spans="1:24" s="17" customFormat="1">
      <c r="A334" s="11"/>
      <c r="B334" s="11"/>
      <c r="C334" s="11"/>
      <c r="D334" s="15"/>
      <c r="E334" s="27"/>
      <c r="F334" s="27"/>
      <c r="G334" s="89"/>
      <c r="H334" s="90"/>
      <c r="I334" s="90"/>
      <c r="N334" s="11"/>
      <c r="O334" s="11"/>
      <c r="P334" s="11"/>
      <c r="Q334" s="11"/>
      <c r="R334" s="11"/>
      <c r="S334" s="11"/>
      <c r="T334" s="11"/>
      <c r="U334" s="11"/>
      <c r="V334" s="11"/>
      <c r="W334" s="67"/>
      <c r="X334" s="11"/>
    </row>
    <row r="335" spans="1:24" s="17" customFormat="1">
      <c r="A335" s="11"/>
      <c r="B335" s="11"/>
      <c r="C335" s="11"/>
      <c r="D335" s="15"/>
      <c r="E335" s="27"/>
      <c r="F335" s="27"/>
      <c r="G335" s="89"/>
      <c r="H335" s="90"/>
      <c r="I335" s="90"/>
      <c r="N335" s="11"/>
      <c r="O335" s="11"/>
      <c r="P335" s="11"/>
      <c r="Q335" s="11"/>
      <c r="R335" s="11"/>
      <c r="S335" s="11"/>
      <c r="T335" s="11"/>
      <c r="U335" s="11"/>
      <c r="V335" s="11"/>
      <c r="W335" s="67"/>
      <c r="X335" s="11"/>
    </row>
    <row r="336" spans="1:24" s="17" customFormat="1">
      <c r="A336" s="11"/>
      <c r="B336" s="11"/>
      <c r="C336" s="11"/>
      <c r="D336" s="15"/>
      <c r="E336" s="27"/>
      <c r="F336" s="27"/>
      <c r="G336" s="89"/>
      <c r="H336" s="90"/>
      <c r="I336" s="90"/>
      <c r="N336" s="11"/>
      <c r="O336" s="11"/>
      <c r="P336" s="11"/>
      <c r="Q336" s="11"/>
      <c r="R336" s="11"/>
      <c r="S336" s="11"/>
      <c r="T336" s="11"/>
      <c r="U336" s="11"/>
      <c r="V336" s="11"/>
      <c r="W336" s="67"/>
      <c r="X336" s="11"/>
    </row>
    <row r="337" spans="1:24" s="17" customFormat="1">
      <c r="A337" s="11"/>
      <c r="B337" s="11"/>
      <c r="C337" s="11"/>
      <c r="D337" s="15"/>
      <c r="E337" s="27"/>
      <c r="F337" s="27"/>
      <c r="G337" s="89"/>
      <c r="H337" s="90"/>
      <c r="I337" s="90"/>
      <c r="N337" s="11"/>
      <c r="O337" s="11"/>
      <c r="P337" s="11"/>
      <c r="Q337" s="11"/>
      <c r="R337" s="11"/>
      <c r="S337" s="11"/>
      <c r="T337" s="11"/>
      <c r="U337" s="11"/>
      <c r="V337" s="11"/>
      <c r="W337" s="67"/>
      <c r="X337" s="11"/>
    </row>
    <row r="338" spans="1:24" s="17" customFormat="1">
      <c r="A338" s="11"/>
      <c r="B338" s="11"/>
      <c r="C338" s="11"/>
      <c r="D338" s="15"/>
      <c r="E338" s="27"/>
      <c r="F338" s="27"/>
      <c r="G338" s="89"/>
      <c r="H338" s="90"/>
      <c r="I338" s="90"/>
      <c r="N338" s="11"/>
      <c r="O338" s="11"/>
      <c r="P338" s="11"/>
      <c r="Q338" s="11"/>
      <c r="R338" s="11"/>
      <c r="S338" s="11"/>
      <c r="T338" s="11"/>
      <c r="U338" s="11"/>
      <c r="V338" s="11"/>
      <c r="W338" s="67"/>
      <c r="X338" s="11"/>
    </row>
    <row r="339" spans="1:24" s="17" customFormat="1">
      <c r="A339" s="11"/>
      <c r="B339" s="11"/>
      <c r="C339" s="11"/>
      <c r="D339" s="15"/>
      <c r="E339" s="27"/>
      <c r="F339" s="27"/>
      <c r="G339" s="89"/>
      <c r="H339" s="90"/>
      <c r="I339" s="90"/>
      <c r="N339" s="11"/>
      <c r="O339" s="11"/>
      <c r="P339" s="11"/>
      <c r="Q339" s="11"/>
      <c r="R339" s="11"/>
      <c r="S339" s="11"/>
      <c r="T339" s="11"/>
      <c r="U339" s="11"/>
      <c r="V339" s="11"/>
      <c r="W339" s="67"/>
      <c r="X339" s="11"/>
    </row>
    <row r="340" spans="1:24" s="17" customFormat="1">
      <c r="A340" s="11"/>
      <c r="B340" s="11"/>
      <c r="C340" s="11"/>
      <c r="D340" s="15"/>
      <c r="E340" s="27"/>
      <c r="F340" s="27"/>
      <c r="G340" s="89"/>
      <c r="H340" s="90"/>
      <c r="I340" s="90"/>
      <c r="N340" s="11"/>
      <c r="O340" s="11"/>
      <c r="P340" s="11"/>
      <c r="Q340" s="11"/>
      <c r="R340" s="11"/>
      <c r="S340" s="11"/>
      <c r="T340" s="11"/>
      <c r="U340" s="11"/>
      <c r="V340" s="11"/>
      <c r="W340" s="67"/>
      <c r="X340" s="11"/>
    </row>
    <row r="341" spans="1:24" s="17" customFormat="1">
      <c r="A341" s="11"/>
      <c r="B341" s="11"/>
      <c r="C341" s="11"/>
      <c r="D341" s="15"/>
      <c r="E341" s="27"/>
      <c r="F341" s="27"/>
      <c r="G341" s="89"/>
      <c r="H341" s="90"/>
      <c r="I341" s="90"/>
      <c r="N341" s="11"/>
      <c r="O341" s="11"/>
      <c r="P341" s="11"/>
      <c r="Q341" s="11"/>
      <c r="R341" s="11"/>
      <c r="S341" s="11"/>
      <c r="T341" s="11"/>
      <c r="U341" s="11"/>
      <c r="V341" s="11"/>
      <c r="W341" s="67"/>
      <c r="X341" s="11"/>
    </row>
    <row r="342" spans="1:24" s="17" customFormat="1">
      <c r="A342" s="11"/>
      <c r="B342" s="11"/>
      <c r="C342" s="11"/>
      <c r="D342" s="15"/>
      <c r="E342" s="27"/>
      <c r="F342" s="27"/>
      <c r="G342" s="89"/>
      <c r="H342" s="90"/>
      <c r="I342" s="90"/>
      <c r="N342" s="11"/>
      <c r="O342" s="11"/>
      <c r="P342" s="11"/>
      <c r="Q342" s="11"/>
      <c r="R342" s="11"/>
      <c r="S342" s="11"/>
      <c r="T342" s="11"/>
      <c r="U342" s="11"/>
      <c r="V342" s="11"/>
      <c r="W342" s="67"/>
      <c r="X342" s="11"/>
    </row>
    <row r="343" spans="1:24" s="17" customFormat="1">
      <c r="A343" s="11"/>
      <c r="B343" s="11"/>
      <c r="C343" s="11"/>
      <c r="D343" s="15"/>
      <c r="E343" s="27"/>
      <c r="F343" s="27"/>
      <c r="G343" s="89"/>
      <c r="H343" s="90"/>
      <c r="I343" s="90"/>
      <c r="N343" s="11"/>
      <c r="O343" s="11"/>
      <c r="P343" s="11"/>
      <c r="Q343" s="11"/>
      <c r="R343" s="11"/>
      <c r="S343" s="11"/>
      <c r="T343" s="11"/>
      <c r="U343" s="11"/>
      <c r="V343" s="11"/>
      <c r="W343" s="67"/>
      <c r="X343" s="11"/>
    </row>
    <row r="344" spans="1:24" s="17" customFormat="1">
      <c r="A344" s="11"/>
      <c r="B344" s="11"/>
      <c r="C344" s="11"/>
      <c r="D344" s="15"/>
      <c r="E344" s="27"/>
      <c r="F344" s="27"/>
      <c r="G344" s="89"/>
      <c r="H344" s="90"/>
      <c r="I344" s="90"/>
      <c r="N344" s="11"/>
      <c r="O344" s="11"/>
      <c r="P344" s="11"/>
      <c r="Q344" s="11"/>
      <c r="R344" s="11"/>
      <c r="S344" s="11"/>
      <c r="T344" s="11"/>
      <c r="U344" s="11"/>
      <c r="V344" s="11"/>
      <c r="W344" s="67"/>
      <c r="X344" s="11"/>
    </row>
    <row r="345" spans="1:24" s="17" customFormat="1">
      <c r="A345" s="11"/>
      <c r="B345" s="11"/>
      <c r="C345" s="11"/>
      <c r="D345" s="15"/>
      <c r="E345" s="27"/>
      <c r="F345" s="27"/>
      <c r="G345" s="89"/>
      <c r="H345" s="90"/>
      <c r="I345" s="90"/>
      <c r="N345" s="11"/>
      <c r="O345" s="11"/>
      <c r="P345" s="11"/>
      <c r="Q345" s="11"/>
      <c r="R345" s="11"/>
      <c r="S345" s="11"/>
      <c r="T345" s="11"/>
      <c r="U345" s="11"/>
      <c r="V345" s="11"/>
      <c r="W345" s="67"/>
      <c r="X345" s="11"/>
    </row>
    <row r="346" spans="1:24" s="17" customFormat="1">
      <c r="A346" s="11"/>
      <c r="B346" s="11"/>
      <c r="C346" s="11"/>
      <c r="D346" s="15"/>
      <c r="E346" s="27"/>
      <c r="F346" s="27"/>
      <c r="G346" s="89"/>
      <c r="H346" s="90"/>
      <c r="I346" s="90"/>
      <c r="N346" s="11"/>
      <c r="O346" s="11"/>
      <c r="P346" s="11"/>
      <c r="Q346" s="11"/>
      <c r="R346" s="11"/>
      <c r="S346" s="11"/>
      <c r="T346" s="11"/>
      <c r="U346" s="11"/>
      <c r="V346" s="11"/>
      <c r="W346" s="67"/>
      <c r="X346" s="11"/>
    </row>
    <row r="347" spans="1:24" s="17" customFormat="1">
      <c r="A347" s="11"/>
      <c r="B347" s="11"/>
      <c r="C347" s="11"/>
      <c r="D347" s="15"/>
      <c r="E347" s="27"/>
      <c r="F347" s="27"/>
      <c r="G347" s="89"/>
      <c r="H347" s="90"/>
      <c r="I347" s="90"/>
      <c r="N347" s="11"/>
      <c r="O347" s="11"/>
      <c r="P347" s="11"/>
      <c r="Q347" s="11"/>
      <c r="R347" s="11"/>
      <c r="S347" s="11"/>
      <c r="T347" s="11"/>
      <c r="U347" s="11"/>
      <c r="V347" s="11"/>
      <c r="W347" s="67"/>
      <c r="X347" s="11"/>
    </row>
    <row r="348" spans="1:24" s="17" customFormat="1">
      <c r="A348" s="11"/>
      <c r="B348" s="11"/>
      <c r="C348" s="11"/>
      <c r="D348" s="15"/>
      <c r="E348" s="27"/>
      <c r="F348" s="27"/>
      <c r="G348" s="89"/>
      <c r="H348" s="90"/>
      <c r="I348" s="90"/>
      <c r="N348" s="11"/>
      <c r="O348" s="11"/>
      <c r="P348" s="11"/>
      <c r="Q348" s="11"/>
      <c r="R348" s="11"/>
      <c r="S348" s="11"/>
      <c r="T348" s="11"/>
      <c r="U348" s="11"/>
      <c r="V348" s="11"/>
      <c r="W348" s="67"/>
      <c r="X348" s="11"/>
    </row>
    <row r="349" spans="1:24" s="17" customFormat="1">
      <c r="A349" s="11"/>
      <c r="B349" s="11"/>
      <c r="C349" s="11"/>
      <c r="D349" s="15"/>
      <c r="E349" s="27"/>
      <c r="F349" s="27"/>
      <c r="G349" s="89"/>
      <c r="H349" s="90"/>
      <c r="I349" s="90"/>
      <c r="N349" s="11"/>
      <c r="O349" s="11"/>
      <c r="P349" s="11"/>
      <c r="Q349" s="11"/>
      <c r="R349" s="11"/>
      <c r="S349" s="11"/>
      <c r="T349" s="11"/>
      <c r="U349" s="11"/>
      <c r="V349" s="11"/>
      <c r="W349" s="67"/>
      <c r="X349" s="11"/>
    </row>
    <row r="350" spans="1:24" s="17" customFormat="1">
      <c r="A350" s="11"/>
      <c r="B350" s="11"/>
      <c r="C350" s="11"/>
      <c r="D350" s="15"/>
      <c r="E350" s="27"/>
      <c r="F350" s="27"/>
      <c r="G350" s="89"/>
      <c r="H350" s="90"/>
      <c r="I350" s="90"/>
      <c r="N350" s="11"/>
      <c r="O350" s="11"/>
      <c r="P350" s="11"/>
      <c r="Q350" s="11"/>
      <c r="R350" s="11"/>
      <c r="S350" s="11"/>
      <c r="T350" s="11"/>
      <c r="U350" s="11"/>
      <c r="V350" s="11"/>
      <c r="W350" s="67"/>
      <c r="X350" s="11"/>
    </row>
    <row r="351" spans="1:24" s="17" customFormat="1">
      <c r="A351" s="11"/>
      <c r="B351" s="11"/>
      <c r="C351" s="11"/>
      <c r="D351" s="15"/>
      <c r="E351" s="27"/>
      <c r="F351" s="27"/>
      <c r="G351" s="89"/>
      <c r="H351" s="90"/>
      <c r="I351" s="90"/>
      <c r="N351" s="11"/>
      <c r="O351" s="11"/>
      <c r="P351" s="11"/>
      <c r="Q351" s="11"/>
      <c r="R351" s="11"/>
      <c r="S351" s="11"/>
      <c r="T351" s="11"/>
      <c r="U351" s="11"/>
      <c r="V351" s="11"/>
      <c r="W351" s="67"/>
      <c r="X351" s="11"/>
    </row>
    <row r="352" spans="1:24" s="17" customFormat="1">
      <c r="A352" s="11"/>
      <c r="B352" s="11"/>
      <c r="C352" s="11"/>
      <c r="D352" s="15"/>
      <c r="E352" s="27"/>
      <c r="F352" s="27"/>
      <c r="G352" s="89"/>
      <c r="H352" s="90"/>
      <c r="I352" s="90"/>
      <c r="N352" s="11"/>
      <c r="O352" s="11"/>
      <c r="P352" s="11"/>
      <c r="Q352" s="11"/>
      <c r="R352" s="11"/>
      <c r="S352" s="11"/>
      <c r="T352" s="11"/>
      <c r="U352" s="11"/>
      <c r="V352" s="11"/>
      <c r="W352" s="67"/>
      <c r="X352" s="11"/>
    </row>
    <row r="353" spans="1:24" s="17" customFormat="1">
      <c r="A353" s="11"/>
      <c r="B353" s="11"/>
      <c r="C353" s="11"/>
      <c r="D353" s="15"/>
      <c r="E353" s="27"/>
      <c r="F353" s="27"/>
      <c r="G353" s="89"/>
      <c r="H353" s="90"/>
      <c r="I353" s="90"/>
      <c r="N353" s="11"/>
      <c r="O353" s="11"/>
      <c r="P353" s="11"/>
      <c r="Q353" s="11"/>
      <c r="R353" s="11"/>
      <c r="S353" s="11"/>
      <c r="T353" s="11"/>
      <c r="U353" s="11"/>
      <c r="V353" s="11"/>
      <c r="W353" s="67"/>
      <c r="X353" s="11"/>
    </row>
    <row r="354" spans="1:24" s="17" customFormat="1">
      <c r="A354" s="11"/>
      <c r="B354" s="11"/>
      <c r="C354" s="11"/>
      <c r="D354" s="15"/>
      <c r="E354" s="27"/>
      <c r="F354" s="27"/>
      <c r="G354" s="89"/>
      <c r="H354" s="90"/>
      <c r="I354" s="90"/>
      <c r="N354" s="11"/>
      <c r="O354" s="11"/>
      <c r="P354" s="11"/>
      <c r="Q354" s="11"/>
      <c r="R354" s="11"/>
      <c r="S354" s="11"/>
      <c r="T354" s="11"/>
      <c r="U354" s="11"/>
      <c r="V354" s="11"/>
      <c r="W354" s="67"/>
      <c r="X354" s="11"/>
    </row>
    <row r="355" spans="1:24" s="17" customFormat="1">
      <c r="A355" s="11"/>
      <c r="B355" s="11"/>
      <c r="C355" s="11"/>
      <c r="D355" s="15"/>
      <c r="E355" s="27"/>
      <c r="F355" s="27"/>
      <c r="G355" s="89"/>
      <c r="H355" s="90"/>
      <c r="I355" s="90"/>
      <c r="N355" s="11"/>
      <c r="O355" s="11"/>
      <c r="P355" s="11"/>
      <c r="Q355" s="11"/>
      <c r="R355" s="11"/>
      <c r="S355" s="11"/>
      <c r="T355" s="11"/>
      <c r="U355" s="11"/>
      <c r="V355" s="11"/>
      <c r="W355" s="67"/>
      <c r="X355" s="11"/>
    </row>
    <row r="356" spans="1:24" s="17" customFormat="1">
      <c r="A356" s="11"/>
      <c r="B356" s="11"/>
      <c r="C356" s="11"/>
      <c r="D356" s="15"/>
      <c r="E356" s="27"/>
      <c r="F356" s="27"/>
      <c r="G356" s="89"/>
      <c r="H356" s="90"/>
      <c r="I356" s="90"/>
      <c r="N356" s="11"/>
      <c r="O356" s="11"/>
      <c r="P356" s="11"/>
      <c r="Q356" s="11"/>
      <c r="R356" s="11"/>
      <c r="S356" s="11"/>
      <c r="T356" s="11"/>
      <c r="U356" s="11"/>
      <c r="V356" s="11"/>
      <c r="W356" s="67"/>
      <c r="X356" s="11"/>
    </row>
    <row r="357" spans="1:24" s="17" customFormat="1">
      <c r="A357" s="11"/>
      <c r="B357" s="11"/>
      <c r="C357" s="11"/>
      <c r="D357" s="15"/>
      <c r="E357" s="27"/>
      <c r="F357" s="27"/>
      <c r="G357" s="89"/>
      <c r="H357" s="90"/>
      <c r="I357" s="90"/>
      <c r="N357" s="11"/>
      <c r="O357" s="11"/>
      <c r="P357" s="11"/>
      <c r="Q357" s="11"/>
      <c r="R357" s="11"/>
      <c r="S357" s="11"/>
      <c r="T357" s="11"/>
      <c r="U357" s="11"/>
      <c r="V357" s="11"/>
      <c r="W357" s="67"/>
      <c r="X357" s="11"/>
    </row>
    <row r="358" spans="1:24" s="17" customFormat="1">
      <c r="A358" s="11"/>
      <c r="B358" s="11"/>
      <c r="C358" s="11"/>
      <c r="D358" s="15"/>
      <c r="E358" s="27"/>
      <c r="F358" s="27"/>
      <c r="G358" s="89"/>
      <c r="H358" s="90"/>
      <c r="I358" s="90"/>
      <c r="N358" s="11"/>
      <c r="O358" s="11"/>
      <c r="P358" s="11"/>
      <c r="Q358" s="11"/>
      <c r="R358" s="11"/>
      <c r="S358" s="11"/>
      <c r="T358" s="11"/>
      <c r="U358" s="11"/>
      <c r="V358" s="11"/>
      <c r="W358" s="67"/>
      <c r="X358" s="11"/>
    </row>
    <row r="359" spans="1:24" s="17" customFormat="1">
      <c r="A359" s="11"/>
      <c r="B359" s="11"/>
      <c r="C359" s="11"/>
      <c r="D359" s="15"/>
      <c r="E359" s="27"/>
      <c r="F359" s="27"/>
      <c r="G359" s="89"/>
      <c r="H359" s="90"/>
      <c r="I359" s="90"/>
      <c r="N359" s="11"/>
      <c r="O359" s="11"/>
      <c r="P359" s="11"/>
      <c r="Q359" s="11"/>
      <c r="R359" s="11"/>
      <c r="S359" s="11"/>
      <c r="T359" s="11"/>
      <c r="U359" s="11"/>
      <c r="V359" s="11"/>
      <c r="W359" s="67"/>
      <c r="X359" s="11"/>
    </row>
    <row r="360" spans="1:24" s="17" customFormat="1">
      <c r="A360" s="11"/>
      <c r="B360" s="11"/>
      <c r="C360" s="11"/>
      <c r="D360" s="15"/>
      <c r="E360" s="27"/>
      <c r="F360" s="27"/>
      <c r="G360" s="89"/>
      <c r="H360" s="90"/>
      <c r="I360" s="90"/>
      <c r="N360" s="11"/>
      <c r="O360" s="11"/>
      <c r="P360" s="11"/>
      <c r="Q360" s="11"/>
      <c r="R360" s="11"/>
      <c r="S360" s="11"/>
      <c r="T360" s="11"/>
      <c r="U360" s="11"/>
      <c r="V360" s="11"/>
      <c r="W360" s="67"/>
      <c r="X360" s="11"/>
    </row>
    <row r="361" spans="1:24" s="17" customFormat="1">
      <c r="A361" s="11"/>
      <c r="B361" s="11"/>
      <c r="C361" s="11"/>
      <c r="D361" s="15"/>
      <c r="E361" s="27"/>
      <c r="F361" s="27"/>
      <c r="G361" s="89"/>
      <c r="H361" s="90"/>
      <c r="I361" s="90"/>
      <c r="N361" s="11"/>
      <c r="O361" s="11"/>
      <c r="P361" s="11"/>
      <c r="Q361" s="11"/>
      <c r="R361" s="11"/>
      <c r="S361" s="11"/>
      <c r="T361" s="11"/>
      <c r="U361" s="11"/>
      <c r="V361" s="11"/>
      <c r="W361" s="67"/>
      <c r="X361" s="11"/>
    </row>
    <row r="362" spans="1:24" s="17" customFormat="1">
      <c r="A362" s="11"/>
      <c r="B362" s="11"/>
      <c r="C362" s="11"/>
      <c r="D362" s="15"/>
      <c r="E362" s="27"/>
      <c r="F362" s="27"/>
      <c r="G362" s="89"/>
      <c r="H362" s="90"/>
      <c r="I362" s="90"/>
      <c r="N362" s="11"/>
      <c r="O362" s="11"/>
      <c r="P362" s="11"/>
      <c r="Q362" s="11"/>
      <c r="R362" s="11"/>
      <c r="S362" s="11"/>
      <c r="T362" s="11"/>
      <c r="U362" s="11"/>
      <c r="V362" s="11"/>
      <c r="W362" s="67"/>
      <c r="X362" s="11"/>
    </row>
    <row r="363" spans="1:24" s="17" customFormat="1">
      <c r="A363" s="11"/>
      <c r="B363" s="11"/>
      <c r="C363" s="11"/>
      <c r="D363" s="15"/>
      <c r="E363" s="27"/>
      <c r="F363" s="27"/>
      <c r="G363" s="89"/>
      <c r="H363" s="90"/>
      <c r="I363" s="90"/>
      <c r="N363" s="11"/>
      <c r="O363" s="11"/>
      <c r="P363" s="11"/>
      <c r="Q363" s="11"/>
      <c r="R363" s="11"/>
      <c r="S363" s="11"/>
      <c r="T363" s="11"/>
      <c r="U363" s="11"/>
      <c r="V363" s="11"/>
      <c r="W363" s="67"/>
      <c r="X363" s="11"/>
    </row>
    <row r="364" spans="1:24" s="17" customFormat="1">
      <c r="A364" s="11"/>
      <c r="B364" s="11"/>
      <c r="C364" s="11"/>
      <c r="D364" s="15"/>
      <c r="E364" s="27"/>
      <c r="F364" s="27"/>
      <c r="G364" s="89"/>
      <c r="H364" s="90"/>
      <c r="I364" s="90"/>
      <c r="N364" s="11"/>
      <c r="O364" s="11"/>
      <c r="P364" s="11"/>
      <c r="Q364" s="11"/>
      <c r="R364" s="11"/>
      <c r="S364" s="11"/>
      <c r="T364" s="11"/>
      <c r="U364" s="11"/>
      <c r="V364" s="11"/>
      <c r="W364" s="67"/>
      <c r="X364" s="11"/>
    </row>
    <row r="365" spans="1:24" s="17" customFormat="1">
      <c r="A365" s="11"/>
      <c r="B365" s="11"/>
      <c r="C365" s="11"/>
      <c r="D365" s="15"/>
      <c r="E365" s="27"/>
      <c r="F365" s="27"/>
      <c r="G365" s="89"/>
      <c r="H365" s="90"/>
      <c r="I365" s="90"/>
      <c r="N365" s="11"/>
      <c r="O365" s="11"/>
      <c r="P365" s="11"/>
      <c r="Q365" s="11"/>
      <c r="R365" s="11"/>
      <c r="S365" s="11"/>
      <c r="T365" s="11"/>
      <c r="U365" s="11"/>
      <c r="V365" s="11"/>
      <c r="W365" s="67"/>
      <c r="X365" s="11"/>
    </row>
    <row r="366" spans="1:24" s="17" customFormat="1">
      <c r="A366" s="11"/>
      <c r="B366" s="11"/>
      <c r="C366" s="11"/>
      <c r="D366" s="15"/>
      <c r="E366" s="27"/>
      <c r="F366" s="27"/>
      <c r="G366" s="89"/>
      <c r="H366" s="90"/>
      <c r="I366" s="90"/>
      <c r="N366" s="11"/>
      <c r="O366" s="11"/>
      <c r="P366" s="11"/>
      <c r="Q366" s="11"/>
      <c r="R366" s="11"/>
      <c r="S366" s="11"/>
      <c r="T366" s="11"/>
      <c r="U366" s="11"/>
      <c r="V366" s="11"/>
      <c r="W366" s="67"/>
      <c r="X366" s="11"/>
    </row>
    <row r="367" spans="1:24" s="17" customFormat="1">
      <c r="A367" s="11"/>
      <c r="B367" s="11"/>
      <c r="C367" s="11"/>
      <c r="D367" s="15"/>
      <c r="E367" s="27"/>
      <c r="F367" s="27"/>
      <c r="G367" s="89"/>
      <c r="H367" s="90"/>
      <c r="I367" s="90"/>
      <c r="N367" s="11"/>
      <c r="O367" s="11"/>
      <c r="P367" s="11"/>
      <c r="Q367" s="11"/>
      <c r="R367" s="11"/>
      <c r="S367" s="11"/>
      <c r="T367" s="11"/>
      <c r="U367" s="11"/>
      <c r="V367" s="11"/>
      <c r="W367" s="67"/>
      <c r="X367" s="11"/>
    </row>
    <row r="368" spans="1:24" s="17" customFormat="1">
      <c r="A368" s="11"/>
      <c r="B368" s="11"/>
      <c r="C368" s="11"/>
      <c r="D368" s="15"/>
      <c r="E368" s="27"/>
      <c r="F368" s="27"/>
      <c r="G368" s="89"/>
      <c r="H368" s="90"/>
      <c r="I368" s="90"/>
      <c r="N368" s="11"/>
      <c r="O368" s="11"/>
      <c r="P368" s="11"/>
      <c r="Q368" s="11"/>
      <c r="R368" s="11"/>
      <c r="S368" s="11"/>
      <c r="T368" s="11"/>
      <c r="U368" s="11"/>
      <c r="V368" s="11"/>
      <c r="W368" s="67"/>
      <c r="X368" s="11"/>
    </row>
    <row r="369" spans="1:24" s="17" customFormat="1">
      <c r="A369" s="11"/>
      <c r="B369" s="11"/>
      <c r="C369" s="11"/>
      <c r="D369" s="15"/>
      <c r="E369" s="27"/>
      <c r="F369" s="27"/>
      <c r="G369" s="89"/>
      <c r="H369" s="90"/>
      <c r="I369" s="90"/>
      <c r="N369" s="11"/>
      <c r="O369" s="11"/>
      <c r="P369" s="11"/>
      <c r="Q369" s="11"/>
      <c r="R369" s="11"/>
      <c r="S369" s="11"/>
      <c r="T369" s="11"/>
      <c r="U369" s="11"/>
      <c r="V369" s="11"/>
      <c r="W369" s="67"/>
      <c r="X369" s="11"/>
    </row>
    <row r="370" spans="1:24" s="17" customFormat="1">
      <c r="A370" s="11"/>
      <c r="B370" s="11"/>
      <c r="C370" s="11"/>
      <c r="D370" s="15"/>
      <c r="E370" s="27"/>
      <c r="F370" s="27"/>
      <c r="G370" s="89"/>
      <c r="H370" s="90"/>
      <c r="I370" s="90"/>
      <c r="N370" s="11"/>
      <c r="O370" s="11"/>
      <c r="P370" s="11"/>
      <c r="Q370" s="11"/>
      <c r="R370" s="11"/>
      <c r="S370" s="11"/>
      <c r="T370" s="11"/>
      <c r="U370" s="11"/>
      <c r="V370" s="11"/>
      <c r="W370" s="67"/>
      <c r="X370" s="11"/>
    </row>
    <row r="371" spans="1:24" s="17" customFormat="1">
      <c r="A371" s="11"/>
      <c r="B371" s="11"/>
      <c r="C371" s="11"/>
      <c r="D371" s="15"/>
      <c r="E371" s="27"/>
      <c r="F371" s="27"/>
      <c r="G371" s="89"/>
      <c r="H371" s="90"/>
      <c r="I371" s="90"/>
      <c r="N371" s="11"/>
      <c r="O371" s="11"/>
      <c r="P371" s="11"/>
      <c r="Q371" s="11"/>
      <c r="R371" s="11"/>
      <c r="S371" s="11"/>
      <c r="T371" s="11"/>
      <c r="U371" s="11"/>
      <c r="V371" s="11"/>
      <c r="W371" s="67"/>
      <c r="X371" s="11"/>
    </row>
    <row r="372" spans="1:24" s="17" customFormat="1">
      <c r="A372" s="11"/>
      <c r="B372" s="11"/>
      <c r="C372" s="11"/>
      <c r="D372" s="15"/>
      <c r="E372" s="27"/>
      <c r="F372" s="27"/>
      <c r="G372" s="89"/>
      <c r="H372" s="90"/>
      <c r="I372" s="90"/>
      <c r="N372" s="11"/>
      <c r="O372" s="11"/>
      <c r="P372" s="11"/>
      <c r="Q372" s="11"/>
      <c r="R372" s="11"/>
      <c r="S372" s="11"/>
      <c r="T372" s="11"/>
      <c r="U372" s="11"/>
      <c r="V372" s="11"/>
      <c r="W372" s="67"/>
      <c r="X372" s="11"/>
    </row>
    <row r="373" spans="1:24" s="17" customFormat="1">
      <c r="A373" s="11"/>
      <c r="B373" s="11"/>
      <c r="C373" s="11"/>
      <c r="D373" s="15"/>
      <c r="E373" s="27"/>
      <c r="F373" s="27"/>
      <c r="G373" s="89"/>
      <c r="H373" s="90"/>
      <c r="I373" s="90"/>
      <c r="N373" s="11"/>
      <c r="O373" s="11"/>
      <c r="P373" s="11"/>
      <c r="Q373" s="11"/>
      <c r="R373" s="11"/>
      <c r="S373" s="11"/>
      <c r="T373" s="11"/>
      <c r="U373" s="11"/>
      <c r="V373" s="11"/>
      <c r="W373" s="67"/>
      <c r="X373" s="11"/>
    </row>
    <row r="374" spans="1:24" s="17" customFormat="1">
      <c r="A374" s="11"/>
      <c r="B374" s="11"/>
      <c r="C374" s="11"/>
      <c r="D374" s="15"/>
      <c r="E374" s="27"/>
      <c r="F374" s="27"/>
      <c r="G374" s="89"/>
      <c r="H374" s="90"/>
      <c r="I374" s="90"/>
      <c r="N374" s="11"/>
      <c r="O374" s="11"/>
      <c r="P374" s="11"/>
      <c r="Q374" s="11"/>
      <c r="R374" s="11"/>
      <c r="S374" s="11"/>
      <c r="T374" s="11"/>
      <c r="U374" s="11"/>
      <c r="V374" s="11"/>
      <c r="W374" s="67"/>
      <c r="X374" s="11"/>
    </row>
    <row r="375" spans="1:24">
      <c r="D375" s="15"/>
      <c r="E375" s="27"/>
      <c r="F375" s="27"/>
      <c r="G375" s="89"/>
    </row>
    <row r="376" spans="1:24">
      <c r="D376" s="15"/>
      <c r="E376" s="27"/>
      <c r="F376" s="27"/>
      <c r="G376" s="89"/>
    </row>
    <row r="377" spans="1:24">
      <c r="D377" s="15"/>
      <c r="E377" s="27"/>
      <c r="F377" s="27"/>
      <c r="G377" s="89"/>
    </row>
    <row r="378" spans="1:24">
      <c r="D378" s="15"/>
      <c r="E378" s="27"/>
      <c r="F378" s="27"/>
      <c r="G378" s="89"/>
    </row>
  </sheetData>
  <sheetProtection insertRows="0" deleteRows="0"/>
  <protectedRanges>
    <protectedRange sqref="W152:W1048576 L154:R1048576 O152:R153 L1:R1 L145:R149 W1:W15 W145:W149 L4:R15 M2:R3 R16:R144 L16:L144" name="Obseg1"/>
    <protectedRange sqref="W150 L150:R150" name="Obseg1_1"/>
    <protectedRange sqref="L152:N153" name="Obseg1_3_1"/>
    <protectedRange sqref="W151 O151:R151" name="Obseg1_1_1_1"/>
    <protectedRange sqref="L151:N151" name="Obseg1_3_1_1"/>
    <protectedRange sqref="M16:Q144 W16:W144" name="Obseg1_4"/>
    <protectedRange sqref="L2:L3" name="Obseg1_3"/>
  </protectedRanges>
  <mergeCells count="9">
    <mergeCell ref="A152:N152"/>
    <mergeCell ref="D13:M13"/>
    <mergeCell ref="E2:L2"/>
    <mergeCell ref="E3:L3"/>
    <mergeCell ref="E6:L6"/>
    <mergeCell ref="E7:L7"/>
    <mergeCell ref="E8:L8"/>
    <mergeCell ref="E9:L9"/>
    <mergeCell ref="A151:N15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289"/>
  <sheetViews>
    <sheetView zoomScaleNormal="100" zoomScaleSheetLayoutView="100" workbookViewId="0">
      <selection activeCell="AB46" sqref="AB46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8" customWidth="1"/>
    <col min="4" max="4" width="44.570312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10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C12" s="273"/>
      <c r="D12" s="440" t="str">
        <f>+'Ponudbeni pred_rekapitulacija'!A18</f>
        <v>5.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C13" s="273"/>
      <c r="D13" s="568" t="str">
        <f>+'Ponudbeni pred_rekapitulacija'!B18</f>
        <v>SVEŽE IN ZAMRZNJENE RIBE, GLAVONOŽCI IN MEHKUŽCI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9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300">
        <v>1</v>
      </c>
      <c r="B16" s="442"/>
      <c r="C16" s="443"/>
      <c r="D16" s="426" t="s">
        <v>333</v>
      </c>
      <c r="E16" s="146" t="s">
        <v>78</v>
      </c>
      <c r="F16" s="74" t="s">
        <v>0</v>
      </c>
      <c r="G16" s="120"/>
      <c r="H16" s="127">
        <v>10</v>
      </c>
      <c r="I16" s="350" t="s">
        <v>0</v>
      </c>
      <c r="J16" s="7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6" s="76" t="str">
        <f>IF(Sklop5[[#This Row],[ZAHTEVANA SHEMA KAKOVOSTI]]&lt;&gt;"",Sklop5[[#This Row],[Preračunana masa/volumen/kos na enoto kg]],"")</f>
        <v/>
      </c>
      <c r="L16" s="123"/>
      <c r="M16" s="113"/>
      <c r="N16" s="113"/>
      <c r="O16" s="113"/>
      <c r="P16" s="114"/>
      <c r="Q16" s="114"/>
      <c r="R16" s="81"/>
      <c r="S16" s="79">
        <f>+Sklop5[[#This Row],[cena/enota brez DDV v EUR]]*Sklop5[[#This Row],[Stopnja DDV (%)]]</f>
        <v>0</v>
      </c>
      <c r="T16" s="79">
        <f>+Sklop5[[#This Row],[cena/enota brez DDV v EUR]]+Sklop5[[#This Row],[Davek (EUR)]]</f>
        <v>0</v>
      </c>
      <c r="U16" s="79">
        <f>+Sklop5[[#This Row],[cena/enota brez DDV v EUR]]*Sklop5[[#This Row],[Okvirna količina]]</f>
        <v>0</v>
      </c>
      <c r="V16" s="79">
        <f>+Sklop5[[#This Row],[Končna cena/enoto mere (EUR) z DDV]]*Sklop5[[#This Row],[Okvirna količina]]</f>
        <v>0</v>
      </c>
      <c r="W16" s="119"/>
    </row>
    <row r="17" spans="1:23" s="54" customFormat="1" ht="24">
      <c r="A17" s="300">
        <v>2</v>
      </c>
      <c r="B17" s="442"/>
      <c r="C17" s="443"/>
      <c r="D17" s="426" t="s">
        <v>741</v>
      </c>
      <c r="E17" s="146" t="s">
        <v>78</v>
      </c>
      <c r="F17" s="74" t="s">
        <v>0</v>
      </c>
      <c r="G17" s="120"/>
      <c r="H17" s="272">
        <v>10</v>
      </c>
      <c r="I17" s="350" t="s">
        <v>0</v>
      </c>
      <c r="J1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17" s="262" t="str">
        <f>IF(Sklop5[[#This Row],[ZAHTEVANA SHEMA KAKOVOSTI]]&lt;&gt;"",Sklop5[[#This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+Sklop5[[#This Row],[cena/enota brez DDV v EUR]]*Sklop5[[#This Row],[Stopnja DDV (%)]]</f>
        <v>0</v>
      </c>
      <c r="T17" s="265">
        <f>+Sklop5[[#This Row],[cena/enota brez DDV v EUR]]+Sklop5[[#This Row],[Davek (EUR)]]</f>
        <v>0</v>
      </c>
      <c r="U17" s="265">
        <f>+Sklop5[[#This Row],[cena/enota brez DDV v EUR]]*Sklop5[[#This Row],[Okvirna količina]]</f>
        <v>0</v>
      </c>
      <c r="V17" s="265">
        <f>+Sklop5[[#This Row],[Končna cena/enoto mere (EUR) z DDV]]*Sklop5[[#This Row],[Okvirna količina]]</f>
        <v>0</v>
      </c>
      <c r="W17" s="266"/>
    </row>
    <row r="18" spans="1:23" s="54" customFormat="1" ht="24">
      <c r="A18" s="300">
        <v>3</v>
      </c>
      <c r="B18" s="442"/>
      <c r="C18" s="443"/>
      <c r="D18" s="426" t="s">
        <v>740</v>
      </c>
      <c r="E18" s="146" t="s">
        <v>78</v>
      </c>
      <c r="F18" s="74" t="s">
        <v>0</v>
      </c>
      <c r="G18" s="120"/>
      <c r="H18" s="272">
        <v>30</v>
      </c>
      <c r="I18" s="350" t="s">
        <v>0</v>
      </c>
      <c r="J1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8" s="262" t="str">
        <f>IF(Sklop5[[#This Row],[ZAHTEVANA SHEMA KAKOVOSTI]]&lt;&gt;"",Sklop5[[#This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+Sklop5[[#This Row],[cena/enota brez DDV v EUR]]*Sklop5[[#This Row],[Stopnja DDV (%)]]</f>
        <v>0</v>
      </c>
      <c r="T18" s="265">
        <f>+Sklop5[[#This Row],[cena/enota brez DDV v EUR]]+Sklop5[[#This Row],[Davek (EUR)]]</f>
        <v>0</v>
      </c>
      <c r="U18" s="265">
        <f>+Sklop5[[#This Row],[cena/enota brez DDV v EUR]]*Sklop5[[#This Row],[Okvirna količina]]</f>
        <v>0</v>
      </c>
      <c r="V18" s="265">
        <f>+Sklop5[[#This Row],[Končna cena/enoto mere (EUR) z DDV]]*Sklop5[[#This Row],[Okvirna količina]]</f>
        <v>0</v>
      </c>
      <c r="W18" s="266"/>
    </row>
    <row r="19" spans="1:23" s="54" customFormat="1" ht="24">
      <c r="A19" s="300">
        <v>4</v>
      </c>
      <c r="B19" s="75"/>
      <c r="C19" s="75"/>
      <c r="D19" s="412" t="s">
        <v>743</v>
      </c>
      <c r="E19" s="146" t="s">
        <v>78</v>
      </c>
      <c r="F19" s="74" t="s">
        <v>0</v>
      </c>
      <c r="G19" s="120"/>
      <c r="H19" s="272">
        <v>30</v>
      </c>
      <c r="I19" s="350" t="s">
        <v>0</v>
      </c>
      <c r="J19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19" s="262" t="str">
        <f>IF(Sklop5[[#This Row],[ZAHTEVANA SHEMA KAKOVOSTI]]&lt;&gt;"",Sklop5[[#This Row],[Preračunana masa/volumen/kos na enoto kg]],"")</f>
        <v/>
      </c>
      <c r="L19" s="267"/>
      <c r="M19" s="264"/>
      <c r="N19" s="264"/>
      <c r="O19" s="268"/>
      <c r="P19" s="269"/>
      <c r="Q19" s="269"/>
      <c r="R19" s="270"/>
      <c r="S19" s="265">
        <f>+Sklop5[[#This Row],[cena/enota brez DDV v EUR]]*Sklop5[[#This Row],[Stopnja DDV (%)]]</f>
        <v>0</v>
      </c>
      <c r="T19" s="265">
        <f>+Sklop5[[#This Row],[cena/enota brez DDV v EUR]]+Sklop5[[#This Row],[Davek (EUR)]]</f>
        <v>0</v>
      </c>
      <c r="U19" s="265">
        <f>+Sklop5[[#This Row],[cena/enota brez DDV v EUR]]*Sklop5[[#This Row],[Okvirna količina]]</f>
        <v>0</v>
      </c>
      <c r="V19" s="265">
        <f>+Sklop5[[#This Row],[Končna cena/enoto mere (EUR) z DDV]]*Sklop5[[#This Row],[Okvirna količina]]</f>
        <v>0</v>
      </c>
      <c r="W19" s="266"/>
    </row>
    <row r="20" spans="1:23" s="54" customFormat="1" ht="12">
      <c r="A20" s="300">
        <v>5</v>
      </c>
      <c r="B20" s="442"/>
      <c r="C20" s="443"/>
      <c r="D20" s="426" t="s">
        <v>742</v>
      </c>
      <c r="E20" s="146" t="s">
        <v>78</v>
      </c>
      <c r="F20" s="74" t="s">
        <v>0</v>
      </c>
      <c r="G20" s="120"/>
      <c r="H20" s="272">
        <v>20</v>
      </c>
      <c r="I20" s="350" t="s">
        <v>0</v>
      </c>
      <c r="J20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0" s="262" t="str">
        <f>IF(Sklop5[[#This Row],[ZAHTEVANA SHEMA KAKOVOSTI]]&lt;&gt;"",Sklop5[[#This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+Sklop5[[#This Row],[cena/enota brez DDV v EUR]]*Sklop5[[#This Row],[Stopnja DDV (%)]]</f>
        <v>0</v>
      </c>
      <c r="T20" s="265">
        <f>+Sklop5[[#This Row],[cena/enota brez DDV v EUR]]+Sklop5[[#This Row],[Davek (EUR)]]</f>
        <v>0</v>
      </c>
      <c r="U20" s="265">
        <f>+Sklop5[[#This Row],[cena/enota brez DDV v EUR]]*Sklop5[[#This Row],[Okvirna količina]]</f>
        <v>0</v>
      </c>
      <c r="V20" s="265">
        <f>+Sklop5[[#This Row],[Končna cena/enoto mere (EUR) z DDV]]*Sklop5[[#This Row],[Okvirna količina]]</f>
        <v>0</v>
      </c>
      <c r="W20" s="266"/>
    </row>
    <row r="21" spans="1:23" s="54" customFormat="1" ht="24">
      <c r="A21" s="300">
        <v>6</v>
      </c>
      <c r="B21" s="442"/>
      <c r="C21" s="443"/>
      <c r="D21" s="426" t="s">
        <v>739</v>
      </c>
      <c r="E21" s="146" t="s">
        <v>78</v>
      </c>
      <c r="F21" s="74" t="s">
        <v>0</v>
      </c>
      <c r="G21" s="120"/>
      <c r="H21" s="272">
        <v>40</v>
      </c>
      <c r="I21" s="350" t="s">
        <v>0</v>
      </c>
      <c r="J21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1" s="262" t="str">
        <f>IF(Sklop5[[#This Row],[ZAHTEVANA SHEMA KAKOVOSTI]]&lt;&gt;"",Sklop5[[#This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+Sklop5[[#This Row],[cena/enota brez DDV v EUR]]*Sklop5[[#This Row],[Stopnja DDV (%)]]</f>
        <v>0</v>
      </c>
      <c r="T21" s="265">
        <f>+Sklop5[[#This Row],[cena/enota brez DDV v EUR]]+Sklop5[[#This Row],[Davek (EUR)]]</f>
        <v>0</v>
      </c>
      <c r="U21" s="265">
        <f>+Sklop5[[#This Row],[cena/enota brez DDV v EUR]]*Sklop5[[#This Row],[Okvirna količina]]</f>
        <v>0</v>
      </c>
      <c r="V21" s="265">
        <f>+Sklop5[[#This Row],[Končna cena/enoto mere (EUR) z DDV]]*Sklop5[[#This Row],[Okvirna količina]]</f>
        <v>0</v>
      </c>
      <c r="W21" s="266"/>
    </row>
    <row r="22" spans="1:23" s="54" customFormat="1" ht="12">
      <c r="A22" s="300">
        <v>7</v>
      </c>
      <c r="B22" s="442"/>
      <c r="C22" s="443"/>
      <c r="D22" s="426" t="s">
        <v>334</v>
      </c>
      <c r="E22" s="146" t="s">
        <v>78</v>
      </c>
      <c r="F22" s="74" t="s">
        <v>0</v>
      </c>
      <c r="G22" s="120"/>
      <c r="H22" s="272">
        <v>40</v>
      </c>
      <c r="I22" s="350" t="s">
        <v>0</v>
      </c>
      <c r="J22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K22" s="262" t="str">
        <f>IF(Sklop5[[#This Row],[ZAHTEVANA SHEMA KAKOVOSTI]]&lt;&gt;"",Sklop5[[#This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+Sklop5[[#This Row],[cena/enota brez DDV v EUR]]*Sklop5[[#This Row],[Stopnja DDV (%)]]</f>
        <v>0</v>
      </c>
      <c r="T22" s="265">
        <f>+Sklop5[[#This Row],[cena/enota brez DDV v EUR]]+Sklop5[[#This Row],[Davek (EUR)]]</f>
        <v>0</v>
      </c>
      <c r="U22" s="265">
        <f>+Sklop5[[#This Row],[cena/enota brez DDV v EUR]]*Sklop5[[#This Row],[Okvirna količina]]</f>
        <v>0</v>
      </c>
      <c r="V22" s="265">
        <f>+Sklop5[[#This Row],[Končna cena/enoto mere (EUR) z DDV]]*Sklop5[[#This Row],[Okvirna količina]]</f>
        <v>0</v>
      </c>
      <c r="W22" s="266"/>
    </row>
    <row r="23" spans="1:23" s="54" customFormat="1" ht="12">
      <c r="A23" s="300">
        <v>8</v>
      </c>
      <c r="B23" s="297"/>
      <c r="C23" s="299"/>
      <c r="D23" s="431" t="s">
        <v>335</v>
      </c>
      <c r="E23" s="146" t="s">
        <v>78</v>
      </c>
      <c r="F23" s="74" t="s">
        <v>0</v>
      </c>
      <c r="G23" s="120"/>
      <c r="H23" s="272">
        <v>10</v>
      </c>
      <c r="I23" s="350" t="s">
        <v>0</v>
      </c>
      <c r="J23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23" s="262" t="str">
        <f>IF(Sklop5[[#This Row],[ZAHTEVANA SHEMA KAKOVOSTI]]&lt;&gt;"",Sklop5[[#This Row],[Preračunana masa/volumen/kos na enoto kg]],"")</f>
        <v/>
      </c>
      <c r="L23" s="267"/>
      <c r="M23" s="264"/>
      <c r="N23" s="264"/>
      <c r="O23" s="268"/>
      <c r="P23" s="269"/>
      <c r="Q23" s="269"/>
      <c r="R23" s="270"/>
      <c r="S23" s="265">
        <f>+Sklop5[[#This Row],[cena/enota brez DDV v EUR]]*Sklop5[[#This Row],[Stopnja DDV (%)]]</f>
        <v>0</v>
      </c>
      <c r="T23" s="265">
        <f>+Sklop5[[#This Row],[cena/enota brez DDV v EUR]]+Sklop5[[#This Row],[Davek (EUR)]]</f>
        <v>0</v>
      </c>
      <c r="U23" s="265">
        <f>+Sklop5[[#This Row],[cena/enota brez DDV v EUR]]*Sklop5[[#This Row],[Okvirna količina]]</f>
        <v>0</v>
      </c>
      <c r="V23" s="265">
        <f>+Sklop5[[#This Row],[Končna cena/enoto mere (EUR) z DDV]]*Sklop5[[#This Row],[Okvirna količina]]</f>
        <v>0</v>
      </c>
      <c r="W23" s="266"/>
    </row>
    <row r="24" spans="1:23" s="54" customFormat="1" ht="12">
      <c r="A24" s="300">
        <v>9</v>
      </c>
      <c r="B24" s="297"/>
      <c r="C24" s="299"/>
      <c r="D24" s="431" t="s">
        <v>336</v>
      </c>
      <c r="E24" s="146" t="s">
        <v>78</v>
      </c>
      <c r="F24" s="74" t="s">
        <v>0</v>
      </c>
      <c r="G24" s="120"/>
      <c r="H24" s="272">
        <v>50</v>
      </c>
      <c r="I24" s="350" t="s">
        <v>0</v>
      </c>
      <c r="J24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4" s="262" t="str">
        <f>IF(Sklop5[[#This Row],[ZAHTEVANA SHEMA KAKOVOSTI]]&lt;&gt;"",Sklop5[[#This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+Sklop5[[#This Row],[cena/enota brez DDV v EUR]]*Sklop5[[#This Row],[Stopnja DDV (%)]]</f>
        <v>0</v>
      </c>
      <c r="T24" s="265">
        <f>+Sklop5[[#This Row],[cena/enota brez DDV v EUR]]+Sklop5[[#This Row],[Davek (EUR)]]</f>
        <v>0</v>
      </c>
      <c r="U24" s="265">
        <f>+Sklop5[[#This Row],[cena/enota brez DDV v EUR]]*Sklop5[[#This Row],[Okvirna količina]]</f>
        <v>0</v>
      </c>
      <c r="V24" s="265">
        <f>+Sklop5[[#This Row],[Končna cena/enoto mere (EUR) z DDV]]*Sklop5[[#This Row],[Okvirna količina]]</f>
        <v>0</v>
      </c>
      <c r="W24" s="266"/>
    </row>
    <row r="25" spans="1:23" s="54" customFormat="1" ht="12">
      <c r="A25" s="300">
        <v>10</v>
      </c>
      <c r="B25" s="75"/>
      <c r="C25" s="75"/>
      <c r="D25" s="412" t="s">
        <v>726</v>
      </c>
      <c r="E25" s="146" t="s">
        <v>78</v>
      </c>
      <c r="F25" s="74" t="s">
        <v>0</v>
      </c>
      <c r="G25" s="120"/>
      <c r="H25" s="272">
        <v>400</v>
      </c>
      <c r="I25" s="350" t="s">
        <v>0</v>
      </c>
      <c r="J25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K25" s="262" t="str">
        <f>IF(Sklop5[[#This Row],[ZAHTEVANA SHEMA KAKOVOSTI]]&lt;&gt;"",Sklop5[[#This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+Sklop5[[#This Row],[cena/enota brez DDV v EUR]]*Sklop5[[#This Row],[Stopnja DDV (%)]]</f>
        <v>0</v>
      </c>
      <c r="T25" s="265">
        <f>+Sklop5[[#This Row],[cena/enota brez DDV v EUR]]+Sklop5[[#This Row],[Davek (EUR)]]</f>
        <v>0</v>
      </c>
      <c r="U25" s="265">
        <f>+Sklop5[[#This Row],[cena/enota brez DDV v EUR]]*Sklop5[[#This Row],[Okvirna količina]]</f>
        <v>0</v>
      </c>
      <c r="V25" s="265">
        <f>+Sklop5[[#This Row],[Končna cena/enoto mere (EUR) z DDV]]*Sklop5[[#This Row],[Okvirna količina]]</f>
        <v>0</v>
      </c>
      <c r="W25" s="266"/>
    </row>
    <row r="26" spans="1:23" s="54" customFormat="1" ht="12">
      <c r="A26" s="300">
        <v>11</v>
      </c>
      <c r="B26" s="297"/>
      <c r="C26" s="299"/>
      <c r="D26" s="431" t="s">
        <v>729</v>
      </c>
      <c r="E26" s="146" t="s">
        <v>78</v>
      </c>
      <c r="F26" s="74" t="s">
        <v>0</v>
      </c>
      <c r="G26" s="120"/>
      <c r="H26" s="272">
        <v>20</v>
      </c>
      <c r="I26" s="350" t="s">
        <v>0</v>
      </c>
      <c r="J2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26" s="262" t="str">
        <f>IF(Sklop5[[#This Row],[ZAHTEVANA SHEMA KAKOVOSTI]]&lt;&gt;"",Sklop5[[#This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+Sklop5[[#This Row],[cena/enota brez DDV v EUR]]*Sklop5[[#This Row],[Stopnja DDV (%)]]</f>
        <v>0</v>
      </c>
      <c r="T26" s="265">
        <f>+Sklop5[[#This Row],[cena/enota brez DDV v EUR]]+Sklop5[[#This Row],[Davek (EUR)]]</f>
        <v>0</v>
      </c>
      <c r="U26" s="265">
        <f>+Sklop5[[#This Row],[cena/enota brez DDV v EUR]]*Sklop5[[#This Row],[Okvirna količina]]</f>
        <v>0</v>
      </c>
      <c r="V26" s="265">
        <f>+Sklop5[[#This Row],[Končna cena/enoto mere (EUR) z DDV]]*Sklop5[[#This Row],[Okvirna količina]]</f>
        <v>0</v>
      </c>
      <c r="W26" s="266"/>
    </row>
    <row r="27" spans="1:23" s="54" customFormat="1" ht="12">
      <c r="A27" s="300">
        <v>12</v>
      </c>
      <c r="B27" s="297"/>
      <c r="C27" s="299"/>
      <c r="D27" s="431" t="s">
        <v>730</v>
      </c>
      <c r="E27" s="146" t="s">
        <v>78</v>
      </c>
      <c r="F27" s="74" t="s">
        <v>0</v>
      </c>
      <c r="G27" s="120"/>
      <c r="H27" s="272">
        <v>30</v>
      </c>
      <c r="I27" s="350" t="s">
        <v>0</v>
      </c>
      <c r="J2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K27" s="262" t="str">
        <f>IF(Sklop5[[#This Row],[ZAHTEVANA SHEMA KAKOVOSTI]]&lt;&gt;"",Sklop5[[#This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+Sklop5[[#This Row],[cena/enota brez DDV v EUR]]*Sklop5[[#This Row],[Stopnja DDV (%)]]</f>
        <v>0</v>
      </c>
      <c r="T27" s="265">
        <f>+Sklop5[[#This Row],[cena/enota brez DDV v EUR]]+Sklop5[[#This Row],[Davek (EUR)]]</f>
        <v>0</v>
      </c>
      <c r="U27" s="265">
        <f>+Sklop5[[#This Row],[cena/enota brez DDV v EUR]]*Sklop5[[#This Row],[Okvirna količina]]</f>
        <v>0</v>
      </c>
      <c r="V27" s="265">
        <f>+Sklop5[[#This Row],[Končna cena/enoto mere (EUR) z DDV]]*Sklop5[[#This Row],[Okvirna količina]]</f>
        <v>0</v>
      </c>
      <c r="W27" s="266"/>
    </row>
    <row r="28" spans="1:23" s="54" customFormat="1" ht="12">
      <c r="A28" s="300">
        <v>13</v>
      </c>
      <c r="B28" s="297"/>
      <c r="C28" s="299"/>
      <c r="D28" s="431" t="s">
        <v>337</v>
      </c>
      <c r="E28" s="146" t="s">
        <v>78</v>
      </c>
      <c r="F28" s="74" t="s">
        <v>0</v>
      </c>
      <c r="G28" s="120"/>
      <c r="H28" s="272">
        <v>50</v>
      </c>
      <c r="I28" s="350" t="s">
        <v>0</v>
      </c>
      <c r="J2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28" s="262" t="str">
        <f>IF(Sklop5[[#This Row],[ZAHTEVANA SHEMA KAKOVOSTI]]&lt;&gt;"",Sklop5[[#This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+Sklop5[[#This Row],[cena/enota brez DDV v EUR]]*Sklop5[[#This Row],[Stopnja DDV (%)]]</f>
        <v>0</v>
      </c>
      <c r="T28" s="265">
        <f>+Sklop5[[#This Row],[cena/enota brez DDV v EUR]]+Sklop5[[#This Row],[Davek (EUR)]]</f>
        <v>0</v>
      </c>
      <c r="U28" s="265">
        <f>+Sklop5[[#This Row],[cena/enota brez DDV v EUR]]*Sklop5[[#This Row],[Okvirna količina]]</f>
        <v>0</v>
      </c>
      <c r="V28" s="265">
        <f>+Sklop5[[#This Row],[Končna cena/enoto mere (EUR) z DDV]]*Sklop5[[#This Row],[Okvirna količina]]</f>
        <v>0</v>
      </c>
      <c r="W28" s="266"/>
    </row>
    <row r="29" spans="1:23" s="54" customFormat="1" ht="12">
      <c r="A29" s="300">
        <v>14</v>
      </c>
      <c r="B29" s="75"/>
      <c r="C29" s="75"/>
      <c r="D29" s="431" t="s">
        <v>731</v>
      </c>
      <c r="E29" s="146" t="s">
        <v>78</v>
      </c>
      <c r="F29" s="74" t="s">
        <v>0</v>
      </c>
      <c r="G29" s="120"/>
      <c r="H29" s="272">
        <v>300</v>
      </c>
      <c r="I29" s="350" t="s">
        <v>0</v>
      </c>
      <c r="J29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9" s="262" t="str">
        <f>IF(Sklop5[[#This Row],[ZAHTEVANA SHEMA KAKOVOSTI]]&lt;&gt;"",Sklop5[[#This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+Sklop5[[#This Row],[cena/enota brez DDV v EUR]]*Sklop5[[#This Row],[Stopnja DDV (%)]]</f>
        <v>0</v>
      </c>
      <c r="T29" s="265">
        <f>+Sklop5[[#This Row],[cena/enota brez DDV v EUR]]+Sklop5[[#This Row],[Davek (EUR)]]</f>
        <v>0</v>
      </c>
      <c r="U29" s="265">
        <f>+Sklop5[[#This Row],[cena/enota brez DDV v EUR]]*Sklop5[[#This Row],[Okvirna količina]]</f>
        <v>0</v>
      </c>
      <c r="V29" s="265">
        <f>+Sklop5[[#This Row],[Končna cena/enoto mere (EUR) z DDV]]*Sklop5[[#This Row],[Okvirna količina]]</f>
        <v>0</v>
      </c>
      <c r="W29" s="266"/>
    </row>
    <row r="30" spans="1:23" s="54" customFormat="1" ht="12">
      <c r="A30" s="300">
        <v>15</v>
      </c>
      <c r="B30" s="75"/>
      <c r="C30" s="75"/>
      <c r="D30" s="431" t="s">
        <v>732</v>
      </c>
      <c r="E30" s="146" t="s">
        <v>78</v>
      </c>
      <c r="F30" s="74" t="s">
        <v>0</v>
      </c>
      <c r="G30" s="120"/>
      <c r="H30" s="272">
        <v>100</v>
      </c>
      <c r="I30" s="350" t="s">
        <v>0</v>
      </c>
      <c r="J30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30" s="262" t="str">
        <f>IF(Sklop5[[#This Row],[ZAHTEVANA SHEMA KAKOVOSTI]]&lt;&gt;"",Sklop5[[#This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+Sklop5[[#This Row],[cena/enota brez DDV v EUR]]*Sklop5[[#This Row],[Stopnja DDV (%)]]</f>
        <v>0</v>
      </c>
      <c r="T30" s="265">
        <f>+Sklop5[[#This Row],[cena/enota brez DDV v EUR]]+Sklop5[[#This Row],[Davek (EUR)]]</f>
        <v>0</v>
      </c>
      <c r="U30" s="265">
        <f>+Sklop5[[#This Row],[cena/enota brez DDV v EUR]]*Sklop5[[#This Row],[Okvirna količina]]</f>
        <v>0</v>
      </c>
      <c r="V30" s="265">
        <f>+Sklop5[[#This Row],[Končna cena/enoto mere (EUR) z DDV]]*Sklop5[[#This Row],[Okvirna količina]]</f>
        <v>0</v>
      </c>
      <c r="W30" s="266"/>
    </row>
    <row r="31" spans="1:23" s="54" customFormat="1" ht="12">
      <c r="A31" s="300">
        <v>16</v>
      </c>
      <c r="B31" s="297"/>
      <c r="C31" s="299"/>
      <c r="D31" s="431" t="s">
        <v>338</v>
      </c>
      <c r="E31" s="146" t="s">
        <v>78</v>
      </c>
      <c r="F31" s="74" t="s">
        <v>0</v>
      </c>
      <c r="G31" s="120"/>
      <c r="H31" s="272">
        <v>10</v>
      </c>
      <c r="I31" s="350" t="s">
        <v>0</v>
      </c>
      <c r="J31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1" s="262" t="str">
        <f>IF(Sklop5[[#This Row],[ZAHTEVANA SHEMA KAKOVOSTI]]&lt;&gt;"",Sklop5[[#This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+Sklop5[[#This Row],[cena/enota brez DDV v EUR]]*Sklop5[[#This Row],[Stopnja DDV (%)]]</f>
        <v>0</v>
      </c>
      <c r="T31" s="265">
        <f>+Sklop5[[#This Row],[cena/enota brez DDV v EUR]]+Sklop5[[#This Row],[Davek (EUR)]]</f>
        <v>0</v>
      </c>
      <c r="U31" s="265">
        <f>+Sklop5[[#This Row],[cena/enota brez DDV v EUR]]*Sklop5[[#This Row],[Okvirna količina]]</f>
        <v>0</v>
      </c>
      <c r="V31" s="265">
        <f>+Sklop5[[#This Row],[Končna cena/enoto mere (EUR) z DDV]]*Sklop5[[#This Row],[Okvirna količina]]</f>
        <v>0</v>
      </c>
      <c r="W31" s="266"/>
    </row>
    <row r="32" spans="1:23" s="54" customFormat="1" ht="12">
      <c r="A32" s="300">
        <v>17</v>
      </c>
      <c r="B32" s="297"/>
      <c r="C32" s="299"/>
      <c r="D32" s="431" t="s">
        <v>339</v>
      </c>
      <c r="E32" s="146" t="s">
        <v>78</v>
      </c>
      <c r="F32" s="74" t="s">
        <v>0</v>
      </c>
      <c r="G32" s="120"/>
      <c r="H32" s="272">
        <v>10</v>
      </c>
      <c r="I32" s="350" t="s">
        <v>0</v>
      </c>
      <c r="J32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2" s="262" t="str">
        <f>IF(Sklop5[[#This Row],[ZAHTEVANA SHEMA KAKOVOSTI]]&lt;&gt;"",Sklop5[[#This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+Sklop5[[#This Row],[cena/enota brez DDV v EUR]]*Sklop5[[#This Row],[Stopnja DDV (%)]]</f>
        <v>0</v>
      </c>
      <c r="T32" s="265">
        <f>+Sklop5[[#This Row],[cena/enota brez DDV v EUR]]+Sklop5[[#This Row],[Davek (EUR)]]</f>
        <v>0</v>
      </c>
      <c r="U32" s="265">
        <f>+Sklop5[[#This Row],[cena/enota brez DDV v EUR]]*Sklop5[[#This Row],[Okvirna količina]]</f>
        <v>0</v>
      </c>
      <c r="V32" s="265">
        <f>+Sklop5[[#This Row],[Končna cena/enoto mere (EUR) z DDV]]*Sklop5[[#This Row],[Okvirna količina]]</f>
        <v>0</v>
      </c>
      <c r="W32" s="266"/>
    </row>
    <row r="33" spans="1:23" s="54" customFormat="1" ht="12">
      <c r="A33" s="300">
        <v>18</v>
      </c>
      <c r="B33" s="297"/>
      <c r="C33" s="299"/>
      <c r="D33" s="431" t="s">
        <v>340</v>
      </c>
      <c r="E33" s="146" t="s">
        <v>78</v>
      </c>
      <c r="F33" s="74" t="s">
        <v>0</v>
      </c>
      <c r="G33" s="120"/>
      <c r="H33" s="272">
        <v>160</v>
      </c>
      <c r="I33" s="350" t="s">
        <v>0</v>
      </c>
      <c r="J33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K33" s="262" t="str">
        <f>IF(Sklop5[[#This Row],[ZAHTEVANA SHEMA KAKOVOSTI]]&lt;&gt;"",Sklop5[[#This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+Sklop5[[#This Row],[cena/enota brez DDV v EUR]]*Sklop5[[#This Row],[Stopnja DDV (%)]]</f>
        <v>0</v>
      </c>
      <c r="T33" s="265">
        <f>+Sklop5[[#This Row],[cena/enota brez DDV v EUR]]+Sklop5[[#This Row],[Davek (EUR)]]</f>
        <v>0</v>
      </c>
      <c r="U33" s="265">
        <f>+Sklop5[[#This Row],[cena/enota brez DDV v EUR]]*Sklop5[[#This Row],[Okvirna količina]]</f>
        <v>0</v>
      </c>
      <c r="V33" s="265">
        <f>+Sklop5[[#This Row],[Končna cena/enoto mere (EUR) z DDV]]*Sklop5[[#This Row],[Okvirna količina]]</f>
        <v>0</v>
      </c>
      <c r="W33" s="266"/>
    </row>
    <row r="34" spans="1:23" s="54" customFormat="1" ht="24">
      <c r="A34" s="300">
        <v>19</v>
      </c>
      <c r="B34" s="297"/>
      <c r="C34" s="299"/>
      <c r="D34" s="426" t="s">
        <v>341</v>
      </c>
      <c r="E34" s="146" t="s">
        <v>78</v>
      </c>
      <c r="F34" s="74" t="s">
        <v>0</v>
      </c>
      <c r="G34" s="120"/>
      <c r="H34" s="272">
        <v>290</v>
      </c>
      <c r="I34" s="350" t="s">
        <v>0</v>
      </c>
      <c r="J34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K34" s="262" t="str">
        <f>IF(Sklop5[[#This Row],[ZAHTEVANA SHEMA KAKOVOSTI]]&lt;&gt;"",Sklop5[[#This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+Sklop5[[#This Row],[cena/enota brez DDV v EUR]]*Sklop5[[#This Row],[Stopnja DDV (%)]]</f>
        <v>0</v>
      </c>
      <c r="T34" s="265">
        <f>+Sklop5[[#This Row],[cena/enota brez DDV v EUR]]+Sklop5[[#This Row],[Davek (EUR)]]</f>
        <v>0</v>
      </c>
      <c r="U34" s="265">
        <f>+Sklop5[[#This Row],[cena/enota brez DDV v EUR]]*Sklop5[[#This Row],[Okvirna količina]]</f>
        <v>0</v>
      </c>
      <c r="V34" s="265">
        <f>+Sklop5[[#This Row],[Končna cena/enoto mere (EUR) z DDV]]*Sklop5[[#This Row],[Okvirna količina]]</f>
        <v>0</v>
      </c>
      <c r="W34" s="266"/>
    </row>
    <row r="35" spans="1:23" s="54" customFormat="1" ht="24">
      <c r="A35" s="300">
        <v>20</v>
      </c>
      <c r="B35" s="297"/>
      <c r="C35" s="299"/>
      <c r="D35" s="426" t="s">
        <v>342</v>
      </c>
      <c r="E35" s="146" t="s">
        <v>78</v>
      </c>
      <c r="F35" s="74" t="s">
        <v>0</v>
      </c>
      <c r="G35" s="120"/>
      <c r="H35" s="272">
        <v>10</v>
      </c>
      <c r="I35" s="350" t="s">
        <v>0</v>
      </c>
      <c r="J35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5" s="262" t="str">
        <f>IF(Sklop5[[#This Row],[ZAHTEVANA SHEMA KAKOVOSTI]]&lt;&gt;"",Sklop5[[#This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+Sklop5[[#This Row],[cena/enota brez DDV v EUR]]*Sklop5[[#This Row],[Stopnja DDV (%)]]</f>
        <v>0</v>
      </c>
      <c r="T35" s="265">
        <f>+Sklop5[[#This Row],[cena/enota brez DDV v EUR]]+Sklop5[[#This Row],[Davek (EUR)]]</f>
        <v>0</v>
      </c>
      <c r="U35" s="265">
        <f>+Sklop5[[#This Row],[cena/enota brez DDV v EUR]]*Sklop5[[#This Row],[Okvirna količina]]</f>
        <v>0</v>
      </c>
      <c r="V35" s="265">
        <f>+Sklop5[[#This Row],[Končna cena/enoto mere (EUR) z DDV]]*Sklop5[[#This Row],[Okvirna količina]]</f>
        <v>0</v>
      </c>
      <c r="W35" s="266"/>
    </row>
    <row r="36" spans="1:23" s="54" customFormat="1" ht="12">
      <c r="A36" s="300">
        <v>21</v>
      </c>
      <c r="B36" s="297"/>
      <c r="C36" s="299"/>
      <c r="D36" s="431" t="s">
        <v>343</v>
      </c>
      <c r="E36" s="146" t="s">
        <v>78</v>
      </c>
      <c r="F36" s="74" t="s">
        <v>0</v>
      </c>
      <c r="G36" s="120"/>
      <c r="H36" s="272">
        <v>20</v>
      </c>
      <c r="I36" s="350" t="s">
        <v>0</v>
      </c>
      <c r="J36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K36" s="262" t="str">
        <f>IF(Sklop5[[#This Row],[ZAHTEVANA SHEMA KAKOVOSTI]]&lt;&gt;"",Sklop5[[#This Row],[Preračunana masa/volumen/kos na enoto kg]],"")</f>
        <v/>
      </c>
      <c r="L36" s="267"/>
      <c r="M36" s="264"/>
      <c r="N36" s="264"/>
      <c r="O36" s="268"/>
      <c r="P36" s="269"/>
      <c r="Q36" s="269"/>
      <c r="R36" s="270"/>
      <c r="S36" s="265">
        <f>+Sklop5[[#This Row],[cena/enota brez DDV v EUR]]*Sklop5[[#This Row],[Stopnja DDV (%)]]</f>
        <v>0</v>
      </c>
      <c r="T36" s="265">
        <f>+Sklop5[[#This Row],[cena/enota brez DDV v EUR]]+Sklop5[[#This Row],[Davek (EUR)]]</f>
        <v>0</v>
      </c>
      <c r="U36" s="265">
        <f>+Sklop5[[#This Row],[cena/enota brez DDV v EUR]]*Sklop5[[#This Row],[Okvirna količina]]</f>
        <v>0</v>
      </c>
      <c r="V36" s="265">
        <f>+Sklop5[[#This Row],[Končna cena/enoto mere (EUR) z DDV]]*Sklop5[[#This Row],[Okvirna količina]]</f>
        <v>0</v>
      </c>
      <c r="W36" s="266"/>
    </row>
    <row r="37" spans="1:23" s="54" customFormat="1" ht="12">
      <c r="A37" s="300">
        <v>22</v>
      </c>
      <c r="B37" s="297"/>
      <c r="C37" s="299"/>
      <c r="D37" s="431" t="s">
        <v>344</v>
      </c>
      <c r="E37" s="146" t="s">
        <v>78</v>
      </c>
      <c r="F37" s="74" t="s">
        <v>0</v>
      </c>
      <c r="G37" s="120"/>
      <c r="H37" s="272">
        <v>10</v>
      </c>
      <c r="I37" s="350" t="s">
        <v>0</v>
      </c>
      <c r="J3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7" s="262" t="str">
        <f>IF(Sklop5[[#This Row],[ZAHTEVANA SHEMA KAKOVOSTI]]&lt;&gt;"",Sklop5[[#This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+Sklop5[[#This Row],[cena/enota brez DDV v EUR]]*Sklop5[[#This Row],[Stopnja DDV (%)]]</f>
        <v>0</v>
      </c>
      <c r="T37" s="265">
        <f>+Sklop5[[#This Row],[cena/enota brez DDV v EUR]]+Sklop5[[#This Row],[Davek (EUR)]]</f>
        <v>0</v>
      </c>
      <c r="U37" s="265">
        <f>+Sklop5[[#This Row],[cena/enota brez DDV v EUR]]*Sklop5[[#This Row],[Okvirna količina]]</f>
        <v>0</v>
      </c>
      <c r="V37" s="265">
        <f>+Sklop5[[#This Row],[Končna cena/enoto mere (EUR) z DDV]]*Sklop5[[#This Row],[Okvirna količina]]</f>
        <v>0</v>
      </c>
      <c r="W37" s="266"/>
    </row>
    <row r="38" spans="1:23" s="54" customFormat="1" ht="12">
      <c r="A38" s="300">
        <v>23</v>
      </c>
      <c r="B38" s="297"/>
      <c r="C38" s="299"/>
      <c r="D38" s="431" t="s">
        <v>345</v>
      </c>
      <c r="E38" s="146" t="s">
        <v>78</v>
      </c>
      <c r="F38" s="74" t="s">
        <v>0</v>
      </c>
      <c r="G38" s="120"/>
      <c r="H38" s="272">
        <v>10</v>
      </c>
      <c r="I38" s="350" t="s">
        <v>0</v>
      </c>
      <c r="J38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38" s="262" t="str">
        <f>IF(Sklop5[[#This Row],[ZAHTEVANA SHEMA KAKOVOSTI]]&lt;&gt;"",Sklop5[[#This Row],[Preračunana masa/volumen/kos na enoto kg]],"")</f>
        <v/>
      </c>
      <c r="L38" s="267"/>
      <c r="M38" s="264"/>
      <c r="N38" s="264"/>
      <c r="O38" s="268"/>
      <c r="P38" s="269"/>
      <c r="Q38" s="269"/>
      <c r="R38" s="270"/>
      <c r="S38" s="265">
        <f>+Sklop5[[#This Row],[cena/enota brez DDV v EUR]]*Sklop5[[#This Row],[Stopnja DDV (%)]]</f>
        <v>0</v>
      </c>
      <c r="T38" s="265">
        <f>+Sklop5[[#This Row],[cena/enota brez DDV v EUR]]+Sklop5[[#This Row],[Davek (EUR)]]</f>
        <v>0</v>
      </c>
      <c r="U38" s="265">
        <f>+Sklop5[[#This Row],[cena/enota brez DDV v EUR]]*Sklop5[[#This Row],[Okvirna količina]]</f>
        <v>0</v>
      </c>
      <c r="V38" s="265">
        <f>+Sklop5[[#This Row],[Končna cena/enoto mere (EUR) z DDV]]*Sklop5[[#This Row],[Okvirna količina]]</f>
        <v>0</v>
      </c>
      <c r="W38" s="266"/>
    </row>
    <row r="39" spans="1:23" s="54" customFormat="1" ht="12">
      <c r="A39" s="300">
        <v>24</v>
      </c>
      <c r="B39" s="297"/>
      <c r="C39" s="299"/>
      <c r="D39" s="431" t="s">
        <v>738</v>
      </c>
      <c r="E39" s="146" t="s">
        <v>78</v>
      </c>
      <c r="F39" s="74" t="s">
        <v>0</v>
      </c>
      <c r="G39" s="120"/>
      <c r="H39" s="272">
        <v>50</v>
      </c>
      <c r="I39" s="350" t="s">
        <v>0</v>
      </c>
      <c r="J39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39" s="262" t="str">
        <f>IF(Sklop5[[#This Row],[ZAHTEVANA SHEMA KAKOVOSTI]]&lt;&gt;"",Sklop5[[#This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+Sklop5[[#This Row],[cena/enota brez DDV v EUR]]*Sklop5[[#This Row],[Stopnja DDV (%)]]</f>
        <v>0</v>
      </c>
      <c r="T39" s="265">
        <f>+Sklop5[[#This Row],[cena/enota brez DDV v EUR]]+Sklop5[[#This Row],[Davek (EUR)]]</f>
        <v>0</v>
      </c>
      <c r="U39" s="265">
        <f>+Sklop5[[#This Row],[cena/enota brez DDV v EUR]]*Sklop5[[#This Row],[Okvirna količina]]</f>
        <v>0</v>
      </c>
      <c r="V39" s="265">
        <f>+Sklop5[[#This Row],[Končna cena/enoto mere (EUR) z DDV]]*Sklop5[[#This Row],[Okvirna količina]]</f>
        <v>0</v>
      </c>
      <c r="W39" s="266"/>
    </row>
    <row r="40" spans="1:23" s="54" customFormat="1" ht="12">
      <c r="A40" s="300">
        <v>25</v>
      </c>
      <c r="B40" s="75"/>
      <c r="C40" s="75"/>
      <c r="D40" s="412" t="s">
        <v>737</v>
      </c>
      <c r="E40" s="146" t="s">
        <v>78</v>
      </c>
      <c r="F40" s="74" t="s">
        <v>0</v>
      </c>
      <c r="G40" s="120"/>
      <c r="H40" s="272">
        <v>10</v>
      </c>
      <c r="I40" s="350" t="s">
        <v>0</v>
      </c>
      <c r="J40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0" s="262" t="str">
        <f>IF(Sklop5[[#This Row],[ZAHTEVANA SHEMA KAKOVOSTI]]&lt;&gt;"",Sklop5[[#This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+Sklop5[[#This Row],[cena/enota brez DDV v EUR]]*Sklop5[[#This Row],[Stopnja DDV (%)]]</f>
        <v>0</v>
      </c>
      <c r="T40" s="265">
        <f>+Sklop5[[#This Row],[cena/enota brez DDV v EUR]]+Sklop5[[#This Row],[Davek (EUR)]]</f>
        <v>0</v>
      </c>
      <c r="U40" s="265">
        <f>+Sklop5[[#This Row],[cena/enota brez DDV v EUR]]*Sklop5[[#This Row],[Okvirna količina]]</f>
        <v>0</v>
      </c>
      <c r="V40" s="265">
        <f>+Sklop5[[#This Row],[Končna cena/enoto mere (EUR) z DDV]]*Sklop5[[#This Row],[Okvirna količina]]</f>
        <v>0</v>
      </c>
      <c r="W40" s="266"/>
    </row>
    <row r="41" spans="1:23" s="54" customFormat="1" ht="12">
      <c r="A41" s="300">
        <v>26</v>
      </c>
      <c r="B41" s="75"/>
      <c r="C41" s="75"/>
      <c r="D41" s="412" t="s">
        <v>734</v>
      </c>
      <c r="E41" s="146" t="s">
        <v>78</v>
      </c>
      <c r="F41" s="74" t="s">
        <v>0</v>
      </c>
      <c r="G41" s="120"/>
      <c r="H41" s="272">
        <v>100</v>
      </c>
      <c r="I41" s="350" t="s">
        <v>0</v>
      </c>
      <c r="J41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41" s="262" t="str">
        <f>IF(Sklop5[[#This Row],[ZAHTEVANA SHEMA KAKOVOSTI]]&lt;&gt;"",Sklop5[[#This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+Sklop5[[#This Row],[cena/enota brez DDV v EUR]]*Sklop5[[#This Row],[Stopnja DDV (%)]]</f>
        <v>0</v>
      </c>
      <c r="T41" s="265">
        <f>+Sklop5[[#This Row],[cena/enota brez DDV v EUR]]+Sklop5[[#This Row],[Davek (EUR)]]</f>
        <v>0</v>
      </c>
      <c r="U41" s="265">
        <f>+Sklop5[[#This Row],[cena/enota brez DDV v EUR]]*Sklop5[[#This Row],[Okvirna količina]]</f>
        <v>0</v>
      </c>
      <c r="V41" s="265">
        <f>+Sklop5[[#This Row],[Končna cena/enoto mere (EUR) z DDV]]*Sklop5[[#This Row],[Okvirna količina]]</f>
        <v>0</v>
      </c>
      <c r="W41" s="266"/>
    </row>
    <row r="42" spans="1:23" s="54" customFormat="1" ht="12">
      <c r="A42" s="300">
        <v>27</v>
      </c>
      <c r="B42" s="75"/>
      <c r="C42" s="75"/>
      <c r="D42" s="412" t="s">
        <v>736</v>
      </c>
      <c r="E42" s="146" t="s">
        <v>78</v>
      </c>
      <c r="F42" s="74" t="s">
        <v>0</v>
      </c>
      <c r="G42" s="120"/>
      <c r="H42" s="272">
        <v>260</v>
      </c>
      <c r="I42" s="350" t="s">
        <v>0</v>
      </c>
      <c r="J42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K42" s="262" t="str">
        <f>IF(Sklop5[[#This Row],[ZAHTEVANA SHEMA KAKOVOSTI]]&lt;&gt;"",Sklop5[[#This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+Sklop5[[#This Row],[cena/enota brez DDV v EUR]]*Sklop5[[#This Row],[Stopnja DDV (%)]]</f>
        <v>0</v>
      </c>
      <c r="T42" s="265">
        <f>+Sklop5[[#This Row],[cena/enota brez DDV v EUR]]+Sklop5[[#This Row],[Davek (EUR)]]</f>
        <v>0</v>
      </c>
      <c r="U42" s="265">
        <f>+Sklop5[[#This Row],[cena/enota brez DDV v EUR]]*Sklop5[[#This Row],[Okvirna količina]]</f>
        <v>0</v>
      </c>
      <c r="V42" s="265">
        <f>+Sklop5[[#This Row],[Končna cena/enoto mere (EUR) z DDV]]*Sklop5[[#This Row],[Okvirna količina]]</f>
        <v>0</v>
      </c>
      <c r="W42" s="266"/>
    </row>
    <row r="43" spans="1:23" s="54" customFormat="1" ht="12">
      <c r="A43" s="300">
        <v>28</v>
      </c>
      <c r="B43" s="75"/>
      <c r="C43" s="75"/>
      <c r="D43" s="412" t="s">
        <v>727</v>
      </c>
      <c r="E43" s="146" t="s">
        <v>78</v>
      </c>
      <c r="F43" s="74" t="s">
        <v>0</v>
      </c>
      <c r="G43" s="120"/>
      <c r="H43" s="272">
        <v>10</v>
      </c>
      <c r="I43" s="350" t="s">
        <v>0</v>
      </c>
      <c r="J43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3" s="262" t="str">
        <f>IF(Sklop5[[#This Row],[ZAHTEVANA SHEMA KAKOVOSTI]]&lt;&gt;"",Sklop5[[#This Row],[Preračunana masa/volumen/kos na enoto kg]],"")</f>
        <v/>
      </c>
      <c r="L43" s="267"/>
      <c r="M43" s="264"/>
      <c r="N43" s="264"/>
      <c r="O43" s="268"/>
      <c r="P43" s="269"/>
      <c r="Q43" s="269"/>
      <c r="R43" s="270"/>
      <c r="S43" s="265">
        <f>+Sklop5[[#This Row],[cena/enota brez DDV v EUR]]*Sklop5[[#This Row],[Stopnja DDV (%)]]</f>
        <v>0</v>
      </c>
      <c r="T43" s="265">
        <f>+Sklop5[[#This Row],[cena/enota brez DDV v EUR]]+Sklop5[[#This Row],[Davek (EUR)]]</f>
        <v>0</v>
      </c>
      <c r="U43" s="265">
        <f>+Sklop5[[#This Row],[cena/enota brez DDV v EUR]]*Sklop5[[#This Row],[Okvirna količina]]</f>
        <v>0</v>
      </c>
      <c r="V43" s="265">
        <f>+Sklop5[[#This Row],[Končna cena/enoto mere (EUR) z DDV]]*Sklop5[[#This Row],[Okvirna količina]]</f>
        <v>0</v>
      </c>
      <c r="W43" s="266"/>
    </row>
    <row r="44" spans="1:23" s="54" customFormat="1" ht="12">
      <c r="A44" s="300">
        <v>29</v>
      </c>
      <c r="B44" s="75"/>
      <c r="C44" s="75"/>
      <c r="D44" s="412" t="s">
        <v>735</v>
      </c>
      <c r="E44" s="146" t="s">
        <v>78</v>
      </c>
      <c r="F44" s="74" t="s">
        <v>0</v>
      </c>
      <c r="G44" s="120"/>
      <c r="H44" s="272">
        <v>10</v>
      </c>
      <c r="I44" s="350" t="s">
        <v>0</v>
      </c>
      <c r="J44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4" s="262" t="str">
        <f>IF(Sklop5[[#This Row],[ZAHTEVANA SHEMA KAKOVOSTI]]&lt;&gt;"",Sklop5[[#This Row],[Preračunana masa/volumen/kos na enoto kg]],"")</f>
        <v/>
      </c>
      <c r="L44" s="267"/>
      <c r="M44" s="264"/>
      <c r="N44" s="264"/>
      <c r="O44" s="268"/>
      <c r="P44" s="269"/>
      <c r="Q44" s="269"/>
      <c r="R44" s="270"/>
      <c r="S44" s="265">
        <f>+Sklop5[[#This Row],[cena/enota brez DDV v EUR]]*Sklop5[[#This Row],[Stopnja DDV (%)]]</f>
        <v>0</v>
      </c>
      <c r="T44" s="265">
        <f>+Sklop5[[#This Row],[cena/enota brez DDV v EUR]]+Sklop5[[#This Row],[Davek (EUR)]]</f>
        <v>0</v>
      </c>
      <c r="U44" s="265">
        <f>+Sklop5[[#This Row],[cena/enota brez DDV v EUR]]*Sklop5[[#This Row],[Okvirna količina]]</f>
        <v>0</v>
      </c>
      <c r="V44" s="265">
        <f>+Sklop5[[#This Row],[Končna cena/enoto mere (EUR) z DDV]]*Sklop5[[#This Row],[Okvirna količina]]</f>
        <v>0</v>
      </c>
      <c r="W44" s="266"/>
    </row>
    <row r="45" spans="1:23" s="54" customFormat="1" ht="12">
      <c r="A45" s="300">
        <v>30</v>
      </c>
      <c r="B45" s="75"/>
      <c r="C45" s="75"/>
      <c r="D45" s="412" t="s">
        <v>728</v>
      </c>
      <c r="E45" s="146" t="s">
        <v>78</v>
      </c>
      <c r="F45" s="74" t="s">
        <v>0</v>
      </c>
      <c r="G45" s="120"/>
      <c r="H45" s="272">
        <v>10</v>
      </c>
      <c r="I45" s="350" t="s">
        <v>0</v>
      </c>
      <c r="J45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5" s="262" t="str">
        <f>IF(Sklop5[[#This Row],[ZAHTEVANA SHEMA KAKOVOSTI]]&lt;&gt;"",Sklop5[[#This Row],[Preračunana masa/volumen/kos na enoto kg]],"")</f>
        <v/>
      </c>
      <c r="L45" s="267"/>
      <c r="M45" s="264"/>
      <c r="N45" s="264"/>
      <c r="O45" s="268"/>
      <c r="P45" s="269"/>
      <c r="Q45" s="269"/>
      <c r="R45" s="270"/>
      <c r="S45" s="265">
        <f>+Sklop5[[#This Row],[cena/enota brez DDV v EUR]]*Sklop5[[#This Row],[Stopnja DDV (%)]]</f>
        <v>0</v>
      </c>
      <c r="T45" s="265">
        <f>+Sklop5[[#This Row],[cena/enota brez DDV v EUR]]+Sklop5[[#This Row],[Davek (EUR)]]</f>
        <v>0</v>
      </c>
      <c r="U45" s="265">
        <f>+Sklop5[[#This Row],[cena/enota brez DDV v EUR]]*Sklop5[[#This Row],[Okvirna količina]]</f>
        <v>0</v>
      </c>
      <c r="V45" s="265">
        <f>+Sklop5[[#This Row],[Končna cena/enoto mere (EUR) z DDV]]*Sklop5[[#This Row],[Okvirna količina]]</f>
        <v>0</v>
      </c>
      <c r="W45" s="266"/>
    </row>
    <row r="46" spans="1:23" s="54" customFormat="1" ht="12">
      <c r="A46" s="300">
        <v>31</v>
      </c>
      <c r="B46" s="75"/>
      <c r="C46" s="75"/>
      <c r="D46" s="412" t="s">
        <v>733</v>
      </c>
      <c r="E46" s="146" t="s">
        <v>78</v>
      </c>
      <c r="F46" s="74" t="s">
        <v>0</v>
      </c>
      <c r="G46" s="120"/>
      <c r="H46" s="272">
        <v>10</v>
      </c>
      <c r="I46" s="350" t="s">
        <v>0</v>
      </c>
      <c r="J46" s="32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46" s="262" t="str">
        <f>IF(Sklop5[[#This Row],[ZAHTEVANA SHEMA KAKOVOSTI]]&lt;&gt;"",Sklop5[[#This Row],[Preračunana masa/volumen/kos na enoto kg]],"")</f>
        <v/>
      </c>
      <c r="L46" s="267"/>
      <c r="M46" s="264"/>
      <c r="N46" s="264"/>
      <c r="O46" s="268"/>
      <c r="P46" s="269"/>
      <c r="Q46" s="269"/>
      <c r="R46" s="270"/>
      <c r="S46" s="265">
        <f>+Sklop5[[#This Row],[cena/enota brez DDV v EUR]]*Sklop5[[#This Row],[Stopnja DDV (%)]]</f>
        <v>0</v>
      </c>
      <c r="T46" s="265">
        <f>+Sklop5[[#This Row],[cena/enota brez DDV v EUR]]+Sklop5[[#This Row],[Davek (EUR)]]</f>
        <v>0</v>
      </c>
      <c r="U46" s="265">
        <f>+Sklop5[[#This Row],[cena/enota brez DDV v EUR]]*Sklop5[[#This Row],[Okvirna količina]]</f>
        <v>0</v>
      </c>
      <c r="V46" s="265">
        <f>+Sklop5[[#This Row],[Končna cena/enoto mere (EUR) z DDV]]*Sklop5[[#This Row],[Okvirna količina]]</f>
        <v>0</v>
      </c>
      <c r="W46" s="266"/>
    </row>
    <row r="47" spans="1:23" s="54" customFormat="1" ht="12">
      <c r="A47" s="300">
        <v>32</v>
      </c>
      <c r="B47" s="297"/>
      <c r="C47" s="299"/>
      <c r="D47" s="431" t="s">
        <v>346</v>
      </c>
      <c r="E47" s="146" t="s">
        <v>78</v>
      </c>
      <c r="F47" s="74" t="s">
        <v>0</v>
      </c>
      <c r="G47" s="120"/>
      <c r="H47" s="272">
        <v>230</v>
      </c>
      <c r="I47" s="350" t="s">
        <v>0</v>
      </c>
      <c r="J47" s="1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</v>
      </c>
      <c r="K47" s="262" t="str">
        <f>IF(Sklop5[[#This Row],[ZAHTEVANA SHEMA KAKOVOSTI]]&lt;&gt;"",Sklop5[[#This Row],[Preračunana masa/volumen/kos na enoto kg]],"")</f>
        <v/>
      </c>
      <c r="L47" s="267"/>
      <c r="M47" s="264"/>
      <c r="N47" s="264"/>
      <c r="O47" s="268"/>
      <c r="P47" s="269"/>
      <c r="Q47" s="269"/>
      <c r="R47" s="270"/>
      <c r="S47" s="265">
        <f>+Sklop5[[#This Row],[cena/enota brez DDV v EUR]]*Sklop5[[#This Row],[Stopnja DDV (%)]]</f>
        <v>0</v>
      </c>
      <c r="T47" s="265">
        <f>+Sklop5[[#This Row],[cena/enota brez DDV v EUR]]+Sklop5[[#This Row],[Davek (EUR)]]</f>
        <v>0</v>
      </c>
      <c r="U47" s="265">
        <f>+Sklop5[[#This Row],[cena/enota brez DDV v EUR]]*Sklop5[[#This Row],[Okvirna količina]]</f>
        <v>0</v>
      </c>
      <c r="V47" s="265">
        <f>+Sklop5[[#This Row],[Končna cena/enoto mere (EUR) z DDV]]*Sklop5[[#This Row],[Okvirna količina]]</f>
        <v>0</v>
      </c>
      <c r="W47" s="266"/>
    </row>
    <row r="48" spans="1:23" s="54" customFormat="1">
      <c r="A48" s="362" t="s">
        <v>100</v>
      </c>
      <c r="B48" s="362"/>
      <c r="C48" s="378"/>
      <c r="D48" s="363"/>
      <c r="E48" s="364"/>
      <c r="F48" s="364"/>
      <c r="G48" s="365"/>
      <c r="H48" s="366"/>
      <c r="I48" s="367"/>
      <c r="J48" s="368">
        <f>SUBTOTAL(109,Sklop5[Preračunana masa/volumen/kos na enoto kg])</f>
        <v>2350</v>
      </c>
      <c r="K48" s="368">
        <f>SUBTOTAL(109,Sklop5[Živila iz shem kakovosti (kg)])</f>
        <v>0</v>
      </c>
      <c r="L48" s="366"/>
      <c r="M48" s="369"/>
      <c r="N48" s="369"/>
      <c r="O48" s="370"/>
      <c r="P48" s="371"/>
      <c r="Q48" s="371"/>
      <c r="R48" s="371"/>
      <c r="S48" s="372"/>
      <c r="T48" s="366"/>
      <c r="U48" s="372">
        <f>SUBTOTAL(109,Sklop5[Vrednost za okvirno količino (EUR) brez DDV])</f>
        <v>0</v>
      </c>
      <c r="V48" s="372">
        <f>SUBTOTAL(109,Sklop5[Vrednost za okvirno količino (EUR) z DDV])</f>
        <v>0</v>
      </c>
      <c r="W48" s="373">
        <f>SUBTOTAL(103,Sklop5[Shema kakovosti
(nacionalne, evropske)
])</f>
        <v>0</v>
      </c>
    </row>
    <row r="49" spans="1:24" s="54" customFormat="1" ht="15">
      <c r="A49" s="6"/>
      <c r="B49" s="6"/>
      <c r="C49" s="274"/>
      <c r="D49" s="4"/>
      <c r="E49" s="25"/>
      <c r="F49" s="25"/>
      <c r="G49" s="24"/>
      <c r="H49" s="7"/>
      <c r="I49" s="90"/>
      <c r="J49" s="8"/>
      <c r="K49" s="8"/>
      <c r="L49" s="8"/>
      <c r="M49" s="8"/>
      <c r="N49" s="19"/>
      <c r="O49" s="19"/>
      <c r="P49" s="8"/>
      <c r="Q49" s="8"/>
      <c r="R49" s="8"/>
      <c r="S49" s="8"/>
      <c r="T49" s="8"/>
      <c r="U49" s="3"/>
      <c r="V49" s="3"/>
      <c r="W49" s="7"/>
    </row>
    <row r="50" spans="1:24" s="54" customFormat="1">
      <c r="A50" s="47" t="s">
        <v>96</v>
      </c>
      <c r="B50" s="47"/>
      <c r="C50" s="67"/>
      <c r="D50" s="15"/>
      <c r="E50" s="27"/>
      <c r="F50" s="27"/>
      <c r="G50" s="89"/>
      <c r="H50" s="90"/>
      <c r="I50" s="90"/>
      <c r="J50" s="17"/>
      <c r="K50" s="17"/>
      <c r="L50" s="17"/>
      <c r="M50" s="17"/>
      <c r="N50" s="11"/>
      <c r="O50" s="11"/>
      <c r="P50" s="11"/>
      <c r="Q50" s="11"/>
      <c r="R50" s="11"/>
      <c r="S50" s="47"/>
      <c r="T50" s="47"/>
      <c r="U50" s="47"/>
      <c r="V50" s="47"/>
      <c r="W50" s="67"/>
    </row>
    <row r="51" spans="1:24" s="54" customFormat="1">
      <c r="A51" s="11" t="s">
        <v>98</v>
      </c>
      <c r="B51" s="11"/>
      <c r="C51" s="28"/>
      <c r="D51" s="15"/>
      <c r="E51" s="27"/>
      <c r="F51" s="27"/>
      <c r="G51" s="89"/>
      <c r="H51" s="90"/>
      <c r="I51" s="90"/>
      <c r="J51" s="17"/>
      <c r="K51" s="17"/>
      <c r="L51" s="17"/>
      <c r="M51" s="17"/>
      <c r="N51" s="11"/>
      <c r="O51" s="11"/>
      <c r="P51" s="11"/>
      <c r="Q51" s="11"/>
      <c r="R51" s="11"/>
      <c r="S51" s="11"/>
      <c r="T51" s="11"/>
      <c r="U51" s="11"/>
      <c r="V51" s="11"/>
      <c r="W51" s="67"/>
    </row>
    <row r="52" spans="1:24" s="54" customFormat="1">
      <c r="A52" s="84" t="s">
        <v>141</v>
      </c>
      <c r="B52" s="84"/>
      <c r="C52" s="275"/>
      <c r="D52" s="16"/>
      <c r="E52" s="26"/>
      <c r="F52" s="26"/>
      <c r="G52" s="87"/>
      <c r="H52" s="67"/>
      <c r="I52" s="67"/>
      <c r="J52" s="28"/>
      <c r="K52" s="28"/>
      <c r="L52" s="28"/>
      <c r="M52" s="28"/>
      <c r="N52" s="53"/>
      <c r="O52" s="53"/>
      <c r="P52" s="28"/>
      <c r="Q52" s="28"/>
      <c r="R52" s="28"/>
      <c r="S52" s="28"/>
      <c r="T52" s="28"/>
      <c r="U52" s="11"/>
      <c r="V52" s="11"/>
      <c r="W52" s="67"/>
    </row>
    <row r="53" spans="1:24" s="54" customFormat="1">
      <c r="A53" s="96" t="s">
        <v>134</v>
      </c>
      <c r="B53" s="96"/>
      <c r="C53" s="276"/>
      <c r="D53" s="16"/>
      <c r="E53" s="26"/>
      <c r="F53" s="26"/>
      <c r="G53" s="87"/>
      <c r="H53" s="67"/>
      <c r="I53" s="67"/>
      <c r="J53" s="28"/>
      <c r="K53" s="28"/>
      <c r="L53" s="28"/>
      <c r="M53" s="28"/>
      <c r="N53" s="53"/>
      <c r="O53" s="53"/>
      <c r="P53" s="28"/>
      <c r="Q53" s="28"/>
      <c r="R53" s="28"/>
      <c r="S53" s="28"/>
      <c r="T53" s="28"/>
      <c r="U53" s="11"/>
      <c r="V53" s="11"/>
      <c r="W53" s="67"/>
    </row>
    <row r="54" spans="1:24" s="54" customFormat="1">
      <c r="A54" s="97" t="s">
        <v>135</v>
      </c>
      <c r="B54" s="97"/>
      <c r="C54" s="277"/>
      <c r="D54" s="26"/>
      <c r="E54" s="26"/>
      <c r="F54" s="26"/>
      <c r="G54" s="87"/>
      <c r="H54" s="67"/>
      <c r="I54" s="67"/>
      <c r="J54" s="28"/>
      <c r="K54" s="28"/>
      <c r="L54" s="28"/>
      <c r="M54" s="28"/>
      <c r="N54" s="53"/>
      <c r="O54" s="98"/>
      <c r="P54" s="98"/>
      <c r="Q54" s="98"/>
      <c r="R54" s="98"/>
      <c r="S54" s="98"/>
      <c r="T54" s="98"/>
      <c r="U54" s="98"/>
      <c r="V54" s="98"/>
      <c r="W54" s="98"/>
    </row>
    <row r="55" spans="1:24" s="54" customFormat="1">
      <c r="A55" s="11"/>
      <c r="B55" s="11"/>
      <c r="C55" s="28"/>
      <c r="D55" s="16"/>
      <c r="E55" s="26"/>
      <c r="F55" s="26"/>
      <c r="G55" s="87"/>
      <c r="H55" s="90"/>
      <c r="I55" s="90"/>
      <c r="J55" s="17"/>
      <c r="K55" s="17"/>
      <c r="L55" s="17"/>
      <c r="M55" s="17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4" s="54" customFormat="1">
      <c r="A56" s="18"/>
      <c r="B56" s="18"/>
      <c r="C56" s="27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98"/>
      <c r="P56" s="98"/>
      <c r="Q56" s="98"/>
      <c r="R56" s="98"/>
      <c r="S56" s="98"/>
      <c r="T56" s="98"/>
      <c r="U56" s="98"/>
      <c r="V56" s="98"/>
      <c r="W56" s="98"/>
    </row>
    <row r="57" spans="1:24" s="54" customFormat="1">
      <c r="A57" s="84" t="s">
        <v>37</v>
      </c>
      <c r="B57" s="84"/>
      <c r="C57" s="275"/>
      <c r="D57" s="16"/>
      <c r="E57" s="26"/>
      <c r="F57" s="26"/>
      <c r="G57" s="87"/>
      <c r="H57" s="67"/>
      <c r="I57" s="67" t="s">
        <v>38</v>
      </c>
      <c r="J57" s="28"/>
      <c r="K57" s="28"/>
      <c r="L57" s="28"/>
      <c r="M57" s="28"/>
      <c r="N57" s="53"/>
      <c r="O57" s="53"/>
      <c r="P57" s="28"/>
      <c r="Q57" s="28"/>
      <c r="R57" s="28"/>
      <c r="S57" s="28" t="s">
        <v>39</v>
      </c>
      <c r="T57" s="28"/>
      <c r="U57" s="11"/>
      <c r="V57" s="11"/>
      <c r="W57" s="67"/>
    </row>
    <row r="58" spans="1:24" ht="13.5" customHeight="1">
      <c r="A58" s="6"/>
      <c r="B58" s="6"/>
      <c r="C58" s="274"/>
      <c r="D58" s="4"/>
      <c r="E58" s="25"/>
      <c r="F58" s="25"/>
      <c r="G58" s="24"/>
      <c r="H58" s="7"/>
      <c r="J58" s="8"/>
      <c r="K58" s="8"/>
      <c r="L58" s="8"/>
      <c r="M58" s="8"/>
      <c r="N58" s="19"/>
      <c r="O58" s="19"/>
      <c r="P58" s="8"/>
      <c r="Q58" s="8"/>
      <c r="R58" s="8"/>
      <c r="S58" s="8"/>
      <c r="T58" s="8"/>
      <c r="U58" s="3"/>
      <c r="V58" s="3"/>
      <c r="W58" s="7"/>
    </row>
    <row r="59" spans="1:24">
      <c r="D59" s="15"/>
      <c r="E59" s="27"/>
      <c r="F59" s="27"/>
      <c r="G59" s="89"/>
    </row>
    <row r="60" spans="1:24">
      <c r="D60" s="15"/>
      <c r="E60" s="27"/>
      <c r="F60" s="27"/>
      <c r="G60" s="89"/>
    </row>
    <row r="61" spans="1:24">
      <c r="D61" s="15"/>
      <c r="E61" s="27"/>
      <c r="F61" s="27"/>
      <c r="G61" s="89"/>
    </row>
    <row r="62" spans="1:24">
      <c r="D62" s="15"/>
      <c r="E62" s="27"/>
      <c r="F62" s="27"/>
      <c r="G62" s="89"/>
    </row>
    <row r="63" spans="1:24">
      <c r="D63" s="15"/>
      <c r="E63" s="27"/>
      <c r="F63" s="27"/>
      <c r="G63" s="89"/>
    </row>
    <row r="64" spans="1:24" ht="12.75" customHeight="1">
      <c r="D64" s="15"/>
      <c r="E64" s="27"/>
      <c r="F64" s="27"/>
      <c r="G64" s="89"/>
      <c r="X64" s="98"/>
    </row>
    <row r="65" spans="4:24">
      <c r="D65" s="15"/>
      <c r="E65" s="27"/>
      <c r="F65" s="27"/>
      <c r="G65" s="89"/>
    </row>
    <row r="66" spans="4:24" ht="12.75" customHeight="1">
      <c r="D66" s="15"/>
      <c r="E66" s="27"/>
      <c r="F66" s="27"/>
      <c r="G66" s="89"/>
      <c r="X66" s="98"/>
    </row>
    <row r="67" spans="4:24">
      <c r="D67" s="15"/>
      <c r="E67" s="27"/>
      <c r="F67" s="27"/>
      <c r="G67" s="89"/>
    </row>
    <row r="68" spans="4:24">
      <c r="D68" s="15"/>
      <c r="E68" s="27"/>
      <c r="F68" s="27"/>
      <c r="G68" s="89"/>
    </row>
    <row r="69" spans="4:24">
      <c r="D69" s="15"/>
      <c r="E69" s="27"/>
      <c r="F69" s="27"/>
      <c r="G69" s="89"/>
    </row>
    <row r="70" spans="4:24">
      <c r="D70" s="15"/>
      <c r="E70" s="27"/>
      <c r="F70" s="27"/>
      <c r="G70" s="89"/>
    </row>
    <row r="71" spans="4:24">
      <c r="D71" s="15"/>
      <c r="E71" s="27"/>
      <c r="F71" s="27"/>
      <c r="G71" s="89"/>
    </row>
    <row r="72" spans="4:24">
      <c r="D72" s="15"/>
      <c r="E72" s="27"/>
      <c r="F72" s="27"/>
      <c r="G72" s="89"/>
    </row>
    <row r="73" spans="4:24">
      <c r="D73" s="15"/>
      <c r="E73" s="27"/>
      <c r="F73" s="27"/>
      <c r="G73" s="89"/>
    </row>
    <row r="74" spans="4:24">
      <c r="D74" s="15"/>
      <c r="E74" s="27"/>
      <c r="F74" s="27"/>
      <c r="G74" s="89"/>
    </row>
    <row r="75" spans="4:24">
      <c r="D75" s="15"/>
      <c r="E75" s="27"/>
      <c r="F75" s="27"/>
      <c r="G75" s="89"/>
    </row>
    <row r="76" spans="4:24">
      <c r="D76" s="15"/>
      <c r="E76" s="27"/>
      <c r="F76" s="27"/>
      <c r="G76" s="89"/>
    </row>
    <row r="77" spans="4:24">
      <c r="D77" s="15"/>
      <c r="E77" s="27"/>
      <c r="F77" s="27"/>
      <c r="G77" s="89"/>
    </row>
    <row r="78" spans="4:24">
      <c r="D78" s="15"/>
      <c r="E78" s="27"/>
      <c r="F78" s="27"/>
      <c r="G78" s="89"/>
    </row>
    <row r="79" spans="4:24">
      <c r="D79" s="15"/>
      <c r="E79" s="27"/>
      <c r="F79" s="27"/>
      <c r="G79" s="89"/>
    </row>
    <row r="80" spans="4:24">
      <c r="D80" s="15"/>
      <c r="E80" s="27"/>
      <c r="F80" s="27"/>
      <c r="G80" s="89"/>
    </row>
    <row r="81" spans="1:24" s="17" customFormat="1">
      <c r="A81" s="11"/>
      <c r="B81" s="11"/>
      <c r="C81" s="28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28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28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28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6"/>
      <c r="E282" s="26"/>
      <c r="F282" s="26"/>
      <c r="G282" s="87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6"/>
      <c r="E283" s="26"/>
      <c r="F283" s="26"/>
      <c r="G283" s="87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6"/>
      <c r="E284" s="26"/>
      <c r="F284" s="26"/>
      <c r="G284" s="87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6"/>
      <c r="E285" s="26"/>
      <c r="F285" s="26"/>
      <c r="G285" s="87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6"/>
      <c r="E286" s="26"/>
      <c r="F286" s="26"/>
      <c r="G286" s="87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6"/>
      <c r="E287" s="26"/>
      <c r="F287" s="26"/>
      <c r="G287" s="87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6"/>
      <c r="E288" s="26"/>
      <c r="F288" s="26"/>
      <c r="G288" s="87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6"/>
      <c r="E289" s="26"/>
      <c r="F289" s="26"/>
      <c r="G289" s="87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</sheetData>
  <sheetProtection insertRows="0" deleteRows="0"/>
  <protectedRanges>
    <protectedRange sqref="W57:W1048576 L57:R1048576 L1:R1 M2:R3 L4:R53 W1:W53" name="Obseg1"/>
    <protectedRange sqref="W56 O56:R56" name="Obseg1_2"/>
    <protectedRange sqref="L56:N56" name="Obseg1_3_1_1"/>
    <protectedRange sqref="W54 O54:R54" name="Obseg1_1_2_1"/>
    <protectedRange sqref="L54:N54" name="Obseg1_3_1_2"/>
    <protectedRange sqref="L2:L3" name="Obseg1_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91"/>
  <sheetViews>
    <sheetView topLeftCell="A10" workbookViewId="0">
      <selection activeCell="AB62" sqref="AB62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5.85546875" style="28" customWidth="1"/>
    <col min="4" max="4" width="44.570312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10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C12" s="273"/>
      <c r="D12" s="440" t="str">
        <f>+'Ponudbeni pred_rekapitulacija'!A19</f>
        <v>6.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C13" s="273"/>
      <c r="D13" s="568" t="str">
        <f>+'Ponudbeni pred_rekapitulacija'!B19</f>
        <v>ZAMRZNJENO SADJE IN ZELENJAVA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9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7">
        <v>1</v>
      </c>
      <c r="B16" s="297"/>
      <c r="C16" s="299"/>
      <c r="D16" s="431" t="s">
        <v>746</v>
      </c>
      <c r="E16" s="146" t="s">
        <v>78</v>
      </c>
      <c r="F16" s="74" t="s">
        <v>0</v>
      </c>
      <c r="G16" s="120"/>
      <c r="H16" s="272">
        <v>10</v>
      </c>
      <c r="I16" s="300" t="s">
        <v>0</v>
      </c>
      <c r="J1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6" s="262" t="str">
        <f>IF(Sklop6[[#This Row],[ZAHTEVANA SHEMA KAKOVOSTI]]&lt;&gt;"",Sklop6[[#This Row],[Preračunana masa/volumen/kos na enoto kg]],"")</f>
        <v/>
      </c>
      <c r="L16" s="267"/>
      <c r="M16" s="264"/>
      <c r="N16" s="264"/>
      <c r="O16" s="268"/>
      <c r="P16" s="269"/>
      <c r="Q16" s="269"/>
      <c r="R16" s="270"/>
      <c r="S16" s="265">
        <f>+Sklop6[[#This Row],[cena/enota brez DDV v EUR]]*Sklop6[[#This Row],[Stopnja DDV (%)]]</f>
        <v>0</v>
      </c>
      <c r="T16" s="265">
        <f>+Sklop6[[#This Row],[cena/enota brez DDV v EUR]]+Sklop6[[#This Row],[Davek (EUR)]]</f>
        <v>0</v>
      </c>
      <c r="U16" s="265">
        <f>+Sklop6[[#This Row],[cena/enota brez DDV v EUR]]*Sklop6[[#This Row],[Okvirna količina]]</f>
        <v>0</v>
      </c>
      <c r="V16" s="265">
        <f>+Sklop6[[#This Row],[Končna cena/enoto mere (EUR) z DDV]]*Sklop6[[#This Row],[Okvirna količina]]</f>
        <v>0</v>
      </c>
      <c r="W16" s="266"/>
    </row>
    <row r="17" spans="1:23" s="54" customFormat="1" ht="12">
      <c r="A17" s="297">
        <v>2</v>
      </c>
      <c r="B17" s="297"/>
      <c r="C17" s="299"/>
      <c r="D17" s="431" t="s">
        <v>747</v>
      </c>
      <c r="E17" s="146" t="s">
        <v>78</v>
      </c>
      <c r="F17" s="74" t="s">
        <v>0</v>
      </c>
      <c r="G17" s="120"/>
      <c r="H17" s="272">
        <v>10</v>
      </c>
      <c r="I17" s="300" t="s">
        <v>0</v>
      </c>
      <c r="J1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17" s="262" t="str">
        <f>IF(Sklop6[[#This Row],[ZAHTEVANA SHEMA KAKOVOSTI]]&lt;&gt;"",Sklop6[[#This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+Sklop6[[#This Row],[cena/enota brez DDV v EUR]]*Sklop6[[#This Row],[Stopnja DDV (%)]]</f>
        <v>0</v>
      </c>
      <c r="T17" s="265">
        <f>+Sklop6[[#This Row],[cena/enota brez DDV v EUR]]+Sklop6[[#This Row],[Davek (EUR)]]</f>
        <v>0</v>
      </c>
      <c r="U17" s="265">
        <f>+Sklop6[[#This Row],[cena/enota brez DDV v EUR]]*Sklop6[[#This Row],[Okvirna količina]]</f>
        <v>0</v>
      </c>
      <c r="V17" s="265">
        <f>+Sklop6[[#This Row],[Končna cena/enoto mere (EUR) z DDV]]*Sklop6[[#This Row],[Okvirna količina]]</f>
        <v>0</v>
      </c>
      <c r="W17" s="266"/>
    </row>
    <row r="18" spans="1:23" s="54" customFormat="1" ht="12">
      <c r="A18" s="297">
        <v>3</v>
      </c>
      <c r="B18" s="75"/>
      <c r="C18" s="75"/>
      <c r="D18" s="412" t="s">
        <v>748</v>
      </c>
      <c r="E18" s="146" t="s">
        <v>78</v>
      </c>
      <c r="F18" s="74" t="s">
        <v>0</v>
      </c>
      <c r="G18" s="120"/>
      <c r="H18" s="272">
        <v>190</v>
      </c>
      <c r="I18" s="300" t="s">
        <v>0</v>
      </c>
      <c r="J18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K18" s="262" t="str">
        <f>IF(Sklop6[[#This Row],[ZAHTEVANA SHEMA KAKOVOSTI]]&lt;&gt;"",Sklop6[[#This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+Sklop6[[#This Row],[cena/enota brez DDV v EUR]]*Sklop6[[#This Row],[Stopnja DDV (%)]]</f>
        <v>0</v>
      </c>
      <c r="T18" s="265">
        <f>+Sklop6[[#This Row],[cena/enota brez DDV v EUR]]+Sklop6[[#This Row],[Davek (EUR)]]</f>
        <v>0</v>
      </c>
      <c r="U18" s="265">
        <f>+Sklop6[[#This Row],[cena/enota brez DDV v EUR]]*Sklop6[[#This Row],[Okvirna količina]]</f>
        <v>0</v>
      </c>
      <c r="V18" s="265">
        <f>+Sklop6[[#This Row],[Končna cena/enoto mere (EUR) z DDV]]*Sklop6[[#This Row],[Okvirna količina]]</f>
        <v>0</v>
      </c>
      <c r="W18" s="266"/>
    </row>
    <row r="19" spans="1:23" s="54" customFormat="1" ht="12">
      <c r="A19" s="297">
        <v>4</v>
      </c>
      <c r="B19" s="297"/>
      <c r="C19" s="299"/>
      <c r="D19" s="431" t="s">
        <v>749</v>
      </c>
      <c r="E19" s="146" t="s">
        <v>78</v>
      </c>
      <c r="F19" s="74" t="s">
        <v>0</v>
      </c>
      <c r="G19" s="120"/>
      <c r="H19" s="272">
        <v>150</v>
      </c>
      <c r="I19" s="300" t="s">
        <v>0</v>
      </c>
      <c r="J19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19" s="262" t="str">
        <f>IF(Sklop6[[#This Row],[ZAHTEVANA SHEMA KAKOVOSTI]]&lt;&gt;"",Sklop6[[#This Row],[Preračunana masa/volumen/kos na enoto kg]],"")</f>
        <v/>
      </c>
      <c r="L19" s="267"/>
      <c r="M19" s="264"/>
      <c r="N19" s="264"/>
      <c r="O19" s="268"/>
      <c r="P19" s="269"/>
      <c r="Q19" s="269"/>
      <c r="R19" s="270"/>
      <c r="S19" s="265">
        <f>+Sklop6[[#This Row],[cena/enota brez DDV v EUR]]*Sklop6[[#This Row],[Stopnja DDV (%)]]</f>
        <v>0</v>
      </c>
      <c r="T19" s="265">
        <f>+Sklop6[[#This Row],[cena/enota brez DDV v EUR]]+Sklop6[[#This Row],[Davek (EUR)]]</f>
        <v>0</v>
      </c>
      <c r="U19" s="265">
        <f>+Sklop6[[#This Row],[cena/enota brez DDV v EUR]]*Sklop6[[#This Row],[Okvirna količina]]</f>
        <v>0</v>
      </c>
      <c r="V19" s="265">
        <f>+Sklop6[[#This Row],[Končna cena/enoto mere (EUR) z DDV]]*Sklop6[[#This Row],[Okvirna količina]]</f>
        <v>0</v>
      </c>
      <c r="W19" s="266"/>
    </row>
    <row r="20" spans="1:23" s="54" customFormat="1" ht="12">
      <c r="A20" s="297">
        <v>5</v>
      </c>
      <c r="B20" s="75"/>
      <c r="C20" s="75"/>
      <c r="D20" s="431" t="s">
        <v>769</v>
      </c>
      <c r="E20" s="146" t="s">
        <v>78</v>
      </c>
      <c r="F20" s="74" t="s">
        <v>0</v>
      </c>
      <c r="G20" s="120"/>
      <c r="H20" s="272">
        <v>20</v>
      </c>
      <c r="I20" s="300" t="s">
        <v>0</v>
      </c>
      <c r="J20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0" s="262" t="str">
        <f>IF(Sklop6[[#This Row],[ZAHTEVANA SHEMA KAKOVOSTI]]&lt;&gt;"",Sklop6[[#This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+Sklop6[[#This Row],[cena/enota brez DDV v EUR]]*Sklop6[[#This Row],[Stopnja DDV (%)]]</f>
        <v>0</v>
      </c>
      <c r="T20" s="265">
        <f>+Sklop6[[#This Row],[cena/enota brez DDV v EUR]]+Sklop6[[#This Row],[Davek (EUR)]]</f>
        <v>0</v>
      </c>
      <c r="U20" s="265">
        <f>+Sklop6[[#This Row],[cena/enota brez DDV v EUR]]*Sklop6[[#This Row],[Okvirna količina]]</f>
        <v>0</v>
      </c>
      <c r="V20" s="265">
        <f>+Sklop6[[#This Row],[Končna cena/enoto mere (EUR) z DDV]]*Sklop6[[#This Row],[Okvirna količina]]</f>
        <v>0</v>
      </c>
      <c r="W20" s="266"/>
    </row>
    <row r="21" spans="1:23" s="54" customFormat="1" ht="12">
      <c r="A21" s="297">
        <v>6</v>
      </c>
      <c r="B21" s="297"/>
      <c r="C21" s="299"/>
      <c r="D21" s="431" t="s">
        <v>750</v>
      </c>
      <c r="E21" s="146" t="s">
        <v>78</v>
      </c>
      <c r="F21" s="74" t="s">
        <v>0</v>
      </c>
      <c r="G21" s="120"/>
      <c r="H21" s="272">
        <v>25</v>
      </c>
      <c r="I21" s="300" t="s">
        <v>0</v>
      </c>
      <c r="J2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K21" s="262" t="str">
        <f>IF(Sklop6[[#This Row],[ZAHTEVANA SHEMA KAKOVOSTI]]&lt;&gt;"",Sklop6[[#This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+Sklop6[[#This Row],[cena/enota brez DDV v EUR]]*Sklop6[[#This Row],[Stopnja DDV (%)]]</f>
        <v>0</v>
      </c>
      <c r="T21" s="265">
        <f>+Sklop6[[#This Row],[cena/enota brez DDV v EUR]]+Sklop6[[#This Row],[Davek (EUR)]]</f>
        <v>0</v>
      </c>
      <c r="U21" s="265">
        <f>+Sklop6[[#This Row],[cena/enota brez DDV v EUR]]*Sklop6[[#This Row],[Okvirna količina]]</f>
        <v>0</v>
      </c>
      <c r="V21" s="265">
        <f>+Sklop6[[#This Row],[Končna cena/enoto mere (EUR) z DDV]]*Sklop6[[#This Row],[Okvirna količina]]</f>
        <v>0</v>
      </c>
      <c r="W21" s="266"/>
    </row>
    <row r="22" spans="1:23" s="54" customFormat="1" ht="12">
      <c r="A22" s="297">
        <v>7</v>
      </c>
      <c r="B22" s="127"/>
      <c r="C22" s="75"/>
      <c r="D22" s="412" t="s">
        <v>751</v>
      </c>
      <c r="E22" s="146" t="s">
        <v>78</v>
      </c>
      <c r="F22" s="74" t="s">
        <v>0</v>
      </c>
      <c r="G22" s="120"/>
      <c r="H22" s="272">
        <v>10</v>
      </c>
      <c r="I22" s="300" t="s">
        <v>0</v>
      </c>
      <c r="J2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2" s="262" t="str">
        <f>IF(Sklop6[[#This Row],[ZAHTEVANA SHEMA KAKOVOSTI]]&lt;&gt;"",Sklop6[[#This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+Sklop6[[#This Row],[cena/enota brez DDV v EUR]]*Sklop6[[#This Row],[Stopnja DDV (%)]]</f>
        <v>0</v>
      </c>
      <c r="T22" s="265">
        <f>+Sklop6[[#This Row],[cena/enota brez DDV v EUR]]+Sklop6[[#This Row],[Davek (EUR)]]</f>
        <v>0</v>
      </c>
      <c r="U22" s="265">
        <f>+Sklop6[[#This Row],[cena/enota brez DDV v EUR]]*Sklop6[[#This Row],[Okvirna količina]]</f>
        <v>0</v>
      </c>
      <c r="V22" s="265">
        <f>+Sklop6[[#This Row],[Končna cena/enoto mere (EUR) z DDV]]*Sklop6[[#This Row],[Okvirna količina]]</f>
        <v>0</v>
      </c>
      <c r="W22" s="266"/>
    </row>
    <row r="23" spans="1:23" s="54" customFormat="1" ht="12">
      <c r="A23" s="297">
        <v>8</v>
      </c>
      <c r="B23" s="297"/>
      <c r="C23" s="299"/>
      <c r="D23" s="431" t="s">
        <v>752</v>
      </c>
      <c r="E23" s="146" t="s">
        <v>78</v>
      </c>
      <c r="F23" s="74" t="s">
        <v>0</v>
      </c>
      <c r="G23" s="120"/>
      <c r="H23" s="272">
        <v>20</v>
      </c>
      <c r="I23" s="300" t="s">
        <v>0</v>
      </c>
      <c r="J23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3" s="262" t="str">
        <f>IF(Sklop6[[#This Row],[ZAHTEVANA SHEMA KAKOVOSTI]]&lt;&gt;"",Sklop6[[#This Row],[Preračunana masa/volumen/kos na enoto kg]],"")</f>
        <v/>
      </c>
      <c r="L23" s="267"/>
      <c r="M23" s="264"/>
      <c r="N23" s="264"/>
      <c r="O23" s="268"/>
      <c r="P23" s="269"/>
      <c r="Q23" s="269"/>
      <c r="R23" s="270"/>
      <c r="S23" s="265">
        <f>+Sklop6[[#This Row],[cena/enota brez DDV v EUR]]*Sklop6[[#This Row],[Stopnja DDV (%)]]</f>
        <v>0</v>
      </c>
      <c r="T23" s="265">
        <f>+Sklop6[[#This Row],[cena/enota brez DDV v EUR]]+Sklop6[[#This Row],[Davek (EUR)]]</f>
        <v>0</v>
      </c>
      <c r="U23" s="265">
        <f>+Sklop6[[#This Row],[cena/enota brez DDV v EUR]]*Sklop6[[#This Row],[Okvirna količina]]</f>
        <v>0</v>
      </c>
      <c r="V23" s="265">
        <f>+Sklop6[[#This Row],[Končna cena/enoto mere (EUR) z DDV]]*Sklop6[[#This Row],[Okvirna količina]]</f>
        <v>0</v>
      </c>
      <c r="W23" s="266"/>
    </row>
    <row r="24" spans="1:23" s="54" customFormat="1" ht="12">
      <c r="A24" s="297">
        <v>9</v>
      </c>
      <c r="B24" s="297"/>
      <c r="C24" s="299"/>
      <c r="D24" s="431" t="s">
        <v>753</v>
      </c>
      <c r="E24" s="146" t="s">
        <v>78</v>
      </c>
      <c r="F24" s="74" t="s">
        <v>0</v>
      </c>
      <c r="G24" s="120"/>
      <c r="H24" s="272">
        <v>10</v>
      </c>
      <c r="I24" s="300" t="s">
        <v>0</v>
      </c>
      <c r="J24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4" s="262" t="str">
        <f>IF(Sklop6[[#This Row],[ZAHTEVANA SHEMA KAKOVOSTI]]&lt;&gt;"",Sklop6[[#This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+Sklop6[[#This Row],[cena/enota brez DDV v EUR]]*Sklop6[[#This Row],[Stopnja DDV (%)]]</f>
        <v>0</v>
      </c>
      <c r="T24" s="265">
        <f>+Sklop6[[#This Row],[cena/enota brez DDV v EUR]]+Sklop6[[#This Row],[Davek (EUR)]]</f>
        <v>0</v>
      </c>
      <c r="U24" s="265">
        <f>+Sklop6[[#This Row],[cena/enota brez DDV v EUR]]*Sklop6[[#This Row],[Okvirna količina]]</f>
        <v>0</v>
      </c>
      <c r="V24" s="265">
        <f>+Sklop6[[#This Row],[Končna cena/enoto mere (EUR) z DDV]]*Sklop6[[#This Row],[Okvirna količina]]</f>
        <v>0</v>
      </c>
      <c r="W24" s="266"/>
    </row>
    <row r="25" spans="1:23" s="54" customFormat="1" ht="12">
      <c r="A25" s="297">
        <v>10</v>
      </c>
      <c r="B25" s="297"/>
      <c r="C25" s="299"/>
      <c r="D25" s="431" t="s">
        <v>754</v>
      </c>
      <c r="E25" s="146" t="s">
        <v>78</v>
      </c>
      <c r="F25" s="74" t="s">
        <v>0</v>
      </c>
      <c r="G25" s="120"/>
      <c r="H25" s="272">
        <v>20</v>
      </c>
      <c r="I25" s="300" t="s">
        <v>0</v>
      </c>
      <c r="J25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5" s="262" t="str">
        <f>IF(Sklop6[[#This Row],[ZAHTEVANA SHEMA KAKOVOSTI]]&lt;&gt;"",Sklop6[[#This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+Sklop6[[#This Row],[cena/enota brez DDV v EUR]]*Sklop6[[#This Row],[Stopnja DDV (%)]]</f>
        <v>0</v>
      </c>
      <c r="T25" s="265">
        <f>+Sklop6[[#This Row],[cena/enota brez DDV v EUR]]+Sklop6[[#This Row],[Davek (EUR)]]</f>
        <v>0</v>
      </c>
      <c r="U25" s="265">
        <f>+Sklop6[[#This Row],[cena/enota brez DDV v EUR]]*Sklop6[[#This Row],[Okvirna količina]]</f>
        <v>0</v>
      </c>
      <c r="V25" s="265">
        <f>+Sklop6[[#This Row],[Končna cena/enoto mere (EUR) z DDV]]*Sklop6[[#This Row],[Okvirna količina]]</f>
        <v>0</v>
      </c>
      <c r="W25" s="266"/>
    </row>
    <row r="26" spans="1:23" s="54" customFormat="1" ht="12">
      <c r="A26" s="297">
        <v>11</v>
      </c>
      <c r="B26" s="297"/>
      <c r="C26" s="299"/>
      <c r="D26" s="431" t="s">
        <v>755</v>
      </c>
      <c r="E26" s="146" t="s">
        <v>78</v>
      </c>
      <c r="F26" s="74" t="s">
        <v>0</v>
      </c>
      <c r="G26" s="120"/>
      <c r="H26" s="272">
        <v>20</v>
      </c>
      <c r="I26" s="300" t="s">
        <v>0</v>
      </c>
      <c r="J2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6" s="262" t="str">
        <f>IF(Sklop6[[#This Row],[ZAHTEVANA SHEMA KAKOVOSTI]]&lt;&gt;"",Sklop6[[#This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+Sklop6[[#This Row],[cena/enota brez DDV v EUR]]*Sklop6[[#This Row],[Stopnja DDV (%)]]</f>
        <v>0</v>
      </c>
      <c r="T26" s="265">
        <f>+Sklop6[[#This Row],[cena/enota brez DDV v EUR]]+Sklop6[[#This Row],[Davek (EUR)]]</f>
        <v>0</v>
      </c>
      <c r="U26" s="265">
        <f>+Sklop6[[#This Row],[cena/enota brez DDV v EUR]]*Sklop6[[#This Row],[Okvirna količina]]</f>
        <v>0</v>
      </c>
      <c r="V26" s="265">
        <f>+Sklop6[[#This Row],[Končna cena/enoto mere (EUR) z DDV]]*Sklop6[[#This Row],[Okvirna količina]]</f>
        <v>0</v>
      </c>
      <c r="W26" s="266"/>
    </row>
    <row r="27" spans="1:23" s="54" customFormat="1" ht="12">
      <c r="A27" s="297">
        <v>12</v>
      </c>
      <c r="B27" s="297"/>
      <c r="C27" s="299"/>
      <c r="D27" s="431" t="s">
        <v>756</v>
      </c>
      <c r="E27" s="146" t="s">
        <v>78</v>
      </c>
      <c r="F27" s="74" t="s">
        <v>0</v>
      </c>
      <c r="G27" s="120"/>
      <c r="H27" s="272">
        <v>10</v>
      </c>
      <c r="I27" s="300" t="s">
        <v>0</v>
      </c>
      <c r="J2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27" s="262" t="str">
        <f>IF(Sklop6[[#This Row],[ZAHTEVANA SHEMA KAKOVOSTI]]&lt;&gt;"",Sklop6[[#This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+Sklop6[[#This Row],[cena/enota brez DDV v EUR]]*Sklop6[[#This Row],[Stopnja DDV (%)]]</f>
        <v>0</v>
      </c>
      <c r="T27" s="265">
        <f>+Sklop6[[#This Row],[cena/enota brez DDV v EUR]]+Sklop6[[#This Row],[Davek (EUR)]]</f>
        <v>0</v>
      </c>
      <c r="U27" s="265">
        <f>+Sklop6[[#This Row],[cena/enota brez DDV v EUR]]*Sklop6[[#This Row],[Okvirna količina]]</f>
        <v>0</v>
      </c>
      <c r="V27" s="265">
        <f>+Sklop6[[#This Row],[Končna cena/enoto mere (EUR) z DDV]]*Sklop6[[#This Row],[Okvirna količina]]</f>
        <v>0</v>
      </c>
      <c r="W27" s="266"/>
    </row>
    <row r="28" spans="1:23" s="54" customFormat="1" ht="12">
      <c r="A28" s="297">
        <v>13</v>
      </c>
      <c r="B28" s="297"/>
      <c r="C28" s="299"/>
      <c r="D28" s="431" t="s">
        <v>757</v>
      </c>
      <c r="E28" s="146" t="s">
        <v>78</v>
      </c>
      <c r="F28" s="74" t="s">
        <v>0</v>
      </c>
      <c r="G28" s="120"/>
      <c r="H28" s="272">
        <v>280</v>
      </c>
      <c r="I28" s="300" t="s">
        <v>0</v>
      </c>
      <c r="J28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K28" s="262" t="str">
        <f>IF(Sklop6[[#This Row],[ZAHTEVANA SHEMA KAKOVOSTI]]&lt;&gt;"",Sklop6[[#This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+Sklop6[[#This Row],[cena/enota brez DDV v EUR]]*Sklop6[[#This Row],[Stopnja DDV (%)]]</f>
        <v>0</v>
      </c>
      <c r="T28" s="265">
        <f>+Sklop6[[#This Row],[cena/enota brez DDV v EUR]]+Sklop6[[#This Row],[Davek (EUR)]]</f>
        <v>0</v>
      </c>
      <c r="U28" s="265">
        <f>+Sklop6[[#This Row],[cena/enota brez DDV v EUR]]*Sklop6[[#This Row],[Okvirna količina]]</f>
        <v>0</v>
      </c>
      <c r="V28" s="265">
        <f>+Sklop6[[#This Row],[Končna cena/enoto mere (EUR) z DDV]]*Sklop6[[#This Row],[Okvirna količina]]</f>
        <v>0</v>
      </c>
      <c r="W28" s="266"/>
    </row>
    <row r="29" spans="1:23" s="54" customFormat="1" ht="12">
      <c r="A29" s="297">
        <v>14</v>
      </c>
      <c r="B29" s="297"/>
      <c r="C29" s="299"/>
      <c r="D29" s="431" t="s">
        <v>758</v>
      </c>
      <c r="E29" s="146" t="s">
        <v>78</v>
      </c>
      <c r="F29" s="74" t="s">
        <v>0</v>
      </c>
      <c r="G29" s="120"/>
      <c r="H29" s="272">
        <v>20</v>
      </c>
      <c r="I29" s="300" t="s">
        <v>0</v>
      </c>
      <c r="J29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29" s="262" t="str">
        <f>IF(Sklop6[[#This Row],[ZAHTEVANA SHEMA KAKOVOSTI]]&lt;&gt;"",Sklop6[[#This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+Sklop6[[#This Row],[cena/enota brez DDV v EUR]]*Sklop6[[#This Row],[Stopnja DDV (%)]]</f>
        <v>0</v>
      </c>
      <c r="T29" s="265">
        <f>+Sklop6[[#This Row],[cena/enota brez DDV v EUR]]+Sklop6[[#This Row],[Davek (EUR)]]</f>
        <v>0</v>
      </c>
      <c r="U29" s="265">
        <f>+Sklop6[[#This Row],[cena/enota brez DDV v EUR]]*Sklop6[[#This Row],[Okvirna količina]]</f>
        <v>0</v>
      </c>
      <c r="V29" s="265">
        <f>+Sklop6[[#This Row],[Končna cena/enoto mere (EUR) z DDV]]*Sklop6[[#This Row],[Okvirna količina]]</f>
        <v>0</v>
      </c>
      <c r="W29" s="266"/>
    </row>
    <row r="30" spans="1:23" s="54" customFormat="1" ht="12">
      <c r="A30" s="297">
        <v>15</v>
      </c>
      <c r="B30" s="297"/>
      <c r="C30" s="299"/>
      <c r="D30" s="431" t="s">
        <v>759</v>
      </c>
      <c r="E30" s="146" t="s">
        <v>78</v>
      </c>
      <c r="F30" s="74" t="s">
        <v>0</v>
      </c>
      <c r="G30" s="120"/>
      <c r="H30" s="272">
        <v>60</v>
      </c>
      <c r="I30" s="300" t="s">
        <v>0</v>
      </c>
      <c r="J30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K30" s="262" t="str">
        <f>IF(Sklop6[[#This Row],[ZAHTEVANA SHEMA KAKOVOSTI]]&lt;&gt;"",Sklop6[[#This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+Sklop6[[#This Row],[cena/enota brez DDV v EUR]]*Sklop6[[#This Row],[Stopnja DDV (%)]]</f>
        <v>0</v>
      </c>
      <c r="T30" s="265">
        <f>+Sklop6[[#This Row],[cena/enota brez DDV v EUR]]+Sklop6[[#This Row],[Davek (EUR)]]</f>
        <v>0</v>
      </c>
      <c r="U30" s="265">
        <f>+Sklop6[[#This Row],[cena/enota brez DDV v EUR]]*Sklop6[[#This Row],[Okvirna količina]]</f>
        <v>0</v>
      </c>
      <c r="V30" s="265">
        <f>+Sklop6[[#This Row],[Končna cena/enoto mere (EUR) z DDV]]*Sklop6[[#This Row],[Okvirna količina]]</f>
        <v>0</v>
      </c>
      <c r="W30" s="266"/>
    </row>
    <row r="31" spans="1:23" s="54" customFormat="1" ht="12">
      <c r="A31" s="297">
        <v>16</v>
      </c>
      <c r="B31" s="297"/>
      <c r="C31" s="299"/>
      <c r="D31" s="431" t="s">
        <v>760</v>
      </c>
      <c r="E31" s="146" t="s">
        <v>78</v>
      </c>
      <c r="F31" s="74" t="s">
        <v>0</v>
      </c>
      <c r="G31" s="120"/>
      <c r="H31" s="272">
        <v>50</v>
      </c>
      <c r="I31" s="300" t="s">
        <v>0</v>
      </c>
      <c r="J3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31" s="262" t="str">
        <f>IF(Sklop6[[#This Row],[ZAHTEVANA SHEMA KAKOVOSTI]]&lt;&gt;"",Sklop6[[#This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+Sklop6[[#This Row],[cena/enota brez DDV v EUR]]*Sklop6[[#This Row],[Stopnja DDV (%)]]</f>
        <v>0</v>
      </c>
      <c r="T31" s="265">
        <f>+Sklop6[[#This Row],[cena/enota brez DDV v EUR]]+Sklop6[[#This Row],[Davek (EUR)]]</f>
        <v>0</v>
      </c>
      <c r="U31" s="265">
        <f>+Sklop6[[#This Row],[cena/enota brez DDV v EUR]]*Sklop6[[#This Row],[Okvirna količina]]</f>
        <v>0</v>
      </c>
      <c r="V31" s="265">
        <f>+Sklop6[[#This Row],[Končna cena/enoto mere (EUR) z DDV]]*Sklop6[[#This Row],[Okvirna količina]]</f>
        <v>0</v>
      </c>
      <c r="W31" s="266"/>
    </row>
    <row r="32" spans="1:23" s="54" customFormat="1" ht="12">
      <c r="A32" s="297">
        <v>17</v>
      </c>
      <c r="B32" s="75"/>
      <c r="C32" s="75"/>
      <c r="D32" s="412" t="s">
        <v>761</v>
      </c>
      <c r="E32" s="146" t="s">
        <v>78</v>
      </c>
      <c r="F32" s="74" t="s">
        <v>0</v>
      </c>
      <c r="G32" s="120"/>
      <c r="H32" s="272">
        <v>10</v>
      </c>
      <c r="I32" s="300" t="s">
        <v>0</v>
      </c>
      <c r="J32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62" t="str">
        <f>IF(Sklop6[[#This Row],[ZAHTEVANA SHEMA KAKOVOSTI]]&lt;&gt;"",Sklop6[[#This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+Sklop6[[#This Row],[cena/enota brez DDV v EUR]]*Sklop6[[#This Row],[Stopnja DDV (%)]]</f>
        <v>0</v>
      </c>
      <c r="T32" s="265">
        <f>+Sklop6[[#This Row],[cena/enota brez DDV v EUR]]+Sklop6[[#This Row],[Davek (EUR)]]</f>
        <v>0</v>
      </c>
      <c r="U32" s="265">
        <f>+Sklop6[[#This Row],[cena/enota brez DDV v EUR]]*Sklop6[[#This Row],[Okvirna količina]]</f>
        <v>0</v>
      </c>
      <c r="V32" s="265">
        <f>+Sklop6[[#This Row],[Končna cena/enoto mere (EUR) z DDV]]*Sklop6[[#This Row],[Okvirna količina]]</f>
        <v>0</v>
      </c>
      <c r="W32" s="266"/>
    </row>
    <row r="33" spans="1:23" s="54" customFormat="1" ht="12">
      <c r="A33" s="297">
        <v>18</v>
      </c>
      <c r="B33" s="297"/>
      <c r="C33" s="299"/>
      <c r="D33" s="431" t="s">
        <v>762</v>
      </c>
      <c r="E33" s="146" t="s">
        <v>78</v>
      </c>
      <c r="F33" s="74" t="s">
        <v>0</v>
      </c>
      <c r="G33" s="120"/>
      <c r="H33" s="272">
        <v>20</v>
      </c>
      <c r="I33" s="300" t="s">
        <v>0</v>
      </c>
      <c r="J33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K33" s="262" t="str">
        <f>IF(Sklop6[[#This Row],[ZAHTEVANA SHEMA KAKOVOSTI]]&lt;&gt;"",Sklop6[[#This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+Sklop6[[#This Row],[cena/enota brez DDV v EUR]]*Sklop6[[#This Row],[Stopnja DDV (%)]]</f>
        <v>0</v>
      </c>
      <c r="T33" s="265">
        <f>+Sklop6[[#This Row],[cena/enota brez DDV v EUR]]+Sklop6[[#This Row],[Davek (EUR)]]</f>
        <v>0</v>
      </c>
      <c r="U33" s="265">
        <f>+Sklop6[[#This Row],[cena/enota brez DDV v EUR]]*Sklop6[[#This Row],[Okvirna količina]]</f>
        <v>0</v>
      </c>
      <c r="V33" s="265">
        <f>+Sklop6[[#This Row],[Končna cena/enoto mere (EUR) z DDV]]*Sklop6[[#This Row],[Okvirna količina]]</f>
        <v>0</v>
      </c>
      <c r="W33" s="266"/>
    </row>
    <row r="34" spans="1:23" s="54" customFormat="1" ht="12">
      <c r="A34" s="297">
        <v>19</v>
      </c>
      <c r="B34" s="297"/>
      <c r="C34" s="299"/>
      <c r="D34" s="431" t="s">
        <v>763</v>
      </c>
      <c r="E34" s="146" t="s">
        <v>78</v>
      </c>
      <c r="F34" s="74" t="s">
        <v>0</v>
      </c>
      <c r="G34" s="120"/>
      <c r="H34" s="272">
        <v>15</v>
      </c>
      <c r="I34" s="300" t="s">
        <v>0</v>
      </c>
      <c r="J34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4" s="262" t="str">
        <f>IF(Sklop6[[#This Row],[ZAHTEVANA SHEMA KAKOVOSTI]]&lt;&gt;"",Sklop6[[#This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+Sklop6[[#This Row],[cena/enota brez DDV v EUR]]*Sklop6[[#This Row],[Stopnja DDV (%)]]</f>
        <v>0</v>
      </c>
      <c r="T34" s="265">
        <f>+Sklop6[[#This Row],[cena/enota brez DDV v EUR]]+Sklop6[[#This Row],[Davek (EUR)]]</f>
        <v>0</v>
      </c>
      <c r="U34" s="265">
        <f>+Sklop6[[#This Row],[cena/enota brez DDV v EUR]]*Sklop6[[#This Row],[Okvirna količina]]</f>
        <v>0</v>
      </c>
      <c r="V34" s="265">
        <f>+Sklop6[[#This Row],[Končna cena/enoto mere (EUR) z DDV]]*Sklop6[[#This Row],[Okvirna količina]]</f>
        <v>0</v>
      </c>
      <c r="W34" s="266"/>
    </row>
    <row r="35" spans="1:23" s="54" customFormat="1" ht="12">
      <c r="A35" s="297">
        <v>20</v>
      </c>
      <c r="B35" s="297"/>
      <c r="C35" s="299"/>
      <c r="D35" s="431" t="s">
        <v>764</v>
      </c>
      <c r="E35" s="146" t="s">
        <v>78</v>
      </c>
      <c r="F35" s="74" t="s">
        <v>0</v>
      </c>
      <c r="G35" s="120"/>
      <c r="H35" s="272">
        <v>15</v>
      </c>
      <c r="I35" s="300" t="s">
        <v>0</v>
      </c>
      <c r="J35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K35" s="262" t="str">
        <f>IF(Sklop6[[#This Row],[ZAHTEVANA SHEMA KAKOVOSTI]]&lt;&gt;"",Sklop6[[#This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+Sklop6[[#This Row],[cena/enota brez DDV v EUR]]*Sklop6[[#This Row],[Stopnja DDV (%)]]</f>
        <v>0</v>
      </c>
      <c r="T35" s="265">
        <f>+Sklop6[[#This Row],[cena/enota brez DDV v EUR]]+Sklop6[[#This Row],[Davek (EUR)]]</f>
        <v>0</v>
      </c>
      <c r="U35" s="265">
        <f>+Sklop6[[#This Row],[cena/enota brez DDV v EUR]]*Sklop6[[#This Row],[Okvirna količina]]</f>
        <v>0</v>
      </c>
      <c r="V35" s="265">
        <f>+Sklop6[[#This Row],[Končna cena/enoto mere (EUR) z DDV]]*Sklop6[[#This Row],[Okvirna količina]]</f>
        <v>0</v>
      </c>
      <c r="W35" s="266"/>
    </row>
    <row r="36" spans="1:23" s="54" customFormat="1" ht="12">
      <c r="A36" s="297">
        <v>21</v>
      </c>
      <c r="B36" s="297"/>
      <c r="C36" s="299"/>
      <c r="D36" s="431" t="s">
        <v>765</v>
      </c>
      <c r="E36" s="146" t="s">
        <v>78</v>
      </c>
      <c r="F36" s="74" t="s">
        <v>0</v>
      </c>
      <c r="G36" s="120"/>
      <c r="H36" s="272">
        <v>150</v>
      </c>
      <c r="I36" s="300" t="s">
        <v>0</v>
      </c>
      <c r="J36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36" s="262" t="str">
        <f>IF(Sklop6[[#This Row],[ZAHTEVANA SHEMA KAKOVOSTI]]&lt;&gt;"",Sklop6[[#This Row],[Preračunana masa/volumen/kos na enoto kg]],"")</f>
        <v/>
      </c>
      <c r="L36" s="267"/>
      <c r="M36" s="264"/>
      <c r="N36" s="264"/>
      <c r="O36" s="268"/>
      <c r="P36" s="269"/>
      <c r="Q36" s="269"/>
      <c r="R36" s="270"/>
      <c r="S36" s="265">
        <f>+Sklop6[[#This Row],[cena/enota brez DDV v EUR]]*Sklop6[[#This Row],[Stopnja DDV (%)]]</f>
        <v>0</v>
      </c>
      <c r="T36" s="265">
        <f>+Sklop6[[#This Row],[cena/enota brez DDV v EUR]]+Sklop6[[#This Row],[Davek (EUR)]]</f>
        <v>0</v>
      </c>
      <c r="U36" s="265">
        <f>+Sklop6[[#This Row],[cena/enota brez DDV v EUR]]*Sklop6[[#This Row],[Okvirna količina]]</f>
        <v>0</v>
      </c>
      <c r="V36" s="265">
        <f>+Sklop6[[#This Row],[Končna cena/enoto mere (EUR) z DDV]]*Sklop6[[#This Row],[Okvirna količina]]</f>
        <v>0</v>
      </c>
      <c r="W36" s="266"/>
    </row>
    <row r="37" spans="1:23" s="54" customFormat="1" ht="12">
      <c r="A37" s="297">
        <v>22</v>
      </c>
      <c r="B37" s="297"/>
      <c r="C37" s="299"/>
      <c r="D37" s="431" t="s">
        <v>766</v>
      </c>
      <c r="E37" s="146" t="s">
        <v>78</v>
      </c>
      <c r="F37" s="74" t="s">
        <v>0</v>
      </c>
      <c r="G37" s="120"/>
      <c r="H37" s="272">
        <v>190</v>
      </c>
      <c r="I37" s="300" t="s">
        <v>0</v>
      </c>
      <c r="J37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190</v>
      </c>
      <c r="K37" s="262" t="str">
        <f>IF(Sklop6[[#This Row],[ZAHTEVANA SHEMA KAKOVOSTI]]&lt;&gt;"",Sklop6[[#This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+Sklop6[[#This Row],[cena/enota brez DDV v EUR]]*Sklop6[[#This Row],[Stopnja DDV (%)]]</f>
        <v>0</v>
      </c>
      <c r="T37" s="265">
        <f>+Sklop6[[#This Row],[cena/enota brez DDV v EUR]]+Sklop6[[#This Row],[Davek (EUR)]]</f>
        <v>0</v>
      </c>
      <c r="U37" s="265">
        <f>+Sklop6[[#This Row],[cena/enota brez DDV v EUR]]*Sklop6[[#This Row],[Okvirna količina]]</f>
        <v>0</v>
      </c>
      <c r="V37" s="265">
        <f>+Sklop6[[#This Row],[Končna cena/enoto mere (EUR) z DDV]]*Sklop6[[#This Row],[Okvirna količina]]</f>
        <v>0</v>
      </c>
      <c r="W37" s="266"/>
    </row>
    <row r="38" spans="1:23" s="54" customFormat="1" ht="12">
      <c r="A38" s="297">
        <v>23</v>
      </c>
      <c r="B38" s="75"/>
      <c r="C38" s="75"/>
      <c r="D38" s="412" t="s">
        <v>744</v>
      </c>
      <c r="E38" s="146" t="s">
        <v>78</v>
      </c>
      <c r="F38" s="74" t="s">
        <v>0</v>
      </c>
      <c r="G38" s="120"/>
      <c r="H38" s="272">
        <v>50</v>
      </c>
      <c r="I38" s="300" t="s">
        <v>0</v>
      </c>
      <c r="J38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38" s="262" t="str">
        <f>IF(Sklop6[[#This Row],[ZAHTEVANA SHEMA KAKOVOSTI]]&lt;&gt;"",Sklop6[[#This Row],[Preračunana masa/volumen/kos na enoto kg]],"")</f>
        <v/>
      </c>
      <c r="L38" s="267"/>
      <c r="M38" s="264"/>
      <c r="N38" s="264"/>
      <c r="O38" s="268"/>
      <c r="P38" s="269"/>
      <c r="Q38" s="269"/>
      <c r="R38" s="270"/>
      <c r="S38" s="265">
        <f>+Sklop6[[#This Row],[cena/enota brez DDV v EUR]]*Sklop6[[#This Row],[Stopnja DDV (%)]]</f>
        <v>0</v>
      </c>
      <c r="T38" s="265">
        <f>+Sklop6[[#This Row],[cena/enota brez DDV v EUR]]+Sklop6[[#This Row],[Davek (EUR)]]</f>
        <v>0</v>
      </c>
      <c r="U38" s="265">
        <f>+Sklop6[[#This Row],[cena/enota brez DDV v EUR]]*Sklop6[[#This Row],[Okvirna količina]]</f>
        <v>0</v>
      </c>
      <c r="V38" s="265">
        <f>+Sklop6[[#This Row],[Končna cena/enoto mere (EUR) z DDV]]*Sklop6[[#This Row],[Okvirna količina]]</f>
        <v>0</v>
      </c>
      <c r="W38" s="266"/>
    </row>
    <row r="39" spans="1:23" s="54" customFormat="1" ht="12">
      <c r="A39" s="297">
        <v>24</v>
      </c>
      <c r="B39" s="75"/>
      <c r="C39" s="75"/>
      <c r="D39" s="412" t="s">
        <v>745</v>
      </c>
      <c r="E39" s="146" t="s">
        <v>78</v>
      </c>
      <c r="F39" s="74" t="s">
        <v>0</v>
      </c>
      <c r="G39" s="120"/>
      <c r="H39" s="272">
        <v>30</v>
      </c>
      <c r="I39" s="300" t="s">
        <v>0</v>
      </c>
      <c r="J39" s="32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K39" s="262" t="str">
        <f>IF(Sklop6[[#This Row],[ZAHTEVANA SHEMA KAKOVOSTI]]&lt;&gt;"",Sklop6[[#This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+Sklop6[[#This Row],[cena/enota brez DDV v EUR]]*Sklop6[[#This Row],[Stopnja DDV (%)]]</f>
        <v>0</v>
      </c>
      <c r="T39" s="265">
        <f>+Sklop6[[#This Row],[cena/enota brez DDV v EUR]]+Sklop6[[#This Row],[Davek (EUR)]]</f>
        <v>0</v>
      </c>
      <c r="U39" s="265">
        <f>+Sklop6[[#This Row],[cena/enota brez DDV v EUR]]*Sklop6[[#This Row],[Okvirna količina]]</f>
        <v>0</v>
      </c>
      <c r="V39" s="265">
        <f>+Sklop6[[#This Row],[Končna cena/enoto mere (EUR) z DDV]]*Sklop6[[#This Row],[Okvirna količina]]</f>
        <v>0</v>
      </c>
      <c r="W39" s="266"/>
    </row>
    <row r="40" spans="1:23" s="54" customFormat="1" ht="12">
      <c r="A40" s="297">
        <v>25</v>
      </c>
      <c r="B40" s="297"/>
      <c r="C40" s="299"/>
      <c r="D40" s="431" t="s">
        <v>767</v>
      </c>
      <c r="E40" s="146" t="s">
        <v>78</v>
      </c>
      <c r="F40" s="74" t="s">
        <v>0</v>
      </c>
      <c r="G40" s="120"/>
      <c r="H40" s="272">
        <v>150</v>
      </c>
      <c r="I40" s="300" t="s">
        <v>0</v>
      </c>
      <c r="J40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K40" s="262" t="str">
        <f>IF(Sklop6[[#This Row],[ZAHTEVANA SHEMA KAKOVOSTI]]&lt;&gt;"",Sklop6[[#This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+Sklop6[[#This Row],[cena/enota brez DDV v EUR]]*Sklop6[[#This Row],[Stopnja DDV (%)]]</f>
        <v>0</v>
      </c>
      <c r="T40" s="265">
        <f>+Sklop6[[#This Row],[cena/enota brez DDV v EUR]]+Sklop6[[#This Row],[Davek (EUR)]]</f>
        <v>0</v>
      </c>
      <c r="U40" s="265">
        <f>+Sklop6[[#This Row],[cena/enota brez DDV v EUR]]*Sklop6[[#This Row],[Okvirna količina]]</f>
        <v>0</v>
      </c>
      <c r="V40" s="265">
        <f>+Sklop6[[#This Row],[Končna cena/enoto mere (EUR) z DDV]]*Sklop6[[#This Row],[Okvirna količina]]</f>
        <v>0</v>
      </c>
      <c r="W40" s="266"/>
    </row>
    <row r="41" spans="1:23" s="54" customFormat="1" ht="12">
      <c r="A41" s="297">
        <v>26</v>
      </c>
      <c r="B41" s="297"/>
      <c r="C41" s="299"/>
      <c r="D41" s="431" t="s">
        <v>768</v>
      </c>
      <c r="E41" s="146" t="s">
        <v>78</v>
      </c>
      <c r="F41" s="74" t="s">
        <v>0</v>
      </c>
      <c r="G41" s="120"/>
      <c r="H41" s="272">
        <v>50</v>
      </c>
      <c r="I41" s="300" t="s">
        <v>0</v>
      </c>
      <c r="J41" s="16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K41" s="262" t="str">
        <f>IF(Sklop6[[#This Row],[ZAHTEVANA SHEMA KAKOVOSTI]]&lt;&gt;"",Sklop6[[#This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+Sklop6[[#This Row],[cena/enota brez DDV v EUR]]*Sklop6[[#This Row],[Stopnja DDV (%)]]</f>
        <v>0</v>
      </c>
      <c r="T41" s="265">
        <f>+Sklop6[[#This Row],[cena/enota brez DDV v EUR]]+Sklop6[[#This Row],[Davek (EUR)]]</f>
        <v>0</v>
      </c>
      <c r="U41" s="265">
        <f>+Sklop6[[#This Row],[cena/enota brez DDV v EUR]]*Sklop6[[#This Row],[Okvirna količina]]</f>
        <v>0</v>
      </c>
      <c r="V41" s="265">
        <f>+Sklop6[[#This Row],[Končna cena/enoto mere (EUR) z DDV]]*Sklop6[[#This Row],[Okvirna količina]]</f>
        <v>0</v>
      </c>
      <c r="W41" s="266"/>
    </row>
    <row r="42" spans="1:23" s="54" customFormat="1">
      <c r="A42" s="362" t="s">
        <v>100</v>
      </c>
      <c r="B42" s="362"/>
      <c r="C42" s="378"/>
      <c r="D42" s="363"/>
      <c r="E42" s="364"/>
      <c r="F42" s="364"/>
      <c r="G42" s="365"/>
      <c r="H42" s="366"/>
      <c r="I42" s="367"/>
      <c r="J42" s="368">
        <f>SUBTOTAL(109,Sklop6[Preračunana masa/volumen/kos na enoto kg])</f>
        <v>1585</v>
      </c>
      <c r="K42" s="368">
        <f>SUBTOTAL(109,Sklop6[Živila iz shem kakovosti (kg)])</f>
        <v>0</v>
      </c>
      <c r="L42" s="366"/>
      <c r="M42" s="369"/>
      <c r="N42" s="369"/>
      <c r="O42" s="370"/>
      <c r="P42" s="371"/>
      <c r="Q42" s="371"/>
      <c r="R42" s="371"/>
      <c r="S42" s="372"/>
      <c r="T42" s="366"/>
      <c r="U42" s="372">
        <f>SUBTOTAL(109,Sklop6[Vrednost za okvirno količino (EUR) brez DDV])</f>
        <v>0</v>
      </c>
      <c r="V42" s="372">
        <f>SUBTOTAL(109,Sklop6[Vrednost za okvirno količino (EUR) z DDV])</f>
        <v>0</v>
      </c>
      <c r="W42" s="373">
        <f>SUBTOTAL(103,Sklop6[Shema kakovosti
(nacionalne, evropske)
])</f>
        <v>0</v>
      </c>
    </row>
    <row r="43" spans="1:23" s="54" customFormat="1" ht="15">
      <c r="A43" s="6"/>
      <c r="B43" s="6"/>
      <c r="C43" s="274"/>
      <c r="D43" s="4"/>
      <c r="E43" s="25"/>
      <c r="F43" s="25"/>
      <c r="G43" s="24"/>
      <c r="H43" s="7"/>
      <c r="I43" s="90"/>
      <c r="J43" s="8"/>
      <c r="K43" s="8"/>
      <c r="L43" s="8"/>
      <c r="M43" s="8"/>
      <c r="N43" s="19"/>
      <c r="O43" s="19"/>
      <c r="P43" s="8"/>
      <c r="Q43" s="8"/>
      <c r="R43" s="8"/>
      <c r="S43" s="8"/>
      <c r="T43" s="8"/>
      <c r="U43" s="3"/>
      <c r="V43" s="3"/>
      <c r="W43" s="7"/>
    </row>
    <row r="44" spans="1:23" s="54" customFormat="1">
      <c r="A44" s="47" t="s">
        <v>96</v>
      </c>
      <c r="B44" s="47"/>
      <c r="C44" s="67"/>
      <c r="D44" s="15"/>
      <c r="E44" s="27"/>
      <c r="F44" s="27"/>
      <c r="G44" s="89"/>
      <c r="H44" s="90"/>
      <c r="I44" s="90"/>
      <c r="J44" s="17"/>
      <c r="K44" s="17"/>
      <c r="L44" s="17"/>
      <c r="M44" s="17"/>
      <c r="N44" s="11"/>
      <c r="O44" s="11"/>
      <c r="P44" s="11"/>
      <c r="Q44" s="11"/>
      <c r="R44" s="11"/>
      <c r="S44" s="47"/>
      <c r="T44" s="47"/>
      <c r="U44" s="47"/>
      <c r="V44" s="47"/>
      <c r="W44" s="67"/>
    </row>
    <row r="45" spans="1:23" s="54" customFormat="1">
      <c r="A45" s="11" t="s">
        <v>98</v>
      </c>
      <c r="B45" s="11"/>
      <c r="C45" s="28"/>
      <c r="D45" s="15"/>
      <c r="E45" s="27"/>
      <c r="F45" s="27"/>
      <c r="G45" s="89"/>
      <c r="H45" s="90"/>
      <c r="I45" s="90"/>
      <c r="J45" s="17"/>
      <c r="K45" s="17"/>
      <c r="L45" s="17"/>
      <c r="M45" s="17"/>
      <c r="N45" s="11"/>
      <c r="O45" s="11"/>
      <c r="P45" s="11"/>
      <c r="Q45" s="11"/>
      <c r="R45" s="11"/>
      <c r="S45" s="11"/>
      <c r="T45" s="11"/>
      <c r="U45" s="11"/>
      <c r="V45" s="11"/>
      <c r="W45" s="67"/>
    </row>
    <row r="46" spans="1:23" s="54" customFormat="1">
      <c r="A46" s="84" t="s">
        <v>141</v>
      </c>
      <c r="B46" s="84"/>
      <c r="C46" s="275"/>
      <c r="D46" s="16"/>
      <c r="E46" s="26"/>
      <c r="F46" s="26"/>
      <c r="G46" s="87"/>
      <c r="H46" s="67"/>
      <c r="I46" s="67"/>
      <c r="J46" s="28"/>
      <c r="K46" s="28"/>
      <c r="L46" s="28"/>
      <c r="M46" s="28"/>
      <c r="N46" s="53"/>
      <c r="O46" s="53"/>
      <c r="P46" s="28"/>
      <c r="Q46" s="28"/>
      <c r="R46" s="28"/>
      <c r="S46" s="28"/>
      <c r="T46" s="28"/>
      <c r="U46" s="11"/>
      <c r="V46" s="11"/>
      <c r="W46" s="67"/>
    </row>
    <row r="47" spans="1:23" s="54" customFormat="1">
      <c r="A47" s="96" t="s">
        <v>134</v>
      </c>
      <c r="B47" s="96"/>
      <c r="C47" s="276"/>
      <c r="D47" s="16"/>
      <c r="E47" s="26"/>
      <c r="F47" s="26"/>
      <c r="G47" s="87"/>
      <c r="H47" s="67"/>
      <c r="I47" s="67"/>
      <c r="J47" s="28"/>
      <c r="K47" s="28"/>
      <c r="L47" s="28"/>
      <c r="M47" s="28"/>
      <c r="N47" s="53"/>
      <c r="O47" s="53"/>
      <c r="P47" s="28"/>
      <c r="Q47" s="28"/>
      <c r="R47" s="28"/>
      <c r="S47" s="28"/>
      <c r="T47" s="28"/>
      <c r="U47" s="11"/>
      <c r="V47" s="11"/>
      <c r="W47" s="67"/>
    </row>
    <row r="48" spans="1:23" s="54" customFormat="1">
      <c r="A48" s="97" t="s">
        <v>135</v>
      </c>
      <c r="B48" s="97"/>
      <c r="C48" s="277"/>
      <c r="D48" s="26"/>
      <c r="E48" s="26"/>
      <c r="F48" s="26"/>
      <c r="G48" s="87"/>
      <c r="H48" s="67"/>
      <c r="I48" s="67"/>
      <c r="J48" s="28"/>
      <c r="K48" s="28"/>
      <c r="L48" s="28"/>
      <c r="M48" s="28"/>
      <c r="N48" s="53"/>
      <c r="O48" s="98"/>
      <c r="P48" s="98"/>
      <c r="Q48" s="98"/>
      <c r="R48" s="98"/>
      <c r="S48" s="98"/>
      <c r="T48" s="98"/>
      <c r="U48" s="98"/>
      <c r="V48" s="98"/>
      <c r="W48" s="98"/>
    </row>
    <row r="49" spans="1:23" s="54" customFormat="1">
      <c r="A49" s="11"/>
      <c r="B49" s="11"/>
      <c r="C49" s="28"/>
      <c r="D49" s="16"/>
      <c r="E49" s="26"/>
      <c r="F49" s="26"/>
      <c r="G49" s="87"/>
      <c r="H49" s="90"/>
      <c r="I49" s="90"/>
      <c r="J49" s="17"/>
      <c r="K49" s="17"/>
      <c r="L49" s="17"/>
      <c r="M49" s="17"/>
      <c r="N49" s="11"/>
      <c r="O49" s="11"/>
      <c r="P49" s="11"/>
      <c r="Q49" s="11"/>
      <c r="R49" s="11"/>
      <c r="S49" s="11"/>
      <c r="T49" s="11"/>
      <c r="U49" s="11"/>
      <c r="V49" s="11"/>
      <c r="W49" s="67"/>
    </row>
    <row r="50" spans="1:23" s="54" customFormat="1">
      <c r="A50" s="18"/>
      <c r="B50" s="18"/>
      <c r="C50" s="27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98"/>
      <c r="P50" s="98"/>
      <c r="Q50" s="98"/>
      <c r="R50" s="98"/>
      <c r="S50" s="98"/>
      <c r="T50" s="98"/>
      <c r="U50" s="98"/>
      <c r="V50" s="98"/>
      <c r="W50" s="98"/>
    </row>
    <row r="51" spans="1:23" s="54" customFormat="1">
      <c r="A51" s="84" t="s">
        <v>37</v>
      </c>
      <c r="B51" s="84"/>
      <c r="C51" s="275"/>
      <c r="D51" s="16"/>
      <c r="E51" s="26"/>
      <c r="F51" s="26"/>
      <c r="G51" s="87"/>
      <c r="H51" s="67"/>
      <c r="I51" s="67" t="s">
        <v>38</v>
      </c>
      <c r="J51" s="28"/>
      <c r="K51" s="28"/>
      <c r="L51" s="28"/>
      <c r="M51" s="28"/>
      <c r="N51" s="53"/>
      <c r="O51" s="53"/>
      <c r="P51" s="28"/>
      <c r="Q51" s="28"/>
      <c r="R51" s="28"/>
      <c r="S51" s="28" t="s">
        <v>39</v>
      </c>
      <c r="T51" s="28"/>
      <c r="U51" s="11"/>
      <c r="V51" s="11"/>
      <c r="W51" s="67"/>
    </row>
    <row r="52" spans="1:23" s="54" customFormat="1" ht="15">
      <c r="A52" s="6"/>
      <c r="B52" s="6"/>
      <c r="C52" s="274"/>
      <c r="D52" s="4"/>
      <c r="E52" s="25"/>
      <c r="F52" s="25"/>
      <c r="G52" s="24"/>
      <c r="H52" s="7"/>
      <c r="I52" s="90"/>
      <c r="J52" s="8"/>
      <c r="K52" s="8"/>
      <c r="L52" s="8"/>
      <c r="M52" s="8"/>
      <c r="N52" s="19"/>
      <c r="O52" s="19"/>
      <c r="P52" s="8"/>
      <c r="Q52" s="8"/>
      <c r="R52" s="8"/>
      <c r="S52" s="8"/>
      <c r="T52" s="8"/>
      <c r="U52" s="3"/>
      <c r="V52" s="3"/>
      <c r="W52" s="7"/>
    </row>
    <row r="53" spans="1:23" s="54" customFormat="1">
      <c r="A53" s="11"/>
      <c r="B53" s="11"/>
      <c r="C53" s="28"/>
      <c r="D53" s="15"/>
      <c r="E53" s="27"/>
      <c r="F53" s="27"/>
      <c r="G53" s="89"/>
      <c r="H53" s="90"/>
      <c r="I53" s="90"/>
      <c r="J53" s="17"/>
      <c r="K53" s="17"/>
      <c r="L53" s="17"/>
      <c r="M53" s="17"/>
      <c r="N53" s="11"/>
      <c r="O53" s="11"/>
      <c r="P53" s="11"/>
      <c r="Q53" s="11"/>
      <c r="R53" s="11"/>
      <c r="S53" s="11"/>
      <c r="T53" s="11"/>
      <c r="U53" s="11"/>
      <c r="V53" s="11"/>
      <c r="W53" s="67"/>
    </row>
    <row r="54" spans="1:23" s="54" customFormat="1">
      <c r="A54" s="11"/>
      <c r="B54" s="11"/>
      <c r="C54" s="28"/>
      <c r="D54" s="15"/>
      <c r="E54" s="27"/>
      <c r="F54" s="27"/>
      <c r="G54" s="89"/>
      <c r="H54" s="90"/>
      <c r="I54" s="90"/>
      <c r="J54" s="17"/>
      <c r="K54" s="17"/>
      <c r="L54" s="17"/>
      <c r="M54" s="17"/>
      <c r="N54" s="11"/>
      <c r="O54" s="11"/>
      <c r="P54" s="11"/>
      <c r="Q54" s="11"/>
      <c r="R54" s="11"/>
      <c r="S54" s="11"/>
      <c r="T54" s="11"/>
      <c r="U54" s="11"/>
      <c r="V54" s="11"/>
      <c r="W54" s="67"/>
    </row>
    <row r="55" spans="1:23" s="54" customFormat="1">
      <c r="A55" s="11"/>
      <c r="B55" s="11"/>
      <c r="C55" s="28"/>
      <c r="D55" s="15"/>
      <c r="E55" s="27"/>
      <c r="F55" s="27"/>
      <c r="G55" s="89"/>
      <c r="H55" s="90"/>
      <c r="I55" s="90"/>
      <c r="J55" s="17"/>
      <c r="K55" s="17"/>
      <c r="L55" s="17"/>
      <c r="M55" s="17"/>
      <c r="N55" s="11"/>
      <c r="O55" s="11"/>
      <c r="P55" s="11"/>
      <c r="Q55" s="11"/>
      <c r="R55" s="11"/>
      <c r="S55" s="11"/>
      <c r="T55" s="11"/>
      <c r="U55" s="11"/>
      <c r="V55" s="11"/>
      <c r="W55" s="67"/>
    </row>
    <row r="56" spans="1:23" s="54" customFormat="1">
      <c r="A56" s="11"/>
      <c r="B56" s="11"/>
      <c r="C56" s="28"/>
      <c r="D56" s="15"/>
      <c r="E56" s="27"/>
      <c r="F56" s="27"/>
      <c r="G56" s="89"/>
      <c r="H56" s="90"/>
      <c r="I56" s="90"/>
      <c r="J56" s="17"/>
      <c r="K56" s="17"/>
      <c r="L56" s="17"/>
      <c r="M56" s="17"/>
      <c r="N56" s="11"/>
      <c r="O56" s="11"/>
      <c r="P56" s="11"/>
      <c r="Q56" s="11"/>
      <c r="R56" s="11"/>
      <c r="S56" s="11"/>
      <c r="T56" s="11"/>
      <c r="U56" s="11"/>
      <c r="V56" s="11"/>
      <c r="W56" s="67"/>
    </row>
    <row r="57" spans="1:23" s="54" customFormat="1">
      <c r="A57" s="11"/>
      <c r="B57" s="11"/>
      <c r="C57" s="28"/>
      <c r="D57" s="15"/>
      <c r="E57" s="27"/>
      <c r="F57" s="27"/>
      <c r="G57" s="89"/>
      <c r="H57" s="90"/>
      <c r="I57" s="90"/>
      <c r="J57" s="17"/>
      <c r="K57" s="17"/>
      <c r="L57" s="17"/>
      <c r="M57" s="17"/>
      <c r="N57" s="11"/>
      <c r="O57" s="11"/>
      <c r="P57" s="11"/>
      <c r="Q57" s="11"/>
      <c r="R57" s="11"/>
      <c r="S57" s="11"/>
      <c r="T57" s="11"/>
      <c r="U57" s="11"/>
      <c r="V57" s="11"/>
      <c r="W57" s="67"/>
    </row>
    <row r="58" spans="1:23" s="54" customFormat="1">
      <c r="A58" s="11"/>
      <c r="B58" s="11"/>
      <c r="C58" s="28"/>
      <c r="D58" s="15"/>
      <c r="E58" s="27"/>
      <c r="F58" s="27"/>
      <c r="G58" s="89"/>
      <c r="H58" s="90"/>
      <c r="I58" s="90"/>
      <c r="J58" s="17"/>
      <c r="K58" s="17"/>
      <c r="L58" s="17"/>
      <c r="M58" s="17"/>
      <c r="N58" s="11"/>
      <c r="O58" s="11"/>
      <c r="P58" s="11"/>
      <c r="Q58" s="11"/>
      <c r="R58" s="11"/>
      <c r="S58" s="11"/>
      <c r="T58" s="11"/>
      <c r="U58" s="11"/>
      <c r="V58" s="11"/>
      <c r="W58" s="67"/>
    </row>
    <row r="59" spans="1:23" s="54" customFormat="1">
      <c r="A59" s="11"/>
      <c r="B59" s="11"/>
      <c r="C59" s="28"/>
      <c r="D59" s="15"/>
      <c r="E59" s="27"/>
      <c r="F59" s="27"/>
      <c r="G59" s="89"/>
      <c r="H59" s="90"/>
      <c r="I59" s="90"/>
      <c r="J59" s="17"/>
      <c r="K59" s="17"/>
      <c r="L59" s="17"/>
      <c r="M59" s="17"/>
      <c r="N59" s="11"/>
      <c r="O59" s="11"/>
      <c r="P59" s="11"/>
      <c r="Q59" s="11"/>
      <c r="R59" s="11"/>
      <c r="S59" s="11"/>
      <c r="T59" s="11"/>
      <c r="U59" s="11"/>
      <c r="V59" s="11"/>
      <c r="W59" s="67"/>
    </row>
    <row r="60" spans="1:23" ht="13.5" customHeight="1">
      <c r="D60" s="15"/>
      <c r="E60" s="27"/>
      <c r="F60" s="27"/>
      <c r="G60" s="89"/>
    </row>
    <row r="61" spans="1:23">
      <c r="D61" s="15"/>
      <c r="E61" s="27"/>
      <c r="F61" s="27"/>
      <c r="G61" s="89"/>
    </row>
    <row r="62" spans="1:23">
      <c r="D62" s="15"/>
      <c r="E62" s="27"/>
      <c r="F62" s="27"/>
      <c r="G62" s="89"/>
    </row>
    <row r="63" spans="1:23">
      <c r="D63" s="15"/>
      <c r="E63" s="27"/>
      <c r="F63" s="27"/>
      <c r="G63" s="89"/>
    </row>
    <row r="64" spans="1:23">
      <c r="D64" s="15"/>
      <c r="E64" s="27"/>
      <c r="F64" s="27"/>
      <c r="G64" s="89"/>
    </row>
    <row r="65" spans="4:24">
      <c r="D65" s="15"/>
      <c r="E65" s="27"/>
      <c r="F65" s="27"/>
      <c r="G65" s="89"/>
    </row>
    <row r="66" spans="4:24" ht="12.75" customHeight="1">
      <c r="D66" s="15"/>
      <c r="E66" s="27"/>
      <c r="F66" s="27"/>
      <c r="G66" s="89"/>
      <c r="X66" s="98"/>
    </row>
    <row r="67" spans="4:24">
      <c r="D67" s="15"/>
      <c r="E67" s="27"/>
      <c r="F67" s="27"/>
      <c r="G67" s="89"/>
    </row>
    <row r="68" spans="4:24" ht="12.75" customHeight="1">
      <c r="D68" s="15"/>
      <c r="E68" s="27"/>
      <c r="F68" s="27"/>
      <c r="G68" s="89"/>
      <c r="X68" s="98"/>
    </row>
    <row r="69" spans="4:24">
      <c r="D69" s="15"/>
      <c r="E69" s="27"/>
      <c r="F69" s="27"/>
      <c r="G69" s="89"/>
    </row>
    <row r="70" spans="4:24">
      <c r="D70" s="15"/>
      <c r="E70" s="27"/>
      <c r="F70" s="27"/>
      <c r="G70" s="89"/>
    </row>
    <row r="71" spans="4:24">
      <c r="D71" s="15"/>
      <c r="E71" s="27"/>
      <c r="F71" s="27"/>
      <c r="G71" s="89"/>
    </row>
    <row r="72" spans="4:24">
      <c r="D72" s="15"/>
      <c r="E72" s="27"/>
      <c r="F72" s="27"/>
      <c r="G72" s="89"/>
    </row>
    <row r="73" spans="4:24">
      <c r="D73" s="15"/>
      <c r="E73" s="27"/>
      <c r="F73" s="27"/>
      <c r="G73" s="89"/>
    </row>
    <row r="74" spans="4:24">
      <c r="D74" s="15"/>
      <c r="E74" s="27"/>
      <c r="F74" s="27"/>
      <c r="G74" s="89"/>
    </row>
    <row r="75" spans="4:24">
      <c r="D75" s="15"/>
      <c r="E75" s="27"/>
      <c r="F75" s="27"/>
      <c r="G75" s="89"/>
    </row>
    <row r="76" spans="4:24">
      <c r="D76" s="15"/>
      <c r="E76" s="27"/>
      <c r="F76" s="27"/>
      <c r="G76" s="89"/>
    </row>
    <row r="77" spans="4:24">
      <c r="D77" s="15"/>
      <c r="E77" s="27"/>
      <c r="F77" s="27"/>
      <c r="G77" s="89"/>
    </row>
    <row r="78" spans="4:24">
      <c r="D78" s="15"/>
      <c r="E78" s="27"/>
      <c r="F78" s="27"/>
      <c r="G78" s="89"/>
    </row>
    <row r="79" spans="4:24">
      <c r="D79" s="15"/>
      <c r="E79" s="27"/>
      <c r="F79" s="27"/>
      <c r="G79" s="89"/>
    </row>
    <row r="80" spans="4:24">
      <c r="D80" s="15"/>
      <c r="E80" s="27"/>
      <c r="F80" s="27"/>
      <c r="G80" s="89"/>
    </row>
    <row r="81" spans="1:24">
      <c r="D81" s="15"/>
      <c r="E81" s="27"/>
      <c r="F81" s="27"/>
      <c r="G81" s="89"/>
    </row>
    <row r="82" spans="1:24">
      <c r="D82" s="15"/>
      <c r="E82" s="27"/>
      <c r="F82" s="27"/>
      <c r="G82" s="89"/>
    </row>
    <row r="83" spans="1:24" s="17" customFormat="1">
      <c r="A83" s="11"/>
      <c r="B83" s="11"/>
      <c r="C83" s="28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28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6"/>
      <c r="E276" s="26"/>
      <c r="F276" s="26"/>
      <c r="G276" s="87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6"/>
      <c r="E277" s="26"/>
      <c r="F277" s="26"/>
      <c r="G277" s="87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6"/>
      <c r="E278" s="26"/>
      <c r="F278" s="26"/>
      <c r="G278" s="87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6"/>
      <c r="E279" s="26"/>
      <c r="F279" s="26"/>
      <c r="G279" s="87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6"/>
      <c r="E280" s="26"/>
      <c r="F280" s="26"/>
      <c r="G280" s="87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6"/>
      <c r="E281" s="26"/>
      <c r="F281" s="26"/>
      <c r="G281" s="87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6"/>
      <c r="E282" s="26"/>
      <c r="F282" s="26"/>
      <c r="G282" s="87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6"/>
      <c r="E283" s="26"/>
      <c r="F283" s="26"/>
      <c r="G283" s="87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6"/>
      <c r="E284" s="26"/>
      <c r="F284" s="26"/>
      <c r="G284" s="87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6"/>
      <c r="E285" s="26"/>
      <c r="F285" s="26"/>
      <c r="G285" s="87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6"/>
      <c r="E286" s="26"/>
      <c r="F286" s="26"/>
      <c r="G286" s="87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6"/>
      <c r="E287" s="26"/>
      <c r="F287" s="26"/>
      <c r="G287" s="87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6"/>
      <c r="E288" s="26"/>
      <c r="F288" s="26"/>
      <c r="G288" s="87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6"/>
      <c r="E289" s="26"/>
      <c r="F289" s="26"/>
      <c r="G289" s="87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28"/>
      <c r="D290" s="16"/>
      <c r="E290" s="26"/>
      <c r="F290" s="26"/>
      <c r="G290" s="87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28"/>
      <c r="D291" s="16"/>
      <c r="E291" s="26"/>
      <c r="F291" s="26"/>
      <c r="G291" s="87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</sheetData>
  <protectedRanges>
    <protectedRange sqref="W51:W1048576 L51:R1048576 L1:R1 M2:R3 L4:R47 W1:W47" name="Obseg1_3"/>
    <protectedRange sqref="W50 O50:R50" name="Obseg1_2_2"/>
    <protectedRange sqref="L50:N50" name="Obseg1_3_1_1_2"/>
    <protectedRange sqref="W48 O48:R48" name="Obseg1_1_2_1_2"/>
    <protectedRange sqref="L48:N48" name="Obseg1_3_1_2_2"/>
    <protectedRange sqref="L2:L3" name="Obseg1_1_1"/>
  </protectedRanges>
  <mergeCells count="7">
    <mergeCell ref="D13:M13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256"/>
  <sheetViews>
    <sheetView zoomScale="98" zoomScaleNormal="98" zoomScaleSheetLayoutView="100" workbookViewId="0">
      <selection activeCell="R49" sqref="R49"/>
    </sheetView>
  </sheetViews>
  <sheetFormatPr defaultColWidth="8.85546875" defaultRowHeight="12.75"/>
  <cols>
    <col min="1" max="1" width="3.5703125" style="11" customWidth="1"/>
    <col min="2" max="2" width="7.140625" style="11" bestFit="1" customWidth="1"/>
    <col min="3" max="3" width="7.5703125" style="11" customWidth="1"/>
    <col min="4" max="4" width="56.7109375" style="16" bestFit="1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44" t="s">
        <v>44</v>
      </c>
      <c r="E11" s="445"/>
      <c r="F11" s="445"/>
      <c r="G11" s="445"/>
      <c r="H11" s="446"/>
      <c r="I11" s="446"/>
      <c r="J11" s="447"/>
      <c r="K11" s="447"/>
      <c r="L11" s="447"/>
      <c r="M11" s="447"/>
      <c r="W11" s="7"/>
    </row>
    <row r="12" spans="1:23" s="12" customFormat="1" ht="21" customHeight="1">
      <c r="D12" s="448" t="str">
        <f>+'Ponudbeni pred_rekapitulacija'!A20</f>
        <v>7. sklop:</v>
      </c>
      <c r="E12" s="448"/>
      <c r="F12" s="449"/>
      <c r="G12" s="445"/>
      <c r="H12" s="446"/>
      <c r="I12" s="446"/>
      <c r="J12" s="447"/>
      <c r="K12" s="447"/>
      <c r="L12" s="447"/>
      <c r="M12" s="447"/>
      <c r="W12" s="7"/>
    </row>
    <row r="13" spans="1:23" s="12" customFormat="1" ht="21" customHeight="1">
      <c r="D13" s="578" t="str">
        <f>+'Ponudbeni pred_rekapitulacija'!B20</f>
        <v>HOMOGENIZIRANO MLEKO</v>
      </c>
      <c r="E13" s="578"/>
      <c r="F13" s="578"/>
      <c r="G13" s="578"/>
      <c r="H13" s="578"/>
      <c r="I13" s="578"/>
      <c r="J13" s="578"/>
      <c r="K13" s="578"/>
      <c r="L13" s="578"/>
      <c r="M13" s="57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7.7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 t="s">
        <v>1</v>
      </c>
      <c r="B16" s="75"/>
      <c r="C16" s="75"/>
      <c r="D16" s="432" t="s">
        <v>348</v>
      </c>
      <c r="E16" s="279" t="s">
        <v>347</v>
      </c>
      <c r="F16" s="74" t="s">
        <v>40</v>
      </c>
      <c r="G16" s="120" t="s">
        <v>148</v>
      </c>
      <c r="H16" s="400">
        <v>3000</v>
      </c>
      <c r="I16" s="409" t="s">
        <v>40</v>
      </c>
      <c r="J16" s="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K16" s="76">
        <f>IF(Sklop7[[#This Row],[ZAHTEVANA SHEMA KAKOVOSTI]]&lt;&gt;"",Sklop7[[#This Row],[Preračunana masa/volumen/kos na enoto kg]],"")</f>
        <v>3000</v>
      </c>
      <c r="L16" s="123"/>
      <c r="M16" s="113"/>
      <c r="N16" s="113"/>
      <c r="O16" s="113"/>
      <c r="P16" s="113"/>
      <c r="Q16" s="114"/>
      <c r="R16" s="81"/>
      <c r="S16" s="79">
        <f>+Sklop7[[#This Row],[cena/enota brez DDV v EUR]]*Sklop7[[#This Row],[Stopnja DDV (%)]]</f>
        <v>0</v>
      </c>
      <c r="T16" s="79">
        <f>+Sklop7[[#This Row],[cena/enota brez DDV v EUR]]+Sklop7[[#This Row],[Davek (EUR)]]</f>
        <v>0</v>
      </c>
      <c r="U16" s="79">
        <f>+Sklop7[[#This Row],[cena/enota brez DDV v EUR]]*Sklop7[[#This Row],[Okvirna količina]]</f>
        <v>0</v>
      </c>
      <c r="V16" s="79">
        <f>+Sklop7[[#This Row],[Končna cena/enoto mere (EUR) z DDV]]*Sklop7[[#This Row],[Okvirna količina]]</f>
        <v>0</v>
      </c>
      <c r="W16" s="119"/>
    </row>
    <row r="17" spans="1:24" s="54" customFormat="1" ht="12">
      <c r="A17" s="75" t="s">
        <v>3</v>
      </c>
      <c r="B17" s="75"/>
      <c r="C17" s="75"/>
      <c r="D17" s="433" t="s">
        <v>348</v>
      </c>
      <c r="E17" s="127">
        <v>1</v>
      </c>
      <c r="F17" s="261" t="s">
        <v>40</v>
      </c>
      <c r="G17" s="120" t="s">
        <v>148</v>
      </c>
      <c r="H17" s="262">
        <v>100</v>
      </c>
      <c r="I17" s="410" t="s">
        <v>40</v>
      </c>
      <c r="J17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17" s="262">
        <f>IF(Sklop7[[#This Row],[ZAHTEVANA SHEMA KAKOVOSTI]]&lt;&gt;"",Sklop7[[#This Row],[Preračunana masa/volumen/kos na enoto kg]],"")</f>
        <v>100</v>
      </c>
      <c r="L17" s="267"/>
      <c r="M17" s="264"/>
      <c r="N17" s="264"/>
      <c r="O17" s="268"/>
      <c r="P17" s="269"/>
      <c r="Q17" s="269"/>
      <c r="R17" s="270"/>
      <c r="S17" s="265">
        <f>+Sklop7[[#This Row],[cena/enota brez DDV v EUR]]*Sklop7[[#This Row],[Stopnja DDV (%)]]</f>
        <v>0</v>
      </c>
      <c r="T17" s="265">
        <f>+Sklop7[[#This Row],[cena/enota brez DDV v EUR]]+Sklop7[[#This Row],[Davek (EUR)]]</f>
        <v>0</v>
      </c>
      <c r="U17" s="265">
        <f>+Sklop7[[#This Row],[cena/enota brez DDV v EUR]]*Sklop7[[#This Row],[Okvirna količina]]</f>
        <v>0</v>
      </c>
      <c r="V17" s="265">
        <f>+Sklop7[[#This Row],[Končna cena/enoto mere (EUR) z DDV]]*Sklop7[[#This Row],[Okvirna količina]]</f>
        <v>0</v>
      </c>
      <c r="W17" s="266"/>
    </row>
    <row r="18" spans="1:24" s="54" customFormat="1" ht="12">
      <c r="A18" s="75" t="s">
        <v>4</v>
      </c>
      <c r="B18" s="75"/>
      <c r="C18" s="75"/>
      <c r="D18" s="433" t="s">
        <v>349</v>
      </c>
      <c r="E18" s="127">
        <v>1</v>
      </c>
      <c r="F18" s="261" t="s">
        <v>40</v>
      </c>
      <c r="G18" s="377" t="s">
        <v>148</v>
      </c>
      <c r="H18" s="262">
        <v>1600</v>
      </c>
      <c r="I18" s="410" t="s">
        <v>40</v>
      </c>
      <c r="J18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K18" s="262">
        <f>IF(Sklop7[[#This Row],[ZAHTEVANA SHEMA KAKOVOSTI]]&lt;&gt;"",Sklop7[[#This Row],[Preračunana masa/volumen/kos na enoto kg]],"")</f>
        <v>1600</v>
      </c>
      <c r="L18" s="267"/>
      <c r="M18" s="264"/>
      <c r="N18" s="264"/>
      <c r="O18" s="268"/>
      <c r="P18" s="269"/>
      <c r="Q18" s="269"/>
      <c r="R18" s="270"/>
      <c r="S18" s="265">
        <f>+Sklop7[[#This Row],[cena/enota brez DDV v EUR]]*Sklop7[[#This Row],[Stopnja DDV (%)]]</f>
        <v>0</v>
      </c>
      <c r="T18" s="265">
        <f>+Sklop7[[#This Row],[cena/enota brez DDV v EUR]]+Sklop7[[#This Row],[Davek (EUR)]]</f>
        <v>0</v>
      </c>
      <c r="U18" s="265">
        <f>+Sklop7[[#This Row],[cena/enota brez DDV v EUR]]*Sklop7[[#This Row],[Okvirna količina]]</f>
        <v>0</v>
      </c>
      <c r="V18" s="265">
        <f>+Sklop7[[#This Row],[Končna cena/enoto mere (EUR) z DDV]]*Sklop7[[#This Row],[Okvirna količina]]</f>
        <v>0</v>
      </c>
      <c r="W18" s="266"/>
    </row>
    <row r="19" spans="1:24" s="54" customFormat="1" ht="12">
      <c r="A19" s="75" t="s">
        <v>5</v>
      </c>
      <c r="B19" s="313"/>
      <c r="C19" s="313"/>
      <c r="D19" s="433" t="s">
        <v>349</v>
      </c>
      <c r="E19" s="304">
        <v>0.5</v>
      </c>
      <c r="F19" s="349" t="s">
        <v>40</v>
      </c>
      <c r="G19" s="377" t="s">
        <v>148</v>
      </c>
      <c r="H19" s="249">
        <v>400</v>
      </c>
      <c r="I19" s="450" t="s">
        <v>161</v>
      </c>
      <c r="J19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19" s="249">
        <f>IF(Sklop7[[#This Row],[ZAHTEVANA SHEMA KAKOVOSTI]]&lt;&gt;"",Sklop7[[#This Row],[Preračunana masa/volumen/kos na enoto kg]],"")</f>
        <v>200</v>
      </c>
      <c r="L19" s="308"/>
      <c r="M19" s="314"/>
      <c r="N19" s="314"/>
      <c r="O19" s="307"/>
      <c r="P19" s="252"/>
      <c r="Q19" s="252"/>
      <c r="R19" s="253"/>
      <c r="S19" s="254">
        <f>+Sklop7[[#This Row],[cena/enota brez DDV v EUR]]*Sklop7[[#This Row],[Stopnja DDV (%)]]</f>
        <v>0</v>
      </c>
      <c r="T19" s="254">
        <f>+Sklop7[[#This Row],[cena/enota brez DDV v EUR]]+Sklop7[[#This Row],[Davek (EUR)]]</f>
        <v>0</v>
      </c>
      <c r="U19" s="254">
        <f>+Sklop7[[#This Row],[cena/enota brez DDV v EUR]]*Sklop7[[#This Row],[Okvirna količina]]</f>
        <v>0</v>
      </c>
      <c r="V19" s="254">
        <f>+Sklop7[[#This Row],[Končna cena/enoto mere (EUR) z DDV]]*Sklop7[[#This Row],[Okvirna količina]]</f>
        <v>0</v>
      </c>
      <c r="W19" s="329"/>
    </row>
    <row r="20" spans="1:24" s="54" customFormat="1" ht="12">
      <c r="A20" s="75" t="s">
        <v>6</v>
      </c>
      <c r="B20" s="75"/>
      <c r="C20" s="75"/>
      <c r="D20" s="433" t="s">
        <v>349</v>
      </c>
      <c r="E20" s="127">
        <v>0.2</v>
      </c>
      <c r="F20" s="261" t="s">
        <v>40</v>
      </c>
      <c r="G20" s="377" t="s">
        <v>148</v>
      </c>
      <c r="H20" s="262">
        <v>4000</v>
      </c>
      <c r="I20" s="410" t="s">
        <v>161</v>
      </c>
      <c r="J20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0" s="262">
        <f>IF(Sklop7[[#This Row],[ZAHTEVANA SHEMA KAKOVOSTI]]&lt;&gt;"",Sklop7[[#This Row],[Preračunana masa/volumen/kos na enoto kg]],"")</f>
        <v>800</v>
      </c>
      <c r="L20" s="267"/>
      <c r="M20" s="264"/>
      <c r="N20" s="264"/>
      <c r="O20" s="268"/>
      <c r="P20" s="269"/>
      <c r="Q20" s="269"/>
      <c r="R20" s="270"/>
      <c r="S20" s="265">
        <f>+Sklop7[[#This Row],[cena/enota brez DDV v EUR]]*Sklop7[[#This Row],[Stopnja DDV (%)]]</f>
        <v>0</v>
      </c>
      <c r="T20" s="265">
        <f>+Sklop7[[#This Row],[cena/enota brez DDV v EUR]]+Sklop7[[#This Row],[Davek (EUR)]]</f>
        <v>0</v>
      </c>
      <c r="U20" s="265">
        <f>+Sklop7[[#This Row],[cena/enota brez DDV v EUR]]*Sklop7[[#This Row],[Okvirna količina]]</f>
        <v>0</v>
      </c>
      <c r="V20" s="265">
        <f>+Sklop7[[#This Row],[Končna cena/enoto mere (EUR) z DDV]]*Sklop7[[#This Row],[Okvirna količina]]</f>
        <v>0</v>
      </c>
      <c r="W20" s="266"/>
    </row>
    <row r="21" spans="1:24" s="54" customFormat="1" ht="12">
      <c r="A21" s="75" t="s">
        <v>7</v>
      </c>
      <c r="B21" s="75"/>
      <c r="C21" s="75"/>
      <c r="D21" s="433" t="s">
        <v>350</v>
      </c>
      <c r="E21" s="127">
        <v>0.2</v>
      </c>
      <c r="F21" s="261" t="s">
        <v>40</v>
      </c>
      <c r="G21" s="120" t="s">
        <v>148</v>
      </c>
      <c r="H21" s="262">
        <v>5200</v>
      </c>
      <c r="I21" s="410" t="s">
        <v>161</v>
      </c>
      <c r="J21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1040</v>
      </c>
      <c r="K21" s="262">
        <f>IF(Sklop7[[#This Row],[ZAHTEVANA SHEMA KAKOVOSTI]]&lt;&gt;"",Sklop7[[#This Row],[Preračunana masa/volumen/kos na enoto kg]],"")</f>
        <v>1040</v>
      </c>
      <c r="L21" s="267"/>
      <c r="M21" s="264"/>
      <c r="N21" s="264"/>
      <c r="O21" s="268"/>
      <c r="P21" s="269"/>
      <c r="Q21" s="269"/>
      <c r="R21" s="270"/>
      <c r="S21" s="265">
        <f>+Sklop7[[#This Row],[cena/enota brez DDV v EUR]]*Sklop7[[#This Row],[Stopnja DDV (%)]]</f>
        <v>0</v>
      </c>
      <c r="T21" s="265">
        <f>+Sklop7[[#This Row],[cena/enota brez DDV v EUR]]+Sklop7[[#This Row],[Davek (EUR)]]</f>
        <v>0</v>
      </c>
      <c r="U21" s="265">
        <f>+Sklop7[[#This Row],[cena/enota brez DDV v EUR]]*Sklop7[[#This Row],[Okvirna količina]]</f>
        <v>0</v>
      </c>
      <c r="V21" s="265">
        <f>+Sklop7[[#This Row],[Končna cena/enoto mere (EUR) z DDV]]*Sklop7[[#This Row],[Okvirna količina]]</f>
        <v>0</v>
      </c>
      <c r="W21" s="266"/>
    </row>
    <row r="22" spans="1:24" ht="17.25" customHeight="1">
      <c r="A22" s="75" t="s">
        <v>8</v>
      </c>
      <c r="B22" s="75"/>
      <c r="C22" s="75"/>
      <c r="D22" s="433" t="s">
        <v>351</v>
      </c>
      <c r="E22" s="127">
        <v>0.2</v>
      </c>
      <c r="F22" s="261" t="s">
        <v>40</v>
      </c>
      <c r="G22" s="120"/>
      <c r="H22" s="262">
        <v>500</v>
      </c>
      <c r="I22" s="410" t="s">
        <v>161</v>
      </c>
      <c r="J22" s="1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22" s="262" t="str">
        <f>IF(Sklop7[[#This Row],[ZAHTEVANA SHEMA KAKOVOSTI]]&lt;&gt;"",Sklop7[[#This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+Sklop7[[#This Row],[cena/enota brez DDV v EUR]]*Sklop7[[#This Row],[Stopnja DDV (%)]]</f>
        <v>0</v>
      </c>
      <c r="T22" s="265">
        <f>+Sklop7[[#This Row],[cena/enota brez DDV v EUR]]+Sklop7[[#This Row],[Davek (EUR)]]</f>
        <v>0</v>
      </c>
      <c r="U22" s="265">
        <f>+Sklop7[[#This Row],[cena/enota brez DDV v EUR]]*Sklop7[[#This Row],[Okvirna količina]]</f>
        <v>0</v>
      </c>
      <c r="V22" s="265">
        <f>+Sklop7[[#This Row],[Končna cena/enoto mere (EUR) z DDV]]*Sklop7[[#This Row],[Okvirna količina]]</f>
        <v>0</v>
      </c>
      <c r="W22" s="266"/>
    </row>
    <row r="23" spans="1:24">
      <c r="A23" s="362" t="s">
        <v>100</v>
      </c>
      <c r="B23" s="362"/>
      <c r="C23" s="362"/>
      <c r="D23" s="363"/>
      <c r="E23" s="364"/>
      <c r="F23" s="364"/>
      <c r="G23" s="365"/>
      <c r="H23" s="366">
        <f>SUBTOTAL(109,Sklop7[Okvirna količina])</f>
        <v>14800</v>
      </c>
      <c r="I23" s="367"/>
      <c r="J23" s="368">
        <f>SUBTOTAL(109,Sklop7[Preračunana masa/volumen/kos na enoto kg])</f>
        <v>6840</v>
      </c>
      <c r="K23" s="368">
        <f>SUBTOTAL(109,Sklop7[Živila iz shem kakovosti (kg)])</f>
        <v>6740</v>
      </c>
      <c r="L23" s="366"/>
      <c r="M23" s="369"/>
      <c r="N23" s="369"/>
      <c r="O23" s="370"/>
      <c r="P23" s="371"/>
      <c r="Q23" s="371"/>
      <c r="R23" s="371"/>
      <c r="S23" s="372"/>
      <c r="T23" s="366"/>
      <c r="U23" s="372">
        <f>SUBTOTAL(109,Sklop7[Vrednost za okvirno količino (EUR) brez DDV])</f>
        <v>0</v>
      </c>
      <c r="V23" s="372">
        <f>SUBTOTAL(109,Sklop7[Vrednost za okvirno količino (EUR) z DDV])</f>
        <v>0</v>
      </c>
      <c r="W23" s="373" t="s">
        <v>145</v>
      </c>
    </row>
    <row r="24" spans="1:24" ht="15">
      <c r="A24" s="6"/>
      <c r="B24" s="6"/>
      <c r="C24" s="6"/>
      <c r="D24" s="4"/>
      <c r="E24" s="25"/>
      <c r="F24" s="25"/>
      <c r="G24" s="24"/>
      <c r="H24" s="7"/>
      <c r="J24" s="8"/>
      <c r="K24" s="8"/>
      <c r="L24" s="8"/>
      <c r="M24" s="8"/>
      <c r="N24" s="19"/>
      <c r="O24" s="19"/>
      <c r="P24" s="8"/>
      <c r="Q24" s="8"/>
      <c r="R24" s="8"/>
      <c r="S24" s="8"/>
      <c r="T24" s="8"/>
      <c r="U24" s="3"/>
      <c r="V24" s="3"/>
      <c r="W24" s="7"/>
    </row>
    <row r="25" spans="1:24">
      <c r="A25" s="47" t="s">
        <v>96</v>
      </c>
      <c r="B25" s="47"/>
      <c r="C25" s="47"/>
      <c r="D25" s="15"/>
      <c r="E25" s="27"/>
      <c r="F25" s="27"/>
      <c r="G25" s="89"/>
      <c r="S25" s="47"/>
      <c r="T25" s="47"/>
      <c r="U25" s="47"/>
      <c r="V25" s="47"/>
    </row>
    <row r="26" spans="1:24">
      <c r="A26" s="11" t="s">
        <v>98</v>
      </c>
      <c r="D26" s="15"/>
      <c r="E26" s="27"/>
      <c r="F26" s="27"/>
      <c r="G26" s="89"/>
    </row>
    <row r="27" spans="1:24">
      <c r="A27" s="84" t="s">
        <v>141</v>
      </c>
      <c r="B27" s="84"/>
      <c r="C27" s="84"/>
      <c r="H27" s="67"/>
      <c r="I27" s="67"/>
      <c r="J27" s="28"/>
      <c r="K27" s="28"/>
      <c r="L27" s="28"/>
      <c r="M27" s="28"/>
      <c r="N27" s="53"/>
      <c r="O27" s="53"/>
      <c r="P27" s="28"/>
      <c r="Q27" s="28"/>
      <c r="R27" s="28"/>
      <c r="S27" s="28"/>
      <c r="T27" s="28"/>
    </row>
    <row r="28" spans="1:24" ht="12.75" customHeight="1">
      <c r="A28" s="96" t="s">
        <v>134</v>
      </c>
      <c r="B28" s="96"/>
      <c r="C28" s="96"/>
      <c r="H28" s="67"/>
      <c r="I28" s="67"/>
      <c r="J28" s="28"/>
      <c r="K28" s="28"/>
      <c r="L28" s="28"/>
      <c r="M28" s="28"/>
      <c r="N28" s="53"/>
      <c r="O28" s="53"/>
      <c r="P28" s="28"/>
      <c r="Q28" s="28"/>
      <c r="R28" s="28"/>
      <c r="S28" s="28"/>
      <c r="T28" s="28"/>
      <c r="X28" s="98"/>
    </row>
    <row r="29" spans="1:24" ht="12.75" customHeight="1">
      <c r="A29" s="97" t="s">
        <v>135</v>
      </c>
      <c r="B29" s="97"/>
      <c r="C29" s="97"/>
      <c r="D29" s="26"/>
      <c r="H29" s="67"/>
      <c r="I29" s="67"/>
      <c r="J29" s="28"/>
      <c r="K29" s="28"/>
      <c r="L29" s="28"/>
      <c r="M29" s="28"/>
      <c r="N29" s="53"/>
      <c r="O29" s="98"/>
      <c r="P29" s="98"/>
      <c r="Q29" s="98"/>
      <c r="R29" s="98"/>
      <c r="S29" s="98"/>
      <c r="T29" s="98"/>
      <c r="U29" s="98"/>
      <c r="V29" s="98"/>
      <c r="W29" s="98"/>
      <c r="X29" s="98"/>
    </row>
    <row r="30" spans="1:24">
      <c r="A30" s="567" t="s">
        <v>144</v>
      </c>
      <c r="B30" s="567"/>
      <c r="C30" s="567"/>
      <c r="D30" s="567"/>
      <c r="E30" s="567"/>
      <c r="F30" s="567"/>
      <c r="G30" s="567"/>
      <c r="H30" s="567"/>
      <c r="I30" s="567"/>
      <c r="J30" s="567"/>
      <c r="K30" s="567"/>
      <c r="L30" s="567"/>
      <c r="M30" s="567"/>
      <c r="N30" s="567"/>
      <c r="O30" s="98"/>
      <c r="P30" s="98"/>
      <c r="Q30" s="98"/>
      <c r="R30" s="98"/>
      <c r="S30" s="98"/>
      <c r="T30" s="98"/>
      <c r="U30" s="98"/>
      <c r="V30" s="98"/>
      <c r="W30" s="98"/>
      <c r="X30" s="18"/>
    </row>
    <row r="31" spans="1:24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4">
      <c r="A32" s="84" t="s">
        <v>37</v>
      </c>
      <c r="B32" s="84"/>
      <c r="C32" s="84"/>
      <c r="H32" s="67"/>
      <c r="I32" s="67" t="s">
        <v>38</v>
      </c>
      <c r="J32" s="28"/>
      <c r="K32" s="28"/>
      <c r="L32" s="28"/>
      <c r="M32" s="28"/>
      <c r="N32" s="53"/>
      <c r="O32" s="53"/>
      <c r="P32" s="28"/>
      <c r="Q32" s="28"/>
      <c r="R32" s="28"/>
      <c r="S32" s="28" t="s">
        <v>39</v>
      </c>
      <c r="T32" s="28"/>
    </row>
    <row r="33" spans="1:24" ht="15">
      <c r="A33" s="6"/>
      <c r="B33" s="6"/>
      <c r="C33" s="6"/>
      <c r="D33" s="4"/>
      <c r="E33" s="25"/>
      <c r="F33" s="25"/>
      <c r="G33" s="24"/>
      <c r="H33" s="7"/>
      <c r="J33" s="8"/>
      <c r="K33" s="8"/>
      <c r="L33" s="8"/>
      <c r="M33" s="8"/>
      <c r="N33" s="19"/>
      <c r="O33" s="19"/>
      <c r="P33" s="8"/>
      <c r="Q33" s="8"/>
      <c r="R33" s="8"/>
      <c r="S33" s="8"/>
      <c r="T33" s="8"/>
      <c r="U33" s="3"/>
      <c r="V33" s="3"/>
      <c r="W33" s="7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>
      <c r="D44" s="15"/>
      <c r="E44" s="27"/>
      <c r="F44" s="27"/>
      <c r="G44" s="89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>
      <c r="D256" s="15"/>
      <c r="E256" s="27"/>
      <c r="F256" s="27"/>
      <c r="G256" s="89"/>
    </row>
  </sheetData>
  <sheetProtection insertRows="0" deleteRows="0"/>
  <protectedRanges>
    <protectedRange sqref="L31:R31 W31" name="Obseg1_2"/>
    <protectedRange sqref="W29 O29:R29" name="Obseg1_1_2_1"/>
    <protectedRange sqref="L29:N29" name="Obseg1_3_1"/>
    <protectedRange sqref="W30 O30:R30" name="Obseg1_1_1_1_1"/>
    <protectedRange sqref="L30:N30" name="Obseg1_3_1_1_1"/>
    <protectedRange sqref="L2:L3" name="Obseg1_1"/>
  </protectedRanges>
  <mergeCells count="8">
    <mergeCell ref="A30:N3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08"/>
  <sheetViews>
    <sheetView topLeftCell="A31" zoomScaleNormal="100" zoomScaleSheetLayoutView="100" workbookViewId="0">
      <selection activeCell="Y89" sqref="Y89"/>
    </sheetView>
  </sheetViews>
  <sheetFormatPr defaultColWidth="8.85546875" defaultRowHeight="12.75"/>
  <cols>
    <col min="1" max="1" width="3.5703125" style="11" customWidth="1"/>
    <col min="2" max="2" width="7" style="11" customWidth="1"/>
    <col min="3" max="3" width="8.140625" style="11" customWidth="1"/>
    <col min="4" max="4" width="42.7109375" style="16" customWidth="1"/>
    <col min="5" max="5" width="10.7109375" style="26" customWidth="1"/>
    <col min="6" max="6" width="8.8554687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167" t="s">
        <v>47</v>
      </c>
    </row>
    <row r="2" spans="1:23" ht="15">
      <c r="D2" s="168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168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19"/>
    </row>
    <row r="5" spans="1:23" ht="15">
      <c r="D5" s="167" t="s">
        <v>51</v>
      </c>
    </row>
    <row r="6" spans="1:23" ht="17.25" customHeight="1">
      <c r="D6" s="169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169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169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170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4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pred_rekapitulacija'!A21</f>
        <v>8.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pred_rekapitulacija'!B21</f>
        <v>MLEČNI IZDELKI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171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172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121" t="s">
        <v>1</v>
      </c>
      <c r="B16" s="280"/>
      <c r="C16" s="280"/>
      <c r="D16" s="416" t="s">
        <v>369</v>
      </c>
      <c r="E16" s="74">
        <v>180</v>
      </c>
      <c r="F16" s="74" t="s">
        <v>76</v>
      </c>
      <c r="G16" s="88" t="s">
        <v>148</v>
      </c>
      <c r="H16" s="399">
        <v>3480</v>
      </c>
      <c r="I16" s="175" t="s">
        <v>161</v>
      </c>
      <c r="J1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626.4</v>
      </c>
      <c r="K16" s="76">
        <f>IF(Sklop8[[#This Row],[ZAHTEVANA SHEMA KAKOVOSTI]]&lt;&gt;"",Sklop8[[#This Row],[Preračunana masa/volumen/kos na enoto kg]],"")</f>
        <v>626.4</v>
      </c>
      <c r="L16" s="80"/>
      <c r="M16" s="451"/>
      <c r="N16" s="133"/>
      <c r="O16" s="133"/>
      <c r="P16" s="114"/>
      <c r="Q16" s="133"/>
      <c r="R16" s="81"/>
      <c r="S16" s="79">
        <f>+Sklop8[[#This Row],[cena/enota brez DDV v EUR]]*Sklop8[[#This Row],[Stopnja DDV (%)]]</f>
        <v>0</v>
      </c>
      <c r="T16" s="79">
        <f>+Sklop8[[#This Row],[cena/enota brez DDV v EUR]]+Sklop8[[#This Row],[Davek (EUR)]]</f>
        <v>0</v>
      </c>
      <c r="U16" s="79">
        <f>+Sklop8[[#This Row],[cena/enota brez DDV v EUR]]*Sklop8[[#This Row],[Okvirna količina]]</f>
        <v>0</v>
      </c>
      <c r="V16" s="79">
        <f>+Sklop8[[#This Row],[Končna cena/enoto mere (EUR) z DDV]]*Sklop8[[#This Row],[Okvirna količina]]</f>
        <v>0</v>
      </c>
      <c r="W16" s="133"/>
    </row>
    <row r="17" spans="1:23" s="54" customFormat="1" ht="12">
      <c r="A17" s="121" t="s">
        <v>3</v>
      </c>
      <c r="B17" s="281"/>
      <c r="C17" s="281"/>
      <c r="D17" s="417" t="s">
        <v>370</v>
      </c>
      <c r="E17" s="74" t="s">
        <v>360</v>
      </c>
      <c r="F17" s="74" t="s">
        <v>76</v>
      </c>
      <c r="G17" s="88" t="s">
        <v>148</v>
      </c>
      <c r="H17" s="221">
        <v>3200</v>
      </c>
      <c r="I17" s="374" t="s">
        <v>0</v>
      </c>
      <c r="J1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3200</v>
      </c>
      <c r="K17" s="194">
        <f>IF(Sklop8[[#This Row],[ZAHTEVANA SHEMA KAKOVOSTI]]&lt;&gt;"",Sklop8[[#This Row],[Preračunana masa/volumen/kos na enoto kg]],"")</f>
        <v>3200</v>
      </c>
      <c r="L17" s="195"/>
      <c r="M17" s="452"/>
      <c r="N17" s="133"/>
      <c r="O17" s="133"/>
      <c r="P17" s="114"/>
      <c r="Q17" s="133"/>
      <c r="R17" s="199"/>
      <c r="S17" s="198">
        <f>+Sklop8[[#This Row],[cena/enota brez DDV v EUR]]*Sklop8[[#This Row],[Stopnja DDV (%)]]</f>
        <v>0</v>
      </c>
      <c r="T17" s="198">
        <f>+Sklop8[[#This Row],[cena/enota brez DDV v EUR]]+Sklop8[[#This Row],[Davek (EUR)]]</f>
        <v>0</v>
      </c>
      <c r="U17" s="198">
        <f>+Sklop8[[#This Row],[cena/enota brez DDV v EUR]]*Sklop8[[#This Row],[Okvirna količina]]</f>
        <v>0</v>
      </c>
      <c r="V17" s="198">
        <f>+Sklop8[[#This Row],[Končna cena/enoto mere (EUR) z DDV]]*Sklop8[[#This Row],[Okvirna količina]]</f>
        <v>0</v>
      </c>
      <c r="W17" s="133"/>
    </row>
    <row r="18" spans="1:23" s="54" customFormat="1" ht="12">
      <c r="A18" s="121" t="s">
        <v>4</v>
      </c>
      <c r="B18" s="281"/>
      <c r="C18" s="281"/>
      <c r="D18" s="417" t="s">
        <v>371</v>
      </c>
      <c r="E18" s="74">
        <v>1</v>
      </c>
      <c r="F18" s="74" t="s">
        <v>40</v>
      </c>
      <c r="G18" s="88" t="s">
        <v>148</v>
      </c>
      <c r="H18" s="221">
        <v>10</v>
      </c>
      <c r="I18" s="374" t="s">
        <v>40</v>
      </c>
      <c r="J1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8" s="194">
        <f>IF(Sklop8[[#This Row],[ZAHTEVANA SHEMA KAKOVOSTI]]&lt;&gt;"",Sklop8[[#This Row],[Preračunana masa/volumen/kos na enoto kg]],"")</f>
        <v>10</v>
      </c>
      <c r="L18" s="195"/>
      <c r="M18" s="452"/>
      <c r="N18" s="133"/>
      <c r="O18" s="133"/>
      <c r="P18" s="114"/>
      <c r="Q18" s="133"/>
      <c r="R18" s="199"/>
      <c r="S18" s="198">
        <f>+Sklop8[[#This Row],[cena/enota brez DDV v EUR]]*Sklop8[[#This Row],[Stopnja DDV (%)]]</f>
        <v>0</v>
      </c>
      <c r="T18" s="198">
        <f>+Sklop8[[#This Row],[cena/enota brez DDV v EUR]]+Sklop8[[#This Row],[Davek (EUR)]]</f>
        <v>0</v>
      </c>
      <c r="U18" s="198">
        <f>+Sklop8[[#This Row],[cena/enota brez DDV v EUR]]*Sklop8[[#This Row],[Okvirna količina]]</f>
        <v>0</v>
      </c>
      <c r="V18" s="198">
        <f>+Sklop8[[#This Row],[Končna cena/enoto mere (EUR) z DDV]]*Sklop8[[#This Row],[Okvirna količina]]</f>
        <v>0</v>
      </c>
      <c r="W18" s="133"/>
    </row>
    <row r="19" spans="1:23" s="54" customFormat="1" ht="12">
      <c r="A19" s="121" t="s">
        <v>5</v>
      </c>
      <c r="B19" s="281"/>
      <c r="C19" s="281"/>
      <c r="D19" s="417" t="s">
        <v>372</v>
      </c>
      <c r="E19" s="74">
        <v>500</v>
      </c>
      <c r="F19" s="74" t="s">
        <v>76</v>
      </c>
      <c r="G19" s="88" t="s">
        <v>148</v>
      </c>
      <c r="H19" s="221">
        <v>10</v>
      </c>
      <c r="I19" s="374" t="s">
        <v>161</v>
      </c>
      <c r="J1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19" s="194">
        <f>IF(Sklop8[[#This Row],[ZAHTEVANA SHEMA KAKOVOSTI]]&lt;&gt;"",Sklop8[[#This Row],[Preračunana masa/volumen/kos na enoto kg]],"")</f>
        <v>5</v>
      </c>
      <c r="L19" s="195"/>
      <c r="M19" s="452"/>
      <c r="N19" s="133"/>
      <c r="O19" s="133"/>
      <c r="P19" s="114"/>
      <c r="Q19" s="133"/>
      <c r="R19" s="199"/>
      <c r="S19" s="198">
        <f>+Sklop8[[#This Row],[cena/enota brez DDV v EUR]]*Sklop8[[#This Row],[Stopnja DDV (%)]]</f>
        <v>0</v>
      </c>
      <c r="T19" s="198">
        <f>+Sklop8[[#This Row],[cena/enota brez DDV v EUR]]+Sklop8[[#This Row],[Davek (EUR)]]</f>
        <v>0</v>
      </c>
      <c r="U19" s="198">
        <f>+Sklop8[[#This Row],[cena/enota brez DDV v EUR]]*Sklop8[[#This Row],[Okvirna količina]]</f>
        <v>0</v>
      </c>
      <c r="V19" s="198">
        <f>+Sklop8[[#This Row],[Končna cena/enoto mere (EUR) z DDV]]*Sklop8[[#This Row],[Okvirna količina]]</f>
        <v>0</v>
      </c>
      <c r="W19" s="133"/>
    </row>
    <row r="20" spans="1:23" s="54" customFormat="1" ht="12">
      <c r="A20" s="121" t="s">
        <v>6</v>
      </c>
      <c r="B20" s="281"/>
      <c r="C20" s="281"/>
      <c r="D20" s="417" t="s">
        <v>373</v>
      </c>
      <c r="E20" s="74">
        <v>500</v>
      </c>
      <c r="F20" s="74" t="s">
        <v>76</v>
      </c>
      <c r="G20" s="88" t="s">
        <v>148</v>
      </c>
      <c r="H20" s="221">
        <v>10</v>
      </c>
      <c r="I20" s="374" t="s">
        <v>161</v>
      </c>
      <c r="J2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0" s="194">
        <f>IF(Sklop8[[#This Row],[ZAHTEVANA SHEMA KAKOVOSTI]]&lt;&gt;"",Sklop8[[#This Row],[Preračunana masa/volumen/kos na enoto kg]],"")</f>
        <v>5</v>
      </c>
      <c r="L20" s="195"/>
      <c r="M20" s="452"/>
      <c r="N20" s="133"/>
      <c r="O20" s="133"/>
      <c r="P20" s="114"/>
      <c r="Q20" s="133"/>
      <c r="R20" s="199"/>
      <c r="S20" s="198">
        <f>+Sklop8[[#This Row],[cena/enota brez DDV v EUR]]*Sklop8[[#This Row],[Stopnja DDV (%)]]</f>
        <v>0</v>
      </c>
      <c r="T20" s="198">
        <f>+Sklop8[[#This Row],[cena/enota brez DDV v EUR]]+Sklop8[[#This Row],[Davek (EUR)]]</f>
        <v>0</v>
      </c>
      <c r="U20" s="198">
        <f>+Sklop8[[#This Row],[cena/enota brez DDV v EUR]]*Sklop8[[#This Row],[Okvirna količina]]</f>
        <v>0</v>
      </c>
      <c r="V20" s="198">
        <f>+Sklop8[[#This Row],[Končna cena/enoto mere (EUR) z DDV]]*Sklop8[[#This Row],[Okvirna količina]]</f>
        <v>0</v>
      </c>
      <c r="W20" s="133"/>
    </row>
    <row r="21" spans="1:23" s="54" customFormat="1" ht="12">
      <c r="A21" s="121" t="s">
        <v>7</v>
      </c>
      <c r="B21" s="281"/>
      <c r="C21" s="281"/>
      <c r="D21" s="417" t="s">
        <v>373</v>
      </c>
      <c r="E21" s="74">
        <v>1</v>
      </c>
      <c r="F21" s="74" t="s">
        <v>40</v>
      </c>
      <c r="G21" s="88" t="s">
        <v>148</v>
      </c>
      <c r="H21" s="220">
        <v>10</v>
      </c>
      <c r="I21" s="374" t="s">
        <v>40</v>
      </c>
      <c r="J2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21" s="194">
        <f>IF(Sklop8[[#This Row],[ZAHTEVANA SHEMA KAKOVOSTI]]&lt;&gt;"",Sklop8[[#This Row],[Preračunana masa/volumen/kos na enoto kg]],"")</f>
        <v>10</v>
      </c>
      <c r="L21" s="195"/>
      <c r="M21" s="452"/>
      <c r="N21" s="133"/>
      <c r="O21" s="133"/>
      <c r="P21" s="114"/>
      <c r="Q21" s="133"/>
      <c r="R21" s="199"/>
      <c r="S21" s="198">
        <f>+Sklop8[[#This Row],[cena/enota brez DDV v EUR]]*Sklop8[[#This Row],[Stopnja DDV (%)]]</f>
        <v>0</v>
      </c>
      <c r="T21" s="198">
        <f>+Sklop8[[#This Row],[cena/enota brez DDV v EUR]]+Sklop8[[#This Row],[Davek (EUR)]]</f>
        <v>0</v>
      </c>
      <c r="U21" s="198">
        <f>+Sklop8[[#This Row],[cena/enota brez DDV v EUR]]*Sklop8[[#This Row],[Okvirna količina]]</f>
        <v>0</v>
      </c>
      <c r="V21" s="198">
        <f>+Sklop8[[#This Row],[Končna cena/enoto mere (EUR) z DDV]]*Sklop8[[#This Row],[Okvirna količina]]</f>
        <v>0</v>
      </c>
      <c r="W21" s="133"/>
    </row>
    <row r="22" spans="1:23" s="54" customFormat="1" ht="24">
      <c r="A22" s="121" t="s">
        <v>8</v>
      </c>
      <c r="B22" s="281"/>
      <c r="C22" s="281"/>
      <c r="D22" s="414" t="s">
        <v>674</v>
      </c>
      <c r="E22" s="330" t="s">
        <v>360</v>
      </c>
      <c r="F22" s="261" t="s">
        <v>76</v>
      </c>
      <c r="G22" s="88" t="s">
        <v>148</v>
      </c>
      <c r="H22" s="462">
        <v>45</v>
      </c>
      <c r="I22" s="375" t="s">
        <v>0</v>
      </c>
      <c r="J2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22" s="262">
        <f>IF(Sklop8[[#This Row],[ZAHTEVANA SHEMA KAKOVOSTI]]&lt;&gt;"",Sklop8[[#This Row],[Preračunana masa/volumen/kos na enoto kg]],"")</f>
        <v>45</v>
      </c>
      <c r="L22" s="263"/>
      <c r="M22" s="453"/>
      <c r="N22" s="454"/>
      <c r="O22" s="455"/>
      <c r="P22" s="114"/>
      <c r="Q22" s="459"/>
      <c r="R22" s="270"/>
      <c r="S22" s="265">
        <f>+Sklop8[[#This Row],[cena/enota brez DDV v EUR]]*Sklop8[[#This Row],[Stopnja DDV (%)]]</f>
        <v>0</v>
      </c>
      <c r="T22" s="265">
        <f>+Sklop8[[#This Row],[cena/enota brez DDV v EUR]]+Sklop8[[#This Row],[Davek (EUR)]]</f>
        <v>0</v>
      </c>
      <c r="U22" s="265">
        <f>+Sklop8[[#This Row],[cena/enota brez DDV v EUR]]*Sklop8[[#This Row],[Okvirna količina]]</f>
        <v>0</v>
      </c>
      <c r="V22" s="265">
        <f>+Sklop8[[#This Row],[Končna cena/enoto mere (EUR) z DDV]]*Sklop8[[#This Row],[Okvirna količina]]</f>
        <v>0</v>
      </c>
      <c r="W22" s="451"/>
    </row>
    <row r="23" spans="1:23" s="54" customFormat="1" ht="24">
      <c r="A23" s="121" t="s">
        <v>9</v>
      </c>
      <c r="B23" s="281"/>
      <c r="C23" s="281"/>
      <c r="D23" s="413" t="s">
        <v>676</v>
      </c>
      <c r="E23" s="330" t="s">
        <v>363</v>
      </c>
      <c r="F23" s="261" t="s">
        <v>76</v>
      </c>
      <c r="G23" s="88" t="s">
        <v>148</v>
      </c>
      <c r="H23" s="462">
        <v>150</v>
      </c>
      <c r="I23" s="375" t="s">
        <v>0</v>
      </c>
      <c r="J2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23" s="262">
        <f>IF(Sklop8[[#This Row],[ZAHTEVANA SHEMA KAKOVOSTI]]&lt;&gt;"",Sklop8[[#This Row],[Preračunana masa/volumen/kos na enoto kg]],"")</f>
        <v>150</v>
      </c>
      <c r="L23" s="263"/>
      <c r="M23" s="453"/>
      <c r="N23" s="454"/>
      <c r="O23" s="455"/>
      <c r="P23" s="114"/>
      <c r="Q23" s="459"/>
      <c r="R23" s="270"/>
      <c r="S23" s="265">
        <f>+Sklop8[[#This Row],[cena/enota brez DDV v EUR]]*Sklop8[[#This Row],[Stopnja DDV (%)]]</f>
        <v>0</v>
      </c>
      <c r="T23" s="265">
        <f>+Sklop8[[#This Row],[cena/enota brez DDV v EUR]]+Sklop8[[#This Row],[Davek (EUR)]]</f>
        <v>0</v>
      </c>
      <c r="U23" s="265">
        <f>+Sklop8[[#This Row],[cena/enota brez DDV v EUR]]*Sklop8[[#This Row],[Okvirna količina]]</f>
        <v>0</v>
      </c>
      <c r="V23" s="265">
        <f>+Sklop8[[#This Row],[Končna cena/enoto mere (EUR) z DDV]]*Sklop8[[#This Row],[Okvirna količina]]</f>
        <v>0</v>
      </c>
      <c r="W23" s="451"/>
    </row>
    <row r="24" spans="1:23" s="54" customFormat="1" ht="24">
      <c r="A24" s="121" t="s">
        <v>10</v>
      </c>
      <c r="B24" s="281"/>
      <c r="C24" s="281"/>
      <c r="D24" s="413" t="s">
        <v>675</v>
      </c>
      <c r="E24" s="330" t="s">
        <v>360</v>
      </c>
      <c r="F24" s="261" t="s">
        <v>76</v>
      </c>
      <c r="G24" s="88" t="s">
        <v>148</v>
      </c>
      <c r="H24" s="462">
        <v>60</v>
      </c>
      <c r="I24" s="375" t="s">
        <v>0</v>
      </c>
      <c r="J2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24" s="262">
        <f>IF(Sklop8[[#This Row],[ZAHTEVANA SHEMA KAKOVOSTI]]&lt;&gt;"",Sklop8[[#This Row],[Preračunana masa/volumen/kos na enoto kg]],"")</f>
        <v>60</v>
      </c>
      <c r="L24" s="263"/>
      <c r="M24" s="453"/>
      <c r="N24" s="454"/>
      <c r="O24" s="455"/>
      <c r="P24" s="114"/>
      <c r="Q24" s="459"/>
      <c r="R24" s="270"/>
      <c r="S24" s="265">
        <f>+Sklop8[[#This Row],[cena/enota brez DDV v EUR]]*Sklop8[[#This Row],[Stopnja DDV (%)]]</f>
        <v>0</v>
      </c>
      <c r="T24" s="265">
        <f>+Sklop8[[#This Row],[cena/enota brez DDV v EUR]]+Sklop8[[#This Row],[Davek (EUR)]]</f>
        <v>0</v>
      </c>
      <c r="U24" s="265">
        <f>+Sklop8[[#This Row],[cena/enota brez DDV v EUR]]*Sklop8[[#This Row],[Okvirna količina]]</f>
        <v>0</v>
      </c>
      <c r="V24" s="265">
        <f>+Sklop8[[#This Row],[Končna cena/enoto mere (EUR) z DDV]]*Sklop8[[#This Row],[Okvirna količina]]</f>
        <v>0</v>
      </c>
      <c r="W24" s="451"/>
    </row>
    <row r="25" spans="1:23" s="54" customFormat="1" ht="24">
      <c r="A25" s="121" t="s">
        <v>11</v>
      </c>
      <c r="B25" s="281"/>
      <c r="C25" s="281"/>
      <c r="D25" s="413" t="s">
        <v>675</v>
      </c>
      <c r="E25" s="330" t="s">
        <v>363</v>
      </c>
      <c r="F25" s="261" t="s">
        <v>76</v>
      </c>
      <c r="G25" s="88" t="s">
        <v>148</v>
      </c>
      <c r="H25" s="462">
        <v>200</v>
      </c>
      <c r="I25" s="375" t="s">
        <v>0</v>
      </c>
      <c r="J25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25" s="262">
        <f>IF(Sklop8[[#This Row],[ZAHTEVANA SHEMA KAKOVOSTI]]&lt;&gt;"",Sklop8[[#This Row],[Preračunana masa/volumen/kos na enoto kg]],"")</f>
        <v>200</v>
      </c>
      <c r="L25" s="263"/>
      <c r="M25" s="453"/>
      <c r="N25" s="454"/>
      <c r="O25" s="455"/>
      <c r="P25" s="114"/>
      <c r="Q25" s="459"/>
      <c r="R25" s="270"/>
      <c r="S25" s="265">
        <f>+Sklop8[[#This Row],[cena/enota brez DDV v EUR]]*Sklop8[[#This Row],[Stopnja DDV (%)]]</f>
        <v>0</v>
      </c>
      <c r="T25" s="265">
        <f>+Sklop8[[#This Row],[cena/enota brez DDV v EUR]]+Sklop8[[#This Row],[Davek (EUR)]]</f>
        <v>0</v>
      </c>
      <c r="U25" s="265">
        <f>+Sklop8[[#This Row],[cena/enota brez DDV v EUR]]*Sklop8[[#This Row],[Okvirna količina]]</f>
        <v>0</v>
      </c>
      <c r="V25" s="265">
        <f>+Sklop8[[#This Row],[Končna cena/enoto mere (EUR) z DDV]]*Sklop8[[#This Row],[Okvirna količina]]</f>
        <v>0</v>
      </c>
      <c r="W25" s="451"/>
    </row>
    <row r="26" spans="1:23" s="54" customFormat="1" ht="12">
      <c r="A26" s="121" t="s">
        <v>12</v>
      </c>
      <c r="B26" s="401"/>
      <c r="C26" s="401"/>
      <c r="D26" s="413" t="s">
        <v>992</v>
      </c>
      <c r="E26" s="402" t="s">
        <v>360</v>
      </c>
      <c r="F26" s="261" t="s">
        <v>76</v>
      </c>
      <c r="G26" s="88" t="s">
        <v>148</v>
      </c>
      <c r="H26" s="463">
        <v>55</v>
      </c>
      <c r="I26" s="375" t="s">
        <v>0</v>
      </c>
      <c r="J26" s="24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26" s="249">
        <f>IF(Sklop8[[#This Row],[ZAHTEVANA SHEMA KAKOVOSTI]]&lt;&gt;"",Sklop8[[#This Row],[Preračunana masa/volumen/kos na enoto kg]],"")</f>
        <v>55</v>
      </c>
      <c r="L26" s="250"/>
      <c r="M26" s="456"/>
      <c r="N26" s="457"/>
      <c r="O26" s="458"/>
      <c r="P26" s="114"/>
      <c r="Q26" s="460"/>
      <c r="R26" s="253"/>
      <c r="S26" s="254">
        <f>+Sklop8[[#This Row],[cena/enota brez DDV v EUR]]*Sklop8[[#This Row],[Stopnja DDV (%)]]</f>
        <v>0</v>
      </c>
      <c r="T26" s="254">
        <f>+Sklop8[[#This Row],[cena/enota brez DDV v EUR]]+Sklop8[[#This Row],[Davek (EUR)]]</f>
        <v>0</v>
      </c>
      <c r="U26" s="254">
        <f>+Sklop8[[#This Row],[cena/enota brez DDV v EUR]]*Sklop8[[#This Row],[Okvirna količina]]</f>
        <v>0</v>
      </c>
      <c r="V26" s="254">
        <f>+Sklop8[[#This Row],[Končna cena/enoto mere (EUR) z DDV]]*Sklop8[[#This Row],[Okvirna količina]]</f>
        <v>0</v>
      </c>
      <c r="W26" s="461"/>
    </row>
    <row r="27" spans="1:23" s="54" customFormat="1" ht="12">
      <c r="A27" s="121" t="s">
        <v>13</v>
      </c>
      <c r="B27" s="281"/>
      <c r="C27" s="281"/>
      <c r="D27" s="417" t="s">
        <v>1021</v>
      </c>
      <c r="E27" s="74">
        <v>150</v>
      </c>
      <c r="F27" s="74" t="s">
        <v>76</v>
      </c>
      <c r="G27" s="88" t="s">
        <v>148</v>
      </c>
      <c r="H27" s="220">
        <v>8600</v>
      </c>
      <c r="I27" s="374" t="s">
        <v>161</v>
      </c>
      <c r="J2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1290</v>
      </c>
      <c r="K27" s="194">
        <f>IF(Sklop8[[#This Row],[ZAHTEVANA SHEMA KAKOVOSTI]]&lt;&gt;"",Sklop8[[#This Row],[Preračunana masa/volumen/kos na enoto kg]],"")</f>
        <v>1290</v>
      </c>
      <c r="L27" s="195"/>
      <c r="M27" s="452"/>
      <c r="N27" s="133"/>
      <c r="O27" s="133"/>
      <c r="P27" s="114"/>
      <c r="Q27" s="133"/>
      <c r="R27" s="199"/>
      <c r="S27" s="198">
        <f>+Sklop8[[#This Row],[cena/enota brez DDV v EUR]]*Sklop8[[#This Row],[Stopnja DDV (%)]]</f>
        <v>0</v>
      </c>
      <c r="T27" s="198">
        <f>+Sklop8[[#This Row],[cena/enota brez DDV v EUR]]+Sklop8[[#This Row],[Davek (EUR)]]</f>
        <v>0</v>
      </c>
      <c r="U27" s="198">
        <f>+Sklop8[[#This Row],[cena/enota brez DDV v EUR]]*Sklop8[[#This Row],[Okvirna količina]]</f>
        <v>0</v>
      </c>
      <c r="V27" s="198">
        <f>+Sklop8[[#This Row],[Končna cena/enoto mere (EUR) z DDV]]*Sklop8[[#This Row],[Okvirna količina]]</f>
        <v>0</v>
      </c>
      <c r="W27" s="133"/>
    </row>
    <row r="28" spans="1:23" s="54" customFormat="1" ht="12">
      <c r="A28" s="121" t="s">
        <v>14</v>
      </c>
      <c r="B28" s="281"/>
      <c r="C28" s="281"/>
      <c r="D28" s="418" t="s">
        <v>780</v>
      </c>
      <c r="E28" s="330">
        <v>150</v>
      </c>
      <c r="F28" s="261" t="s">
        <v>76</v>
      </c>
      <c r="G28" s="88" t="s">
        <v>148</v>
      </c>
      <c r="H28" s="462">
        <v>1600</v>
      </c>
      <c r="I28" s="375" t="s">
        <v>161</v>
      </c>
      <c r="J28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28" s="262">
        <f>IF(Sklop8[[#This Row],[ZAHTEVANA SHEMA KAKOVOSTI]]&lt;&gt;"",Sklop8[[#This Row],[Preračunana masa/volumen/kos na enoto kg]],"")</f>
        <v>240</v>
      </c>
      <c r="L28" s="263"/>
      <c r="M28" s="453"/>
      <c r="N28" s="454"/>
      <c r="O28" s="455"/>
      <c r="P28" s="114"/>
      <c r="Q28" s="459"/>
      <c r="R28" s="270"/>
      <c r="S28" s="265">
        <f>+Sklop8[[#This Row],[cena/enota brez DDV v EUR]]*Sklop8[[#This Row],[Stopnja DDV (%)]]</f>
        <v>0</v>
      </c>
      <c r="T28" s="265">
        <f>+Sklop8[[#This Row],[cena/enota brez DDV v EUR]]+Sklop8[[#This Row],[Davek (EUR)]]</f>
        <v>0</v>
      </c>
      <c r="U28" s="265">
        <f>+Sklop8[[#This Row],[cena/enota brez DDV v EUR]]*Sklop8[[#This Row],[Okvirna količina]]</f>
        <v>0</v>
      </c>
      <c r="V28" s="265">
        <f>+Sklop8[[#This Row],[Končna cena/enoto mere (EUR) z DDV]]*Sklop8[[#This Row],[Okvirna količina]]</f>
        <v>0</v>
      </c>
      <c r="W28" s="451"/>
    </row>
    <row r="29" spans="1:23" s="54" customFormat="1" ht="12">
      <c r="A29" s="121" t="s">
        <v>15</v>
      </c>
      <c r="B29" s="281"/>
      <c r="C29" s="281"/>
      <c r="D29" s="417" t="s">
        <v>374</v>
      </c>
      <c r="E29" s="74" t="s">
        <v>361</v>
      </c>
      <c r="F29" s="74" t="s">
        <v>76</v>
      </c>
      <c r="G29" s="88" t="s">
        <v>148</v>
      </c>
      <c r="H29" s="221">
        <v>300</v>
      </c>
      <c r="I29" s="374" t="s">
        <v>0</v>
      </c>
      <c r="J2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29" s="194">
        <f>IF(Sklop8[[#This Row],[ZAHTEVANA SHEMA KAKOVOSTI]]&lt;&gt;"",Sklop8[[#This Row],[Preračunana masa/volumen/kos na enoto kg]],"")</f>
        <v>300</v>
      </c>
      <c r="L29" s="195"/>
      <c r="M29" s="452"/>
      <c r="N29" s="133"/>
      <c r="O29" s="133"/>
      <c r="P29" s="114"/>
      <c r="Q29" s="133"/>
      <c r="R29" s="199"/>
      <c r="S29" s="198">
        <f>+Sklop8[[#This Row],[cena/enota brez DDV v EUR]]*Sklop8[[#This Row],[Stopnja DDV (%)]]</f>
        <v>0</v>
      </c>
      <c r="T29" s="198">
        <f>+Sklop8[[#This Row],[cena/enota brez DDV v EUR]]+Sklop8[[#This Row],[Davek (EUR)]]</f>
        <v>0</v>
      </c>
      <c r="U29" s="198">
        <f>+Sklop8[[#This Row],[cena/enota brez DDV v EUR]]*Sklop8[[#This Row],[Okvirna količina]]</f>
        <v>0</v>
      </c>
      <c r="V29" s="198">
        <f>+Sklop8[[#This Row],[Končna cena/enoto mere (EUR) z DDV]]*Sklop8[[#This Row],[Okvirna količina]]</f>
        <v>0</v>
      </c>
      <c r="W29" s="133"/>
    </row>
    <row r="30" spans="1:23" s="54" customFormat="1" ht="12">
      <c r="A30" s="121" t="s">
        <v>16</v>
      </c>
      <c r="B30" s="281"/>
      <c r="C30" s="281"/>
      <c r="D30" s="417" t="s">
        <v>375</v>
      </c>
      <c r="E30" s="74" t="s">
        <v>362</v>
      </c>
      <c r="F30" s="74" t="s">
        <v>76</v>
      </c>
      <c r="G30" s="203"/>
      <c r="H30" s="221">
        <v>50</v>
      </c>
      <c r="I30" s="374" t="s">
        <v>0</v>
      </c>
      <c r="J3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0" s="194" t="str">
        <f>IF(Sklop8[[#This Row],[ZAHTEVANA SHEMA KAKOVOSTI]]&lt;&gt;"",Sklop8[[#This Row],[Preračunana masa/volumen/kos na enoto kg]],"")</f>
        <v/>
      </c>
      <c r="L30" s="195"/>
      <c r="M30" s="452"/>
      <c r="N30" s="133"/>
      <c r="O30" s="133"/>
      <c r="P30" s="114"/>
      <c r="Q30" s="133"/>
      <c r="R30" s="199"/>
      <c r="S30" s="198">
        <f>+Sklop8[[#This Row],[cena/enota brez DDV v EUR]]*Sklop8[[#This Row],[Stopnja DDV (%)]]</f>
        <v>0</v>
      </c>
      <c r="T30" s="198">
        <f>+Sklop8[[#This Row],[cena/enota brez DDV v EUR]]+Sklop8[[#This Row],[Davek (EUR)]]</f>
        <v>0</v>
      </c>
      <c r="U30" s="198">
        <f>+Sklop8[[#This Row],[cena/enota brez DDV v EUR]]*Sklop8[[#This Row],[Okvirna količina]]</f>
        <v>0</v>
      </c>
      <c r="V30" s="198">
        <f>+Sklop8[[#This Row],[Končna cena/enoto mere (EUR) z DDV]]*Sklop8[[#This Row],[Okvirna količina]]</f>
        <v>0</v>
      </c>
      <c r="W30" s="133"/>
    </row>
    <row r="31" spans="1:23" s="54" customFormat="1" ht="12">
      <c r="A31" s="121" t="s">
        <v>17</v>
      </c>
      <c r="B31" s="281"/>
      <c r="C31" s="281"/>
      <c r="D31" s="417" t="s">
        <v>376</v>
      </c>
      <c r="E31" s="74" t="s">
        <v>362</v>
      </c>
      <c r="F31" s="74" t="s">
        <v>76</v>
      </c>
      <c r="G31" s="203"/>
      <c r="H31" s="221">
        <v>50</v>
      </c>
      <c r="I31" s="374" t="s">
        <v>0</v>
      </c>
      <c r="J3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1" s="194" t="str">
        <f>IF(Sklop8[[#This Row],[ZAHTEVANA SHEMA KAKOVOSTI]]&lt;&gt;"",Sklop8[[#This Row],[Preračunana masa/volumen/kos na enoto kg]],"")</f>
        <v/>
      </c>
      <c r="L31" s="195"/>
      <c r="M31" s="452"/>
      <c r="N31" s="133"/>
      <c r="O31" s="133"/>
      <c r="P31" s="114"/>
      <c r="Q31" s="133"/>
      <c r="R31" s="199"/>
      <c r="S31" s="198">
        <f>+Sklop8[[#This Row],[cena/enota brez DDV v EUR]]*Sklop8[[#This Row],[Stopnja DDV (%)]]</f>
        <v>0</v>
      </c>
      <c r="T31" s="198">
        <f>+Sklop8[[#This Row],[cena/enota brez DDV v EUR]]+Sklop8[[#This Row],[Davek (EUR)]]</f>
        <v>0</v>
      </c>
      <c r="U31" s="198">
        <f>+Sklop8[[#This Row],[cena/enota brez DDV v EUR]]*Sklop8[[#This Row],[Okvirna količina]]</f>
        <v>0</v>
      </c>
      <c r="V31" s="198">
        <f>+Sklop8[[#This Row],[Končna cena/enoto mere (EUR) z DDV]]*Sklop8[[#This Row],[Okvirna količina]]</f>
        <v>0</v>
      </c>
      <c r="W31" s="133"/>
    </row>
    <row r="32" spans="1:23" s="54" customFormat="1" ht="12">
      <c r="A32" s="121" t="s">
        <v>18</v>
      </c>
      <c r="B32" s="281"/>
      <c r="C32" s="281"/>
      <c r="D32" s="417" t="s">
        <v>377</v>
      </c>
      <c r="E32" s="74">
        <v>250</v>
      </c>
      <c r="F32" s="74" t="s">
        <v>76</v>
      </c>
      <c r="G32" s="88" t="s">
        <v>148</v>
      </c>
      <c r="H32" s="220">
        <v>1170</v>
      </c>
      <c r="I32" s="374" t="s">
        <v>161</v>
      </c>
      <c r="J3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292.5</v>
      </c>
      <c r="K32" s="194">
        <f>IF(Sklop8[[#This Row],[ZAHTEVANA SHEMA KAKOVOSTI]]&lt;&gt;"",Sklop8[[#This Row],[Preračunana masa/volumen/kos na enoto kg]],"")</f>
        <v>292.5</v>
      </c>
      <c r="L32" s="195"/>
      <c r="M32" s="452"/>
      <c r="N32" s="133"/>
      <c r="O32" s="133"/>
      <c r="P32" s="114"/>
      <c r="Q32" s="133"/>
      <c r="R32" s="199"/>
      <c r="S32" s="198">
        <f>+Sklop8[[#This Row],[cena/enota brez DDV v EUR]]*Sklop8[[#This Row],[Stopnja DDV (%)]]</f>
        <v>0</v>
      </c>
      <c r="T32" s="198">
        <f>+Sklop8[[#This Row],[cena/enota brez DDV v EUR]]+Sklop8[[#This Row],[Davek (EUR)]]</f>
        <v>0</v>
      </c>
      <c r="U32" s="198">
        <f>+Sklop8[[#This Row],[cena/enota brez DDV v EUR]]*Sklop8[[#This Row],[Okvirna količina]]</f>
        <v>0</v>
      </c>
      <c r="V32" s="198">
        <f>+Sklop8[[#This Row],[Končna cena/enoto mere (EUR) z DDV]]*Sklop8[[#This Row],[Okvirna količina]]</f>
        <v>0</v>
      </c>
      <c r="W32" s="133"/>
    </row>
    <row r="33" spans="1:23" s="54" customFormat="1" ht="12">
      <c r="A33" s="121" t="s">
        <v>19</v>
      </c>
      <c r="B33" s="281"/>
      <c r="C33" s="281"/>
      <c r="D33" s="417" t="s">
        <v>377</v>
      </c>
      <c r="E33" s="330">
        <v>20</v>
      </c>
      <c r="F33" s="261" t="s">
        <v>76</v>
      </c>
      <c r="G33" s="120"/>
      <c r="H33" s="462">
        <v>1500</v>
      </c>
      <c r="I33" s="375" t="s">
        <v>161</v>
      </c>
      <c r="J3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33" s="262" t="str">
        <f>IF(Sklop8[[#This Row],[ZAHTEVANA SHEMA KAKOVOSTI]]&lt;&gt;"",Sklop8[[#This Row],[Preračunana masa/volumen/kos na enoto kg]],"")</f>
        <v/>
      </c>
      <c r="L33" s="263"/>
      <c r="M33" s="453"/>
      <c r="N33" s="454"/>
      <c r="O33" s="455"/>
      <c r="P33" s="114"/>
      <c r="Q33" s="459"/>
      <c r="R33" s="270"/>
      <c r="S33" s="265">
        <f>+Sklop8[[#This Row],[cena/enota brez DDV v EUR]]*Sklop8[[#This Row],[Stopnja DDV (%)]]</f>
        <v>0</v>
      </c>
      <c r="T33" s="265">
        <f>+Sklop8[[#This Row],[cena/enota brez DDV v EUR]]+Sklop8[[#This Row],[Davek (EUR)]]</f>
        <v>0</v>
      </c>
      <c r="U33" s="265">
        <f>+Sklop8[[#This Row],[cena/enota brez DDV v EUR]]*Sklop8[[#This Row],[Okvirna količina]]</f>
        <v>0</v>
      </c>
      <c r="V33" s="265">
        <f>+Sklop8[[#This Row],[Končna cena/enoto mere (EUR) z DDV]]*Sklop8[[#This Row],[Okvirna količina]]</f>
        <v>0</v>
      </c>
      <c r="W33" s="451"/>
    </row>
    <row r="34" spans="1:23" s="54" customFormat="1" ht="12">
      <c r="A34" s="121" t="s">
        <v>20</v>
      </c>
      <c r="B34" s="281"/>
      <c r="C34" s="281"/>
      <c r="D34" s="417" t="s">
        <v>377</v>
      </c>
      <c r="E34" s="330">
        <v>15</v>
      </c>
      <c r="F34" s="261" t="s">
        <v>76</v>
      </c>
      <c r="G34" s="120"/>
      <c r="H34" s="462">
        <v>1800</v>
      </c>
      <c r="I34" s="375" t="s">
        <v>161</v>
      </c>
      <c r="J3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K34" s="262" t="str">
        <f>IF(Sklop8[[#This Row],[ZAHTEVANA SHEMA KAKOVOSTI]]&lt;&gt;"",Sklop8[[#This Row],[Preračunana masa/volumen/kos na enoto kg]],"")</f>
        <v/>
      </c>
      <c r="L34" s="263"/>
      <c r="M34" s="453"/>
      <c r="N34" s="454"/>
      <c r="O34" s="455"/>
      <c r="P34" s="114"/>
      <c r="Q34" s="459"/>
      <c r="R34" s="270"/>
      <c r="S34" s="265">
        <f>+Sklop8[[#This Row],[cena/enota brez DDV v EUR]]*Sklop8[[#This Row],[Stopnja DDV (%)]]</f>
        <v>0</v>
      </c>
      <c r="T34" s="265">
        <f>+Sklop8[[#This Row],[cena/enota brez DDV v EUR]]+Sklop8[[#This Row],[Davek (EUR)]]</f>
        <v>0</v>
      </c>
      <c r="U34" s="265">
        <f>+Sklop8[[#This Row],[cena/enota brez DDV v EUR]]*Sklop8[[#This Row],[Okvirna količina]]</f>
        <v>0</v>
      </c>
      <c r="V34" s="265">
        <f>+Sklop8[[#This Row],[Končna cena/enoto mere (EUR) z DDV]]*Sklop8[[#This Row],[Okvirna količina]]</f>
        <v>0</v>
      </c>
      <c r="W34" s="451"/>
    </row>
    <row r="35" spans="1:23" s="54" customFormat="1" ht="12">
      <c r="A35" s="121" t="s">
        <v>21</v>
      </c>
      <c r="B35" s="281"/>
      <c r="C35" s="281"/>
      <c r="D35" s="417" t="s">
        <v>378</v>
      </c>
      <c r="E35" s="74" t="s">
        <v>363</v>
      </c>
      <c r="F35" s="74" t="s">
        <v>76</v>
      </c>
      <c r="G35" s="203"/>
      <c r="H35" s="221">
        <v>50</v>
      </c>
      <c r="I35" s="374" t="s">
        <v>0</v>
      </c>
      <c r="J3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35" s="194" t="str">
        <f>IF(Sklop8[[#This Row],[ZAHTEVANA SHEMA KAKOVOSTI]]&lt;&gt;"",Sklop8[[#This Row],[Preračunana masa/volumen/kos na enoto kg]],"")</f>
        <v/>
      </c>
      <c r="L35" s="195"/>
      <c r="M35" s="452"/>
      <c r="N35" s="133"/>
      <c r="O35" s="133"/>
      <c r="P35" s="114"/>
      <c r="Q35" s="133"/>
      <c r="R35" s="199"/>
      <c r="S35" s="198">
        <f>+Sklop8[[#This Row],[cena/enota brez DDV v EUR]]*Sklop8[[#This Row],[Stopnja DDV (%)]]</f>
        <v>0</v>
      </c>
      <c r="T35" s="198">
        <f>+Sklop8[[#This Row],[cena/enota brez DDV v EUR]]+Sklop8[[#This Row],[Davek (EUR)]]</f>
        <v>0</v>
      </c>
      <c r="U35" s="198">
        <f>+Sklop8[[#This Row],[cena/enota brez DDV v EUR]]*Sklop8[[#This Row],[Okvirna količina]]</f>
        <v>0</v>
      </c>
      <c r="V35" s="198">
        <f>+Sklop8[[#This Row],[Končna cena/enoto mere (EUR) z DDV]]*Sklop8[[#This Row],[Okvirna količina]]</f>
        <v>0</v>
      </c>
      <c r="W35" s="133"/>
    </row>
    <row r="36" spans="1:23" s="54" customFormat="1" ht="12">
      <c r="A36" s="121" t="s">
        <v>22</v>
      </c>
      <c r="B36" s="281"/>
      <c r="C36" s="281"/>
      <c r="D36" s="417" t="s">
        <v>379</v>
      </c>
      <c r="E36" s="74">
        <v>180</v>
      </c>
      <c r="F36" s="74" t="s">
        <v>76</v>
      </c>
      <c r="G36" s="88" t="s">
        <v>148</v>
      </c>
      <c r="H36" s="221">
        <v>50</v>
      </c>
      <c r="I36" s="374" t="s">
        <v>161</v>
      </c>
      <c r="J3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6" s="194">
        <f>IF(Sklop8[[#This Row],[ZAHTEVANA SHEMA KAKOVOSTI]]&lt;&gt;"",Sklop8[[#This Row],[Preračunana masa/volumen/kos na enoto kg]],"")</f>
        <v>9</v>
      </c>
      <c r="L36" s="195"/>
      <c r="M36" s="452"/>
      <c r="N36" s="133"/>
      <c r="O36" s="133"/>
      <c r="P36" s="114"/>
      <c r="Q36" s="133"/>
      <c r="R36" s="199"/>
      <c r="S36" s="198">
        <f>+Sklop8[[#This Row],[cena/enota brez DDV v EUR]]*Sklop8[[#This Row],[Stopnja DDV (%)]]</f>
        <v>0</v>
      </c>
      <c r="T36" s="198">
        <f>+Sklop8[[#This Row],[cena/enota brez DDV v EUR]]+Sklop8[[#This Row],[Davek (EUR)]]</f>
        <v>0</v>
      </c>
      <c r="U36" s="198">
        <f>+Sklop8[[#This Row],[cena/enota brez DDV v EUR]]*Sklop8[[#This Row],[Okvirna količina]]</f>
        <v>0</v>
      </c>
      <c r="V36" s="198">
        <f>+Sklop8[[#This Row],[Končna cena/enoto mere (EUR) z DDV]]*Sklop8[[#This Row],[Okvirna količina]]</f>
        <v>0</v>
      </c>
      <c r="W36" s="133"/>
    </row>
    <row r="37" spans="1:23" s="54" customFormat="1" ht="12">
      <c r="A37" s="121" t="s">
        <v>23</v>
      </c>
      <c r="B37" s="281"/>
      <c r="C37" s="281"/>
      <c r="D37" s="417" t="s">
        <v>379</v>
      </c>
      <c r="E37" s="74">
        <v>500</v>
      </c>
      <c r="F37" s="74" t="s">
        <v>76</v>
      </c>
      <c r="G37" s="88" t="s">
        <v>148</v>
      </c>
      <c r="H37" s="221">
        <v>5</v>
      </c>
      <c r="I37" s="374" t="s">
        <v>161</v>
      </c>
      <c r="J3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37" s="194">
        <f>IF(Sklop8[[#This Row],[ZAHTEVANA SHEMA KAKOVOSTI]]&lt;&gt;"",Sklop8[[#This Row],[Preračunana masa/volumen/kos na enoto kg]],"")</f>
        <v>2.5</v>
      </c>
      <c r="L37" s="195"/>
      <c r="M37" s="452"/>
      <c r="N37" s="133"/>
      <c r="O37" s="133"/>
      <c r="P37" s="114"/>
      <c r="Q37" s="133"/>
      <c r="R37" s="199"/>
      <c r="S37" s="198">
        <f>+Sklop8[[#This Row],[cena/enota brez DDV v EUR]]*Sklop8[[#This Row],[Stopnja DDV (%)]]</f>
        <v>0</v>
      </c>
      <c r="T37" s="198">
        <f>+Sklop8[[#This Row],[cena/enota brez DDV v EUR]]+Sklop8[[#This Row],[Davek (EUR)]]</f>
        <v>0</v>
      </c>
      <c r="U37" s="198">
        <f>+Sklop8[[#This Row],[cena/enota brez DDV v EUR]]*Sklop8[[#This Row],[Okvirna količina]]</f>
        <v>0</v>
      </c>
      <c r="V37" s="198">
        <f>+Sklop8[[#This Row],[Končna cena/enoto mere (EUR) z DDV]]*Sklop8[[#This Row],[Okvirna količina]]</f>
        <v>0</v>
      </c>
      <c r="W37" s="133"/>
    </row>
    <row r="38" spans="1:23" s="54" customFormat="1" ht="12">
      <c r="A38" s="121" t="s">
        <v>24</v>
      </c>
      <c r="B38" s="281"/>
      <c r="C38" s="281"/>
      <c r="D38" s="417" t="s">
        <v>352</v>
      </c>
      <c r="E38" s="74" t="s">
        <v>78</v>
      </c>
      <c r="F38" s="74" t="s">
        <v>0</v>
      </c>
      <c r="G38" s="88"/>
      <c r="H38" s="221">
        <v>380</v>
      </c>
      <c r="I38" s="374" t="s">
        <v>0</v>
      </c>
      <c r="J3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K38" s="194" t="str">
        <f>IF(Sklop8[[#This Row],[ZAHTEVANA SHEMA KAKOVOSTI]]&lt;&gt;"",Sklop8[[#This Row],[Preračunana masa/volumen/kos na enoto kg]],"")</f>
        <v/>
      </c>
      <c r="L38" s="195"/>
      <c r="M38" s="452"/>
      <c r="N38" s="133"/>
      <c r="O38" s="133"/>
      <c r="P38" s="114"/>
      <c r="Q38" s="133"/>
      <c r="R38" s="199"/>
      <c r="S38" s="198">
        <f>+Sklop8[[#This Row],[cena/enota brez DDV v EUR]]*Sklop8[[#This Row],[Stopnja DDV (%)]]</f>
        <v>0</v>
      </c>
      <c r="T38" s="198">
        <f>+Sklop8[[#This Row],[cena/enota brez DDV v EUR]]+Sklop8[[#This Row],[Davek (EUR)]]</f>
        <v>0</v>
      </c>
      <c r="U38" s="198">
        <f>+Sklop8[[#This Row],[cena/enota brez DDV v EUR]]*Sklop8[[#This Row],[Okvirna količina]]</f>
        <v>0</v>
      </c>
      <c r="V38" s="198">
        <f>+Sklop8[[#This Row],[Končna cena/enoto mere (EUR) z DDV]]*Sklop8[[#This Row],[Okvirna količina]]</f>
        <v>0</v>
      </c>
      <c r="W38" s="133"/>
    </row>
    <row r="39" spans="1:23" s="54" customFormat="1" ht="12">
      <c r="A39" s="121" t="s">
        <v>25</v>
      </c>
      <c r="B39" s="281"/>
      <c r="C39" s="281"/>
      <c r="D39" s="417" t="s">
        <v>353</v>
      </c>
      <c r="E39" s="74" t="s">
        <v>78</v>
      </c>
      <c r="F39" s="74" t="s">
        <v>0</v>
      </c>
      <c r="G39" s="88"/>
      <c r="H39" s="221">
        <v>200</v>
      </c>
      <c r="I39" s="374" t="s">
        <v>0</v>
      </c>
      <c r="J3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39" s="194" t="str">
        <f>IF(Sklop8[[#This Row],[ZAHTEVANA SHEMA KAKOVOSTI]]&lt;&gt;"",Sklop8[[#This Row],[Preračunana masa/volumen/kos na enoto kg]],"")</f>
        <v/>
      </c>
      <c r="L39" s="195"/>
      <c r="M39" s="452"/>
      <c r="N39" s="133"/>
      <c r="O39" s="133"/>
      <c r="P39" s="114"/>
      <c r="Q39" s="133"/>
      <c r="R39" s="199"/>
      <c r="S39" s="198">
        <f>+Sklop8[[#This Row],[cena/enota brez DDV v EUR]]*Sklop8[[#This Row],[Stopnja DDV (%)]]</f>
        <v>0</v>
      </c>
      <c r="T39" s="198">
        <f>+Sklop8[[#This Row],[cena/enota brez DDV v EUR]]+Sklop8[[#This Row],[Davek (EUR)]]</f>
        <v>0</v>
      </c>
      <c r="U39" s="198">
        <f>+Sklop8[[#This Row],[cena/enota brez DDV v EUR]]*Sklop8[[#This Row],[Okvirna količina]]</f>
        <v>0</v>
      </c>
      <c r="V39" s="198">
        <f>+Sklop8[[#This Row],[Končna cena/enoto mere (EUR) z DDV]]*Sklop8[[#This Row],[Okvirna količina]]</f>
        <v>0</v>
      </c>
      <c r="W39" s="133"/>
    </row>
    <row r="40" spans="1:23" s="54" customFormat="1" ht="12">
      <c r="A40" s="121" t="s">
        <v>26</v>
      </c>
      <c r="B40" s="281"/>
      <c r="C40" s="281"/>
      <c r="D40" s="417" t="s">
        <v>354</v>
      </c>
      <c r="E40" s="74" t="s">
        <v>78</v>
      </c>
      <c r="F40" s="74" t="s">
        <v>0</v>
      </c>
      <c r="G40" s="88"/>
      <c r="H40" s="221">
        <v>200</v>
      </c>
      <c r="I40" s="374" t="s">
        <v>0</v>
      </c>
      <c r="J4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K40" s="194" t="str">
        <f>IF(Sklop8[[#This Row],[ZAHTEVANA SHEMA KAKOVOSTI]]&lt;&gt;"",Sklop8[[#This Row],[Preračunana masa/volumen/kos na enoto kg]],"")</f>
        <v/>
      </c>
      <c r="L40" s="195"/>
      <c r="M40" s="452"/>
      <c r="N40" s="133"/>
      <c r="O40" s="133"/>
      <c r="P40" s="114"/>
      <c r="Q40" s="133"/>
      <c r="R40" s="199"/>
      <c r="S40" s="198">
        <f>+Sklop8[[#This Row],[cena/enota brez DDV v EUR]]*Sklop8[[#This Row],[Stopnja DDV (%)]]</f>
        <v>0</v>
      </c>
      <c r="T40" s="198">
        <f>+Sklop8[[#This Row],[cena/enota brez DDV v EUR]]+Sklop8[[#This Row],[Davek (EUR)]]</f>
        <v>0</v>
      </c>
      <c r="U40" s="198">
        <f>+Sklop8[[#This Row],[cena/enota brez DDV v EUR]]*Sklop8[[#This Row],[Okvirna količina]]</f>
        <v>0</v>
      </c>
      <c r="V40" s="198">
        <f>+Sklop8[[#This Row],[Končna cena/enoto mere (EUR) z DDV]]*Sklop8[[#This Row],[Okvirna količina]]</f>
        <v>0</v>
      </c>
      <c r="W40" s="133"/>
    </row>
    <row r="41" spans="1:23" s="54" customFormat="1" ht="12">
      <c r="A41" s="121" t="s">
        <v>27</v>
      </c>
      <c r="B41" s="281"/>
      <c r="C41" s="281"/>
      <c r="D41" s="417" t="s">
        <v>790</v>
      </c>
      <c r="E41" s="74" t="s">
        <v>78</v>
      </c>
      <c r="F41" s="74" t="s">
        <v>0</v>
      </c>
      <c r="G41" s="88"/>
      <c r="H41" s="462">
        <v>80</v>
      </c>
      <c r="I41" s="375" t="s">
        <v>0</v>
      </c>
      <c r="J4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41" s="262" t="str">
        <f>IF(Sklop8[[#This Row],[ZAHTEVANA SHEMA KAKOVOSTI]]&lt;&gt;"",Sklop8[[#This Row],[Preračunana masa/volumen/kos na enoto kg]],"")</f>
        <v/>
      </c>
      <c r="L41" s="263"/>
      <c r="M41" s="453"/>
      <c r="N41" s="454"/>
      <c r="O41" s="455"/>
      <c r="P41" s="114"/>
      <c r="Q41" s="459"/>
      <c r="R41" s="270"/>
      <c r="S41" s="265">
        <f>+Sklop8[[#This Row],[cena/enota brez DDV v EUR]]*Sklop8[[#This Row],[Stopnja DDV (%)]]</f>
        <v>0</v>
      </c>
      <c r="T41" s="265">
        <f>+Sklop8[[#This Row],[cena/enota brez DDV v EUR]]+Sklop8[[#This Row],[Davek (EUR)]]</f>
        <v>0</v>
      </c>
      <c r="U41" s="265">
        <f>+Sklop8[[#This Row],[cena/enota brez DDV v EUR]]*Sklop8[[#This Row],[Okvirna količina]]</f>
        <v>0</v>
      </c>
      <c r="V41" s="265">
        <f>+Sklop8[[#This Row],[Končna cena/enoto mere (EUR) z DDV]]*Sklop8[[#This Row],[Okvirna količina]]</f>
        <v>0</v>
      </c>
      <c r="W41" s="451"/>
    </row>
    <row r="42" spans="1:23" s="54" customFormat="1" ht="12">
      <c r="A42" s="121" t="s">
        <v>28</v>
      </c>
      <c r="B42" s="281"/>
      <c r="C42" s="281"/>
      <c r="D42" s="418" t="s">
        <v>776</v>
      </c>
      <c r="E42" s="74" t="s">
        <v>363</v>
      </c>
      <c r="F42" s="74" t="s">
        <v>76</v>
      </c>
      <c r="G42" s="88"/>
      <c r="H42" s="462">
        <v>10</v>
      </c>
      <c r="I42" s="375" t="s">
        <v>0</v>
      </c>
      <c r="J4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2" s="262" t="str">
        <f>IF(Sklop8[[#This Row],[ZAHTEVANA SHEMA KAKOVOSTI]]&lt;&gt;"",Sklop8[[#This Row],[Preračunana masa/volumen/kos na enoto kg]],"")</f>
        <v/>
      </c>
      <c r="L42" s="263"/>
      <c r="M42" s="453"/>
      <c r="N42" s="454"/>
      <c r="O42" s="455"/>
      <c r="P42" s="114"/>
      <c r="Q42" s="459"/>
      <c r="R42" s="270"/>
      <c r="S42" s="265">
        <f>+Sklop8[[#This Row],[cena/enota brez DDV v EUR]]*Sklop8[[#This Row],[Stopnja DDV (%)]]</f>
        <v>0</v>
      </c>
      <c r="T42" s="265">
        <f>+Sklop8[[#This Row],[cena/enota brez DDV v EUR]]+Sklop8[[#This Row],[Davek (EUR)]]</f>
        <v>0</v>
      </c>
      <c r="U42" s="265">
        <f>+Sklop8[[#This Row],[cena/enota brez DDV v EUR]]*Sklop8[[#This Row],[Okvirna količina]]</f>
        <v>0</v>
      </c>
      <c r="V42" s="265">
        <f>+Sklop8[[#This Row],[Končna cena/enoto mere (EUR) z DDV]]*Sklop8[[#This Row],[Okvirna količina]]</f>
        <v>0</v>
      </c>
      <c r="W42" s="451"/>
    </row>
    <row r="43" spans="1:23" s="54" customFormat="1" ht="12">
      <c r="A43" s="121" t="s">
        <v>29</v>
      </c>
      <c r="B43" s="281"/>
      <c r="C43" s="281"/>
      <c r="D43" s="417" t="s">
        <v>355</v>
      </c>
      <c r="E43" s="74" t="s">
        <v>78</v>
      </c>
      <c r="F43" s="74" t="s">
        <v>0</v>
      </c>
      <c r="G43" s="88"/>
      <c r="H43" s="221">
        <v>100</v>
      </c>
      <c r="I43" s="374" t="s">
        <v>0</v>
      </c>
      <c r="J4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43" s="194" t="str">
        <f>IF(Sklop8[[#This Row],[ZAHTEVANA SHEMA KAKOVOSTI]]&lt;&gt;"",Sklop8[[#This Row],[Preračunana masa/volumen/kos na enoto kg]],"")</f>
        <v/>
      </c>
      <c r="L43" s="195"/>
      <c r="M43" s="452"/>
      <c r="N43" s="133"/>
      <c r="O43" s="133"/>
      <c r="P43" s="114"/>
      <c r="Q43" s="133"/>
      <c r="R43" s="199"/>
      <c r="S43" s="198">
        <f>+Sklop8[[#This Row],[cena/enota brez DDV v EUR]]*Sklop8[[#This Row],[Stopnja DDV (%)]]</f>
        <v>0</v>
      </c>
      <c r="T43" s="198">
        <f>+Sklop8[[#This Row],[cena/enota brez DDV v EUR]]+Sklop8[[#This Row],[Davek (EUR)]]</f>
        <v>0</v>
      </c>
      <c r="U43" s="198">
        <f>+Sklop8[[#This Row],[cena/enota brez DDV v EUR]]*Sklop8[[#This Row],[Okvirna količina]]</f>
        <v>0</v>
      </c>
      <c r="V43" s="198">
        <f>+Sklop8[[#This Row],[Končna cena/enoto mere (EUR) z DDV]]*Sklop8[[#This Row],[Okvirna količina]]</f>
        <v>0</v>
      </c>
      <c r="W43" s="133"/>
    </row>
    <row r="44" spans="1:23" s="54" customFormat="1" ht="12">
      <c r="A44" s="121" t="s">
        <v>30</v>
      </c>
      <c r="B44" s="281"/>
      <c r="C44" s="281"/>
      <c r="D44" s="417" t="s">
        <v>380</v>
      </c>
      <c r="E44" s="74" t="s">
        <v>78</v>
      </c>
      <c r="F44" s="74" t="s">
        <v>0</v>
      </c>
      <c r="G44" s="88" t="s">
        <v>148</v>
      </c>
      <c r="H44" s="221">
        <v>10</v>
      </c>
      <c r="I44" s="374" t="s">
        <v>0</v>
      </c>
      <c r="J4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4" s="194">
        <f>IF(Sklop8[[#This Row],[ZAHTEVANA SHEMA KAKOVOSTI]]&lt;&gt;"",Sklop8[[#This Row],[Preračunana masa/volumen/kos na enoto kg]],"")</f>
        <v>10</v>
      </c>
      <c r="L44" s="195"/>
      <c r="M44" s="452"/>
      <c r="N44" s="133"/>
      <c r="O44" s="133"/>
      <c r="P44" s="114"/>
      <c r="Q44" s="133"/>
      <c r="R44" s="199"/>
      <c r="S44" s="198">
        <f>+Sklop8[[#This Row],[cena/enota brez DDV v EUR]]*Sklop8[[#This Row],[Stopnja DDV (%)]]</f>
        <v>0</v>
      </c>
      <c r="T44" s="198">
        <f>+Sklop8[[#This Row],[cena/enota brez DDV v EUR]]+Sklop8[[#This Row],[Davek (EUR)]]</f>
        <v>0</v>
      </c>
      <c r="U44" s="198">
        <f>+Sklop8[[#This Row],[cena/enota brez DDV v EUR]]*Sklop8[[#This Row],[Okvirna količina]]</f>
        <v>0</v>
      </c>
      <c r="V44" s="198">
        <f>+Sklop8[[#This Row],[Končna cena/enoto mere (EUR) z DDV]]*Sklop8[[#This Row],[Okvirna količina]]</f>
        <v>0</v>
      </c>
      <c r="W44" s="133"/>
    </row>
    <row r="45" spans="1:23" s="54" customFormat="1" ht="12">
      <c r="A45" s="121" t="s">
        <v>31</v>
      </c>
      <c r="B45" s="281"/>
      <c r="C45" s="281"/>
      <c r="D45" s="417" t="s">
        <v>381</v>
      </c>
      <c r="E45" s="74" t="s">
        <v>364</v>
      </c>
      <c r="F45" s="74" t="s">
        <v>76</v>
      </c>
      <c r="G45" s="203"/>
      <c r="H45" s="221">
        <v>20</v>
      </c>
      <c r="I45" s="374" t="s">
        <v>0</v>
      </c>
      <c r="J4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45" s="194" t="str">
        <f>IF(Sklop8[[#This Row],[ZAHTEVANA SHEMA KAKOVOSTI]]&lt;&gt;"",Sklop8[[#This Row],[Preračunana masa/volumen/kos na enoto kg]],"")</f>
        <v/>
      </c>
      <c r="L45" s="195"/>
      <c r="M45" s="452"/>
      <c r="N45" s="133"/>
      <c r="O45" s="133"/>
      <c r="P45" s="114"/>
      <c r="Q45" s="133"/>
      <c r="R45" s="199"/>
      <c r="S45" s="198">
        <f>+Sklop8[[#This Row],[cena/enota brez DDV v EUR]]*Sklop8[[#This Row],[Stopnja DDV (%)]]</f>
        <v>0</v>
      </c>
      <c r="T45" s="198">
        <f>+Sklop8[[#This Row],[cena/enota brez DDV v EUR]]+Sklop8[[#This Row],[Davek (EUR)]]</f>
        <v>0</v>
      </c>
      <c r="U45" s="198">
        <f>+Sklop8[[#This Row],[cena/enota brez DDV v EUR]]*Sklop8[[#This Row],[Okvirna količina]]</f>
        <v>0</v>
      </c>
      <c r="V45" s="198">
        <f>+Sklop8[[#This Row],[Končna cena/enoto mere (EUR) z DDV]]*Sklop8[[#This Row],[Okvirna količina]]</f>
        <v>0</v>
      </c>
      <c r="W45" s="133"/>
    </row>
    <row r="46" spans="1:23" s="54" customFormat="1" ht="12">
      <c r="A46" s="121" t="s">
        <v>32</v>
      </c>
      <c r="B46" s="281"/>
      <c r="C46" s="281"/>
      <c r="D46" s="418" t="s">
        <v>777</v>
      </c>
      <c r="E46" s="330" t="s">
        <v>532</v>
      </c>
      <c r="F46" s="261" t="s">
        <v>76</v>
      </c>
      <c r="G46" s="120"/>
      <c r="H46" s="462">
        <v>12</v>
      </c>
      <c r="I46" s="375" t="s">
        <v>0</v>
      </c>
      <c r="J46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46" s="262" t="str">
        <f>IF(Sklop8[[#This Row],[ZAHTEVANA SHEMA KAKOVOSTI]]&lt;&gt;"",Sklop8[[#This Row],[Preračunana masa/volumen/kos na enoto kg]],"")</f>
        <v/>
      </c>
      <c r="L46" s="263"/>
      <c r="M46" s="453"/>
      <c r="N46" s="454"/>
      <c r="O46" s="455"/>
      <c r="P46" s="114"/>
      <c r="Q46" s="459"/>
      <c r="R46" s="270"/>
      <c r="S46" s="265">
        <f>+Sklop8[[#This Row],[cena/enota brez DDV v EUR]]*Sklop8[[#This Row],[Stopnja DDV (%)]]</f>
        <v>0</v>
      </c>
      <c r="T46" s="265">
        <f>+Sklop8[[#This Row],[cena/enota brez DDV v EUR]]+Sklop8[[#This Row],[Davek (EUR)]]</f>
        <v>0</v>
      </c>
      <c r="U46" s="265">
        <f>+Sklop8[[#This Row],[cena/enota brez DDV v EUR]]*Sklop8[[#This Row],[Okvirna količina]]</f>
        <v>0</v>
      </c>
      <c r="V46" s="265">
        <f>+Sklop8[[#This Row],[Končna cena/enoto mere (EUR) z DDV]]*Sklop8[[#This Row],[Okvirna količina]]</f>
        <v>0</v>
      </c>
      <c r="W46" s="451"/>
    </row>
    <row r="47" spans="1:23" s="54" customFormat="1" ht="12">
      <c r="A47" s="121" t="s">
        <v>33</v>
      </c>
      <c r="B47" s="281"/>
      <c r="C47" s="281"/>
      <c r="D47" s="417" t="s">
        <v>356</v>
      </c>
      <c r="E47" s="74" t="s">
        <v>78</v>
      </c>
      <c r="F47" s="74" t="s">
        <v>0</v>
      </c>
      <c r="G47" s="88" t="s">
        <v>148</v>
      </c>
      <c r="H47" s="221">
        <v>300</v>
      </c>
      <c r="I47" s="374" t="s">
        <v>0</v>
      </c>
      <c r="J4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47" s="194">
        <f>IF(Sklop8[[#This Row],[ZAHTEVANA SHEMA KAKOVOSTI]]&lt;&gt;"",Sklop8[[#This Row],[Preračunana masa/volumen/kos na enoto kg]],"")</f>
        <v>300</v>
      </c>
      <c r="L47" s="195"/>
      <c r="M47" s="452"/>
      <c r="N47" s="133"/>
      <c r="O47" s="133"/>
      <c r="P47" s="114"/>
      <c r="Q47" s="133"/>
      <c r="R47" s="199"/>
      <c r="S47" s="198">
        <f>+Sklop8[[#This Row],[cena/enota brez DDV v EUR]]*Sklop8[[#This Row],[Stopnja DDV (%)]]</f>
        <v>0</v>
      </c>
      <c r="T47" s="198">
        <f>+Sklop8[[#This Row],[cena/enota brez DDV v EUR]]+Sklop8[[#This Row],[Davek (EUR)]]</f>
        <v>0</v>
      </c>
      <c r="U47" s="198">
        <f>+Sklop8[[#This Row],[cena/enota brez DDV v EUR]]*Sklop8[[#This Row],[Okvirna količina]]</f>
        <v>0</v>
      </c>
      <c r="V47" s="198">
        <f>+Sklop8[[#This Row],[Končna cena/enoto mere (EUR) z DDV]]*Sklop8[[#This Row],[Okvirna količina]]</f>
        <v>0</v>
      </c>
      <c r="W47" s="133"/>
    </row>
    <row r="48" spans="1:23" s="54" customFormat="1" ht="12">
      <c r="A48" s="121" t="s">
        <v>34</v>
      </c>
      <c r="B48" s="281"/>
      <c r="C48" s="281"/>
      <c r="D48" s="417" t="s">
        <v>382</v>
      </c>
      <c r="E48" s="74" t="s">
        <v>365</v>
      </c>
      <c r="F48" s="74" t="s">
        <v>76</v>
      </c>
      <c r="G48" s="88" t="s">
        <v>148</v>
      </c>
      <c r="H48" s="221">
        <v>10</v>
      </c>
      <c r="I48" s="374" t="s">
        <v>0</v>
      </c>
      <c r="J4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48" s="194">
        <f>IF(Sklop8[[#This Row],[ZAHTEVANA SHEMA KAKOVOSTI]]&lt;&gt;"",Sklop8[[#This Row],[Preračunana masa/volumen/kos na enoto kg]],"")</f>
        <v>10</v>
      </c>
      <c r="L48" s="195"/>
      <c r="M48" s="452"/>
      <c r="N48" s="133"/>
      <c r="O48" s="133"/>
      <c r="P48" s="114"/>
      <c r="Q48" s="133"/>
      <c r="R48" s="199"/>
      <c r="S48" s="198">
        <f>+Sklop8[[#This Row],[cena/enota brez DDV v EUR]]*Sklop8[[#This Row],[Stopnja DDV (%)]]</f>
        <v>0</v>
      </c>
      <c r="T48" s="198">
        <f>+Sklop8[[#This Row],[cena/enota brez DDV v EUR]]+Sklop8[[#This Row],[Davek (EUR)]]</f>
        <v>0</v>
      </c>
      <c r="U48" s="198">
        <f>+Sklop8[[#This Row],[cena/enota brez DDV v EUR]]*Sklop8[[#This Row],[Okvirna količina]]</f>
        <v>0</v>
      </c>
      <c r="V48" s="198">
        <f>+Sklop8[[#This Row],[Končna cena/enoto mere (EUR) z DDV]]*Sklop8[[#This Row],[Okvirna količina]]</f>
        <v>0</v>
      </c>
      <c r="W48" s="133"/>
    </row>
    <row r="49" spans="1:24" s="54" customFormat="1" ht="12">
      <c r="A49" s="121" t="s">
        <v>153</v>
      </c>
      <c r="B49" s="281"/>
      <c r="C49" s="281"/>
      <c r="D49" s="417" t="s">
        <v>383</v>
      </c>
      <c r="E49" s="74" t="s">
        <v>366</v>
      </c>
      <c r="F49" s="74" t="s">
        <v>76</v>
      </c>
      <c r="G49" s="88" t="s">
        <v>148</v>
      </c>
      <c r="H49" s="221">
        <v>180</v>
      </c>
      <c r="I49" s="374" t="s">
        <v>0</v>
      </c>
      <c r="J4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K49" s="194">
        <f>IF(Sklop8[[#This Row],[ZAHTEVANA SHEMA KAKOVOSTI]]&lt;&gt;"",Sklop8[[#This Row],[Preračunana masa/volumen/kos na enoto kg]],"")</f>
        <v>180</v>
      </c>
      <c r="L49" s="195"/>
      <c r="M49" s="452"/>
      <c r="N49" s="133"/>
      <c r="O49" s="133"/>
      <c r="P49" s="114"/>
      <c r="Q49" s="133"/>
      <c r="R49" s="199"/>
      <c r="S49" s="198">
        <f>+Sklop8[[#This Row],[cena/enota brez DDV v EUR]]*Sklop8[[#This Row],[Stopnja DDV (%)]]</f>
        <v>0</v>
      </c>
      <c r="T49" s="198">
        <f>+Sklop8[[#This Row],[cena/enota brez DDV v EUR]]+Sklop8[[#This Row],[Davek (EUR)]]</f>
        <v>0</v>
      </c>
      <c r="U49" s="198">
        <f>+Sklop8[[#This Row],[cena/enota brez DDV v EUR]]*Sklop8[[#This Row],[Okvirna količina]]</f>
        <v>0</v>
      </c>
      <c r="V49" s="198">
        <f>+Sklop8[[#This Row],[Končna cena/enoto mere (EUR) z DDV]]*Sklop8[[#This Row],[Okvirna količina]]</f>
        <v>0</v>
      </c>
      <c r="W49" s="133"/>
    </row>
    <row r="50" spans="1:24" s="54" customFormat="1" ht="12">
      <c r="A50" s="121" t="s">
        <v>154</v>
      </c>
      <c r="B50" s="281"/>
      <c r="C50" s="281"/>
      <c r="D50" s="417" t="s">
        <v>357</v>
      </c>
      <c r="E50" s="74" t="s">
        <v>78</v>
      </c>
      <c r="F50" s="74" t="s">
        <v>0</v>
      </c>
      <c r="G50" s="203"/>
      <c r="H50" s="221">
        <v>30</v>
      </c>
      <c r="I50" s="374" t="s">
        <v>0</v>
      </c>
      <c r="J5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50" s="194" t="str">
        <f>IF(Sklop8[[#This Row],[ZAHTEVANA SHEMA KAKOVOSTI]]&lt;&gt;"",Sklop8[[#This Row],[Preračunana masa/volumen/kos na enoto kg]],"")</f>
        <v/>
      </c>
      <c r="L50" s="195"/>
      <c r="M50" s="452"/>
      <c r="N50" s="133"/>
      <c r="O50" s="133"/>
      <c r="P50" s="114"/>
      <c r="Q50" s="133"/>
      <c r="R50" s="199"/>
      <c r="S50" s="198">
        <f>+Sklop8[[#This Row],[cena/enota brez DDV v EUR]]*Sklop8[[#This Row],[Stopnja DDV (%)]]</f>
        <v>0</v>
      </c>
      <c r="T50" s="198">
        <f>+Sklop8[[#This Row],[cena/enota brez DDV v EUR]]+Sklop8[[#This Row],[Davek (EUR)]]</f>
        <v>0</v>
      </c>
      <c r="U50" s="198">
        <f>+Sklop8[[#This Row],[cena/enota brez DDV v EUR]]*Sklop8[[#This Row],[Okvirna količina]]</f>
        <v>0</v>
      </c>
      <c r="V50" s="198">
        <f>+Sklop8[[#This Row],[Končna cena/enoto mere (EUR) z DDV]]*Sklop8[[#This Row],[Okvirna količina]]</f>
        <v>0</v>
      </c>
      <c r="W50" s="133"/>
    </row>
    <row r="51" spans="1:24" s="54" customFormat="1" ht="12">
      <c r="A51" s="121" t="s">
        <v>155</v>
      </c>
      <c r="B51" s="281"/>
      <c r="C51" s="281"/>
      <c r="D51" s="417" t="s">
        <v>358</v>
      </c>
      <c r="E51" s="74" t="s">
        <v>78</v>
      </c>
      <c r="F51" s="74" t="s">
        <v>0</v>
      </c>
      <c r="G51" s="203"/>
      <c r="H51" s="221">
        <v>70</v>
      </c>
      <c r="I51" s="374" t="s">
        <v>0</v>
      </c>
      <c r="J51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K51" s="194" t="str">
        <f>IF(Sklop8[[#This Row],[ZAHTEVANA SHEMA KAKOVOSTI]]&lt;&gt;"",Sklop8[[#This Row],[Preračunana masa/volumen/kos na enoto kg]],"")</f>
        <v/>
      </c>
      <c r="L51" s="195"/>
      <c r="M51" s="452"/>
      <c r="N51" s="133"/>
      <c r="O51" s="133"/>
      <c r="P51" s="114"/>
      <c r="Q51" s="133"/>
      <c r="R51" s="199"/>
      <c r="S51" s="198">
        <f>+Sklop8[[#This Row],[cena/enota brez DDV v EUR]]*Sklop8[[#This Row],[Stopnja DDV (%)]]</f>
        <v>0</v>
      </c>
      <c r="T51" s="198">
        <f>+Sklop8[[#This Row],[cena/enota brez DDV v EUR]]+Sklop8[[#This Row],[Davek (EUR)]]</f>
        <v>0</v>
      </c>
      <c r="U51" s="198">
        <f>+Sklop8[[#This Row],[cena/enota brez DDV v EUR]]*Sklop8[[#This Row],[Okvirna količina]]</f>
        <v>0</v>
      </c>
      <c r="V51" s="198">
        <f>+Sklop8[[#This Row],[Končna cena/enoto mere (EUR) z DDV]]*Sklop8[[#This Row],[Okvirna količina]]</f>
        <v>0</v>
      </c>
      <c r="W51" s="133"/>
    </row>
    <row r="52" spans="1:24" s="54" customFormat="1" ht="12">
      <c r="A52" s="121" t="s">
        <v>156</v>
      </c>
      <c r="B52" s="281"/>
      <c r="C52" s="281"/>
      <c r="D52" s="417" t="s">
        <v>772</v>
      </c>
      <c r="E52" s="74" t="s">
        <v>367</v>
      </c>
      <c r="F52" s="74" t="s">
        <v>0</v>
      </c>
      <c r="G52" s="88" t="s">
        <v>148</v>
      </c>
      <c r="H52" s="221">
        <v>300</v>
      </c>
      <c r="I52" s="374" t="s">
        <v>0</v>
      </c>
      <c r="J52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K52" s="194">
        <f>IF(Sklop8[[#This Row],[ZAHTEVANA SHEMA KAKOVOSTI]]&lt;&gt;"",Sklop8[[#This Row],[Preračunana masa/volumen/kos na enoto kg]],"")</f>
        <v>300</v>
      </c>
      <c r="L52" s="195"/>
      <c r="M52" s="452"/>
      <c r="N52" s="133"/>
      <c r="O52" s="133"/>
      <c r="P52" s="114"/>
      <c r="Q52" s="133"/>
      <c r="R52" s="199"/>
      <c r="S52" s="198">
        <f>+Sklop8[[#This Row],[cena/enota brez DDV v EUR]]*Sklop8[[#This Row],[Stopnja DDV (%)]]</f>
        <v>0</v>
      </c>
      <c r="T52" s="198">
        <f>+Sklop8[[#This Row],[cena/enota brez DDV v EUR]]+Sklop8[[#This Row],[Davek (EUR)]]</f>
        <v>0</v>
      </c>
      <c r="U52" s="198">
        <f>+Sklop8[[#This Row],[cena/enota brez DDV v EUR]]*Sklop8[[#This Row],[Okvirna količina]]</f>
        <v>0</v>
      </c>
      <c r="V52" s="198">
        <f>+Sklop8[[#This Row],[Končna cena/enoto mere (EUR) z DDV]]*Sklop8[[#This Row],[Okvirna količina]]</f>
        <v>0</v>
      </c>
      <c r="W52" s="133"/>
    </row>
    <row r="53" spans="1:24" s="54" customFormat="1" ht="12">
      <c r="A53" s="121" t="s">
        <v>157</v>
      </c>
      <c r="B53" s="281"/>
      <c r="C53" s="281"/>
      <c r="D53" s="417" t="s">
        <v>773</v>
      </c>
      <c r="E53" s="74">
        <v>500</v>
      </c>
      <c r="F53" s="74" t="s">
        <v>76</v>
      </c>
      <c r="G53" s="88" t="s">
        <v>148</v>
      </c>
      <c r="H53" s="221">
        <v>20</v>
      </c>
      <c r="I53" s="374" t="s">
        <v>161</v>
      </c>
      <c r="J5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3" s="194">
        <f>IF(Sklop8[[#This Row],[ZAHTEVANA SHEMA KAKOVOSTI]]&lt;&gt;"",Sklop8[[#This Row],[Preračunana masa/volumen/kos na enoto kg]],"")</f>
        <v>10</v>
      </c>
      <c r="L53" s="195"/>
      <c r="M53" s="452"/>
      <c r="N53" s="133"/>
      <c r="O53" s="133"/>
      <c r="P53" s="114"/>
      <c r="Q53" s="133"/>
      <c r="R53" s="199"/>
      <c r="S53" s="198">
        <f>+Sklop8[[#This Row],[cena/enota brez DDV v EUR]]*Sklop8[[#This Row],[Stopnja DDV (%)]]</f>
        <v>0</v>
      </c>
      <c r="T53" s="198">
        <f>+Sklop8[[#This Row],[cena/enota brez DDV v EUR]]+Sklop8[[#This Row],[Davek (EUR)]]</f>
        <v>0</v>
      </c>
      <c r="U53" s="198">
        <f>+Sklop8[[#This Row],[cena/enota brez DDV v EUR]]*Sklop8[[#This Row],[Okvirna količina]]</f>
        <v>0</v>
      </c>
      <c r="V53" s="198">
        <f>+Sklop8[[#This Row],[Končna cena/enoto mere (EUR) z DDV]]*Sklop8[[#This Row],[Okvirna količina]]</f>
        <v>0</v>
      </c>
      <c r="W53" s="133"/>
    </row>
    <row r="54" spans="1:24" s="54" customFormat="1" ht="12">
      <c r="A54" s="121" t="s">
        <v>158</v>
      </c>
      <c r="B54" s="281"/>
      <c r="C54" s="281"/>
      <c r="D54" s="417" t="s">
        <v>774</v>
      </c>
      <c r="E54" s="74">
        <v>100</v>
      </c>
      <c r="F54" s="74" t="s">
        <v>76</v>
      </c>
      <c r="G54" s="88" t="s">
        <v>148</v>
      </c>
      <c r="H54" s="221">
        <v>20</v>
      </c>
      <c r="I54" s="374" t="s">
        <v>161</v>
      </c>
      <c r="J5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K54" s="194">
        <f>IF(Sklop8[[#This Row],[ZAHTEVANA SHEMA KAKOVOSTI]]&lt;&gt;"",Sklop8[[#This Row],[Preračunana masa/volumen/kos na enoto kg]],"")</f>
        <v>2</v>
      </c>
      <c r="L54" s="195"/>
      <c r="M54" s="452"/>
      <c r="N54" s="133"/>
      <c r="O54" s="133"/>
      <c r="P54" s="114"/>
      <c r="Q54" s="133"/>
      <c r="R54" s="199"/>
      <c r="S54" s="198">
        <f>+Sklop8[[#This Row],[cena/enota brez DDV v EUR]]*Sklop8[[#This Row],[Stopnja DDV (%)]]</f>
        <v>0</v>
      </c>
      <c r="T54" s="198">
        <f>+Sklop8[[#This Row],[cena/enota brez DDV v EUR]]+Sklop8[[#This Row],[Davek (EUR)]]</f>
        <v>0</v>
      </c>
      <c r="U54" s="198">
        <f>+Sklop8[[#This Row],[cena/enota brez DDV v EUR]]*Sklop8[[#This Row],[Okvirna količina]]</f>
        <v>0</v>
      </c>
      <c r="V54" s="198">
        <f>+Sklop8[[#This Row],[Končna cena/enoto mere (EUR) z DDV]]*Sklop8[[#This Row],[Okvirna količina]]</f>
        <v>0</v>
      </c>
      <c r="W54" s="133"/>
    </row>
    <row r="55" spans="1:24" s="54" customFormat="1" ht="12">
      <c r="A55" s="121" t="s">
        <v>159</v>
      </c>
      <c r="B55" s="281"/>
      <c r="C55" s="281"/>
      <c r="D55" s="417" t="s">
        <v>384</v>
      </c>
      <c r="E55" s="74" t="s">
        <v>361</v>
      </c>
      <c r="F55" s="74" t="s">
        <v>76</v>
      </c>
      <c r="G55" s="88" t="s">
        <v>148</v>
      </c>
      <c r="H55" s="220">
        <v>40</v>
      </c>
      <c r="I55" s="374" t="s">
        <v>0</v>
      </c>
      <c r="J5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5" s="194">
        <f>IF(Sklop8[[#This Row],[ZAHTEVANA SHEMA KAKOVOSTI]]&lt;&gt;"",Sklop8[[#This Row],[Preračunana masa/volumen/kos na enoto kg]],"")</f>
        <v>40</v>
      </c>
      <c r="L55" s="195"/>
      <c r="M55" s="452"/>
      <c r="N55" s="133"/>
      <c r="O55" s="133"/>
      <c r="P55" s="114"/>
      <c r="Q55" s="133"/>
      <c r="R55" s="199"/>
      <c r="S55" s="198">
        <f>+Sklop8[[#This Row],[cena/enota brez DDV v EUR]]*Sklop8[[#This Row],[Stopnja DDV (%)]]</f>
        <v>0</v>
      </c>
      <c r="T55" s="198">
        <f>+Sklop8[[#This Row],[cena/enota brez DDV v EUR]]+Sklop8[[#This Row],[Davek (EUR)]]</f>
        <v>0</v>
      </c>
      <c r="U55" s="198">
        <f>+Sklop8[[#This Row],[cena/enota brez DDV v EUR]]*Sklop8[[#This Row],[Okvirna količina]]</f>
        <v>0</v>
      </c>
      <c r="V55" s="198">
        <f>+Sklop8[[#This Row],[Končna cena/enoto mere (EUR) z DDV]]*Sklop8[[#This Row],[Okvirna količina]]</f>
        <v>0</v>
      </c>
      <c r="W55" s="133"/>
    </row>
    <row r="56" spans="1:24">
      <c r="A56" s="121" t="s">
        <v>160</v>
      </c>
      <c r="B56" s="281"/>
      <c r="C56" s="281"/>
      <c r="D56" s="417" t="s">
        <v>385</v>
      </c>
      <c r="E56" s="74" t="s">
        <v>365</v>
      </c>
      <c r="F56" s="74" t="s">
        <v>76</v>
      </c>
      <c r="G56" s="88" t="s">
        <v>148</v>
      </c>
      <c r="H56" s="220">
        <v>100</v>
      </c>
      <c r="I56" s="374" t="s">
        <v>0</v>
      </c>
      <c r="J5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56" s="194">
        <f>IF(Sklop8[[#This Row],[ZAHTEVANA SHEMA KAKOVOSTI]]&lt;&gt;"",Sklop8[[#This Row],[Preračunana masa/volumen/kos na enoto kg]],"")</f>
        <v>100</v>
      </c>
      <c r="L56" s="195"/>
      <c r="M56" s="452"/>
      <c r="N56" s="133"/>
      <c r="O56" s="133"/>
      <c r="P56" s="114"/>
      <c r="Q56" s="133"/>
      <c r="R56" s="199"/>
      <c r="S56" s="198">
        <f>+Sklop8[[#This Row],[cena/enota brez DDV v EUR]]*Sklop8[[#This Row],[Stopnja DDV (%)]]</f>
        <v>0</v>
      </c>
      <c r="T56" s="198">
        <f>+Sklop8[[#This Row],[cena/enota brez DDV v EUR]]+Sklop8[[#This Row],[Davek (EUR)]]</f>
        <v>0</v>
      </c>
      <c r="U56" s="198">
        <f>+Sklop8[[#This Row],[cena/enota brez DDV v EUR]]*Sklop8[[#This Row],[Okvirna količina]]</f>
        <v>0</v>
      </c>
      <c r="V56" s="198">
        <f>+Sklop8[[#This Row],[Končna cena/enoto mere (EUR) z DDV]]*Sklop8[[#This Row],[Okvirna količina]]</f>
        <v>0</v>
      </c>
      <c r="W56" s="133"/>
    </row>
    <row r="57" spans="1:24" s="189" customFormat="1">
      <c r="A57" s="121" t="s">
        <v>791</v>
      </c>
      <c r="B57" s="281"/>
      <c r="C57" s="281"/>
      <c r="D57" s="417" t="s">
        <v>775</v>
      </c>
      <c r="E57" s="74" t="s">
        <v>365</v>
      </c>
      <c r="F57" s="74" t="s">
        <v>76</v>
      </c>
      <c r="G57" s="88" t="s">
        <v>148</v>
      </c>
      <c r="H57" s="220">
        <v>60</v>
      </c>
      <c r="I57" s="374" t="s">
        <v>0</v>
      </c>
      <c r="J5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57" s="194">
        <f>IF(Sklop8[[#This Row],[ZAHTEVANA SHEMA KAKOVOSTI]]&lt;&gt;"",Sklop8[[#This Row],[Preračunana masa/volumen/kos na enoto kg]],"")</f>
        <v>60</v>
      </c>
      <c r="L57" s="195"/>
      <c r="M57" s="452"/>
      <c r="N57" s="133"/>
      <c r="O57" s="133"/>
      <c r="P57" s="114"/>
      <c r="Q57" s="133"/>
      <c r="R57" s="199"/>
      <c r="S57" s="198">
        <f>+Sklop8[[#This Row],[cena/enota brez DDV v EUR]]*Sklop8[[#This Row],[Stopnja DDV (%)]]</f>
        <v>0</v>
      </c>
      <c r="T57" s="198">
        <f>+Sklop8[[#This Row],[cena/enota brez DDV v EUR]]+Sklop8[[#This Row],[Davek (EUR)]]</f>
        <v>0</v>
      </c>
      <c r="U57" s="198">
        <f>+Sklop8[[#This Row],[cena/enota brez DDV v EUR]]*Sklop8[[#This Row],[Okvirna količina]]</f>
        <v>0</v>
      </c>
      <c r="V57" s="198">
        <f>+Sklop8[[#This Row],[Končna cena/enoto mere (EUR) z DDV]]*Sklop8[[#This Row],[Okvirna količina]]</f>
        <v>0</v>
      </c>
      <c r="W57" s="133"/>
    </row>
    <row r="58" spans="1:24">
      <c r="A58" s="121" t="s">
        <v>792</v>
      </c>
      <c r="B58" s="281"/>
      <c r="C58" s="281"/>
      <c r="D58" s="417" t="s">
        <v>386</v>
      </c>
      <c r="E58" s="74">
        <v>1</v>
      </c>
      <c r="F58" s="74" t="s">
        <v>40</v>
      </c>
      <c r="G58" s="88"/>
      <c r="H58" s="221">
        <v>260</v>
      </c>
      <c r="I58" s="374" t="s">
        <v>40</v>
      </c>
      <c r="J5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K58" s="194" t="str">
        <f>IF(Sklop8[[#This Row],[ZAHTEVANA SHEMA KAKOVOSTI]]&lt;&gt;"",Sklop8[[#This Row],[Preračunana masa/volumen/kos na enoto kg]],"")</f>
        <v/>
      </c>
      <c r="L58" s="195"/>
      <c r="M58" s="452"/>
      <c r="N58" s="133"/>
      <c r="O58" s="133"/>
      <c r="P58" s="114"/>
      <c r="Q58" s="133"/>
      <c r="R58" s="199"/>
      <c r="S58" s="198">
        <f>+Sklop8[[#This Row],[cena/enota brez DDV v EUR]]*Sklop8[[#This Row],[Stopnja DDV (%)]]</f>
        <v>0</v>
      </c>
      <c r="T58" s="198">
        <f>+Sklop8[[#This Row],[cena/enota brez DDV v EUR]]+Sklop8[[#This Row],[Davek (EUR)]]</f>
        <v>0</v>
      </c>
      <c r="U58" s="198">
        <f>+Sklop8[[#This Row],[cena/enota brez DDV v EUR]]*Sklop8[[#This Row],[Okvirna količina]]</f>
        <v>0</v>
      </c>
      <c r="V58" s="198">
        <f>+Sklop8[[#This Row],[Končna cena/enoto mere (EUR) z DDV]]*Sklop8[[#This Row],[Okvirna količina]]</f>
        <v>0</v>
      </c>
      <c r="W58" s="133"/>
    </row>
    <row r="59" spans="1:24">
      <c r="A59" s="121" t="s">
        <v>793</v>
      </c>
      <c r="B59" s="281"/>
      <c r="C59" s="281"/>
      <c r="D59" s="417" t="s">
        <v>387</v>
      </c>
      <c r="E59" s="74" t="s">
        <v>368</v>
      </c>
      <c r="F59" s="74" t="s">
        <v>76</v>
      </c>
      <c r="G59" s="88"/>
      <c r="H59" s="221">
        <v>230</v>
      </c>
      <c r="I59" s="374" t="s">
        <v>0</v>
      </c>
      <c r="J5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K59" s="194" t="str">
        <f>IF(Sklop8[[#This Row],[ZAHTEVANA SHEMA KAKOVOSTI]]&lt;&gt;"",Sklop8[[#This Row],[Preračunana masa/volumen/kos na enoto kg]],"")</f>
        <v/>
      </c>
      <c r="L59" s="195"/>
      <c r="M59" s="452"/>
      <c r="N59" s="133"/>
      <c r="O59" s="133"/>
      <c r="P59" s="114"/>
      <c r="Q59" s="133"/>
      <c r="R59" s="199"/>
      <c r="S59" s="198">
        <f>+Sklop8[[#This Row],[cena/enota brez DDV v EUR]]*Sklop8[[#This Row],[Stopnja DDV (%)]]</f>
        <v>0</v>
      </c>
      <c r="T59" s="198">
        <f>+Sklop8[[#This Row],[cena/enota brez DDV v EUR]]+Sklop8[[#This Row],[Davek (EUR)]]</f>
        <v>0</v>
      </c>
      <c r="U59" s="198">
        <f>+Sklop8[[#This Row],[cena/enota brez DDV v EUR]]*Sklop8[[#This Row],[Okvirna količina]]</f>
        <v>0</v>
      </c>
      <c r="V59" s="198">
        <f>+Sklop8[[#This Row],[Končna cena/enoto mere (EUR) z DDV]]*Sklop8[[#This Row],[Okvirna količina]]</f>
        <v>0</v>
      </c>
      <c r="W59" s="133"/>
      <c r="X59" s="99"/>
    </row>
    <row r="60" spans="1:24">
      <c r="A60" s="121" t="s">
        <v>794</v>
      </c>
      <c r="B60" s="281"/>
      <c r="C60" s="281"/>
      <c r="D60" s="417" t="s">
        <v>388</v>
      </c>
      <c r="E60" s="74">
        <v>180</v>
      </c>
      <c r="F60" s="74" t="s">
        <v>76</v>
      </c>
      <c r="G60" s="88"/>
      <c r="H60" s="220">
        <v>100</v>
      </c>
      <c r="I60" s="374" t="s">
        <v>161</v>
      </c>
      <c r="J6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K60" s="194" t="str">
        <f>IF(Sklop8[[#This Row],[ZAHTEVANA SHEMA KAKOVOSTI]]&lt;&gt;"",Sklop8[[#This Row],[Preračunana masa/volumen/kos na enoto kg]],"")</f>
        <v/>
      </c>
      <c r="L60" s="195"/>
      <c r="M60" s="452"/>
      <c r="N60" s="133"/>
      <c r="O60" s="133"/>
      <c r="P60" s="114"/>
      <c r="Q60" s="133"/>
      <c r="R60" s="199"/>
      <c r="S60" s="198">
        <f>+Sklop8[[#This Row],[cena/enota brez DDV v EUR]]*Sklop8[[#This Row],[Stopnja DDV (%)]]</f>
        <v>0</v>
      </c>
      <c r="T60" s="198">
        <f>+Sklop8[[#This Row],[cena/enota brez DDV v EUR]]+Sklop8[[#This Row],[Davek (EUR)]]</f>
        <v>0</v>
      </c>
      <c r="U60" s="198">
        <f>+Sklop8[[#This Row],[cena/enota brez DDV v EUR]]*Sklop8[[#This Row],[Okvirna količina]]</f>
        <v>0</v>
      </c>
      <c r="V60" s="198">
        <f>+Sklop8[[#This Row],[Končna cena/enoto mere (EUR) z DDV]]*Sklop8[[#This Row],[Okvirna količina]]</f>
        <v>0</v>
      </c>
      <c r="W60" s="133"/>
      <c r="X60" s="99"/>
    </row>
    <row r="61" spans="1:24">
      <c r="A61" s="121" t="s">
        <v>795</v>
      </c>
      <c r="B61" s="281"/>
      <c r="C61" s="281"/>
      <c r="D61" s="418" t="s">
        <v>779</v>
      </c>
      <c r="E61" s="330" t="s">
        <v>163</v>
      </c>
      <c r="F61" s="261" t="s">
        <v>77</v>
      </c>
      <c r="G61" s="120"/>
      <c r="H61" s="462">
        <v>240</v>
      </c>
      <c r="I61" s="375" t="s">
        <v>40</v>
      </c>
      <c r="J6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1" s="262" t="str">
        <f>IF(Sklop8[[#This Row],[ZAHTEVANA SHEMA KAKOVOSTI]]&lt;&gt;"",Sklop8[[#This Row],[Preračunana masa/volumen/kos na enoto kg]],"")</f>
        <v/>
      </c>
      <c r="L61" s="263"/>
      <c r="M61" s="453"/>
      <c r="N61" s="454"/>
      <c r="O61" s="455"/>
      <c r="P61" s="114"/>
      <c r="Q61" s="459"/>
      <c r="R61" s="270"/>
      <c r="S61" s="265">
        <f>+Sklop8[[#This Row],[cena/enota brez DDV v EUR]]*Sklop8[[#This Row],[Stopnja DDV (%)]]</f>
        <v>0</v>
      </c>
      <c r="T61" s="265">
        <f>+Sklop8[[#This Row],[cena/enota brez DDV v EUR]]+Sklop8[[#This Row],[Davek (EUR)]]</f>
        <v>0</v>
      </c>
      <c r="U61" s="265">
        <f>+Sklop8[[#This Row],[cena/enota brez DDV v EUR]]*Sklop8[[#This Row],[Okvirna količina]]</f>
        <v>0</v>
      </c>
      <c r="V61" s="265">
        <f>+Sklop8[[#This Row],[Končna cena/enoto mere (EUR) z DDV]]*Sklop8[[#This Row],[Okvirna količina]]</f>
        <v>0</v>
      </c>
      <c r="W61" s="451"/>
      <c r="X61" s="99"/>
    </row>
    <row r="62" spans="1:24">
      <c r="A62" s="121" t="s">
        <v>796</v>
      </c>
      <c r="B62" s="281"/>
      <c r="C62" s="281"/>
      <c r="D62" s="418" t="s">
        <v>778</v>
      </c>
      <c r="E62" s="330" t="s">
        <v>163</v>
      </c>
      <c r="F62" s="261" t="s">
        <v>77</v>
      </c>
      <c r="G62" s="120"/>
      <c r="H62" s="462">
        <v>840</v>
      </c>
      <c r="I62" s="375" t="s">
        <v>40</v>
      </c>
      <c r="J6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840</v>
      </c>
      <c r="K62" s="262" t="str">
        <f>IF(Sklop8[[#This Row],[ZAHTEVANA SHEMA KAKOVOSTI]]&lt;&gt;"",Sklop8[[#This Row],[Preračunana masa/volumen/kos na enoto kg]],"")</f>
        <v/>
      </c>
      <c r="L62" s="263"/>
      <c r="M62" s="453"/>
      <c r="N62" s="454"/>
      <c r="O62" s="455"/>
      <c r="P62" s="114"/>
      <c r="Q62" s="459"/>
      <c r="R62" s="270"/>
      <c r="S62" s="265">
        <f>+Sklop8[[#This Row],[cena/enota brez DDV v EUR]]*Sklop8[[#This Row],[Stopnja DDV (%)]]</f>
        <v>0</v>
      </c>
      <c r="T62" s="265">
        <f>+Sklop8[[#This Row],[cena/enota brez DDV v EUR]]+Sklop8[[#This Row],[Davek (EUR)]]</f>
        <v>0</v>
      </c>
      <c r="U62" s="265">
        <f>+Sklop8[[#This Row],[cena/enota brez DDV v EUR]]*Sklop8[[#This Row],[Okvirna količina]]</f>
        <v>0</v>
      </c>
      <c r="V62" s="265">
        <f>+Sklop8[[#This Row],[Končna cena/enoto mere (EUR) z DDV]]*Sklop8[[#This Row],[Okvirna količina]]</f>
        <v>0</v>
      </c>
      <c r="W62" s="451"/>
    </row>
    <row r="63" spans="1:24">
      <c r="A63" s="121" t="s">
        <v>797</v>
      </c>
      <c r="B63" s="281"/>
      <c r="C63" s="281"/>
      <c r="D63" s="417" t="s">
        <v>389</v>
      </c>
      <c r="E63" s="74">
        <v>1</v>
      </c>
      <c r="F63" s="74" t="s">
        <v>40</v>
      </c>
      <c r="G63" s="88" t="s">
        <v>148</v>
      </c>
      <c r="H63" s="220">
        <v>50</v>
      </c>
      <c r="I63" s="374" t="s">
        <v>40</v>
      </c>
      <c r="J63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3" s="194">
        <f>IF(Sklop8[[#This Row],[ZAHTEVANA SHEMA KAKOVOSTI]]&lt;&gt;"",Sklop8[[#This Row],[Preračunana masa/volumen/kos na enoto kg]],"")</f>
        <v>50</v>
      </c>
      <c r="L63" s="195"/>
      <c r="M63" s="452"/>
      <c r="N63" s="133"/>
      <c r="O63" s="133"/>
      <c r="P63" s="114"/>
      <c r="Q63" s="133"/>
      <c r="R63" s="199"/>
      <c r="S63" s="198">
        <f>+Sklop8[[#This Row],[cena/enota brez DDV v EUR]]*Sklop8[[#This Row],[Stopnja DDV (%)]]</f>
        <v>0</v>
      </c>
      <c r="T63" s="198">
        <f>+Sklop8[[#This Row],[cena/enota brez DDV v EUR]]+Sklop8[[#This Row],[Davek (EUR)]]</f>
        <v>0</v>
      </c>
      <c r="U63" s="198">
        <f>+Sklop8[[#This Row],[cena/enota brez DDV v EUR]]*Sklop8[[#This Row],[Okvirna količina]]</f>
        <v>0</v>
      </c>
      <c r="V63" s="198">
        <f>+Sklop8[[#This Row],[Končna cena/enoto mere (EUR) z DDV]]*Sklop8[[#This Row],[Okvirna količina]]</f>
        <v>0</v>
      </c>
      <c r="W63" s="133"/>
    </row>
    <row r="64" spans="1:24" ht="24">
      <c r="A64" s="121" t="s">
        <v>798</v>
      </c>
      <c r="B64" s="281"/>
      <c r="C64" s="281"/>
      <c r="D64" s="417" t="s">
        <v>359</v>
      </c>
      <c r="E64" s="74">
        <v>0.6</v>
      </c>
      <c r="F64" s="74" t="s">
        <v>40</v>
      </c>
      <c r="G64" s="88" t="s">
        <v>148</v>
      </c>
      <c r="H64" s="221">
        <v>50</v>
      </c>
      <c r="I64" s="374" t="s">
        <v>161</v>
      </c>
      <c r="J64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64" s="194">
        <f>IF(Sklop8[[#This Row],[ZAHTEVANA SHEMA KAKOVOSTI]]&lt;&gt;"",Sklop8[[#This Row],[Preračunana masa/volumen/kos na enoto kg]],"")</f>
        <v>30</v>
      </c>
      <c r="L64" s="195"/>
      <c r="M64" s="452"/>
      <c r="N64" s="133"/>
      <c r="O64" s="133"/>
      <c r="P64" s="114"/>
      <c r="Q64" s="133"/>
      <c r="R64" s="199"/>
      <c r="S64" s="198">
        <f>+Sklop8[[#This Row],[cena/enota brez DDV v EUR]]*Sklop8[[#This Row],[Stopnja DDV (%)]]</f>
        <v>0</v>
      </c>
      <c r="T64" s="198">
        <f>+Sklop8[[#This Row],[cena/enota brez DDV v EUR]]+Sklop8[[#This Row],[Davek (EUR)]]</f>
        <v>0</v>
      </c>
      <c r="U64" s="198">
        <f>+Sklop8[[#This Row],[cena/enota brez DDV v EUR]]*Sklop8[[#This Row],[Okvirna količina]]</f>
        <v>0</v>
      </c>
      <c r="V64" s="198">
        <f>+Sklop8[[#This Row],[Končna cena/enoto mere (EUR) z DDV]]*Sklop8[[#This Row],[Okvirna količina]]</f>
        <v>0</v>
      </c>
      <c r="W64" s="133"/>
    </row>
    <row r="65" spans="1:24">
      <c r="A65" s="121" t="s">
        <v>799</v>
      </c>
      <c r="B65" s="281"/>
      <c r="C65" s="281"/>
      <c r="D65" s="417" t="s">
        <v>390</v>
      </c>
      <c r="E65" s="74">
        <v>500</v>
      </c>
      <c r="F65" s="74" t="s">
        <v>76</v>
      </c>
      <c r="G65" s="88" t="s">
        <v>148</v>
      </c>
      <c r="H65" s="220">
        <v>10</v>
      </c>
      <c r="I65" s="374" t="s">
        <v>161</v>
      </c>
      <c r="J65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5" s="194">
        <f>IF(Sklop8[[#This Row],[ZAHTEVANA SHEMA KAKOVOSTI]]&lt;&gt;"",Sklop8[[#This Row],[Preračunana masa/volumen/kos na enoto kg]],"")</f>
        <v>5</v>
      </c>
      <c r="L65" s="195"/>
      <c r="M65" s="452"/>
      <c r="N65" s="133"/>
      <c r="O65" s="133"/>
      <c r="P65" s="114"/>
      <c r="Q65" s="133"/>
      <c r="R65" s="199"/>
      <c r="S65" s="198">
        <f>+Sklop8[[#This Row],[cena/enota brez DDV v EUR]]*Sklop8[[#This Row],[Stopnja DDV (%)]]</f>
        <v>0</v>
      </c>
      <c r="T65" s="198">
        <f>+Sklop8[[#This Row],[cena/enota brez DDV v EUR]]+Sklop8[[#This Row],[Davek (EUR)]]</f>
        <v>0</v>
      </c>
      <c r="U65" s="198">
        <f>+Sklop8[[#This Row],[cena/enota brez DDV v EUR]]*Sklop8[[#This Row],[Okvirna količina]]</f>
        <v>0</v>
      </c>
      <c r="V65" s="198">
        <f>+Sklop8[[#This Row],[Končna cena/enoto mere (EUR) z DDV]]*Sklop8[[#This Row],[Okvirna količina]]</f>
        <v>0</v>
      </c>
      <c r="W65" s="133"/>
    </row>
    <row r="66" spans="1:24">
      <c r="A66" s="121" t="s">
        <v>800</v>
      </c>
      <c r="B66" s="281"/>
      <c r="C66" s="281"/>
      <c r="D66" s="417" t="s">
        <v>391</v>
      </c>
      <c r="E66" s="74">
        <v>500</v>
      </c>
      <c r="F66" s="74" t="s">
        <v>76</v>
      </c>
      <c r="G66" s="88" t="s">
        <v>148</v>
      </c>
      <c r="H66" s="221">
        <v>10</v>
      </c>
      <c r="I66" s="374" t="s">
        <v>161</v>
      </c>
      <c r="J66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6" s="194">
        <f>IF(Sklop8[[#This Row],[ZAHTEVANA SHEMA KAKOVOSTI]]&lt;&gt;"",Sklop8[[#This Row],[Preračunana masa/volumen/kos na enoto kg]],"")</f>
        <v>5</v>
      </c>
      <c r="L66" s="195"/>
      <c r="M66" s="452"/>
      <c r="N66" s="133"/>
      <c r="O66" s="133"/>
      <c r="P66" s="114"/>
      <c r="Q66" s="133"/>
      <c r="R66" s="199"/>
      <c r="S66" s="198">
        <f>+Sklop8[[#This Row],[cena/enota brez DDV v EUR]]*Sklop8[[#This Row],[Stopnja DDV (%)]]</f>
        <v>0</v>
      </c>
      <c r="T66" s="198">
        <f>+Sklop8[[#This Row],[cena/enota brez DDV v EUR]]+Sklop8[[#This Row],[Davek (EUR)]]</f>
        <v>0</v>
      </c>
      <c r="U66" s="198">
        <f>+Sklop8[[#This Row],[cena/enota brez DDV v EUR]]*Sklop8[[#This Row],[Okvirna količina]]</f>
        <v>0</v>
      </c>
      <c r="V66" s="198">
        <f>+Sklop8[[#This Row],[Končna cena/enoto mere (EUR) z DDV]]*Sklop8[[#This Row],[Okvirna količina]]</f>
        <v>0</v>
      </c>
      <c r="W66" s="133"/>
    </row>
    <row r="67" spans="1:24">
      <c r="A67" s="121" t="s">
        <v>801</v>
      </c>
      <c r="B67" s="281"/>
      <c r="C67" s="281"/>
      <c r="D67" s="417" t="s">
        <v>392</v>
      </c>
      <c r="E67" s="74" t="s">
        <v>770</v>
      </c>
      <c r="F67" s="74" t="s">
        <v>76</v>
      </c>
      <c r="G67" s="88" t="s">
        <v>148</v>
      </c>
      <c r="H67" s="221">
        <v>20</v>
      </c>
      <c r="I67" s="376" t="s">
        <v>0</v>
      </c>
      <c r="J67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7" s="194">
        <f>IF(Sklop8[[#This Row],[ZAHTEVANA SHEMA KAKOVOSTI]]&lt;&gt;"",Sklop8[[#This Row],[Preračunana masa/volumen/kos na enoto kg]],"")</f>
        <v>20</v>
      </c>
      <c r="L67" s="195"/>
      <c r="M67" s="452"/>
      <c r="N67" s="133"/>
      <c r="O67" s="133"/>
      <c r="P67" s="114"/>
      <c r="Q67" s="133"/>
      <c r="R67" s="199"/>
      <c r="S67" s="198">
        <f>+Sklop8[[#This Row],[cena/enota brez DDV v EUR]]*Sklop8[[#This Row],[Stopnja DDV (%)]]</f>
        <v>0</v>
      </c>
      <c r="T67" s="198">
        <f>+Sklop8[[#This Row],[cena/enota brez DDV v EUR]]+Sklop8[[#This Row],[Davek (EUR)]]</f>
        <v>0</v>
      </c>
      <c r="U67" s="198">
        <f>+Sklop8[[#This Row],[cena/enota brez DDV v EUR]]*Sklop8[[#This Row],[Okvirna količina]]</f>
        <v>0</v>
      </c>
      <c r="V67" s="198">
        <f>+Sklop8[[#This Row],[Končna cena/enoto mere (EUR) z DDV]]*Sklop8[[#This Row],[Okvirna količina]]</f>
        <v>0</v>
      </c>
      <c r="W67" s="133"/>
    </row>
    <row r="68" spans="1:24">
      <c r="A68" s="121" t="s">
        <v>802</v>
      </c>
      <c r="B68" s="281"/>
      <c r="C68" s="281"/>
      <c r="D68" s="417" t="s">
        <v>393</v>
      </c>
      <c r="E68" s="74" t="s">
        <v>770</v>
      </c>
      <c r="F68" s="74" t="s">
        <v>76</v>
      </c>
      <c r="G68" s="88" t="s">
        <v>148</v>
      </c>
      <c r="H68" s="221">
        <v>20</v>
      </c>
      <c r="I68" s="376" t="s">
        <v>0</v>
      </c>
      <c r="J6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8" s="194">
        <f>IF(Sklop8[[#This Row],[ZAHTEVANA SHEMA KAKOVOSTI]]&lt;&gt;"",Sklop8[[#This Row],[Preračunana masa/volumen/kos na enoto kg]],"")</f>
        <v>20</v>
      </c>
      <c r="L68" s="195"/>
      <c r="M68" s="452"/>
      <c r="N68" s="133"/>
      <c r="O68" s="133"/>
      <c r="P68" s="114"/>
      <c r="Q68" s="133"/>
      <c r="R68" s="199"/>
      <c r="S68" s="198">
        <f>+Sklop8[[#This Row],[cena/enota brez DDV v EUR]]*Sklop8[[#This Row],[Stopnja DDV (%)]]</f>
        <v>0</v>
      </c>
      <c r="T68" s="198">
        <f>+Sklop8[[#This Row],[cena/enota brez DDV v EUR]]+Sklop8[[#This Row],[Davek (EUR)]]</f>
        <v>0</v>
      </c>
      <c r="U68" s="198">
        <f>+Sklop8[[#This Row],[cena/enota brez DDV v EUR]]*Sklop8[[#This Row],[Okvirna količina]]</f>
        <v>0</v>
      </c>
      <c r="V68" s="198">
        <f>+Sklop8[[#This Row],[Končna cena/enoto mere (EUR) z DDV]]*Sklop8[[#This Row],[Okvirna količina]]</f>
        <v>0</v>
      </c>
      <c r="W68" s="133"/>
    </row>
    <row r="69" spans="1:24">
      <c r="A69" s="121" t="s">
        <v>803</v>
      </c>
      <c r="B69" s="281"/>
      <c r="C69" s="281"/>
      <c r="D69" s="417" t="s">
        <v>771</v>
      </c>
      <c r="E69" s="74" t="s">
        <v>78</v>
      </c>
      <c r="F69" s="74" t="s">
        <v>0</v>
      </c>
      <c r="G69" s="88"/>
      <c r="H69" s="221">
        <v>10</v>
      </c>
      <c r="I69" s="374" t="s">
        <v>0</v>
      </c>
      <c r="J69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69" s="194" t="str">
        <f>IF(Sklop8[[#This Row],[ZAHTEVANA SHEMA KAKOVOSTI]]&lt;&gt;"",Sklop8[[#This Row],[Preračunana masa/volumen/kos na enoto kg]],"")</f>
        <v/>
      </c>
      <c r="L69" s="195"/>
      <c r="M69" s="452"/>
      <c r="N69" s="133"/>
      <c r="O69" s="133"/>
      <c r="P69" s="114"/>
      <c r="Q69" s="133"/>
      <c r="R69" s="199"/>
      <c r="S69" s="198">
        <f>+Sklop8[[#This Row],[cena/enota brez DDV v EUR]]*Sklop8[[#This Row],[Stopnja DDV (%)]]</f>
        <v>0</v>
      </c>
      <c r="T69" s="198">
        <f>+Sklop8[[#This Row],[cena/enota brez DDV v EUR]]+Sklop8[[#This Row],[Davek (EUR)]]</f>
        <v>0</v>
      </c>
      <c r="U69" s="198">
        <f>+Sklop8[[#This Row],[cena/enota brez DDV v EUR]]*Sklop8[[#This Row],[Okvirna količina]]</f>
        <v>0</v>
      </c>
      <c r="V69" s="198">
        <f>+Sklop8[[#This Row],[Končna cena/enoto mere (EUR) z DDV]]*Sklop8[[#This Row],[Okvirna količina]]</f>
        <v>0</v>
      </c>
      <c r="W69" s="133"/>
    </row>
    <row r="70" spans="1:24">
      <c r="A70" s="121" t="s">
        <v>804</v>
      </c>
      <c r="B70" s="281"/>
      <c r="C70" s="281"/>
      <c r="D70" s="418" t="s">
        <v>789</v>
      </c>
      <c r="E70" s="330" t="s">
        <v>1007</v>
      </c>
      <c r="F70" s="261" t="s">
        <v>76</v>
      </c>
      <c r="G70" s="120"/>
      <c r="H70" s="462">
        <v>60</v>
      </c>
      <c r="I70" s="375" t="s">
        <v>0</v>
      </c>
      <c r="J70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70" s="262" t="str">
        <f>IF(Sklop8[[#This Row],[ZAHTEVANA SHEMA KAKOVOSTI]]&lt;&gt;"",Sklop8[[#This Row],[Preračunana masa/volumen/kos na enoto kg]],"")</f>
        <v/>
      </c>
      <c r="L70" s="263"/>
      <c r="M70" s="453"/>
      <c r="N70" s="454"/>
      <c r="O70" s="455"/>
      <c r="P70" s="114"/>
      <c r="Q70" s="459"/>
      <c r="R70" s="270"/>
      <c r="S70" s="265">
        <f>+Sklop8[[#This Row],[cena/enota brez DDV v EUR]]*Sklop8[[#This Row],[Stopnja DDV (%)]]</f>
        <v>0</v>
      </c>
      <c r="T70" s="265">
        <f>+Sklop8[[#This Row],[cena/enota brez DDV v EUR]]+Sklop8[[#This Row],[Davek (EUR)]]</f>
        <v>0</v>
      </c>
      <c r="U70" s="265">
        <f>+Sklop8[[#This Row],[cena/enota brez DDV v EUR]]*Sklop8[[#This Row],[Okvirna količina]]</f>
        <v>0</v>
      </c>
      <c r="V70" s="265">
        <f>+Sklop8[[#This Row],[Končna cena/enoto mere (EUR) z DDV]]*Sklop8[[#This Row],[Okvirna količina]]</f>
        <v>0</v>
      </c>
      <c r="W70" s="451"/>
    </row>
    <row r="71" spans="1:24">
      <c r="A71" s="121" t="s">
        <v>805</v>
      </c>
      <c r="B71" s="281"/>
      <c r="C71" s="281"/>
      <c r="D71" s="418" t="s">
        <v>788</v>
      </c>
      <c r="E71" s="330" t="s">
        <v>786</v>
      </c>
      <c r="F71" s="261" t="s">
        <v>76</v>
      </c>
      <c r="G71" s="120"/>
      <c r="H71" s="462">
        <v>25</v>
      </c>
      <c r="I71" s="375" t="s">
        <v>0</v>
      </c>
      <c r="J71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K71" s="262" t="str">
        <f>IF(Sklop8[[#This Row],[ZAHTEVANA SHEMA KAKOVOSTI]]&lt;&gt;"",Sklop8[[#This Row],[Preračunana masa/volumen/kos na enoto kg]],"")</f>
        <v/>
      </c>
      <c r="L71" s="263"/>
      <c r="M71" s="453"/>
      <c r="N71" s="454"/>
      <c r="O71" s="455"/>
      <c r="P71" s="114"/>
      <c r="Q71" s="459"/>
      <c r="R71" s="270"/>
      <c r="S71" s="265">
        <f>+Sklop8[[#This Row],[cena/enota brez DDV v EUR]]*Sklop8[[#This Row],[Stopnja DDV (%)]]</f>
        <v>0</v>
      </c>
      <c r="T71" s="265">
        <f>+Sklop8[[#This Row],[cena/enota brez DDV v EUR]]+Sklop8[[#This Row],[Davek (EUR)]]</f>
        <v>0</v>
      </c>
      <c r="U71" s="265">
        <f>+Sklop8[[#This Row],[cena/enota brez DDV v EUR]]*Sklop8[[#This Row],[Okvirna količina]]</f>
        <v>0</v>
      </c>
      <c r="V71" s="265">
        <f>+Sklop8[[#This Row],[Končna cena/enoto mere (EUR) z DDV]]*Sklop8[[#This Row],[Okvirna količina]]</f>
        <v>0</v>
      </c>
      <c r="W71" s="451"/>
    </row>
    <row r="72" spans="1:24">
      <c r="A72" s="121" t="s">
        <v>806</v>
      </c>
      <c r="B72" s="281"/>
      <c r="C72" s="281"/>
      <c r="D72" s="418" t="s">
        <v>787</v>
      </c>
      <c r="E72" s="330" t="s">
        <v>785</v>
      </c>
      <c r="F72" s="261" t="s">
        <v>76</v>
      </c>
      <c r="G72" s="120"/>
      <c r="H72" s="462">
        <v>10</v>
      </c>
      <c r="I72" s="375" t="s">
        <v>0</v>
      </c>
      <c r="J72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2" s="262" t="str">
        <f>IF(Sklop8[[#This Row],[ZAHTEVANA SHEMA KAKOVOSTI]]&lt;&gt;"",Sklop8[[#This Row],[Preračunana masa/volumen/kos na enoto kg]],"")</f>
        <v/>
      </c>
      <c r="L72" s="263"/>
      <c r="M72" s="453"/>
      <c r="N72" s="454"/>
      <c r="O72" s="455"/>
      <c r="P72" s="114"/>
      <c r="Q72" s="459"/>
      <c r="R72" s="270"/>
      <c r="S72" s="265">
        <f>+Sklop8[[#This Row],[cena/enota brez DDV v EUR]]*Sklop8[[#This Row],[Stopnja DDV (%)]]</f>
        <v>0</v>
      </c>
      <c r="T72" s="265">
        <f>+Sklop8[[#This Row],[cena/enota brez DDV v EUR]]+Sklop8[[#This Row],[Davek (EUR)]]</f>
        <v>0</v>
      </c>
      <c r="U72" s="265">
        <f>+Sklop8[[#This Row],[cena/enota brez DDV v EUR]]*Sklop8[[#This Row],[Okvirna količina]]</f>
        <v>0</v>
      </c>
      <c r="V72" s="265">
        <f>+Sklop8[[#This Row],[Končna cena/enoto mere (EUR) z DDV]]*Sklop8[[#This Row],[Okvirna količina]]</f>
        <v>0</v>
      </c>
      <c r="W72" s="451"/>
    </row>
    <row r="73" spans="1:24">
      <c r="A73" s="121" t="s">
        <v>807</v>
      </c>
      <c r="B73" s="281"/>
      <c r="C73" s="281"/>
      <c r="D73" s="418" t="s">
        <v>783</v>
      </c>
      <c r="E73" s="330" t="s">
        <v>784</v>
      </c>
      <c r="F73" s="261" t="s">
        <v>76</v>
      </c>
      <c r="G73" s="120"/>
      <c r="H73" s="462">
        <v>120</v>
      </c>
      <c r="I73" s="375" t="s">
        <v>0</v>
      </c>
      <c r="J73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K73" s="262" t="str">
        <f>IF(Sklop8[[#This Row],[ZAHTEVANA SHEMA KAKOVOSTI]]&lt;&gt;"",Sklop8[[#This Row],[Preračunana masa/volumen/kos na enoto kg]],"")</f>
        <v/>
      </c>
      <c r="L73" s="263"/>
      <c r="M73" s="453"/>
      <c r="N73" s="454"/>
      <c r="O73" s="455"/>
      <c r="P73" s="114"/>
      <c r="Q73" s="459"/>
      <c r="R73" s="270"/>
      <c r="S73" s="265">
        <f>+Sklop8[[#This Row],[cena/enota brez DDV v EUR]]*Sklop8[[#This Row],[Stopnja DDV (%)]]</f>
        <v>0</v>
      </c>
      <c r="T73" s="265">
        <f>+Sklop8[[#This Row],[cena/enota brez DDV v EUR]]+Sklop8[[#This Row],[Davek (EUR)]]</f>
        <v>0</v>
      </c>
      <c r="U73" s="265">
        <f>+Sklop8[[#This Row],[cena/enota brez DDV v EUR]]*Sklop8[[#This Row],[Okvirna količina]]</f>
        <v>0</v>
      </c>
      <c r="V73" s="265">
        <f>+Sklop8[[#This Row],[Končna cena/enoto mere (EUR) z DDV]]*Sklop8[[#This Row],[Okvirna količina]]</f>
        <v>0</v>
      </c>
      <c r="W73" s="451"/>
    </row>
    <row r="74" spans="1:24">
      <c r="A74" s="121" t="s">
        <v>808</v>
      </c>
      <c r="B74" s="281"/>
      <c r="C74" s="281"/>
      <c r="D74" s="418" t="s">
        <v>781</v>
      </c>
      <c r="E74" s="330" t="s">
        <v>782</v>
      </c>
      <c r="F74" s="261" t="s">
        <v>76</v>
      </c>
      <c r="G74" s="120"/>
      <c r="H74" s="462">
        <v>12</v>
      </c>
      <c r="I74" s="375" t="s">
        <v>0</v>
      </c>
      <c r="J74" s="32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74" s="262" t="str">
        <f>IF(Sklop8[[#This Row],[ZAHTEVANA SHEMA KAKOVOSTI]]&lt;&gt;"",Sklop8[[#This Row],[Preračunana masa/volumen/kos na enoto kg]],"")</f>
        <v/>
      </c>
      <c r="L74" s="263"/>
      <c r="M74" s="453"/>
      <c r="N74" s="454"/>
      <c r="O74" s="455"/>
      <c r="P74" s="114"/>
      <c r="Q74" s="459"/>
      <c r="R74" s="270"/>
      <c r="S74" s="265">
        <f>+Sklop8[[#This Row],[cena/enota brez DDV v EUR]]*Sklop8[[#This Row],[Stopnja DDV (%)]]</f>
        <v>0</v>
      </c>
      <c r="T74" s="265">
        <f>+Sklop8[[#This Row],[cena/enota brez DDV v EUR]]+Sklop8[[#This Row],[Davek (EUR)]]</f>
        <v>0</v>
      </c>
      <c r="U74" s="265">
        <f>+Sklop8[[#This Row],[cena/enota brez DDV v EUR]]*Sklop8[[#This Row],[Okvirna količina]]</f>
        <v>0</v>
      </c>
      <c r="V74" s="265">
        <f>+Sklop8[[#This Row],[Končna cena/enoto mere (EUR) z DDV]]*Sklop8[[#This Row],[Okvirna količina]]</f>
        <v>0</v>
      </c>
      <c r="W74" s="451"/>
    </row>
    <row r="75" spans="1:24">
      <c r="A75" s="381" t="s">
        <v>100</v>
      </c>
      <c r="B75" s="381"/>
      <c r="C75" s="381"/>
      <c r="D75" s="382"/>
      <c r="E75" s="383"/>
      <c r="F75" s="383"/>
      <c r="G75" s="384"/>
      <c r="H75" s="385"/>
      <c r="I75" s="386"/>
      <c r="J75" s="387">
        <f>SUBTOTAL(109,Sklop8[Preračunana masa/volumen/kos na enoto kg])</f>
        <v>10776.4</v>
      </c>
      <c r="K75" s="387">
        <f>SUBTOTAL(109,Sklop8[Živila iz shem kakovosti (kg)])</f>
        <v>7642.4</v>
      </c>
      <c r="L75" s="385"/>
      <c r="M75" s="388"/>
      <c r="N75" s="388"/>
      <c r="O75" s="389"/>
      <c r="P75" s="390"/>
      <c r="Q75" s="390"/>
      <c r="R75" s="390"/>
      <c r="S75" s="391"/>
      <c r="T75" s="385"/>
      <c r="U75" s="391">
        <f>SUBTOTAL(109,Sklop8[Vrednost za okvirno količino (EUR) brez DDV])</f>
        <v>0</v>
      </c>
      <c r="V75" s="391">
        <f>SUBTOTAL(109,Sklop8[Vrednost za okvirno količino (EUR) z DDV])</f>
        <v>0</v>
      </c>
      <c r="W75" s="392">
        <f>SUBTOTAL(109,Sklop8[Shema kakovosti
(nacionalne, evropske)
])</f>
        <v>0</v>
      </c>
    </row>
    <row r="76" spans="1:24">
      <c r="A76" s="177"/>
      <c r="B76" s="177"/>
      <c r="C76" s="177"/>
      <c r="D76" s="178"/>
      <c r="E76" s="179"/>
      <c r="F76" s="179"/>
      <c r="G76" s="180"/>
      <c r="H76" s="181"/>
      <c r="I76" s="182"/>
      <c r="J76" s="183"/>
      <c r="K76" s="183"/>
      <c r="L76" s="181"/>
      <c r="M76" s="184"/>
      <c r="N76" s="184"/>
      <c r="O76" s="185"/>
      <c r="P76" s="186"/>
      <c r="Q76" s="186"/>
      <c r="R76" s="186"/>
      <c r="S76" s="187"/>
      <c r="T76" s="181"/>
      <c r="U76" s="187"/>
      <c r="V76" s="187"/>
      <c r="W76" s="188"/>
    </row>
    <row r="77" spans="1:24">
      <c r="A77" s="47" t="s">
        <v>96</v>
      </c>
      <c r="B77" s="47"/>
      <c r="C77" s="47"/>
      <c r="D77" s="15"/>
      <c r="E77" s="27"/>
      <c r="F77" s="27"/>
      <c r="G77" s="89"/>
      <c r="S77" s="47"/>
      <c r="T77" s="47"/>
      <c r="U77" s="47"/>
      <c r="V77" s="47"/>
    </row>
    <row r="78" spans="1:24" s="17" customFormat="1">
      <c r="A78" s="11" t="s">
        <v>98</v>
      </c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84" t="s">
        <v>141</v>
      </c>
      <c r="B79" s="84"/>
      <c r="C79" s="84"/>
      <c r="D79" s="16"/>
      <c r="E79" s="26"/>
      <c r="F79" s="26"/>
      <c r="G79" s="87"/>
      <c r="H79" s="67"/>
      <c r="I79" s="67"/>
      <c r="J79" s="28"/>
      <c r="K79" s="28"/>
      <c r="L79" s="28"/>
      <c r="M79" s="28"/>
      <c r="N79" s="53"/>
      <c r="O79" s="53"/>
      <c r="P79" s="28"/>
      <c r="Q79" s="28"/>
      <c r="R79" s="28"/>
      <c r="S79" s="28"/>
      <c r="T79" s="28"/>
      <c r="U79" s="11"/>
      <c r="V79" s="11"/>
      <c r="W79" s="67"/>
      <c r="X79" s="11"/>
    </row>
    <row r="80" spans="1:24" s="17" customFormat="1">
      <c r="A80" s="96" t="s">
        <v>134</v>
      </c>
      <c r="B80" s="96"/>
      <c r="C80" s="96"/>
      <c r="D80" s="16"/>
      <c r="E80" s="26"/>
      <c r="F80" s="26"/>
      <c r="G80" s="87"/>
      <c r="H80" s="67"/>
      <c r="I80" s="67"/>
      <c r="J80" s="28"/>
      <c r="K80" s="28"/>
      <c r="L80" s="28"/>
      <c r="M80" s="28"/>
      <c r="N80" s="53"/>
      <c r="O80" s="99"/>
      <c r="P80" s="99"/>
      <c r="Q80" s="99"/>
      <c r="R80" s="99"/>
      <c r="S80" s="99"/>
      <c r="T80" s="99"/>
      <c r="U80" s="99"/>
      <c r="V80" s="99"/>
      <c r="W80" s="99"/>
      <c r="X80" s="11"/>
    </row>
    <row r="81" spans="1:24" s="17" customFormat="1">
      <c r="A81" s="97" t="s">
        <v>135</v>
      </c>
      <c r="B81" s="97"/>
      <c r="C81" s="97"/>
      <c r="D81" s="26"/>
      <c r="E81" s="26"/>
      <c r="F81" s="26"/>
      <c r="G81" s="87"/>
      <c r="H81" s="67"/>
      <c r="I81" s="67"/>
      <c r="J81" s="28"/>
      <c r="K81" s="28"/>
      <c r="L81" s="28"/>
      <c r="M81" s="28"/>
      <c r="N81" s="53"/>
      <c r="O81" s="99"/>
      <c r="P81" s="99"/>
      <c r="Q81" s="99"/>
      <c r="R81" s="99"/>
      <c r="S81" s="99"/>
      <c r="T81" s="99"/>
      <c r="U81" s="99"/>
      <c r="V81" s="99"/>
      <c r="W81" s="99"/>
      <c r="X81" s="11"/>
    </row>
    <row r="82" spans="1:24" s="17" customFormat="1">
      <c r="A82" s="567" t="s">
        <v>144</v>
      </c>
      <c r="B82" s="567"/>
      <c r="C82" s="567"/>
      <c r="D82" s="567"/>
      <c r="E82" s="567"/>
      <c r="F82" s="567"/>
      <c r="G82" s="567"/>
      <c r="H82" s="567"/>
      <c r="I82" s="567"/>
      <c r="J82" s="567"/>
      <c r="K82" s="567"/>
      <c r="L82" s="567"/>
      <c r="M82" s="567"/>
      <c r="N82" s="567"/>
      <c r="O82" s="53"/>
      <c r="P82" s="28"/>
      <c r="Q82" s="28"/>
      <c r="R82" s="28"/>
      <c r="S82" s="28"/>
      <c r="T82" s="28"/>
      <c r="U82" s="11"/>
      <c r="V82" s="11"/>
      <c r="W82" s="67"/>
      <c r="X82" s="11"/>
    </row>
    <row r="83" spans="1:24" s="17" customForma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53"/>
      <c r="P83" s="28"/>
      <c r="Q83" s="28"/>
      <c r="R83" s="28"/>
      <c r="S83" s="28"/>
      <c r="T83" s="28"/>
      <c r="U83" s="11"/>
      <c r="V83" s="11"/>
      <c r="W83" s="67"/>
      <c r="X83" s="11"/>
    </row>
    <row r="84" spans="1:24" s="17" customFormat="1">
      <c r="A84" s="84" t="s">
        <v>37</v>
      </c>
      <c r="B84" s="84"/>
      <c r="C84" s="84"/>
      <c r="D84" s="16"/>
      <c r="E84" s="26"/>
      <c r="F84" s="26"/>
      <c r="G84" s="87"/>
      <c r="H84" s="67"/>
      <c r="I84" s="67" t="s">
        <v>38</v>
      </c>
      <c r="J84" s="28"/>
      <c r="K84" s="28"/>
      <c r="L84" s="28"/>
      <c r="M84" s="28"/>
      <c r="N84" s="53"/>
      <c r="O84" s="53"/>
      <c r="P84" s="28"/>
      <c r="Q84" s="28"/>
      <c r="R84" s="28"/>
      <c r="S84" s="28" t="s">
        <v>39</v>
      </c>
      <c r="T84" s="28"/>
      <c r="U84" s="11"/>
      <c r="V84" s="11"/>
      <c r="W84" s="67"/>
      <c r="X84" s="11"/>
    </row>
    <row r="85" spans="1:24" s="17" customFormat="1" ht="15">
      <c r="A85" s="6"/>
      <c r="B85" s="6"/>
      <c r="C85" s="6"/>
      <c r="D85" s="4"/>
      <c r="E85" s="25"/>
      <c r="F85" s="25"/>
      <c r="G85" s="24"/>
      <c r="H85" s="7"/>
      <c r="I85" s="90"/>
      <c r="J85" s="8"/>
      <c r="K85" s="8"/>
      <c r="L85" s="8"/>
      <c r="M85" s="8"/>
      <c r="N85" s="19"/>
      <c r="O85" s="19"/>
      <c r="P85" s="8"/>
      <c r="Q85" s="8"/>
      <c r="R85" s="8"/>
      <c r="S85" s="8"/>
      <c r="T85" s="8"/>
      <c r="U85" s="3"/>
      <c r="V85" s="3"/>
      <c r="W85" s="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>
      <c r="D287" s="15"/>
      <c r="E287" s="27"/>
      <c r="F287" s="27"/>
      <c r="G287" s="89"/>
    </row>
    <row r="288" spans="1:24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  <row r="305" spans="4:7">
      <c r="D305" s="15"/>
      <c r="E305" s="27"/>
      <c r="F305" s="27"/>
      <c r="G305" s="89"/>
    </row>
    <row r="306" spans="4:7">
      <c r="D306" s="15"/>
      <c r="E306" s="27"/>
      <c r="F306" s="27"/>
      <c r="G306" s="89"/>
    </row>
    <row r="307" spans="4:7">
      <c r="D307" s="15"/>
      <c r="E307" s="27"/>
      <c r="F307" s="27"/>
      <c r="G307" s="89"/>
    </row>
    <row r="308" spans="4:7">
      <c r="D308" s="15"/>
      <c r="E308" s="27"/>
      <c r="F308" s="27"/>
      <c r="G308" s="89"/>
    </row>
  </sheetData>
  <sheetProtection insertRows="0" deleteRows="0"/>
  <protectedRanges>
    <protectedRange sqref="W84:W1048576 L84:R1048576 L1:R1 L75:R79 W1:W15 W75:W79 L4:R15 M2:R3 R16:R74 L16:L74 P16:P74" name="Obseg1"/>
    <protectedRange sqref="W80:W81 O80:R81" name="Obseg1_2"/>
    <protectedRange sqref="O82:R83 W82:W83" name="Obseg1_3"/>
    <protectedRange sqref="L81:N81" name="Obseg1_3_1"/>
    <protectedRange sqref="L82:N83" name="Obseg1_3_1_1_1"/>
    <protectedRange sqref="L2:L3" name="Obseg1_1"/>
  </protectedRanges>
  <mergeCells count="8">
    <mergeCell ref="A82:N82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10"/>
  <sheetViews>
    <sheetView topLeftCell="A31" zoomScale="90" zoomScaleNormal="90" zoomScaleSheetLayoutView="100" workbookViewId="0">
      <selection activeCell="AG32" sqref="AG32"/>
    </sheetView>
  </sheetViews>
  <sheetFormatPr defaultColWidth="8.85546875" defaultRowHeight="12.75"/>
  <cols>
    <col min="1" max="1" width="3.5703125" style="11" customWidth="1"/>
    <col min="2" max="2" width="7.7109375" style="11" bestFit="1" customWidth="1"/>
    <col min="3" max="3" width="7.7109375" style="11" customWidth="1"/>
    <col min="4" max="4" width="28.5703125" style="16" customWidth="1"/>
    <col min="5" max="5" width="10.7109375" style="26" customWidth="1"/>
    <col min="6" max="6" width="10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pred_rekapitulacija'!A22</f>
        <v>9.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pred_rekapitulacija'!B22</f>
        <v xml:space="preserve">KRUH, PEKOVSKI IN SLAŠČIČARSKI IZDELKI									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>
      <c r="A16" s="75">
        <v>1</v>
      </c>
      <c r="B16" s="75"/>
      <c r="C16" s="75"/>
      <c r="D16" s="124" t="s">
        <v>809</v>
      </c>
      <c r="E16" s="74">
        <v>1000</v>
      </c>
      <c r="F16" s="285" t="s">
        <v>76</v>
      </c>
      <c r="G16" s="88"/>
      <c r="H16" s="117">
        <v>630</v>
      </c>
      <c r="I16" s="92" t="s">
        <v>0</v>
      </c>
      <c r="J16" s="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K16" s="76" t="str">
        <f>IF(Sklop9[[#This Row],[ZAHTEVANA SHEMA KAKOVOSTI]]&lt;&gt;"",Sklop9[[#This Row],[Preračunana masa/volumen/kos na enoto kg]],"")</f>
        <v/>
      </c>
      <c r="L16" s="80"/>
      <c r="M16" s="113"/>
      <c r="N16" s="113"/>
      <c r="O16" s="113"/>
      <c r="P16" s="114"/>
      <c r="Q16" s="114"/>
      <c r="R16" s="81"/>
      <c r="S16" s="79">
        <f>+Sklop9[[#This Row],[cena/enota brez DDV v EUR]]*Sklop9[[#This Row],[Stopnja DDV (%)]]</f>
        <v>0</v>
      </c>
      <c r="T16" s="79">
        <f>+Sklop9[[#This Row],[cena/enota brez DDV v EUR]]+Sklop9[[#This Row],[Davek (EUR)]]</f>
        <v>0</v>
      </c>
      <c r="U16" s="79">
        <f>+Sklop9[[#This Row],[cena/enota brez DDV v EUR]]*Sklop9[[#This Row],[Okvirna količina]]</f>
        <v>0</v>
      </c>
      <c r="V16" s="79">
        <f>+Sklop9[[#This Row],[Končna cena/enoto mere (EUR) z DDV]]*Sklop9[[#This Row],[Okvirna količina]]</f>
        <v>0</v>
      </c>
      <c r="W16" s="114"/>
    </row>
    <row r="17" spans="1:23" s="54" customFormat="1" ht="24">
      <c r="A17" s="313">
        <v>2</v>
      </c>
      <c r="B17" s="313"/>
      <c r="C17" s="313"/>
      <c r="D17" s="124" t="s">
        <v>810</v>
      </c>
      <c r="E17" s="74">
        <v>1000</v>
      </c>
      <c r="F17" s="285" t="s">
        <v>76</v>
      </c>
      <c r="G17" s="332"/>
      <c r="H17" s="333">
        <v>950</v>
      </c>
      <c r="I17" s="92" t="s">
        <v>0</v>
      </c>
      <c r="J1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K17" s="249" t="str">
        <f>IF(Sklop9[[#This Row],[ZAHTEVANA SHEMA KAKOVOSTI]]&lt;&gt;"",Sklop9[[#This Row],[Preračunana masa/volumen/kos na enoto kg]],"")</f>
        <v/>
      </c>
      <c r="L17" s="250"/>
      <c r="M17" s="314"/>
      <c r="N17" s="314"/>
      <c r="O17" s="307"/>
      <c r="P17" s="252"/>
      <c r="Q17" s="252"/>
      <c r="R17" s="253"/>
      <c r="S17" s="254">
        <f>+Sklop9[[#This Row],[cena/enota brez DDV v EUR]]*Sklop9[[#This Row],[Stopnja DDV (%)]]</f>
        <v>0</v>
      </c>
      <c r="T17" s="254">
        <f>+Sklop9[[#This Row],[cena/enota brez DDV v EUR]]+Sklop9[[#This Row],[Davek (EUR)]]</f>
        <v>0</v>
      </c>
      <c r="U17" s="254">
        <f>+Sklop9[[#This Row],[cena/enota brez DDV v EUR]]*Sklop9[[#This Row],[Okvirna količina]]</f>
        <v>0</v>
      </c>
      <c r="V17" s="254">
        <f>+Sklop9[[#This Row],[Končna cena/enoto mere (EUR) z DDV]]*Sklop9[[#This Row],[Okvirna količina]]</f>
        <v>0</v>
      </c>
      <c r="W17" s="335"/>
    </row>
    <row r="18" spans="1:23" s="54" customFormat="1" ht="24">
      <c r="A18" s="75">
        <v>3</v>
      </c>
      <c r="B18" s="313"/>
      <c r="C18" s="313"/>
      <c r="D18" s="124" t="s">
        <v>811</v>
      </c>
      <c r="E18" s="74">
        <v>1000</v>
      </c>
      <c r="F18" s="285" t="s">
        <v>76</v>
      </c>
      <c r="G18" s="332"/>
      <c r="H18" s="333">
        <v>950</v>
      </c>
      <c r="I18" s="92" t="s">
        <v>0</v>
      </c>
      <c r="J1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950</v>
      </c>
      <c r="K18" s="249" t="str">
        <f>IF(Sklop9[[#This Row],[ZAHTEVANA SHEMA KAKOVOSTI]]&lt;&gt;"",Sklop9[[#This Row],[Preračunana masa/volumen/kos na enoto kg]],"")</f>
        <v/>
      </c>
      <c r="L18" s="250"/>
      <c r="M18" s="314"/>
      <c r="N18" s="314"/>
      <c r="O18" s="307"/>
      <c r="P18" s="252"/>
      <c r="Q18" s="252"/>
      <c r="R18" s="253"/>
      <c r="S18" s="254">
        <f>+Sklop9[[#This Row],[cena/enota brez DDV v EUR]]*Sklop9[[#This Row],[Stopnja DDV (%)]]</f>
        <v>0</v>
      </c>
      <c r="T18" s="254">
        <f>+Sklop9[[#This Row],[cena/enota brez DDV v EUR]]+Sklop9[[#This Row],[Davek (EUR)]]</f>
        <v>0</v>
      </c>
      <c r="U18" s="254">
        <f>+Sklop9[[#This Row],[cena/enota brez DDV v EUR]]*Sklop9[[#This Row],[Okvirna količina]]</f>
        <v>0</v>
      </c>
      <c r="V18" s="254">
        <f>+Sklop9[[#This Row],[Končna cena/enoto mere (EUR) z DDV]]*Sklop9[[#This Row],[Okvirna količina]]</f>
        <v>0</v>
      </c>
      <c r="W18" s="335"/>
    </row>
    <row r="19" spans="1:23" s="54" customFormat="1" ht="24">
      <c r="A19" s="313">
        <v>4</v>
      </c>
      <c r="B19" s="75"/>
      <c r="C19" s="75"/>
      <c r="D19" s="419" t="s">
        <v>812</v>
      </c>
      <c r="E19" s="74">
        <v>1000</v>
      </c>
      <c r="F19" s="285" t="s">
        <v>76</v>
      </c>
      <c r="G19" s="203"/>
      <c r="H19" s="205">
        <v>50</v>
      </c>
      <c r="I19" s="92" t="s">
        <v>0</v>
      </c>
      <c r="J19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9" s="194" t="str">
        <f>IF(Sklop9[[#This Row],[ZAHTEVANA SHEMA KAKOVOSTI]]&lt;&gt;"",Sklop9[[#This Row],[Preračunana masa/volumen/kos na enoto kg]],"")</f>
        <v/>
      </c>
      <c r="L19" s="195"/>
      <c r="M19" s="200"/>
      <c r="N19" s="200"/>
      <c r="O19" s="196"/>
      <c r="P19" s="197"/>
      <c r="Q19" s="197"/>
      <c r="R19" s="199"/>
      <c r="S19" s="198">
        <f>+Sklop9[[#This Row],[cena/enota brez DDV v EUR]]*Sklop9[[#This Row],[Stopnja DDV (%)]]</f>
        <v>0</v>
      </c>
      <c r="T19" s="198">
        <f>+Sklop9[[#This Row],[cena/enota brez DDV v EUR]]+Sklop9[[#This Row],[Davek (EUR)]]</f>
        <v>0</v>
      </c>
      <c r="U19" s="198">
        <f>+Sklop9[[#This Row],[cena/enota brez DDV v EUR]]*Sklop9[[#This Row],[Okvirna količina]]</f>
        <v>0</v>
      </c>
      <c r="V19" s="198">
        <f>+Sklop9[[#This Row],[Končna cena/enoto mere (EUR) z DDV]]*Sklop9[[#This Row],[Okvirna količina]]</f>
        <v>0</v>
      </c>
      <c r="W19" s="206"/>
    </row>
    <row r="20" spans="1:23" s="54" customFormat="1" ht="24">
      <c r="A20" s="75">
        <v>5</v>
      </c>
      <c r="B20" s="75"/>
      <c r="C20" s="75"/>
      <c r="D20" s="419" t="s">
        <v>813</v>
      </c>
      <c r="E20" s="74">
        <v>1000</v>
      </c>
      <c r="F20" s="285" t="s">
        <v>76</v>
      </c>
      <c r="G20" s="282"/>
      <c r="H20" s="283">
        <v>30</v>
      </c>
      <c r="I20" s="92" t="s">
        <v>0</v>
      </c>
      <c r="J2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0" s="262" t="str">
        <f>IF(Sklop9[[#This Row],[ZAHTEVANA SHEMA KAKOVOSTI]]&lt;&gt;"",Sklop9[[#This Row],[Preračunana masa/volumen/kos na enoto kg]],"")</f>
        <v/>
      </c>
      <c r="L20" s="263"/>
      <c r="M20" s="264"/>
      <c r="N20" s="264"/>
      <c r="O20" s="268"/>
      <c r="P20" s="269"/>
      <c r="Q20" s="269"/>
      <c r="R20" s="270"/>
      <c r="S20" s="265">
        <f>+Sklop9[[#This Row],[cena/enota brez DDV v EUR]]*Sklop9[[#This Row],[Stopnja DDV (%)]]</f>
        <v>0</v>
      </c>
      <c r="T20" s="265">
        <f>+Sklop9[[#This Row],[cena/enota brez DDV v EUR]]+Sklop9[[#This Row],[Davek (EUR)]]</f>
        <v>0</v>
      </c>
      <c r="U20" s="265">
        <f>+Sklop9[[#This Row],[cena/enota brez DDV v EUR]]*Sklop9[[#This Row],[Okvirna količina]]</f>
        <v>0</v>
      </c>
      <c r="V20" s="265">
        <f>+Sklop9[[#This Row],[Končna cena/enoto mere (EUR) z DDV]]*Sklop9[[#This Row],[Okvirna količina]]</f>
        <v>0</v>
      </c>
      <c r="W20" s="284"/>
    </row>
    <row r="21" spans="1:23" s="54" customFormat="1" ht="24">
      <c r="A21" s="313">
        <v>6</v>
      </c>
      <c r="B21" s="75"/>
      <c r="C21" s="75"/>
      <c r="D21" s="419" t="s">
        <v>814</v>
      </c>
      <c r="E21" s="74">
        <v>1000</v>
      </c>
      <c r="F21" s="285" t="s">
        <v>76</v>
      </c>
      <c r="G21" s="282"/>
      <c r="H21" s="283">
        <v>1000</v>
      </c>
      <c r="I21" s="92" t="s">
        <v>0</v>
      </c>
      <c r="J2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1" s="262" t="str">
        <f>IF(Sklop9[[#This Row],[ZAHTEVANA SHEMA KAKOVOSTI]]&lt;&gt;"",Sklop9[[#This Row],[Preračunana masa/volumen/kos na enoto kg]],"")</f>
        <v/>
      </c>
      <c r="L21" s="263"/>
      <c r="M21" s="264"/>
      <c r="N21" s="264"/>
      <c r="O21" s="268"/>
      <c r="P21" s="269"/>
      <c r="Q21" s="269"/>
      <c r="R21" s="270"/>
      <c r="S21" s="265">
        <f>+Sklop9[[#This Row],[cena/enota brez DDV v EUR]]*Sklop9[[#This Row],[Stopnja DDV (%)]]</f>
        <v>0</v>
      </c>
      <c r="T21" s="265">
        <f>+Sklop9[[#This Row],[cena/enota brez DDV v EUR]]+Sklop9[[#This Row],[Davek (EUR)]]</f>
        <v>0</v>
      </c>
      <c r="U21" s="265">
        <f>+Sklop9[[#This Row],[cena/enota brez DDV v EUR]]*Sklop9[[#This Row],[Okvirna količina]]</f>
        <v>0</v>
      </c>
      <c r="V21" s="265">
        <f>+Sklop9[[#This Row],[Končna cena/enoto mere (EUR) z DDV]]*Sklop9[[#This Row],[Okvirna količina]]</f>
        <v>0</v>
      </c>
      <c r="W21" s="284"/>
    </row>
    <row r="22" spans="1:23" s="54" customFormat="1" ht="24">
      <c r="A22" s="75">
        <v>7</v>
      </c>
      <c r="B22" s="75"/>
      <c r="C22" s="75"/>
      <c r="D22" s="419" t="s">
        <v>815</v>
      </c>
      <c r="E22" s="74">
        <v>1000</v>
      </c>
      <c r="F22" s="285" t="s">
        <v>76</v>
      </c>
      <c r="G22" s="282"/>
      <c r="H22" s="283">
        <v>800</v>
      </c>
      <c r="I22" s="92" t="s">
        <v>0</v>
      </c>
      <c r="J2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K22" s="262" t="str">
        <f>IF(Sklop9[[#This Row],[ZAHTEVANA SHEMA KAKOVOSTI]]&lt;&gt;"",Sklop9[[#This Row],[Preračunana masa/volumen/kos na enoto kg]],"")</f>
        <v/>
      </c>
      <c r="L22" s="263"/>
      <c r="M22" s="264"/>
      <c r="N22" s="264"/>
      <c r="O22" s="268"/>
      <c r="P22" s="269"/>
      <c r="Q22" s="269"/>
      <c r="R22" s="270"/>
      <c r="S22" s="265">
        <f>+Sklop9[[#This Row],[cena/enota brez DDV v EUR]]*Sklop9[[#This Row],[Stopnja DDV (%)]]</f>
        <v>0</v>
      </c>
      <c r="T22" s="265">
        <f>+Sklop9[[#This Row],[cena/enota brez DDV v EUR]]+Sklop9[[#This Row],[Davek (EUR)]]</f>
        <v>0</v>
      </c>
      <c r="U22" s="265">
        <f>+Sklop9[[#This Row],[cena/enota brez DDV v EUR]]*Sklop9[[#This Row],[Okvirna količina]]</f>
        <v>0</v>
      </c>
      <c r="V22" s="265">
        <f>+Sklop9[[#This Row],[Končna cena/enoto mere (EUR) z DDV]]*Sklop9[[#This Row],[Okvirna količina]]</f>
        <v>0</v>
      </c>
      <c r="W22" s="284"/>
    </row>
    <row r="23" spans="1:23" s="54" customFormat="1" ht="24">
      <c r="A23" s="313">
        <v>8</v>
      </c>
      <c r="B23" s="75"/>
      <c r="C23" s="75"/>
      <c r="D23" s="419" t="s">
        <v>816</v>
      </c>
      <c r="E23" s="74">
        <v>1000</v>
      </c>
      <c r="F23" s="285" t="s">
        <v>76</v>
      </c>
      <c r="G23" s="282"/>
      <c r="H23" s="283">
        <v>50</v>
      </c>
      <c r="I23" s="92" t="s">
        <v>0</v>
      </c>
      <c r="J2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3" s="262" t="str">
        <f>IF(Sklop9[[#This Row],[ZAHTEVANA SHEMA KAKOVOSTI]]&lt;&gt;"",Sklop9[[#This Row],[Preračunana masa/volumen/kos na enoto kg]],"")</f>
        <v/>
      </c>
      <c r="L23" s="263"/>
      <c r="M23" s="264"/>
      <c r="N23" s="264"/>
      <c r="O23" s="268"/>
      <c r="P23" s="269"/>
      <c r="Q23" s="269"/>
      <c r="R23" s="270"/>
      <c r="S23" s="265">
        <f>+Sklop9[[#This Row],[cena/enota brez DDV v EUR]]*Sklop9[[#This Row],[Stopnja DDV (%)]]</f>
        <v>0</v>
      </c>
      <c r="T23" s="265">
        <f>+Sklop9[[#This Row],[cena/enota brez DDV v EUR]]+Sklop9[[#This Row],[Davek (EUR)]]</f>
        <v>0</v>
      </c>
      <c r="U23" s="265">
        <f>+Sklop9[[#This Row],[cena/enota brez DDV v EUR]]*Sklop9[[#This Row],[Okvirna količina]]</f>
        <v>0</v>
      </c>
      <c r="V23" s="265">
        <f>+Sklop9[[#This Row],[Končna cena/enoto mere (EUR) z DDV]]*Sklop9[[#This Row],[Okvirna količina]]</f>
        <v>0</v>
      </c>
      <c r="W23" s="284"/>
    </row>
    <row r="24" spans="1:23" s="54" customFormat="1" ht="24">
      <c r="A24" s="75">
        <v>9</v>
      </c>
      <c r="B24" s="313"/>
      <c r="C24" s="313"/>
      <c r="D24" s="419" t="s">
        <v>817</v>
      </c>
      <c r="E24" s="74">
        <v>1000</v>
      </c>
      <c r="F24" s="285" t="s">
        <v>76</v>
      </c>
      <c r="G24" s="332"/>
      <c r="H24" s="333">
        <v>850</v>
      </c>
      <c r="I24" s="92" t="s">
        <v>0</v>
      </c>
      <c r="J2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K24" s="249" t="str">
        <f>IF(Sklop9[[#This Row],[ZAHTEVANA SHEMA KAKOVOSTI]]&lt;&gt;"",Sklop9[[#This Row],[Preračunana masa/volumen/kos na enoto kg]],"")</f>
        <v/>
      </c>
      <c r="L24" s="250"/>
      <c r="M24" s="314"/>
      <c r="N24" s="314"/>
      <c r="O24" s="307"/>
      <c r="P24" s="252"/>
      <c r="Q24" s="252"/>
      <c r="R24" s="253"/>
      <c r="S24" s="254">
        <f>+Sklop9[[#This Row],[cena/enota brez DDV v EUR]]*Sklop9[[#This Row],[Stopnja DDV (%)]]</f>
        <v>0</v>
      </c>
      <c r="T24" s="254">
        <f>+Sklop9[[#This Row],[cena/enota brez DDV v EUR]]+Sklop9[[#This Row],[Davek (EUR)]]</f>
        <v>0</v>
      </c>
      <c r="U24" s="254">
        <f>+Sklop9[[#This Row],[cena/enota brez DDV v EUR]]*Sklop9[[#This Row],[Okvirna količina]]</f>
        <v>0</v>
      </c>
      <c r="V24" s="254">
        <f>+Sklop9[[#This Row],[Končna cena/enoto mere (EUR) z DDV]]*Sklop9[[#This Row],[Okvirna količina]]</f>
        <v>0</v>
      </c>
      <c r="W24" s="335"/>
    </row>
    <row r="25" spans="1:23" s="54" customFormat="1" ht="21" customHeight="1">
      <c r="A25" s="313">
        <v>10</v>
      </c>
      <c r="B25" s="313"/>
      <c r="C25" s="313"/>
      <c r="D25" s="420" t="s">
        <v>824</v>
      </c>
      <c r="E25" s="74" t="s">
        <v>823</v>
      </c>
      <c r="F25" s="285" t="s">
        <v>76</v>
      </c>
      <c r="G25" s="332"/>
      <c r="H25" s="333">
        <v>850</v>
      </c>
      <c r="I25" s="92" t="s">
        <v>0</v>
      </c>
      <c r="J2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K25" s="249" t="str">
        <f>IF(Sklop9[[#This Row],[ZAHTEVANA SHEMA KAKOVOSTI]]&lt;&gt;"",Sklop9[[#This Row],[Preračunana masa/volumen/kos na enoto kg]],"")</f>
        <v/>
      </c>
      <c r="L25" s="250"/>
      <c r="M25" s="314"/>
      <c r="N25" s="314"/>
      <c r="O25" s="307"/>
      <c r="P25" s="252"/>
      <c r="Q25" s="252"/>
      <c r="R25" s="253"/>
      <c r="S25" s="254">
        <f>+Sklop9[[#This Row],[cena/enota brez DDV v EUR]]*Sklop9[[#This Row],[Stopnja DDV (%)]]</f>
        <v>0</v>
      </c>
      <c r="T25" s="254">
        <f>+Sklop9[[#This Row],[cena/enota brez DDV v EUR]]+Sklop9[[#This Row],[Davek (EUR)]]</f>
        <v>0</v>
      </c>
      <c r="U25" s="254">
        <f>+Sklop9[[#This Row],[cena/enota brez DDV v EUR]]*Sklop9[[#This Row],[Okvirna količina]]</f>
        <v>0</v>
      </c>
      <c r="V25" s="254">
        <f>+Sklop9[[#This Row],[Končna cena/enoto mere (EUR) z DDV]]*Sklop9[[#This Row],[Okvirna količina]]</f>
        <v>0</v>
      </c>
      <c r="W25" s="335"/>
    </row>
    <row r="26" spans="1:23" s="54" customFormat="1" ht="24">
      <c r="A26" s="75">
        <v>11</v>
      </c>
      <c r="B26" s="75"/>
      <c r="C26" s="75"/>
      <c r="D26" s="419" t="s">
        <v>818</v>
      </c>
      <c r="E26" s="74">
        <v>1000</v>
      </c>
      <c r="F26" s="285" t="s">
        <v>76</v>
      </c>
      <c r="G26" s="282"/>
      <c r="H26" s="283">
        <v>190</v>
      </c>
      <c r="I26" s="92" t="s">
        <v>0</v>
      </c>
      <c r="J2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K26" s="262" t="str">
        <f>IF(Sklop9[[#This Row],[ZAHTEVANA SHEMA KAKOVOSTI]]&lt;&gt;"",Sklop9[[#This Row],[Preračunana masa/volumen/kos na enoto kg]],"")</f>
        <v/>
      </c>
      <c r="L26" s="263"/>
      <c r="M26" s="264"/>
      <c r="N26" s="264"/>
      <c r="O26" s="268"/>
      <c r="P26" s="269"/>
      <c r="Q26" s="269"/>
      <c r="R26" s="270"/>
      <c r="S26" s="265">
        <f>+Sklop9[[#This Row],[cena/enota brez DDV v EUR]]*Sklop9[[#This Row],[Stopnja DDV (%)]]</f>
        <v>0</v>
      </c>
      <c r="T26" s="265">
        <f>+Sklop9[[#This Row],[cena/enota brez DDV v EUR]]+Sklop9[[#This Row],[Davek (EUR)]]</f>
        <v>0</v>
      </c>
      <c r="U26" s="265">
        <f>+Sklop9[[#This Row],[cena/enota brez DDV v EUR]]*Sklop9[[#This Row],[Okvirna količina]]</f>
        <v>0</v>
      </c>
      <c r="V26" s="265">
        <f>+Sklop9[[#This Row],[Končna cena/enoto mere (EUR) z DDV]]*Sklop9[[#This Row],[Okvirna količina]]</f>
        <v>0</v>
      </c>
      <c r="W26" s="284"/>
    </row>
    <row r="27" spans="1:23" s="54" customFormat="1" ht="21" customHeight="1">
      <c r="A27" s="313">
        <v>12</v>
      </c>
      <c r="B27" s="313"/>
      <c r="C27" s="313"/>
      <c r="D27" s="420" t="s">
        <v>827</v>
      </c>
      <c r="E27" s="74">
        <v>500</v>
      </c>
      <c r="F27" s="285" t="s">
        <v>76</v>
      </c>
      <c r="G27" s="332"/>
      <c r="H27" s="333">
        <v>10</v>
      </c>
      <c r="I27" s="92" t="s">
        <v>0</v>
      </c>
      <c r="J2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7" s="249" t="str">
        <f>IF(Sklop9[[#This Row],[ZAHTEVANA SHEMA KAKOVOSTI]]&lt;&gt;"",Sklop9[[#This Row],[Preračunana masa/volumen/kos na enoto kg]],"")</f>
        <v/>
      </c>
      <c r="L27" s="250"/>
      <c r="M27" s="314"/>
      <c r="N27" s="314"/>
      <c r="O27" s="307"/>
      <c r="P27" s="252"/>
      <c r="Q27" s="252"/>
      <c r="R27" s="253"/>
      <c r="S27" s="254">
        <f>+Sklop9[[#This Row],[cena/enota brez DDV v EUR]]*Sklop9[[#This Row],[Stopnja DDV (%)]]</f>
        <v>0</v>
      </c>
      <c r="T27" s="254">
        <f>+Sklop9[[#This Row],[cena/enota brez DDV v EUR]]+Sklop9[[#This Row],[Davek (EUR)]]</f>
        <v>0</v>
      </c>
      <c r="U27" s="254">
        <f>+Sklop9[[#This Row],[cena/enota brez DDV v EUR]]*Sklop9[[#This Row],[Okvirna količina]]</f>
        <v>0</v>
      </c>
      <c r="V27" s="254">
        <f>+Sklop9[[#This Row],[Končna cena/enoto mere (EUR) z DDV]]*Sklop9[[#This Row],[Okvirna količina]]</f>
        <v>0</v>
      </c>
      <c r="W27" s="335"/>
    </row>
    <row r="28" spans="1:23" s="54" customFormat="1" ht="24">
      <c r="A28" s="75">
        <v>13</v>
      </c>
      <c r="B28" s="75"/>
      <c r="C28" s="75"/>
      <c r="D28" s="419" t="s">
        <v>819</v>
      </c>
      <c r="E28" s="74">
        <v>1000</v>
      </c>
      <c r="F28" s="285" t="s">
        <v>76</v>
      </c>
      <c r="G28" s="282"/>
      <c r="H28" s="283">
        <v>1000</v>
      </c>
      <c r="I28" s="208" t="s">
        <v>0</v>
      </c>
      <c r="J28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K28" s="262" t="str">
        <f>IF(Sklop9[[#This Row],[ZAHTEVANA SHEMA KAKOVOSTI]]&lt;&gt;"",Sklop9[[#This Row],[Preračunana masa/volumen/kos na enoto kg]],"")</f>
        <v/>
      </c>
      <c r="L28" s="263"/>
      <c r="M28" s="264"/>
      <c r="N28" s="264"/>
      <c r="O28" s="268"/>
      <c r="P28" s="269"/>
      <c r="Q28" s="269"/>
      <c r="R28" s="270"/>
      <c r="S28" s="265">
        <f>+Sklop9[[#This Row],[cena/enota brez DDV v EUR]]*Sklop9[[#This Row],[Stopnja DDV (%)]]</f>
        <v>0</v>
      </c>
      <c r="T28" s="265">
        <f>+Sklop9[[#This Row],[cena/enota brez DDV v EUR]]+Sklop9[[#This Row],[Davek (EUR)]]</f>
        <v>0</v>
      </c>
      <c r="U28" s="265">
        <f>+Sklop9[[#This Row],[cena/enota brez DDV v EUR]]*Sklop9[[#This Row],[Okvirna količina]]</f>
        <v>0</v>
      </c>
      <c r="V28" s="265">
        <f>+Sklop9[[#This Row],[Končna cena/enoto mere (EUR) z DDV]]*Sklop9[[#This Row],[Okvirna količina]]</f>
        <v>0</v>
      </c>
      <c r="W28" s="284"/>
    </row>
    <row r="29" spans="1:23" s="54" customFormat="1" ht="48">
      <c r="A29" s="313">
        <v>14</v>
      </c>
      <c r="B29" s="75"/>
      <c r="C29" s="75"/>
      <c r="D29" s="419" t="s">
        <v>825</v>
      </c>
      <c r="E29" s="74">
        <v>1000</v>
      </c>
      <c r="F29" s="285" t="s">
        <v>76</v>
      </c>
      <c r="G29" s="282"/>
      <c r="H29" s="283">
        <v>250</v>
      </c>
      <c r="I29" s="208" t="s">
        <v>0</v>
      </c>
      <c r="J29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29" s="262" t="str">
        <f>IF(Sklop9[[#This Row],[ZAHTEVANA SHEMA KAKOVOSTI]]&lt;&gt;"",Sklop9[[#This Row],[Preračunana masa/volumen/kos na enoto kg]],"")</f>
        <v/>
      </c>
      <c r="L29" s="263"/>
      <c r="M29" s="264"/>
      <c r="N29" s="264"/>
      <c r="O29" s="268"/>
      <c r="P29" s="269"/>
      <c r="Q29" s="269"/>
      <c r="R29" s="270"/>
      <c r="S29" s="265">
        <f>+Sklop9[[#This Row],[cena/enota brez DDV v EUR]]*Sklop9[[#This Row],[Stopnja DDV (%)]]</f>
        <v>0</v>
      </c>
      <c r="T29" s="265">
        <f>+Sklop9[[#This Row],[cena/enota brez DDV v EUR]]+Sklop9[[#This Row],[Davek (EUR)]]</f>
        <v>0</v>
      </c>
      <c r="U29" s="265">
        <f>+Sklop9[[#This Row],[cena/enota brez DDV v EUR]]*Sklop9[[#This Row],[Okvirna količina]]</f>
        <v>0</v>
      </c>
      <c r="V29" s="265">
        <f>+Sklop9[[#This Row],[Končna cena/enoto mere (EUR) z DDV]]*Sklop9[[#This Row],[Okvirna količina]]</f>
        <v>0</v>
      </c>
      <c r="W29" s="284"/>
    </row>
    <row r="30" spans="1:23" s="54" customFormat="1" ht="36">
      <c r="A30" s="75">
        <v>15</v>
      </c>
      <c r="B30" s="75"/>
      <c r="C30" s="75"/>
      <c r="D30" s="419" t="s">
        <v>820</v>
      </c>
      <c r="E30" s="74">
        <v>1000</v>
      </c>
      <c r="F30" s="285" t="s">
        <v>76</v>
      </c>
      <c r="G30" s="282"/>
      <c r="H30" s="283">
        <v>200</v>
      </c>
      <c r="I30" s="208" t="s">
        <v>0</v>
      </c>
      <c r="J3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30" s="262" t="str">
        <f>IF(Sklop9[[#This Row],[ZAHTEVANA SHEMA KAKOVOSTI]]&lt;&gt;"",Sklop9[[#This Row],[Preračunana masa/volumen/kos na enoto kg]],"")</f>
        <v/>
      </c>
      <c r="L30" s="263"/>
      <c r="M30" s="264"/>
      <c r="N30" s="264"/>
      <c r="O30" s="268"/>
      <c r="P30" s="269"/>
      <c r="Q30" s="269"/>
      <c r="R30" s="270"/>
      <c r="S30" s="265">
        <f>+Sklop9[[#This Row],[cena/enota brez DDV v EUR]]*Sklop9[[#This Row],[Stopnja DDV (%)]]</f>
        <v>0</v>
      </c>
      <c r="T30" s="265">
        <f>+Sklop9[[#This Row],[cena/enota brez DDV v EUR]]+Sklop9[[#This Row],[Davek (EUR)]]</f>
        <v>0</v>
      </c>
      <c r="U30" s="265">
        <f>+Sklop9[[#This Row],[cena/enota brez DDV v EUR]]*Sklop9[[#This Row],[Okvirna količina]]</f>
        <v>0</v>
      </c>
      <c r="V30" s="265">
        <f>+Sklop9[[#This Row],[Končna cena/enoto mere (EUR) z DDV]]*Sklop9[[#This Row],[Okvirna količina]]</f>
        <v>0</v>
      </c>
      <c r="W30" s="284"/>
    </row>
    <row r="31" spans="1:23" s="54" customFormat="1" ht="24">
      <c r="A31" s="313">
        <v>16</v>
      </c>
      <c r="B31" s="75"/>
      <c r="C31" s="75"/>
      <c r="D31" s="419" t="s">
        <v>821</v>
      </c>
      <c r="E31" s="74">
        <v>1000</v>
      </c>
      <c r="F31" s="285" t="s">
        <v>76</v>
      </c>
      <c r="G31" s="282"/>
      <c r="H31" s="283">
        <v>600</v>
      </c>
      <c r="I31" s="208" t="s">
        <v>0</v>
      </c>
      <c r="J3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31" s="262" t="str">
        <f>IF(Sklop9[[#This Row],[ZAHTEVANA SHEMA KAKOVOSTI]]&lt;&gt;"",Sklop9[[#This Row],[Preračunana masa/volumen/kos na enoto kg]],"")</f>
        <v/>
      </c>
      <c r="L31" s="263"/>
      <c r="M31" s="264"/>
      <c r="N31" s="264"/>
      <c r="O31" s="268"/>
      <c r="P31" s="269"/>
      <c r="Q31" s="269"/>
      <c r="R31" s="270"/>
      <c r="S31" s="265">
        <f>+Sklop9[[#This Row],[cena/enota brez DDV v EUR]]*Sklop9[[#This Row],[Stopnja DDV (%)]]</f>
        <v>0</v>
      </c>
      <c r="T31" s="265">
        <f>+Sklop9[[#This Row],[cena/enota brez DDV v EUR]]+Sklop9[[#This Row],[Davek (EUR)]]</f>
        <v>0</v>
      </c>
      <c r="U31" s="265">
        <f>+Sklop9[[#This Row],[cena/enota brez DDV v EUR]]*Sklop9[[#This Row],[Okvirna količina]]</f>
        <v>0</v>
      </c>
      <c r="V31" s="265">
        <f>+Sklop9[[#This Row],[Končna cena/enoto mere (EUR) z DDV]]*Sklop9[[#This Row],[Okvirna količina]]</f>
        <v>0</v>
      </c>
      <c r="W31" s="284"/>
    </row>
    <row r="32" spans="1:23" s="54" customFormat="1" ht="24">
      <c r="A32" s="75">
        <v>17</v>
      </c>
      <c r="B32" s="75"/>
      <c r="C32" s="75"/>
      <c r="D32" s="419" t="s">
        <v>826</v>
      </c>
      <c r="E32" s="74">
        <v>1000</v>
      </c>
      <c r="F32" s="285" t="s">
        <v>76</v>
      </c>
      <c r="G32" s="282"/>
      <c r="H32" s="283">
        <v>750</v>
      </c>
      <c r="I32" s="208" t="s">
        <v>0</v>
      </c>
      <c r="J3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K32" s="262" t="str">
        <f>IF(Sklop9[[#This Row],[ZAHTEVANA SHEMA KAKOVOSTI]]&lt;&gt;"",Sklop9[[#This Row],[Preračunana masa/volumen/kos na enoto kg]],"")</f>
        <v/>
      </c>
      <c r="L32" s="263"/>
      <c r="M32" s="264"/>
      <c r="N32" s="264"/>
      <c r="O32" s="268"/>
      <c r="P32" s="269"/>
      <c r="Q32" s="269"/>
      <c r="R32" s="270"/>
      <c r="S32" s="265">
        <f>+Sklop9[[#This Row],[cena/enota brez DDV v EUR]]*Sklop9[[#This Row],[Stopnja DDV (%)]]</f>
        <v>0</v>
      </c>
      <c r="T32" s="265">
        <f>+Sklop9[[#This Row],[cena/enota brez DDV v EUR]]+Sklop9[[#This Row],[Davek (EUR)]]</f>
        <v>0</v>
      </c>
      <c r="U32" s="265">
        <f>+Sklop9[[#This Row],[cena/enota brez DDV v EUR]]*Sklop9[[#This Row],[Okvirna količina]]</f>
        <v>0</v>
      </c>
      <c r="V32" s="265">
        <f>+Sklop9[[#This Row],[Končna cena/enoto mere (EUR) z DDV]]*Sklop9[[#This Row],[Okvirna količina]]</f>
        <v>0</v>
      </c>
      <c r="W32" s="284"/>
    </row>
    <row r="33" spans="1:23" s="54" customFormat="1" ht="24">
      <c r="A33" s="313">
        <v>18</v>
      </c>
      <c r="B33" s="75"/>
      <c r="C33" s="75"/>
      <c r="D33" s="419" t="s">
        <v>822</v>
      </c>
      <c r="E33" s="74">
        <v>1000</v>
      </c>
      <c r="F33" s="285" t="s">
        <v>76</v>
      </c>
      <c r="G33" s="282"/>
      <c r="H33" s="283">
        <v>300</v>
      </c>
      <c r="I33" s="208" t="s">
        <v>0</v>
      </c>
      <c r="J3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33" s="262" t="str">
        <f>IF(Sklop9[[#This Row],[ZAHTEVANA SHEMA KAKOVOSTI]]&lt;&gt;"",Sklop9[[#This Row],[Preračunana masa/volumen/kos na enoto kg]],"")</f>
        <v/>
      </c>
      <c r="L33" s="263"/>
      <c r="M33" s="264"/>
      <c r="N33" s="264"/>
      <c r="O33" s="268"/>
      <c r="P33" s="269"/>
      <c r="Q33" s="269"/>
      <c r="R33" s="270"/>
      <c r="S33" s="265">
        <f>+Sklop9[[#This Row],[cena/enota brez DDV v EUR]]*Sklop9[[#This Row],[Stopnja DDV (%)]]</f>
        <v>0</v>
      </c>
      <c r="T33" s="265">
        <f>+Sklop9[[#This Row],[cena/enota brez DDV v EUR]]+Sklop9[[#This Row],[Davek (EUR)]]</f>
        <v>0</v>
      </c>
      <c r="U33" s="265">
        <f>+Sklop9[[#This Row],[cena/enota brez DDV v EUR]]*Sklop9[[#This Row],[Okvirna količina]]</f>
        <v>0</v>
      </c>
      <c r="V33" s="265">
        <f>+Sklop9[[#This Row],[Končna cena/enoto mere (EUR) z DDV]]*Sklop9[[#This Row],[Okvirna količina]]</f>
        <v>0</v>
      </c>
      <c r="W33" s="284"/>
    </row>
    <row r="34" spans="1:23" s="54" customFormat="1" ht="12">
      <c r="A34" s="75">
        <v>19</v>
      </c>
      <c r="B34" s="75"/>
      <c r="C34" s="75"/>
      <c r="D34" s="419" t="s">
        <v>394</v>
      </c>
      <c r="E34" s="261" t="s">
        <v>78</v>
      </c>
      <c r="F34" s="285" t="s">
        <v>0</v>
      </c>
      <c r="G34" s="282"/>
      <c r="H34" s="283">
        <v>40</v>
      </c>
      <c r="I34" s="208" t="s">
        <v>0</v>
      </c>
      <c r="J3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34" s="262" t="str">
        <f>IF(Sklop9[[#This Row],[ZAHTEVANA SHEMA KAKOVOSTI]]&lt;&gt;"",Sklop9[[#This Row],[Preračunana masa/volumen/kos na enoto kg]],"")</f>
        <v/>
      </c>
      <c r="L34" s="263"/>
      <c r="M34" s="264"/>
      <c r="N34" s="264"/>
      <c r="O34" s="268"/>
      <c r="P34" s="269"/>
      <c r="Q34" s="269"/>
      <c r="R34" s="270"/>
      <c r="S34" s="265">
        <f>+Sklop9[[#This Row],[cena/enota brez DDV v EUR]]*Sklop9[[#This Row],[Stopnja DDV (%)]]</f>
        <v>0</v>
      </c>
      <c r="T34" s="265">
        <f>+Sklop9[[#This Row],[cena/enota brez DDV v EUR]]+Sklop9[[#This Row],[Davek (EUR)]]</f>
        <v>0</v>
      </c>
      <c r="U34" s="265">
        <f>+Sklop9[[#This Row],[cena/enota brez DDV v EUR]]*Sklop9[[#This Row],[Okvirna količina]]</f>
        <v>0</v>
      </c>
      <c r="V34" s="265">
        <f>+Sklop9[[#This Row],[Končna cena/enoto mere (EUR) z DDV]]*Sklop9[[#This Row],[Okvirna količina]]</f>
        <v>0</v>
      </c>
      <c r="W34" s="284"/>
    </row>
    <row r="35" spans="1:23" s="54" customFormat="1" ht="12">
      <c r="A35" s="313">
        <v>20</v>
      </c>
      <c r="B35" s="75"/>
      <c r="C35" s="75"/>
      <c r="D35" s="419" t="s">
        <v>395</v>
      </c>
      <c r="E35" s="261" t="s">
        <v>78</v>
      </c>
      <c r="F35" s="285" t="s">
        <v>0</v>
      </c>
      <c r="G35" s="282"/>
      <c r="H35" s="283">
        <v>70</v>
      </c>
      <c r="I35" s="208" t="s">
        <v>0</v>
      </c>
      <c r="J3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K35" s="262" t="str">
        <f>IF(Sklop9[[#This Row],[ZAHTEVANA SHEMA KAKOVOSTI]]&lt;&gt;"",Sklop9[[#This Row],[Preračunana masa/volumen/kos na enoto kg]],"")</f>
        <v/>
      </c>
      <c r="L35" s="263"/>
      <c r="M35" s="264"/>
      <c r="N35" s="264"/>
      <c r="O35" s="268"/>
      <c r="P35" s="269"/>
      <c r="Q35" s="269"/>
      <c r="R35" s="270"/>
      <c r="S35" s="265">
        <f>+Sklop9[[#This Row],[cena/enota brez DDV v EUR]]*Sklop9[[#This Row],[Stopnja DDV (%)]]</f>
        <v>0</v>
      </c>
      <c r="T35" s="265">
        <f>+Sklop9[[#This Row],[cena/enota brez DDV v EUR]]+Sklop9[[#This Row],[Davek (EUR)]]</f>
        <v>0</v>
      </c>
      <c r="U35" s="265">
        <f>+Sklop9[[#This Row],[cena/enota brez DDV v EUR]]*Sklop9[[#This Row],[Okvirna količina]]</f>
        <v>0</v>
      </c>
      <c r="V35" s="265">
        <f>+Sklop9[[#This Row],[Končna cena/enoto mere (EUR) z DDV]]*Sklop9[[#This Row],[Okvirna količina]]</f>
        <v>0</v>
      </c>
      <c r="W35" s="284"/>
    </row>
    <row r="36" spans="1:23" s="54" customFormat="1" ht="12">
      <c r="A36" s="75">
        <v>21</v>
      </c>
      <c r="B36" s="75"/>
      <c r="C36" s="75"/>
      <c r="D36" s="419" t="s">
        <v>416</v>
      </c>
      <c r="E36" s="261" t="s">
        <v>828</v>
      </c>
      <c r="F36" s="285" t="s">
        <v>76</v>
      </c>
      <c r="G36" s="282"/>
      <c r="H36" s="283">
        <v>50</v>
      </c>
      <c r="I36" s="208" t="s">
        <v>0</v>
      </c>
      <c r="J3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6" s="262" t="str">
        <f>IF(Sklop9[[#This Row],[ZAHTEVANA SHEMA KAKOVOSTI]]&lt;&gt;"",Sklop9[[#This Row],[Preračunana masa/volumen/kos na enoto kg]],"")</f>
        <v/>
      </c>
      <c r="L36" s="263"/>
      <c r="M36" s="264"/>
      <c r="N36" s="264"/>
      <c r="O36" s="268"/>
      <c r="P36" s="269"/>
      <c r="Q36" s="269"/>
      <c r="R36" s="270"/>
      <c r="S36" s="265">
        <f>+Sklop9[[#This Row],[cena/enota brez DDV v EUR]]*Sklop9[[#This Row],[Stopnja DDV (%)]]</f>
        <v>0</v>
      </c>
      <c r="T36" s="265">
        <f>+Sklop9[[#This Row],[cena/enota brez DDV v EUR]]+Sklop9[[#This Row],[Davek (EUR)]]</f>
        <v>0</v>
      </c>
      <c r="U36" s="265">
        <f>+Sklop9[[#This Row],[cena/enota brez DDV v EUR]]*Sklop9[[#This Row],[Okvirna količina]]</f>
        <v>0</v>
      </c>
      <c r="V36" s="265">
        <f>+Sklop9[[#This Row],[Končna cena/enoto mere (EUR) z DDV]]*Sklop9[[#This Row],[Okvirna količina]]</f>
        <v>0</v>
      </c>
      <c r="W36" s="284"/>
    </row>
    <row r="37" spans="1:23" s="54" customFormat="1" ht="12">
      <c r="A37" s="313">
        <v>22</v>
      </c>
      <c r="B37" s="75"/>
      <c r="C37" s="75"/>
      <c r="D37" s="419" t="s">
        <v>413</v>
      </c>
      <c r="E37" s="261" t="s">
        <v>828</v>
      </c>
      <c r="F37" s="285" t="s">
        <v>76</v>
      </c>
      <c r="G37" s="282"/>
      <c r="H37" s="283">
        <v>15</v>
      </c>
      <c r="I37" s="208" t="s">
        <v>0</v>
      </c>
      <c r="J37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7" s="262" t="str">
        <f>IF(Sklop9[[#This Row],[ZAHTEVANA SHEMA KAKOVOSTI]]&lt;&gt;"",Sklop9[[#This Row],[Preračunana masa/volumen/kos na enoto kg]],"")</f>
        <v/>
      </c>
      <c r="L37" s="263"/>
      <c r="M37" s="264"/>
      <c r="N37" s="264"/>
      <c r="O37" s="268"/>
      <c r="P37" s="269"/>
      <c r="Q37" s="269"/>
      <c r="R37" s="270"/>
      <c r="S37" s="265">
        <f>+Sklop9[[#This Row],[cena/enota brez DDV v EUR]]*Sklop9[[#This Row],[Stopnja DDV (%)]]</f>
        <v>0</v>
      </c>
      <c r="T37" s="265">
        <f>+Sklop9[[#This Row],[cena/enota brez DDV v EUR]]+Sklop9[[#This Row],[Davek (EUR)]]</f>
        <v>0</v>
      </c>
      <c r="U37" s="265">
        <f>+Sklop9[[#This Row],[cena/enota brez DDV v EUR]]*Sklop9[[#This Row],[Okvirna količina]]</f>
        <v>0</v>
      </c>
      <c r="V37" s="265">
        <f>+Sklop9[[#This Row],[Končna cena/enoto mere (EUR) z DDV]]*Sklop9[[#This Row],[Okvirna količina]]</f>
        <v>0</v>
      </c>
      <c r="W37" s="284"/>
    </row>
    <row r="38" spans="1:23" s="54" customFormat="1" ht="12">
      <c r="A38" s="75">
        <v>23</v>
      </c>
      <c r="B38" s="75"/>
      <c r="C38" s="75"/>
      <c r="D38" s="419" t="s">
        <v>412</v>
      </c>
      <c r="E38" s="261" t="s">
        <v>828</v>
      </c>
      <c r="F38" s="285" t="s">
        <v>76</v>
      </c>
      <c r="G38" s="282"/>
      <c r="H38" s="283">
        <v>150</v>
      </c>
      <c r="I38" s="208" t="s">
        <v>0</v>
      </c>
      <c r="J38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38" s="262" t="str">
        <f>IF(Sklop9[[#This Row],[ZAHTEVANA SHEMA KAKOVOSTI]]&lt;&gt;"",Sklop9[[#This Row],[Preračunana masa/volumen/kos na enoto kg]],"")</f>
        <v/>
      </c>
      <c r="L38" s="263"/>
      <c r="M38" s="264"/>
      <c r="N38" s="264"/>
      <c r="O38" s="268"/>
      <c r="P38" s="269"/>
      <c r="Q38" s="269"/>
      <c r="R38" s="270"/>
      <c r="S38" s="265">
        <f>+Sklop9[[#This Row],[cena/enota brez DDV v EUR]]*Sklop9[[#This Row],[Stopnja DDV (%)]]</f>
        <v>0</v>
      </c>
      <c r="T38" s="265">
        <f>+Sklop9[[#This Row],[cena/enota brez DDV v EUR]]+Sklop9[[#This Row],[Davek (EUR)]]</f>
        <v>0</v>
      </c>
      <c r="U38" s="265">
        <f>+Sklop9[[#This Row],[cena/enota brez DDV v EUR]]*Sklop9[[#This Row],[Okvirna količina]]</f>
        <v>0</v>
      </c>
      <c r="V38" s="265">
        <f>+Sklop9[[#This Row],[Končna cena/enoto mere (EUR) z DDV]]*Sklop9[[#This Row],[Okvirna količina]]</f>
        <v>0</v>
      </c>
      <c r="W38" s="284"/>
    </row>
    <row r="39" spans="1:23" s="54" customFormat="1" ht="12">
      <c r="A39" s="313">
        <v>24</v>
      </c>
      <c r="B39" s="75"/>
      <c r="C39" s="75"/>
      <c r="D39" s="419" t="s">
        <v>411</v>
      </c>
      <c r="E39" s="261" t="s">
        <v>828</v>
      </c>
      <c r="F39" s="285" t="s">
        <v>76</v>
      </c>
      <c r="G39" s="282"/>
      <c r="H39" s="283">
        <v>60</v>
      </c>
      <c r="I39" s="208" t="s">
        <v>0</v>
      </c>
      <c r="J39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39" s="262" t="str">
        <f>IF(Sklop9[[#This Row],[ZAHTEVANA SHEMA KAKOVOSTI]]&lt;&gt;"",Sklop9[[#This Row],[Preračunana masa/volumen/kos na enoto kg]],"")</f>
        <v/>
      </c>
      <c r="L39" s="263"/>
      <c r="M39" s="264"/>
      <c r="N39" s="264"/>
      <c r="O39" s="268"/>
      <c r="P39" s="269"/>
      <c r="Q39" s="269"/>
      <c r="R39" s="270"/>
      <c r="S39" s="265">
        <f>+Sklop9[[#This Row],[cena/enota brez DDV v EUR]]*Sklop9[[#This Row],[Stopnja DDV (%)]]</f>
        <v>0</v>
      </c>
      <c r="T39" s="265">
        <f>+Sklop9[[#This Row],[cena/enota brez DDV v EUR]]+Sklop9[[#This Row],[Davek (EUR)]]</f>
        <v>0</v>
      </c>
      <c r="U39" s="265">
        <f>+Sklop9[[#This Row],[cena/enota brez DDV v EUR]]*Sklop9[[#This Row],[Okvirna količina]]</f>
        <v>0</v>
      </c>
      <c r="V39" s="265">
        <f>+Sklop9[[#This Row],[Končna cena/enoto mere (EUR) z DDV]]*Sklop9[[#This Row],[Okvirna količina]]</f>
        <v>0</v>
      </c>
      <c r="W39" s="284"/>
    </row>
    <row r="40" spans="1:23" s="54" customFormat="1" ht="12">
      <c r="A40" s="75">
        <v>25</v>
      </c>
      <c r="B40" s="75"/>
      <c r="C40" s="75"/>
      <c r="D40" s="419" t="s">
        <v>410</v>
      </c>
      <c r="E40" s="261" t="s">
        <v>828</v>
      </c>
      <c r="F40" s="285" t="s">
        <v>76</v>
      </c>
      <c r="G40" s="282"/>
      <c r="H40" s="283">
        <v>100</v>
      </c>
      <c r="I40" s="208" t="s">
        <v>0</v>
      </c>
      <c r="J40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0" s="262" t="str">
        <f>IF(Sklop9[[#This Row],[ZAHTEVANA SHEMA KAKOVOSTI]]&lt;&gt;"",Sklop9[[#This Row],[Preračunana masa/volumen/kos na enoto kg]],"")</f>
        <v/>
      </c>
      <c r="L40" s="263"/>
      <c r="M40" s="264"/>
      <c r="N40" s="264"/>
      <c r="O40" s="268"/>
      <c r="P40" s="269"/>
      <c r="Q40" s="269"/>
      <c r="R40" s="270"/>
      <c r="S40" s="265">
        <f>+Sklop9[[#This Row],[cena/enota brez DDV v EUR]]*Sklop9[[#This Row],[Stopnja DDV (%)]]</f>
        <v>0</v>
      </c>
      <c r="T40" s="265">
        <f>+Sklop9[[#This Row],[cena/enota brez DDV v EUR]]+Sklop9[[#This Row],[Davek (EUR)]]</f>
        <v>0</v>
      </c>
      <c r="U40" s="265">
        <f>+Sklop9[[#This Row],[cena/enota brez DDV v EUR]]*Sklop9[[#This Row],[Okvirna količina]]</f>
        <v>0</v>
      </c>
      <c r="V40" s="265">
        <f>+Sklop9[[#This Row],[Končna cena/enoto mere (EUR) z DDV]]*Sklop9[[#This Row],[Okvirna količina]]</f>
        <v>0</v>
      </c>
      <c r="W40" s="284"/>
    </row>
    <row r="41" spans="1:23" s="54" customFormat="1" ht="12">
      <c r="A41" s="313">
        <v>26</v>
      </c>
      <c r="B41" s="75"/>
      <c r="C41" s="75"/>
      <c r="D41" s="419" t="s">
        <v>409</v>
      </c>
      <c r="E41" s="261" t="s">
        <v>828</v>
      </c>
      <c r="F41" s="285" t="s">
        <v>76</v>
      </c>
      <c r="G41" s="282"/>
      <c r="H41" s="283">
        <v>25</v>
      </c>
      <c r="I41" s="208" t="s">
        <v>0</v>
      </c>
      <c r="J4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1" s="262" t="str">
        <f>IF(Sklop9[[#This Row],[ZAHTEVANA SHEMA KAKOVOSTI]]&lt;&gt;"",Sklop9[[#This Row],[Preračunana masa/volumen/kos na enoto kg]],"")</f>
        <v/>
      </c>
      <c r="L41" s="263"/>
      <c r="M41" s="264"/>
      <c r="N41" s="264"/>
      <c r="O41" s="268"/>
      <c r="P41" s="269"/>
      <c r="Q41" s="269"/>
      <c r="R41" s="270"/>
      <c r="S41" s="265">
        <f>+Sklop9[[#This Row],[cena/enota brez DDV v EUR]]*Sklop9[[#This Row],[Stopnja DDV (%)]]</f>
        <v>0</v>
      </c>
      <c r="T41" s="265">
        <f>+Sklop9[[#This Row],[cena/enota brez DDV v EUR]]+Sklop9[[#This Row],[Davek (EUR)]]</f>
        <v>0</v>
      </c>
      <c r="U41" s="265">
        <f>+Sklop9[[#This Row],[cena/enota brez DDV v EUR]]*Sklop9[[#This Row],[Okvirna količina]]</f>
        <v>0</v>
      </c>
      <c r="V41" s="265">
        <f>+Sklop9[[#This Row],[Končna cena/enoto mere (EUR) z DDV]]*Sklop9[[#This Row],[Okvirna količina]]</f>
        <v>0</v>
      </c>
      <c r="W41" s="284"/>
    </row>
    <row r="42" spans="1:23" s="54" customFormat="1" ht="12">
      <c r="A42" s="75">
        <v>27</v>
      </c>
      <c r="B42" s="75"/>
      <c r="C42" s="75"/>
      <c r="D42" s="419" t="s">
        <v>408</v>
      </c>
      <c r="E42" s="261" t="s">
        <v>828</v>
      </c>
      <c r="F42" s="285" t="s">
        <v>76</v>
      </c>
      <c r="G42" s="282"/>
      <c r="H42" s="283">
        <v>50</v>
      </c>
      <c r="I42" s="208" t="s">
        <v>0</v>
      </c>
      <c r="J4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42" s="262" t="str">
        <f>IF(Sklop9[[#This Row],[ZAHTEVANA SHEMA KAKOVOSTI]]&lt;&gt;"",Sklop9[[#This Row],[Preračunana masa/volumen/kos na enoto kg]],"")</f>
        <v/>
      </c>
      <c r="L42" s="263"/>
      <c r="M42" s="264"/>
      <c r="N42" s="264"/>
      <c r="O42" s="268"/>
      <c r="P42" s="269"/>
      <c r="Q42" s="269"/>
      <c r="R42" s="270"/>
      <c r="S42" s="265">
        <f>+Sklop9[[#This Row],[cena/enota brez DDV v EUR]]*Sklop9[[#This Row],[Stopnja DDV (%)]]</f>
        <v>0</v>
      </c>
      <c r="T42" s="265">
        <f>+Sklop9[[#This Row],[cena/enota brez DDV v EUR]]+Sklop9[[#This Row],[Davek (EUR)]]</f>
        <v>0</v>
      </c>
      <c r="U42" s="265">
        <f>+Sklop9[[#This Row],[cena/enota brez DDV v EUR]]*Sklop9[[#This Row],[Okvirna količina]]</f>
        <v>0</v>
      </c>
      <c r="V42" s="265">
        <f>+Sklop9[[#This Row],[Končna cena/enoto mere (EUR) z DDV]]*Sklop9[[#This Row],[Okvirna količina]]</f>
        <v>0</v>
      </c>
      <c r="W42" s="284"/>
    </row>
    <row r="43" spans="1:23" s="54" customFormat="1" ht="24">
      <c r="A43" s="313">
        <v>28</v>
      </c>
      <c r="B43" s="75"/>
      <c r="C43" s="75"/>
      <c r="D43" s="419" t="s">
        <v>407</v>
      </c>
      <c r="E43" s="261" t="s">
        <v>828</v>
      </c>
      <c r="F43" s="285" t="s">
        <v>76</v>
      </c>
      <c r="G43" s="282"/>
      <c r="H43" s="283">
        <v>100</v>
      </c>
      <c r="I43" s="208" t="s">
        <v>0</v>
      </c>
      <c r="J4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3" s="262" t="str">
        <f>IF(Sklop9[[#This Row],[ZAHTEVANA SHEMA KAKOVOSTI]]&lt;&gt;"",Sklop9[[#This Row],[Preračunana masa/volumen/kos na enoto kg]],"")</f>
        <v/>
      </c>
      <c r="L43" s="263"/>
      <c r="M43" s="264"/>
      <c r="N43" s="264"/>
      <c r="O43" s="268"/>
      <c r="P43" s="269"/>
      <c r="Q43" s="269"/>
      <c r="R43" s="270"/>
      <c r="S43" s="265">
        <f>+Sklop9[[#This Row],[cena/enota brez DDV v EUR]]*Sklop9[[#This Row],[Stopnja DDV (%)]]</f>
        <v>0</v>
      </c>
      <c r="T43" s="265">
        <f>+Sklop9[[#This Row],[cena/enota brez DDV v EUR]]+Sklop9[[#This Row],[Davek (EUR)]]</f>
        <v>0</v>
      </c>
      <c r="U43" s="265">
        <f>+Sklop9[[#This Row],[cena/enota brez DDV v EUR]]*Sklop9[[#This Row],[Okvirna količina]]</f>
        <v>0</v>
      </c>
      <c r="V43" s="265">
        <f>+Sklop9[[#This Row],[Končna cena/enoto mere (EUR) z DDV]]*Sklop9[[#This Row],[Okvirna količina]]</f>
        <v>0</v>
      </c>
      <c r="W43" s="284"/>
    </row>
    <row r="44" spans="1:23" s="54" customFormat="1" ht="24">
      <c r="A44" s="75">
        <v>29</v>
      </c>
      <c r="B44" s="75"/>
      <c r="C44" s="75"/>
      <c r="D44" s="419" t="s">
        <v>406</v>
      </c>
      <c r="E44" s="261" t="s">
        <v>828</v>
      </c>
      <c r="F44" s="285" t="s">
        <v>76</v>
      </c>
      <c r="G44" s="282"/>
      <c r="H44" s="283">
        <v>110</v>
      </c>
      <c r="I44" s="208" t="s">
        <v>0</v>
      </c>
      <c r="J4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K44" s="262" t="str">
        <f>IF(Sklop9[[#This Row],[ZAHTEVANA SHEMA KAKOVOSTI]]&lt;&gt;"",Sklop9[[#This Row],[Preračunana masa/volumen/kos na enoto kg]],"")</f>
        <v/>
      </c>
      <c r="L44" s="263"/>
      <c r="M44" s="264"/>
      <c r="N44" s="264"/>
      <c r="O44" s="268"/>
      <c r="P44" s="269"/>
      <c r="Q44" s="269"/>
      <c r="R44" s="270"/>
      <c r="S44" s="265">
        <f>+Sklop9[[#This Row],[cena/enota brez DDV v EUR]]*Sklop9[[#This Row],[Stopnja DDV (%)]]</f>
        <v>0</v>
      </c>
      <c r="T44" s="265">
        <f>+Sklop9[[#This Row],[cena/enota brez DDV v EUR]]+Sklop9[[#This Row],[Davek (EUR)]]</f>
        <v>0</v>
      </c>
      <c r="U44" s="265">
        <f>+Sklop9[[#This Row],[cena/enota brez DDV v EUR]]*Sklop9[[#This Row],[Okvirna količina]]</f>
        <v>0</v>
      </c>
      <c r="V44" s="265">
        <f>+Sklop9[[#This Row],[Končna cena/enoto mere (EUR) z DDV]]*Sklop9[[#This Row],[Okvirna količina]]</f>
        <v>0</v>
      </c>
      <c r="W44" s="284"/>
    </row>
    <row r="45" spans="1:23" s="54" customFormat="1" ht="12">
      <c r="A45" s="313">
        <v>30</v>
      </c>
      <c r="B45" s="75"/>
      <c r="C45" s="75"/>
      <c r="D45" s="419" t="s">
        <v>405</v>
      </c>
      <c r="E45" s="261" t="s">
        <v>828</v>
      </c>
      <c r="F45" s="285" t="s">
        <v>76</v>
      </c>
      <c r="G45" s="282"/>
      <c r="H45" s="283">
        <v>170</v>
      </c>
      <c r="I45" s="208" t="s">
        <v>0</v>
      </c>
      <c r="J4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45" s="262" t="str">
        <f>IF(Sklop9[[#This Row],[ZAHTEVANA SHEMA KAKOVOSTI]]&lt;&gt;"",Sklop9[[#This Row],[Preračunana masa/volumen/kos na enoto kg]],"")</f>
        <v/>
      </c>
      <c r="L45" s="263"/>
      <c r="M45" s="264"/>
      <c r="N45" s="264"/>
      <c r="O45" s="268"/>
      <c r="P45" s="269"/>
      <c r="Q45" s="269"/>
      <c r="R45" s="270"/>
      <c r="S45" s="265">
        <f>+Sklop9[[#This Row],[cena/enota brez DDV v EUR]]*Sklop9[[#This Row],[Stopnja DDV (%)]]</f>
        <v>0</v>
      </c>
      <c r="T45" s="265">
        <f>+Sklop9[[#This Row],[cena/enota brez DDV v EUR]]+Sklop9[[#This Row],[Davek (EUR)]]</f>
        <v>0</v>
      </c>
      <c r="U45" s="265">
        <f>+Sklop9[[#This Row],[cena/enota brez DDV v EUR]]*Sklop9[[#This Row],[Okvirna količina]]</f>
        <v>0</v>
      </c>
      <c r="V45" s="265">
        <f>+Sklop9[[#This Row],[Končna cena/enoto mere (EUR) z DDV]]*Sklop9[[#This Row],[Okvirna količina]]</f>
        <v>0</v>
      </c>
      <c r="W45" s="284"/>
    </row>
    <row r="46" spans="1:23" s="54" customFormat="1" ht="12">
      <c r="A46" s="75">
        <v>31</v>
      </c>
      <c r="B46" s="75"/>
      <c r="C46" s="75"/>
      <c r="D46" s="419" t="s">
        <v>404</v>
      </c>
      <c r="E46" s="261" t="s">
        <v>828</v>
      </c>
      <c r="F46" s="285" t="s">
        <v>76</v>
      </c>
      <c r="G46" s="282"/>
      <c r="H46" s="283">
        <v>65</v>
      </c>
      <c r="I46" s="208" t="s">
        <v>0</v>
      </c>
      <c r="J4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K46" s="262" t="str">
        <f>IF(Sklop9[[#This Row],[ZAHTEVANA SHEMA KAKOVOSTI]]&lt;&gt;"",Sklop9[[#This Row],[Preračunana masa/volumen/kos na enoto kg]],"")</f>
        <v/>
      </c>
      <c r="L46" s="263"/>
      <c r="M46" s="264"/>
      <c r="N46" s="264"/>
      <c r="O46" s="268"/>
      <c r="P46" s="269"/>
      <c r="Q46" s="269"/>
      <c r="R46" s="270"/>
      <c r="S46" s="265">
        <f>+Sklop9[[#This Row],[cena/enota brez DDV v EUR]]*Sklop9[[#This Row],[Stopnja DDV (%)]]</f>
        <v>0</v>
      </c>
      <c r="T46" s="265">
        <f>+Sklop9[[#This Row],[cena/enota brez DDV v EUR]]+Sklop9[[#This Row],[Davek (EUR)]]</f>
        <v>0</v>
      </c>
      <c r="U46" s="265">
        <f>+Sklop9[[#This Row],[cena/enota brez DDV v EUR]]*Sklop9[[#This Row],[Okvirna količina]]</f>
        <v>0</v>
      </c>
      <c r="V46" s="265">
        <f>+Sklop9[[#This Row],[Končna cena/enoto mere (EUR) z DDV]]*Sklop9[[#This Row],[Okvirna količina]]</f>
        <v>0</v>
      </c>
      <c r="W46" s="284"/>
    </row>
    <row r="47" spans="1:23" s="54" customFormat="1" ht="12">
      <c r="A47" s="313">
        <v>32</v>
      </c>
      <c r="B47" s="75"/>
      <c r="C47" s="75"/>
      <c r="D47" s="419" t="s">
        <v>829</v>
      </c>
      <c r="E47" s="261" t="s">
        <v>828</v>
      </c>
      <c r="F47" s="285" t="s">
        <v>76</v>
      </c>
      <c r="G47" s="282"/>
      <c r="H47" s="283">
        <v>80</v>
      </c>
      <c r="I47" s="208" t="s">
        <v>0</v>
      </c>
      <c r="J47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47" s="262" t="str">
        <f>IF(Sklop9[[#This Row],[ZAHTEVANA SHEMA KAKOVOSTI]]&lt;&gt;"",Sklop9[[#This Row],[Preračunana masa/volumen/kos na enoto kg]],"")</f>
        <v/>
      </c>
      <c r="L47" s="263"/>
      <c r="M47" s="264"/>
      <c r="N47" s="264"/>
      <c r="O47" s="268"/>
      <c r="P47" s="269"/>
      <c r="Q47" s="269"/>
      <c r="R47" s="270"/>
      <c r="S47" s="265">
        <f>+Sklop9[[#This Row],[cena/enota brez DDV v EUR]]*Sklop9[[#This Row],[Stopnja DDV (%)]]</f>
        <v>0</v>
      </c>
      <c r="T47" s="265">
        <f>+Sklop9[[#This Row],[cena/enota brez DDV v EUR]]+Sklop9[[#This Row],[Davek (EUR)]]</f>
        <v>0</v>
      </c>
      <c r="U47" s="265">
        <f>+Sklop9[[#This Row],[cena/enota brez DDV v EUR]]*Sklop9[[#This Row],[Okvirna količina]]</f>
        <v>0</v>
      </c>
      <c r="V47" s="265">
        <f>+Sklop9[[#This Row],[Končna cena/enoto mere (EUR) z DDV]]*Sklop9[[#This Row],[Okvirna količina]]</f>
        <v>0</v>
      </c>
      <c r="W47" s="284"/>
    </row>
    <row r="48" spans="1:23" s="54" customFormat="1" ht="12">
      <c r="A48" s="75">
        <v>33</v>
      </c>
      <c r="B48" s="313"/>
      <c r="C48" s="313"/>
      <c r="D48" s="420" t="s">
        <v>830</v>
      </c>
      <c r="E48" s="261" t="s">
        <v>828</v>
      </c>
      <c r="F48" s="285" t="s">
        <v>76</v>
      </c>
      <c r="G48" s="332"/>
      <c r="H48" s="333">
        <v>40</v>
      </c>
      <c r="I48" s="208" t="s">
        <v>0</v>
      </c>
      <c r="J4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48" s="249" t="str">
        <f>IF(Sklop9[[#This Row],[ZAHTEVANA SHEMA KAKOVOSTI]]&lt;&gt;"",Sklop9[[#This Row],[Preračunana masa/volumen/kos na enoto kg]],"")</f>
        <v/>
      </c>
      <c r="L48" s="250"/>
      <c r="M48" s="314"/>
      <c r="N48" s="314"/>
      <c r="O48" s="307"/>
      <c r="P48" s="252"/>
      <c r="Q48" s="252"/>
      <c r="R48" s="253"/>
      <c r="S48" s="254">
        <f>+Sklop9[[#This Row],[cena/enota brez DDV v EUR]]*Sklop9[[#This Row],[Stopnja DDV (%)]]</f>
        <v>0</v>
      </c>
      <c r="T48" s="254">
        <f>+Sklop9[[#This Row],[cena/enota brez DDV v EUR]]+Sklop9[[#This Row],[Davek (EUR)]]</f>
        <v>0</v>
      </c>
      <c r="U48" s="254">
        <f>+Sklop9[[#This Row],[cena/enota brez DDV v EUR]]*Sklop9[[#This Row],[Okvirna količina]]</f>
        <v>0</v>
      </c>
      <c r="V48" s="254">
        <f>+Sklop9[[#This Row],[Končna cena/enoto mere (EUR) z DDV]]*Sklop9[[#This Row],[Okvirna količina]]</f>
        <v>0</v>
      </c>
      <c r="W48" s="335"/>
    </row>
    <row r="49" spans="1:24" s="54" customFormat="1" ht="12">
      <c r="A49" s="313">
        <v>34</v>
      </c>
      <c r="B49" s="313"/>
      <c r="C49" s="313"/>
      <c r="D49" s="420" t="s">
        <v>831</v>
      </c>
      <c r="E49" s="261" t="s">
        <v>828</v>
      </c>
      <c r="F49" s="285" t="s">
        <v>76</v>
      </c>
      <c r="G49" s="332"/>
      <c r="H49" s="333">
        <v>15</v>
      </c>
      <c r="I49" s="208" t="s">
        <v>0</v>
      </c>
      <c r="J4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49" s="249" t="str">
        <f>IF(Sklop9[[#This Row],[ZAHTEVANA SHEMA KAKOVOSTI]]&lt;&gt;"",Sklop9[[#This Row],[Preračunana masa/volumen/kos na enoto kg]],"")</f>
        <v/>
      </c>
      <c r="L49" s="250"/>
      <c r="M49" s="314"/>
      <c r="N49" s="314"/>
      <c r="O49" s="307"/>
      <c r="P49" s="252"/>
      <c r="Q49" s="252"/>
      <c r="R49" s="253"/>
      <c r="S49" s="254">
        <f>+Sklop9[[#This Row],[cena/enota brez DDV v EUR]]*Sklop9[[#This Row],[Stopnja DDV (%)]]</f>
        <v>0</v>
      </c>
      <c r="T49" s="254">
        <f>+Sklop9[[#This Row],[cena/enota brez DDV v EUR]]+Sklop9[[#This Row],[Davek (EUR)]]</f>
        <v>0</v>
      </c>
      <c r="U49" s="254">
        <f>+Sklop9[[#This Row],[cena/enota brez DDV v EUR]]*Sklop9[[#This Row],[Okvirna količina]]</f>
        <v>0</v>
      </c>
      <c r="V49" s="254">
        <f>+Sklop9[[#This Row],[Končna cena/enoto mere (EUR) z DDV]]*Sklop9[[#This Row],[Okvirna količina]]</f>
        <v>0</v>
      </c>
      <c r="W49" s="335"/>
    </row>
    <row r="50" spans="1:24">
      <c r="A50" s="75">
        <v>35</v>
      </c>
      <c r="B50" s="313"/>
      <c r="C50" s="313"/>
      <c r="D50" s="420" t="s">
        <v>832</v>
      </c>
      <c r="E50" s="261" t="s">
        <v>828</v>
      </c>
      <c r="F50" s="285" t="s">
        <v>76</v>
      </c>
      <c r="G50" s="332"/>
      <c r="H50" s="333">
        <v>20</v>
      </c>
      <c r="I50" s="208" t="s">
        <v>0</v>
      </c>
      <c r="J5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50" s="249" t="str">
        <f>IF(Sklop9[[#This Row],[ZAHTEVANA SHEMA KAKOVOSTI]]&lt;&gt;"",Sklop9[[#This Row],[Preračunana masa/volumen/kos na enoto kg]],"")</f>
        <v/>
      </c>
      <c r="L50" s="250"/>
      <c r="M50" s="314"/>
      <c r="N50" s="314"/>
      <c r="O50" s="307"/>
      <c r="P50" s="252"/>
      <c r="Q50" s="252"/>
      <c r="R50" s="253"/>
      <c r="S50" s="254">
        <f>+Sklop9[[#This Row],[cena/enota brez DDV v EUR]]*Sklop9[[#This Row],[Stopnja DDV (%)]]</f>
        <v>0</v>
      </c>
      <c r="T50" s="254">
        <f>+Sklop9[[#This Row],[cena/enota brez DDV v EUR]]+Sklop9[[#This Row],[Davek (EUR)]]</f>
        <v>0</v>
      </c>
      <c r="U50" s="254">
        <f>+Sklop9[[#This Row],[cena/enota brez DDV v EUR]]*Sklop9[[#This Row],[Okvirna količina]]</f>
        <v>0</v>
      </c>
      <c r="V50" s="254">
        <f>+Sklop9[[#This Row],[Končna cena/enoto mere (EUR) z DDV]]*Sklop9[[#This Row],[Okvirna količina]]</f>
        <v>0</v>
      </c>
      <c r="W50" s="335"/>
      <c r="X50" s="94"/>
    </row>
    <row r="51" spans="1:24" s="189" customFormat="1">
      <c r="A51" s="313">
        <v>36</v>
      </c>
      <c r="B51" s="313"/>
      <c r="C51" s="313"/>
      <c r="D51" s="420" t="s">
        <v>833</v>
      </c>
      <c r="E51" s="261" t="s">
        <v>828</v>
      </c>
      <c r="F51" s="285" t="s">
        <v>76</v>
      </c>
      <c r="G51" s="332"/>
      <c r="H51" s="333">
        <v>30</v>
      </c>
      <c r="I51" s="208" t="s">
        <v>0</v>
      </c>
      <c r="J51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51" s="249" t="str">
        <f>IF(Sklop9[[#This Row],[ZAHTEVANA SHEMA KAKOVOSTI]]&lt;&gt;"",Sklop9[[#This Row],[Preračunana masa/volumen/kos na enoto kg]],"")</f>
        <v/>
      </c>
      <c r="L51" s="250"/>
      <c r="M51" s="314"/>
      <c r="N51" s="314"/>
      <c r="O51" s="307"/>
      <c r="P51" s="252"/>
      <c r="Q51" s="252"/>
      <c r="R51" s="253"/>
      <c r="S51" s="254">
        <f>+Sklop9[[#This Row],[cena/enota brez DDV v EUR]]*Sklop9[[#This Row],[Stopnja DDV (%)]]</f>
        <v>0</v>
      </c>
      <c r="T51" s="254">
        <f>+Sklop9[[#This Row],[cena/enota brez DDV v EUR]]+Sklop9[[#This Row],[Davek (EUR)]]</f>
        <v>0</v>
      </c>
      <c r="U51" s="254">
        <f>+Sklop9[[#This Row],[cena/enota brez DDV v EUR]]*Sklop9[[#This Row],[Okvirna količina]]</f>
        <v>0</v>
      </c>
      <c r="V51" s="254">
        <f>+Sklop9[[#This Row],[Končna cena/enoto mere (EUR) z DDV]]*Sklop9[[#This Row],[Okvirna količina]]</f>
        <v>0</v>
      </c>
      <c r="W51" s="335"/>
      <c r="X51" s="192"/>
    </row>
    <row r="52" spans="1:24">
      <c r="A52" s="75">
        <v>37</v>
      </c>
      <c r="B52" s="313"/>
      <c r="C52" s="313"/>
      <c r="D52" s="420" t="s">
        <v>834</v>
      </c>
      <c r="E52" s="261" t="s">
        <v>828</v>
      </c>
      <c r="F52" s="285" t="s">
        <v>76</v>
      </c>
      <c r="G52" s="332"/>
      <c r="H52" s="333">
        <v>60</v>
      </c>
      <c r="I52" s="208" t="s">
        <v>0</v>
      </c>
      <c r="J52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52" s="249" t="str">
        <f>IF(Sklop9[[#This Row],[ZAHTEVANA SHEMA KAKOVOSTI]]&lt;&gt;"",Sklop9[[#This Row],[Preračunana masa/volumen/kos na enoto kg]],"")</f>
        <v/>
      </c>
      <c r="L52" s="250"/>
      <c r="M52" s="314"/>
      <c r="N52" s="314"/>
      <c r="O52" s="307"/>
      <c r="P52" s="252"/>
      <c r="Q52" s="252"/>
      <c r="R52" s="253"/>
      <c r="S52" s="254">
        <f>+Sklop9[[#This Row],[cena/enota brez DDV v EUR]]*Sklop9[[#This Row],[Stopnja DDV (%)]]</f>
        <v>0</v>
      </c>
      <c r="T52" s="254">
        <f>+Sklop9[[#This Row],[cena/enota brez DDV v EUR]]+Sklop9[[#This Row],[Davek (EUR)]]</f>
        <v>0</v>
      </c>
      <c r="U52" s="254">
        <f>+Sklop9[[#This Row],[cena/enota brez DDV v EUR]]*Sklop9[[#This Row],[Okvirna količina]]</f>
        <v>0</v>
      </c>
      <c r="V52" s="254">
        <f>+Sklop9[[#This Row],[Končna cena/enoto mere (EUR) z DDV]]*Sklop9[[#This Row],[Okvirna količina]]</f>
        <v>0</v>
      </c>
      <c r="W52" s="335"/>
    </row>
    <row r="53" spans="1:24">
      <c r="A53" s="313">
        <v>38</v>
      </c>
      <c r="B53" s="313"/>
      <c r="C53" s="313"/>
      <c r="D53" s="420" t="s">
        <v>835</v>
      </c>
      <c r="E53" s="261" t="s">
        <v>828</v>
      </c>
      <c r="F53" s="285" t="s">
        <v>76</v>
      </c>
      <c r="G53" s="332"/>
      <c r="H53" s="333">
        <v>10</v>
      </c>
      <c r="I53" s="208" t="s">
        <v>0</v>
      </c>
      <c r="J53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249" t="str">
        <f>IF(Sklop9[[#This Row],[ZAHTEVANA SHEMA KAKOVOSTI]]&lt;&gt;"",Sklop9[[#This Row],[Preračunana masa/volumen/kos na enoto kg]],"")</f>
        <v/>
      </c>
      <c r="L53" s="250"/>
      <c r="M53" s="314"/>
      <c r="N53" s="314"/>
      <c r="O53" s="307"/>
      <c r="P53" s="252"/>
      <c r="Q53" s="252"/>
      <c r="R53" s="253"/>
      <c r="S53" s="254">
        <f>+Sklop9[[#This Row],[cena/enota brez DDV v EUR]]*Sklop9[[#This Row],[Stopnja DDV (%)]]</f>
        <v>0</v>
      </c>
      <c r="T53" s="254">
        <f>+Sklop9[[#This Row],[cena/enota brez DDV v EUR]]+Sklop9[[#This Row],[Davek (EUR)]]</f>
        <v>0</v>
      </c>
      <c r="U53" s="254">
        <f>+Sklop9[[#This Row],[cena/enota brez DDV v EUR]]*Sklop9[[#This Row],[Okvirna količina]]</f>
        <v>0</v>
      </c>
      <c r="V53" s="254">
        <f>+Sklop9[[#This Row],[Končna cena/enoto mere (EUR) z DDV]]*Sklop9[[#This Row],[Okvirna količina]]</f>
        <v>0</v>
      </c>
      <c r="W53" s="335"/>
    </row>
    <row r="54" spans="1:24">
      <c r="A54" s="75">
        <v>39</v>
      </c>
      <c r="B54" s="313"/>
      <c r="C54" s="313"/>
      <c r="D54" s="420" t="s">
        <v>837</v>
      </c>
      <c r="E54" s="261" t="s">
        <v>828</v>
      </c>
      <c r="F54" s="285" t="s">
        <v>76</v>
      </c>
      <c r="G54" s="332"/>
      <c r="H54" s="333">
        <v>240</v>
      </c>
      <c r="I54" s="208" t="s">
        <v>0</v>
      </c>
      <c r="J5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K54" s="249" t="str">
        <f>IF(Sklop9[[#This Row],[ZAHTEVANA SHEMA KAKOVOSTI]]&lt;&gt;"",Sklop9[[#This Row],[Preračunana masa/volumen/kos na enoto kg]],"")</f>
        <v/>
      </c>
      <c r="L54" s="250"/>
      <c r="M54" s="314"/>
      <c r="N54" s="314"/>
      <c r="O54" s="307"/>
      <c r="P54" s="252"/>
      <c r="Q54" s="252"/>
      <c r="R54" s="253"/>
      <c r="S54" s="254">
        <f>+Sklop9[[#This Row],[cena/enota brez DDV v EUR]]*Sklop9[[#This Row],[Stopnja DDV (%)]]</f>
        <v>0</v>
      </c>
      <c r="T54" s="254">
        <f>+Sklop9[[#This Row],[cena/enota brez DDV v EUR]]+Sklop9[[#This Row],[Davek (EUR)]]</f>
        <v>0</v>
      </c>
      <c r="U54" s="254">
        <f>+Sklop9[[#This Row],[cena/enota brez DDV v EUR]]*Sklop9[[#This Row],[Okvirna količina]]</f>
        <v>0</v>
      </c>
      <c r="V54" s="254">
        <f>+Sklop9[[#This Row],[Končna cena/enoto mere (EUR) z DDV]]*Sklop9[[#This Row],[Okvirna količina]]</f>
        <v>0</v>
      </c>
      <c r="W54" s="335"/>
    </row>
    <row r="55" spans="1:24">
      <c r="A55" s="313">
        <v>40</v>
      </c>
      <c r="B55" s="313"/>
      <c r="C55" s="313"/>
      <c r="D55" s="420" t="s">
        <v>836</v>
      </c>
      <c r="E55" s="261" t="s">
        <v>828</v>
      </c>
      <c r="F55" s="285" t="s">
        <v>76</v>
      </c>
      <c r="G55" s="332"/>
      <c r="H55" s="333">
        <v>250</v>
      </c>
      <c r="I55" s="208" t="s">
        <v>0</v>
      </c>
      <c r="J5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55" s="249" t="str">
        <f>IF(Sklop9[[#This Row],[ZAHTEVANA SHEMA KAKOVOSTI]]&lt;&gt;"",Sklop9[[#This Row],[Preračunana masa/volumen/kos na enoto kg]],"")</f>
        <v/>
      </c>
      <c r="L55" s="250"/>
      <c r="M55" s="314"/>
      <c r="N55" s="314"/>
      <c r="O55" s="307"/>
      <c r="P55" s="252"/>
      <c r="Q55" s="252"/>
      <c r="R55" s="253"/>
      <c r="S55" s="254">
        <f>+Sklop9[[#This Row],[cena/enota brez DDV v EUR]]*Sklop9[[#This Row],[Stopnja DDV (%)]]</f>
        <v>0</v>
      </c>
      <c r="T55" s="254">
        <f>+Sklop9[[#This Row],[cena/enota brez DDV v EUR]]+Sklop9[[#This Row],[Davek (EUR)]]</f>
        <v>0</v>
      </c>
      <c r="U55" s="254">
        <f>+Sklop9[[#This Row],[cena/enota brez DDV v EUR]]*Sklop9[[#This Row],[Okvirna količina]]</f>
        <v>0</v>
      </c>
      <c r="V55" s="254">
        <f>+Sklop9[[#This Row],[Končna cena/enoto mere (EUR) z DDV]]*Sklop9[[#This Row],[Okvirna količina]]</f>
        <v>0</v>
      </c>
      <c r="W55" s="335"/>
    </row>
    <row r="56" spans="1:24" ht="21.75" customHeight="1">
      <c r="A56" s="75">
        <v>41</v>
      </c>
      <c r="B56" s="313"/>
      <c r="C56" s="313"/>
      <c r="D56" s="420" t="s">
        <v>838</v>
      </c>
      <c r="E56" s="261" t="s">
        <v>828</v>
      </c>
      <c r="F56" s="285" t="s">
        <v>76</v>
      </c>
      <c r="G56" s="332"/>
      <c r="H56" s="333">
        <v>100</v>
      </c>
      <c r="I56" s="208" t="s">
        <v>0</v>
      </c>
      <c r="J56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56" s="249" t="str">
        <f>IF(Sklop9[[#This Row],[ZAHTEVANA SHEMA KAKOVOSTI]]&lt;&gt;"",Sklop9[[#This Row],[Preračunana masa/volumen/kos na enoto kg]],"")</f>
        <v/>
      </c>
      <c r="L56" s="250"/>
      <c r="M56" s="314"/>
      <c r="N56" s="314"/>
      <c r="O56" s="307"/>
      <c r="P56" s="252"/>
      <c r="Q56" s="252"/>
      <c r="R56" s="253"/>
      <c r="S56" s="254">
        <f>+Sklop9[[#This Row],[cena/enota brez DDV v EUR]]*Sklop9[[#This Row],[Stopnja DDV (%)]]</f>
        <v>0</v>
      </c>
      <c r="T56" s="254">
        <f>+Sklop9[[#This Row],[cena/enota brez DDV v EUR]]+Sklop9[[#This Row],[Davek (EUR)]]</f>
        <v>0</v>
      </c>
      <c r="U56" s="254">
        <f>+Sklop9[[#This Row],[cena/enota brez DDV v EUR]]*Sklop9[[#This Row],[Okvirna količina]]</f>
        <v>0</v>
      </c>
      <c r="V56" s="254">
        <f>+Sklop9[[#This Row],[Končna cena/enoto mere (EUR) z DDV]]*Sklop9[[#This Row],[Okvirna količina]]</f>
        <v>0</v>
      </c>
      <c r="W56" s="335"/>
      <c r="X56" s="98"/>
    </row>
    <row r="57" spans="1:24" ht="12.75" customHeight="1">
      <c r="A57" s="313">
        <v>42</v>
      </c>
      <c r="B57" s="313"/>
      <c r="C57" s="313"/>
      <c r="D57" s="420" t="s">
        <v>839</v>
      </c>
      <c r="E57" s="261" t="s">
        <v>828</v>
      </c>
      <c r="F57" s="285" t="s">
        <v>76</v>
      </c>
      <c r="G57" s="332"/>
      <c r="H57" s="333">
        <v>15</v>
      </c>
      <c r="I57" s="208" t="s">
        <v>0</v>
      </c>
      <c r="J5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7" s="249" t="str">
        <f>IF(Sklop9[[#This Row],[ZAHTEVANA SHEMA KAKOVOSTI]]&lt;&gt;"",Sklop9[[#This Row],[Preračunana masa/volumen/kos na enoto kg]],"")</f>
        <v/>
      </c>
      <c r="L57" s="250"/>
      <c r="M57" s="314"/>
      <c r="N57" s="314"/>
      <c r="O57" s="307"/>
      <c r="P57" s="252"/>
      <c r="Q57" s="252"/>
      <c r="R57" s="253"/>
      <c r="S57" s="254">
        <f>+Sklop9[[#This Row],[cena/enota brez DDV v EUR]]*Sklop9[[#This Row],[Stopnja DDV (%)]]</f>
        <v>0</v>
      </c>
      <c r="T57" s="254">
        <f>+Sklop9[[#This Row],[cena/enota brez DDV v EUR]]+Sklop9[[#This Row],[Davek (EUR)]]</f>
        <v>0</v>
      </c>
      <c r="U57" s="254">
        <f>+Sklop9[[#This Row],[cena/enota brez DDV v EUR]]*Sklop9[[#This Row],[Okvirna količina]]</f>
        <v>0</v>
      </c>
      <c r="V57" s="254">
        <f>+Sklop9[[#This Row],[Končna cena/enoto mere (EUR) z DDV]]*Sklop9[[#This Row],[Okvirna količina]]</f>
        <v>0</v>
      </c>
      <c r="W57" s="335"/>
      <c r="X57" s="98"/>
    </row>
    <row r="58" spans="1:24" ht="12.75" customHeight="1">
      <c r="A58" s="75">
        <v>43</v>
      </c>
      <c r="B58" s="313"/>
      <c r="C58" s="313"/>
      <c r="D58" s="420" t="s">
        <v>840</v>
      </c>
      <c r="E58" s="261" t="s">
        <v>828</v>
      </c>
      <c r="F58" s="285" t="s">
        <v>76</v>
      </c>
      <c r="G58" s="332"/>
      <c r="H58" s="333">
        <v>170</v>
      </c>
      <c r="I58" s="208" t="s">
        <v>0</v>
      </c>
      <c r="J5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58" s="249" t="str">
        <f>IF(Sklop9[[#This Row],[ZAHTEVANA SHEMA KAKOVOSTI]]&lt;&gt;"",Sklop9[[#This Row],[Preračunana masa/volumen/kos na enoto kg]],"")</f>
        <v/>
      </c>
      <c r="L58" s="250"/>
      <c r="M58" s="314"/>
      <c r="N58" s="314"/>
      <c r="O58" s="307"/>
      <c r="P58" s="252"/>
      <c r="Q58" s="252"/>
      <c r="R58" s="253"/>
      <c r="S58" s="254">
        <f>+Sklop9[[#This Row],[cena/enota brez DDV v EUR]]*Sklop9[[#This Row],[Stopnja DDV (%)]]</f>
        <v>0</v>
      </c>
      <c r="T58" s="254">
        <f>+Sklop9[[#This Row],[cena/enota brez DDV v EUR]]+Sklop9[[#This Row],[Davek (EUR)]]</f>
        <v>0</v>
      </c>
      <c r="U58" s="254">
        <f>+Sklop9[[#This Row],[cena/enota brez DDV v EUR]]*Sklop9[[#This Row],[Okvirna količina]]</f>
        <v>0</v>
      </c>
      <c r="V58" s="254">
        <f>+Sklop9[[#This Row],[Končna cena/enoto mere (EUR) z DDV]]*Sklop9[[#This Row],[Okvirna količina]]</f>
        <v>0</v>
      </c>
      <c r="W58" s="335"/>
      <c r="X58" s="98"/>
    </row>
    <row r="59" spans="1:24">
      <c r="A59" s="313">
        <v>44</v>
      </c>
      <c r="B59" s="313"/>
      <c r="C59" s="313"/>
      <c r="D59" s="420" t="s">
        <v>841</v>
      </c>
      <c r="E59" s="261" t="s">
        <v>828</v>
      </c>
      <c r="F59" s="285" t="s">
        <v>76</v>
      </c>
      <c r="G59" s="332"/>
      <c r="H59" s="333">
        <v>25</v>
      </c>
      <c r="I59" s="208" t="s">
        <v>0</v>
      </c>
      <c r="J5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59" s="249" t="str">
        <f>IF(Sklop9[[#This Row],[ZAHTEVANA SHEMA KAKOVOSTI]]&lt;&gt;"",Sklop9[[#This Row],[Preračunana masa/volumen/kos na enoto kg]],"")</f>
        <v/>
      </c>
      <c r="L59" s="250"/>
      <c r="M59" s="314"/>
      <c r="N59" s="314"/>
      <c r="O59" s="307"/>
      <c r="P59" s="252"/>
      <c r="Q59" s="252"/>
      <c r="R59" s="253"/>
      <c r="S59" s="254">
        <f>+Sklop9[[#This Row],[cena/enota brez DDV v EUR]]*Sklop9[[#This Row],[Stopnja DDV (%)]]</f>
        <v>0</v>
      </c>
      <c r="T59" s="254">
        <f>+Sklop9[[#This Row],[cena/enota brez DDV v EUR]]+Sklop9[[#This Row],[Davek (EUR)]]</f>
        <v>0</v>
      </c>
      <c r="U59" s="254">
        <f>+Sklop9[[#This Row],[cena/enota brez DDV v EUR]]*Sklop9[[#This Row],[Okvirna količina]]</f>
        <v>0</v>
      </c>
      <c r="V59" s="254">
        <f>+Sklop9[[#This Row],[Končna cena/enoto mere (EUR) z DDV]]*Sklop9[[#This Row],[Okvirna količina]]</f>
        <v>0</v>
      </c>
      <c r="W59" s="335"/>
    </row>
    <row r="60" spans="1:24">
      <c r="A60" s="75">
        <v>45</v>
      </c>
      <c r="B60" s="313"/>
      <c r="C60" s="313"/>
      <c r="D60" s="420" t="s">
        <v>843</v>
      </c>
      <c r="E60" s="261" t="s">
        <v>828</v>
      </c>
      <c r="F60" s="285" t="s">
        <v>76</v>
      </c>
      <c r="G60" s="332"/>
      <c r="H60" s="333">
        <v>155</v>
      </c>
      <c r="I60" s="208" t="s">
        <v>0</v>
      </c>
      <c r="J6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</v>
      </c>
      <c r="K60" s="249" t="str">
        <f>IF(Sklop9[[#This Row],[ZAHTEVANA SHEMA KAKOVOSTI]]&lt;&gt;"",Sklop9[[#This Row],[Preračunana masa/volumen/kos na enoto kg]],"")</f>
        <v/>
      </c>
      <c r="L60" s="250"/>
      <c r="M60" s="314"/>
      <c r="N60" s="314"/>
      <c r="O60" s="307"/>
      <c r="P60" s="252"/>
      <c r="Q60" s="252"/>
      <c r="R60" s="253"/>
      <c r="S60" s="254">
        <f>+Sklop9[[#This Row],[cena/enota brez DDV v EUR]]*Sklop9[[#This Row],[Stopnja DDV (%)]]</f>
        <v>0</v>
      </c>
      <c r="T60" s="254">
        <f>+Sklop9[[#This Row],[cena/enota brez DDV v EUR]]+Sklop9[[#This Row],[Davek (EUR)]]</f>
        <v>0</v>
      </c>
      <c r="U60" s="254">
        <f>+Sklop9[[#This Row],[cena/enota brez DDV v EUR]]*Sklop9[[#This Row],[Okvirna količina]]</f>
        <v>0</v>
      </c>
      <c r="V60" s="254">
        <f>+Sklop9[[#This Row],[Končna cena/enoto mere (EUR) z DDV]]*Sklop9[[#This Row],[Okvirna količina]]</f>
        <v>0</v>
      </c>
      <c r="W60" s="335"/>
    </row>
    <row r="61" spans="1:24">
      <c r="A61" s="313">
        <v>46</v>
      </c>
      <c r="B61" s="313"/>
      <c r="C61" s="313"/>
      <c r="D61" s="420" t="s">
        <v>842</v>
      </c>
      <c r="E61" s="261" t="s">
        <v>828</v>
      </c>
      <c r="F61" s="285" t="s">
        <v>76</v>
      </c>
      <c r="G61" s="332"/>
      <c r="H61" s="333">
        <v>600</v>
      </c>
      <c r="I61" s="208" t="s">
        <v>0</v>
      </c>
      <c r="J61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K61" s="249" t="str">
        <f>IF(Sklop9[[#This Row],[ZAHTEVANA SHEMA KAKOVOSTI]]&lt;&gt;"",Sklop9[[#This Row],[Preračunana masa/volumen/kos na enoto kg]],"")</f>
        <v/>
      </c>
      <c r="L61" s="250"/>
      <c r="M61" s="314"/>
      <c r="N61" s="314"/>
      <c r="O61" s="307"/>
      <c r="P61" s="252"/>
      <c r="Q61" s="252"/>
      <c r="R61" s="253"/>
      <c r="S61" s="254">
        <f>+Sklop9[[#This Row],[cena/enota brez DDV v EUR]]*Sklop9[[#This Row],[Stopnja DDV (%)]]</f>
        <v>0</v>
      </c>
      <c r="T61" s="254">
        <f>+Sklop9[[#This Row],[cena/enota brez DDV v EUR]]+Sklop9[[#This Row],[Davek (EUR)]]</f>
        <v>0</v>
      </c>
      <c r="U61" s="254">
        <f>+Sklop9[[#This Row],[cena/enota brez DDV v EUR]]*Sklop9[[#This Row],[Okvirna količina]]</f>
        <v>0</v>
      </c>
      <c r="V61" s="254">
        <f>+Sklop9[[#This Row],[Končna cena/enoto mere (EUR) z DDV]]*Sklop9[[#This Row],[Okvirna količina]]</f>
        <v>0</v>
      </c>
      <c r="W61" s="335"/>
    </row>
    <row r="62" spans="1:24">
      <c r="A62" s="75">
        <v>47</v>
      </c>
      <c r="B62" s="313"/>
      <c r="C62" s="313"/>
      <c r="D62" s="420" t="s">
        <v>844</v>
      </c>
      <c r="E62" s="261" t="s">
        <v>828</v>
      </c>
      <c r="F62" s="285" t="s">
        <v>76</v>
      </c>
      <c r="G62" s="332"/>
      <c r="H62" s="333">
        <v>60</v>
      </c>
      <c r="I62" s="208" t="s">
        <v>0</v>
      </c>
      <c r="J62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62" s="249" t="str">
        <f>IF(Sklop9[[#This Row],[ZAHTEVANA SHEMA KAKOVOSTI]]&lt;&gt;"",Sklop9[[#This Row],[Preračunana masa/volumen/kos na enoto kg]],"")</f>
        <v/>
      </c>
      <c r="L62" s="250"/>
      <c r="M62" s="314"/>
      <c r="N62" s="314"/>
      <c r="O62" s="307"/>
      <c r="P62" s="252"/>
      <c r="Q62" s="252"/>
      <c r="R62" s="253"/>
      <c r="S62" s="254">
        <f>+Sklop9[[#This Row],[cena/enota brez DDV v EUR]]*Sklop9[[#This Row],[Stopnja DDV (%)]]</f>
        <v>0</v>
      </c>
      <c r="T62" s="254">
        <f>+Sklop9[[#This Row],[cena/enota brez DDV v EUR]]+Sklop9[[#This Row],[Davek (EUR)]]</f>
        <v>0</v>
      </c>
      <c r="U62" s="254">
        <f>+Sklop9[[#This Row],[cena/enota brez DDV v EUR]]*Sklop9[[#This Row],[Okvirna količina]]</f>
        <v>0</v>
      </c>
      <c r="V62" s="254">
        <f>+Sklop9[[#This Row],[Končna cena/enoto mere (EUR) z DDV]]*Sklop9[[#This Row],[Okvirna količina]]</f>
        <v>0</v>
      </c>
      <c r="W62" s="335"/>
    </row>
    <row r="63" spans="1:24">
      <c r="A63" s="313">
        <v>48</v>
      </c>
      <c r="B63" s="313"/>
      <c r="C63" s="313"/>
      <c r="D63" s="420" t="s">
        <v>845</v>
      </c>
      <c r="E63" s="261" t="s">
        <v>828</v>
      </c>
      <c r="F63" s="285" t="s">
        <v>76</v>
      </c>
      <c r="G63" s="332"/>
      <c r="H63" s="333">
        <v>50</v>
      </c>
      <c r="I63" s="208" t="s">
        <v>0</v>
      </c>
      <c r="J63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3" s="249" t="str">
        <f>IF(Sklop9[[#This Row],[ZAHTEVANA SHEMA KAKOVOSTI]]&lt;&gt;"",Sklop9[[#This Row],[Preračunana masa/volumen/kos na enoto kg]],"")</f>
        <v/>
      </c>
      <c r="L63" s="250"/>
      <c r="M63" s="314"/>
      <c r="N63" s="314"/>
      <c r="O63" s="307"/>
      <c r="P63" s="252"/>
      <c r="Q63" s="252"/>
      <c r="R63" s="253"/>
      <c r="S63" s="254">
        <f>+Sklop9[[#This Row],[cena/enota brez DDV v EUR]]*Sklop9[[#This Row],[Stopnja DDV (%)]]</f>
        <v>0</v>
      </c>
      <c r="T63" s="254">
        <f>+Sklop9[[#This Row],[cena/enota brez DDV v EUR]]+Sklop9[[#This Row],[Davek (EUR)]]</f>
        <v>0</v>
      </c>
      <c r="U63" s="254">
        <f>+Sklop9[[#This Row],[cena/enota brez DDV v EUR]]*Sklop9[[#This Row],[Okvirna količina]]</f>
        <v>0</v>
      </c>
      <c r="V63" s="254">
        <f>+Sklop9[[#This Row],[Končna cena/enoto mere (EUR) z DDV]]*Sklop9[[#This Row],[Okvirna količina]]</f>
        <v>0</v>
      </c>
      <c r="W63" s="335"/>
    </row>
    <row r="64" spans="1:24">
      <c r="A64" s="75">
        <v>49</v>
      </c>
      <c r="B64" s="313"/>
      <c r="C64" s="313"/>
      <c r="D64" s="420" t="s">
        <v>846</v>
      </c>
      <c r="E64" s="261" t="s">
        <v>828</v>
      </c>
      <c r="F64" s="285" t="s">
        <v>76</v>
      </c>
      <c r="G64" s="332"/>
      <c r="H64" s="333">
        <v>10</v>
      </c>
      <c r="I64" s="208" t="s">
        <v>0</v>
      </c>
      <c r="J64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4" s="249" t="str">
        <f>IF(Sklop9[[#This Row],[ZAHTEVANA SHEMA KAKOVOSTI]]&lt;&gt;"",Sklop9[[#This Row],[Preračunana masa/volumen/kos na enoto kg]],"")</f>
        <v/>
      </c>
      <c r="L64" s="250"/>
      <c r="M64" s="314"/>
      <c r="N64" s="314"/>
      <c r="O64" s="307"/>
      <c r="P64" s="252"/>
      <c r="Q64" s="252"/>
      <c r="R64" s="253"/>
      <c r="S64" s="254">
        <f>+Sklop9[[#This Row],[cena/enota brez DDV v EUR]]*Sklop9[[#This Row],[Stopnja DDV (%)]]</f>
        <v>0</v>
      </c>
      <c r="T64" s="254">
        <f>+Sklop9[[#This Row],[cena/enota brez DDV v EUR]]+Sklop9[[#This Row],[Davek (EUR)]]</f>
        <v>0</v>
      </c>
      <c r="U64" s="254">
        <f>+Sklop9[[#This Row],[cena/enota brez DDV v EUR]]*Sklop9[[#This Row],[Okvirna količina]]</f>
        <v>0</v>
      </c>
      <c r="V64" s="254">
        <f>+Sklop9[[#This Row],[Končna cena/enoto mere (EUR) z DDV]]*Sklop9[[#This Row],[Okvirna količina]]</f>
        <v>0</v>
      </c>
      <c r="W64" s="335"/>
    </row>
    <row r="65" spans="1:24">
      <c r="A65" s="313">
        <v>50</v>
      </c>
      <c r="B65" s="313"/>
      <c r="C65" s="313"/>
      <c r="D65" s="420" t="s">
        <v>847</v>
      </c>
      <c r="E65" s="261" t="s">
        <v>828</v>
      </c>
      <c r="F65" s="285" t="s">
        <v>76</v>
      </c>
      <c r="G65" s="332"/>
      <c r="H65" s="333">
        <v>100</v>
      </c>
      <c r="I65" s="208" t="s">
        <v>0</v>
      </c>
      <c r="J65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5" s="249" t="str">
        <f>IF(Sklop9[[#This Row],[ZAHTEVANA SHEMA KAKOVOSTI]]&lt;&gt;"",Sklop9[[#This Row],[Preračunana masa/volumen/kos na enoto kg]],"")</f>
        <v/>
      </c>
      <c r="L65" s="250"/>
      <c r="M65" s="314"/>
      <c r="N65" s="314"/>
      <c r="O65" s="307"/>
      <c r="P65" s="252"/>
      <c r="Q65" s="252"/>
      <c r="R65" s="253"/>
      <c r="S65" s="254">
        <f>+Sklop9[[#This Row],[cena/enota brez DDV v EUR]]*Sklop9[[#This Row],[Stopnja DDV (%)]]</f>
        <v>0</v>
      </c>
      <c r="T65" s="254">
        <f>+Sklop9[[#This Row],[cena/enota brez DDV v EUR]]+Sklop9[[#This Row],[Davek (EUR)]]</f>
        <v>0</v>
      </c>
      <c r="U65" s="254">
        <f>+Sklop9[[#This Row],[cena/enota brez DDV v EUR]]*Sklop9[[#This Row],[Okvirna količina]]</f>
        <v>0</v>
      </c>
      <c r="V65" s="254">
        <f>+Sklop9[[#This Row],[Končna cena/enoto mere (EUR) z DDV]]*Sklop9[[#This Row],[Okvirna količina]]</f>
        <v>0</v>
      </c>
      <c r="W65" s="335"/>
    </row>
    <row r="66" spans="1:24">
      <c r="A66" s="75">
        <v>51</v>
      </c>
      <c r="B66" s="313"/>
      <c r="C66" s="313"/>
      <c r="D66" s="420" t="s">
        <v>848</v>
      </c>
      <c r="E66" s="261" t="s">
        <v>828</v>
      </c>
      <c r="F66" s="285" t="s">
        <v>76</v>
      </c>
      <c r="G66" s="332"/>
      <c r="H66" s="333">
        <v>40</v>
      </c>
      <c r="I66" s="208" t="s">
        <v>0</v>
      </c>
      <c r="J66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66" s="249" t="str">
        <f>IF(Sklop9[[#This Row],[ZAHTEVANA SHEMA KAKOVOSTI]]&lt;&gt;"",Sklop9[[#This Row],[Preračunana masa/volumen/kos na enoto kg]],"")</f>
        <v/>
      </c>
      <c r="L66" s="250"/>
      <c r="M66" s="314"/>
      <c r="N66" s="314"/>
      <c r="O66" s="307"/>
      <c r="P66" s="252"/>
      <c r="Q66" s="252"/>
      <c r="R66" s="253"/>
      <c r="S66" s="254">
        <f>+Sklop9[[#This Row],[cena/enota brez DDV v EUR]]*Sklop9[[#This Row],[Stopnja DDV (%)]]</f>
        <v>0</v>
      </c>
      <c r="T66" s="254">
        <f>+Sklop9[[#This Row],[cena/enota brez DDV v EUR]]+Sklop9[[#This Row],[Davek (EUR)]]</f>
        <v>0</v>
      </c>
      <c r="U66" s="254">
        <f>+Sklop9[[#This Row],[cena/enota brez DDV v EUR]]*Sklop9[[#This Row],[Okvirna količina]]</f>
        <v>0</v>
      </c>
      <c r="V66" s="254">
        <f>+Sklop9[[#This Row],[Končna cena/enoto mere (EUR) z DDV]]*Sklop9[[#This Row],[Okvirna količina]]</f>
        <v>0</v>
      </c>
      <c r="W66" s="335"/>
    </row>
    <row r="67" spans="1:24">
      <c r="A67" s="313">
        <v>52</v>
      </c>
      <c r="B67" s="313"/>
      <c r="C67" s="313"/>
      <c r="D67" s="420" t="s">
        <v>849</v>
      </c>
      <c r="E67" s="261" t="s">
        <v>828</v>
      </c>
      <c r="F67" s="285" t="s">
        <v>76</v>
      </c>
      <c r="G67" s="332"/>
      <c r="H67" s="333">
        <v>100</v>
      </c>
      <c r="I67" s="208" t="s">
        <v>0</v>
      </c>
      <c r="J67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67" s="249" t="str">
        <f>IF(Sklop9[[#This Row],[ZAHTEVANA SHEMA KAKOVOSTI]]&lt;&gt;"",Sklop9[[#This Row],[Preračunana masa/volumen/kos na enoto kg]],"")</f>
        <v/>
      </c>
      <c r="L67" s="250"/>
      <c r="M67" s="314"/>
      <c r="N67" s="314"/>
      <c r="O67" s="307"/>
      <c r="P67" s="252"/>
      <c r="Q67" s="252"/>
      <c r="R67" s="253"/>
      <c r="S67" s="254">
        <f>+Sklop9[[#This Row],[cena/enota brez DDV v EUR]]*Sklop9[[#This Row],[Stopnja DDV (%)]]</f>
        <v>0</v>
      </c>
      <c r="T67" s="254">
        <f>+Sklop9[[#This Row],[cena/enota brez DDV v EUR]]+Sklop9[[#This Row],[Davek (EUR)]]</f>
        <v>0</v>
      </c>
      <c r="U67" s="254">
        <f>+Sklop9[[#This Row],[cena/enota brez DDV v EUR]]*Sklop9[[#This Row],[Okvirna količina]]</f>
        <v>0</v>
      </c>
      <c r="V67" s="254">
        <f>+Sklop9[[#This Row],[Končna cena/enoto mere (EUR) z DDV]]*Sklop9[[#This Row],[Okvirna količina]]</f>
        <v>0</v>
      </c>
      <c r="W67" s="335"/>
    </row>
    <row r="68" spans="1:24">
      <c r="A68" s="75">
        <v>53</v>
      </c>
      <c r="B68" s="313"/>
      <c r="C68" s="313"/>
      <c r="D68" s="420" t="s">
        <v>850</v>
      </c>
      <c r="E68" s="261" t="s">
        <v>828</v>
      </c>
      <c r="F68" s="285" t="s">
        <v>76</v>
      </c>
      <c r="G68" s="332"/>
      <c r="H68" s="333">
        <v>55</v>
      </c>
      <c r="I68" s="208" t="s">
        <v>0</v>
      </c>
      <c r="J68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K68" s="249" t="str">
        <f>IF(Sklop9[[#This Row],[ZAHTEVANA SHEMA KAKOVOSTI]]&lt;&gt;"",Sklop9[[#This Row],[Preračunana masa/volumen/kos na enoto kg]],"")</f>
        <v/>
      </c>
      <c r="L68" s="250"/>
      <c r="M68" s="314"/>
      <c r="N68" s="314"/>
      <c r="O68" s="307"/>
      <c r="P68" s="252"/>
      <c r="Q68" s="252"/>
      <c r="R68" s="253"/>
      <c r="S68" s="254">
        <f>+Sklop9[[#This Row],[cena/enota brez DDV v EUR]]*Sklop9[[#This Row],[Stopnja DDV (%)]]</f>
        <v>0</v>
      </c>
      <c r="T68" s="254">
        <f>+Sklop9[[#This Row],[cena/enota brez DDV v EUR]]+Sklop9[[#This Row],[Davek (EUR)]]</f>
        <v>0</v>
      </c>
      <c r="U68" s="254">
        <f>+Sklop9[[#This Row],[cena/enota brez DDV v EUR]]*Sklop9[[#This Row],[Okvirna količina]]</f>
        <v>0</v>
      </c>
      <c r="V68" s="254">
        <f>+Sklop9[[#This Row],[Končna cena/enoto mere (EUR) z DDV]]*Sklop9[[#This Row],[Okvirna količina]]</f>
        <v>0</v>
      </c>
      <c r="W68" s="335"/>
    </row>
    <row r="69" spans="1:24">
      <c r="A69" s="313">
        <v>54</v>
      </c>
      <c r="B69" s="313"/>
      <c r="C69" s="313"/>
      <c r="D69" s="420" t="s">
        <v>851</v>
      </c>
      <c r="E69" s="261" t="s">
        <v>828</v>
      </c>
      <c r="F69" s="285" t="s">
        <v>76</v>
      </c>
      <c r="G69" s="332"/>
      <c r="H69" s="333">
        <v>50</v>
      </c>
      <c r="I69" s="208" t="s">
        <v>0</v>
      </c>
      <c r="J69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9" s="249" t="str">
        <f>IF(Sklop9[[#This Row],[ZAHTEVANA SHEMA KAKOVOSTI]]&lt;&gt;"",Sklop9[[#This Row],[Preračunana masa/volumen/kos na enoto kg]],"")</f>
        <v/>
      </c>
      <c r="L69" s="250"/>
      <c r="M69" s="314"/>
      <c r="N69" s="314"/>
      <c r="O69" s="307"/>
      <c r="P69" s="252"/>
      <c r="Q69" s="252"/>
      <c r="R69" s="253"/>
      <c r="S69" s="254">
        <f>+Sklop9[[#This Row],[cena/enota brez DDV v EUR]]*Sklop9[[#This Row],[Stopnja DDV (%)]]</f>
        <v>0</v>
      </c>
      <c r="T69" s="254">
        <f>+Sklop9[[#This Row],[cena/enota brez DDV v EUR]]+Sklop9[[#This Row],[Davek (EUR)]]</f>
        <v>0</v>
      </c>
      <c r="U69" s="254">
        <f>+Sklop9[[#This Row],[cena/enota brez DDV v EUR]]*Sklop9[[#This Row],[Okvirna količina]]</f>
        <v>0</v>
      </c>
      <c r="V69" s="254">
        <f>+Sklop9[[#This Row],[Končna cena/enoto mere (EUR) z DDV]]*Sklop9[[#This Row],[Okvirna količina]]</f>
        <v>0</v>
      </c>
      <c r="W69" s="335"/>
    </row>
    <row r="70" spans="1:24">
      <c r="A70" s="75">
        <v>55</v>
      </c>
      <c r="B70" s="313"/>
      <c r="C70" s="313"/>
      <c r="D70" s="420" t="s">
        <v>852</v>
      </c>
      <c r="E70" s="261" t="s">
        <v>853</v>
      </c>
      <c r="F70" s="285" t="s">
        <v>76</v>
      </c>
      <c r="G70" s="332"/>
      <c r="H70" s="333">
        <v>450</v>
      </c>
      <c r="I70" s="334" t="s">
        <v>0</v>
      </c>
      <c r="J70" s="3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K70" s="249" t="str">
        <f>IF(Sklop9[[#This Row],[ZAHTEVANA SHEMA KAKOVOSTI]]&lt;&gt;"",Sklop9[[#This Row],[Preračunana masa/volumen/kos na enoto kg]],"")</f>
        <v/>
      </c>
      <c r="L70" s="250"/>
      <c r="M70" s="314"/>
      <c r="N70" s="314"/>
      <c r="O70" s="307"/>
      <c r="P70" s="252"/>
      <c r="Q70" s="252"/>
      <c r="R70" s="253"/>
      <c r="S70" s="254">
        <f>+Sklop9[[#This Row],[cena/enota brez DDV v EUR]]*Sklop9[[#This Row],[Stopnja DDV (%)]]</f>
        <v>0</v>
      </c>
      <c r="T70" s="254">
        <f>+Sklop9[[#This Row],[cena/enota brez DDV v EUR]]+Sklop9[[#This Row],[Davek (EUR)]]</f>
        <v>0</v>
      </c>
      <c r="U70" s="254">
        <f>+Sklop9[[#This Row],[cena/enota brez DDV v EUR]]*Sklop9[[#This Row],[Okvirna količina]]</f>
        <v>0</v>
      </c>
      <c r="V70" s="254">
        <f>+Sklop9[[#This Row],[Končna cena/enoto mere (EUR) z DDV]]*Sklop9[[#This Row],[Okvirna količina]]</f>
        <v>0</v>
      </c>
      <c r="W70" s="335"/>
    </row>
    <row r="71" spans="1:24" s="17" customFormat="1" ht="24">
      <c r="A71" s="313">
        <v>56</v>
      </c>
      <c r="B71" s="75"/>
      <c r="C71" s="75"/>
      <c r="D71" s="419" t="s">
        <v>403</v>
      </c>
      <c r="E71" s="261" t="s">
        <v>396</v>
      </c>
      <c r="F71" s="285" t="s">
        <v>76</v>
      </c>
      <c r="G71" s="282"/>
      <c r="H71" s="283">
        <v>120</v>
      </c>
      <c r="I71" s="208" t="s">
        <v>0</v>
      </c>
      <c r="J71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71" s="262" t="str">
        <f>IF(Sklop9[[#This Row],[ZAHTEVANA SHEMA KAKOVOSTI]]&lt;&gt;"",Sklop9[[#This Row],[Preračunana masa/volumen/kos na enoto kg]],"")</f>
        <v/>
      </c>
      <c r="L71" s="263"/>
      <c r="M71" s="264"/>
      <c r="N71" s="264"/>
      <c r="O71" s="268"/>
      <c r="P71" s="269"/>
      <c r="Q71" s="269"/>
      <c r="R71" s="270"/>
      <c r="S71" s="265">
        <f>+Sklop9[[#This Row],[cena/enota brez DDV v EUR]]*Sklop9[[#This Row],[Stopnja DDV (%)]]</f>
        <v>0</v>
      </c>
      <c r="T71" s="265">
        <f>+Sklop9[[#This Row],[cena/enota brez DDV v EUR]]+Sklop9[[#This Row],[Davek (EUR)]]</f>
        <v>0</v>
      </c>
      <c r="U71" s="265">
        <f>+Sklop9[[#This Row],[cena/enota brez DDV v EUR]]*Sklop9[[#This Row],[Okvirna količina]]</f>
        <v>0</v>
      </c>
      <c r="V71" s="265">
        <f>+Sklop9[[#This Row],[Končna cena/enoto mere (EUR) z DDV]]*Sklop9[[#This Row],[Okvirna količina]]</f>
        <v>0</v>
      </c>
      <c r="W71" s="284"/>
      <c r="X71" s="11"/>
    </row>
    <row r="72" spans="1:24" s="17" customFormat="1">
      <c r="A72" s="75">
        <v>57</v>
      </c>
      <c r="B72" s="75"/>
      <c r="C72" s="75"/>
      <c r="D72" s="419" t="s">
        <v>402</v>
      </c>
      <c r="E72" s="261" t="s">
        <v>1001</v>
      </c>
      <c r="F72" s="285" t="s">
        <v>76</v>
      </c>
      <c r="G72" s="282"/>
      <c r="H72" s="283">
        <v>85</v>
      </c>
      <c r="I72" s="208" t="s">
        <v>0</v>
      </c>
      <c r="J72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</v>
      </c>
      <c r="K72" s="262" t="str">
        <f>IF(Sklop9[[#This Row],[ZAHTEVANA SHEMA KAKOVOSTI]]&lt;&gt;"",Sklop9[[#This Row],[Preračunana masa/volumen/kos na enoto kg]],"")</f>
        <v/>
      </c>
      <c r="L72" s="263"/>
      <c r="M72" s="264"/>
      <c r="N72" s="264"/>
      <c r="O72" s="268"/>
      <c r="P72" s="269"/>
      <c r="Q72" s="269"/>
      <c r="R72" s="270"/>
      <c r="S72" s="265">
        <f>+Sklop9[[#This Row],[cena/enota brez DDV v EUR]]*Sklop9[[#This Row],[Stopnja DDV (%)]]</f>
        <v>0</v>
      </c>
      <c r="T72" s="265">
        <f>+Sklop9[[#This Row],[cena/enota brez DDV v EUR]]+Sklop9[[#This Row],[Davek (EUR)]]</f>
        <v>0</v>
      </c>
      <c r="U72" s="265">
        <f>+Sklop9[[#This Row],[cena/enota brez DDV v EUR]]*Sklop9[[#This Row],[Okvirna količina]]</f>
        <v>0</v>
      </c>
      <c r="V72" s="265">
        <f>+Sklop9[[#This Row],[Končna cena/enoto mere (EUR) z DDV]]*Sklop9[[#This Row],[Okvirna količina]]</f>
        <v>0</v>
      </c>
      <c r="W72" s="284"/>
      <c r="X72" s="11"/>
    </row>
    <row r="73" spans="1:24" s="17" customFormat="1">
      <c r="A73" s="313">
        <v>58</v>
      </c>
      <c r="B73" s="75"/>
      <c r="C73" s="75"/>
      <c r="D73" s="419" t="s">
        <v>401</v>
      </c>
      <c r="E73" s="261" t="s">
        <v>163</v>
      </c>
      <c r="F73" s="285" t="s">
        <v>76</v>
      </c>
      <c r="G73" s="282"/>
      <c r="H73" s="283">
        <v>50</v>
      </c>
      <c r="I73" s="208" t="s">
        <v>0</v>
      </c>
      <c r="J73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3" s="262" t="str">
        <f>IF(Sklop9[[#This Row],[ZAHTEVANA SHEMA KAKOVOSTI]]&lt;&gt;"",Sklop9[[#This Row],[Preračunana masa/volumen/kos na enoto kg]],"")</f>
        <v/>
      </c>
      <c r="L73" s="263"/>
      <c r="M73" s="264"/>
      <c r="N73" s="264"/>
      <c r="O73" s="268"/>
      <c r="P73" s="269"/>
      <c r="Q73" s="269"/>
      <c r="R73" s="270"/>
      <c r="S73" s="265">
        <f>+Sklop9[[#This Row],[cena/enota brez DDV v EUR]]*Sklop9[[#This Row],[Stopnja DDV (%)]]</f>
        <v>0</v>
      </c>
      <c r="T73" s="265">
        <f>+Sklop9[[#This Row],[cena/enota brez DDV v EUR]]+Sklop9[[#This Row],[Davek (EUR)]]</f>
        <v>0</v>
      </c>
      <c r="U73" s="265">
        <f>+Sklop9[[#This Row],[cena/enota brez DDV v EUR]]*Sklop9[[#This Row],[Okvirna količina]]</f>
        <v>0</v>
      </c>
      <c r="V73" s="265">
        <f>+Sklop9[[#This Row],[Končna cena/enoto mere (EUR) z DDV]]*Sklop9[[#This Row],[Okvirna količina]]</f>
        <v>0</v>
      </c>
      <c r="W73" s="284"/>
      <c r="X73" s="11"/>
    </row>
    <row r="74" spans="1:24" s="17" customFormat="1">
      <c r="A74" s="75">
        <v>59</v>
      </c>
      <c r="B74" s="75"/>
      <c r="C74" s="75"/>
      <c r="D74" s="419" t="s">
        <v>400</v>
      </c>
      <c r="E74" s="261" t="s">
        <v>397</v>
      </c>
      <c r="F74" s="285" t="s">
        <v>76</v>
      </c>
      <c r="G74" s="282"/>
      <c r="H74" s="283">
        <v>60</v>
      </c>
      <c r="I74" s="208" t="s">
        <v>0</v>
      </c>
      <c r="J74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4" s="262" t="str">
        <f>IF(Sklop9[[#This Row],[ZAHTEVANA SHEMA KAKOVOSTI]]&lt;&gt;"",Sklop9[[#This Row],[Preračunana masa/volumen/kos na enoto kg]],"")</f>
        <v/>
      </c>
      <c r="L74" s="263"/>
      <c r="M74" s="264"/>
      <c r="N74" s="264"/>
      <c r="O74" s="268"/>
      <c r="P74" s="269"/>
      <c r="Q74" s="269"/>
      <c r="R74" s="270"/>
      <c r="S74" s="265">
        <f>+Sklop9[[#This Row],[cena/enota brez DDV v EUR]]*Sklop9[[#This Row],[Stopnja DDV (%)]]</f>
        <v>0</v>
      </c>
      <c r="T74" s="265">
        <f>+Sklop9[[#This Row],[cena/enota brez DDV v EUR]]+Sklop9[[#This Row],[Davek (EUR)]]</f>
        <v>0</v>
      </c>
      <c r="U74" s="265">
        <f>+Sklop9[[#This Row],[cena/enota brez DDV v EUR]]*Sklop9[[#This Row],[Okvirna količina]]</f>
        <v>0</v>
      </c>
      <c r="V74" s="265">
        <f>+Sklop9[[#This Row],[Končna cena/enoto mere (EUR) z DDV]]*Sklop9[[#This Row],[Okvirna količina]]</f>
        <v>0</v>
      </c>
      <c r="W74" s="284"/>
      <c r="X74" s="11"/>
    </row>
    <row r="75" spans="1:24" s="17" customFormat="1">
      <c r="A75" s="313">
        <v>60</v>
      </c>
      <c r="B75" s="75"/>
      <c r="C75" s="75"/>
      <c r="D75" s="419" t="s">
        <v>399</v>
      </c>
      <c r="E75" s="261" t="s">
        <v>397</v>
      </c>
      <c r="F75" s="285" t="s">
        <v>76</v>
      </c>
      <c r="G75" s="282"/>
      <c r="H75" s="283">
        <v>60</v>
      </c>
      <c r="I75" s="208" t="s">
        <v>0</v>
      </c>
      <c r="J75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75" s="262" t="str">
        <f>IF(Sklop9[[#This Row],[ZAHTEVANA SHEMA KAKOVOSTI]]&lt;&gt;"",Sklop9[[#This Row],[Preračunana masa/volumen/kos na enoto kg]],"")</f>
        <v/>
      </c>
      <c r="L75" s="263"/>
      <c r="M75" s="264"/>
      <c r="N75" s="264"/>
      <c r="O75" s="268"/>
      <c r="P75" s="269"/>
      <c r="Q75" s="269"/>
      <c r="R75" s="270"/>
      <c r="S75" s="265">
        <f>+Sklop9[[#This Row],[cena/enota brez DDV v EUR]]*Sklop9[[#This Row],[Stopnja DDV (%)]]</f>
        <v>0</v>
      </c>
      <c r="T75" s="265">
        <f>+Sklop9[[#This Row],[cena/enota brez DDV v EUR]]+Sklop9[[#This Row],[Davek (EUR)]]</f>
        <v>0</v>
      </c>
      <c r="U75" s="265">
        <f>+Sklop9[[#This Row],[cena/enota brez DDV v EUR]]*Sklop9[[#This Row],[Okvirna količina]]</f>
        <v>0</v>
      </c>
      <c r="V75" s="265">
        <f>+Sklop9[[#This Row],[Končna cena/enoto mere (EUR) z DDV]]*Sklop9[[#This Row],[Okvirna količina]]</f>
        <v>0</v>
      </c>
      <c r="W75" s="284"/>
      <c r="X75" s="11"/>
    </row>
    <row r="76" spans="1:24" s="17" customFormat="1" ht="24">
      <c r="A76" s="75">
        <v>61</v>
      </c>
      <c r="B76" s="75"/>
      <c r="C76" s="75"/>
      <c r="D76" s="419" t="s">
        <v>398</v>
      </c>
      <c r="E76" s="261" t="s">
        <v>828</v>
      </c>
      <c r="F76" s="285" t="s">
        <v>76</v>
      </c>
      <c r="G76" s="282"/>
      <c r="H76" s="283">
        <v>30</v>
      </c>
      <c r="I76" s="208" t="s">
        <v>0</v>
      </c>
      <c r="J76" s="1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76" s="262" t="str">
        <f>IF(Sklop9[[#This Row],[ZAHTEVANA SHEMA KAKOVOSTI]]&lt;&gt;"",Sklop9[[#This Row],[Preračunana masa/volumen/kos na enoto kg]],"")</f>
        <v/>
      </c>
      <c r="L76" s="263"/>
      <c r="M76" s="264"/>
      <c r="N76" s="264"/>
      <c r="O76" s="268"/>
      <c r="P76" s="269"/>
      <c r="Q76" s="269"/>
      <c r="R76" s="270"/>
      <c r="S76" s="265">
        <f>+Sklop9[[#This Row],[cena/enota brez DDV v EUR]]*Sklop9[[#This Row],[Stopnja DDV (%)]]</f>
        <v>0</v>
      </c>
      <c r="T76" s="265">
        <f>+Sklop9[[#This Row],[cena/enota brez DDV v EUR]]+Sklop9[[#This Row],[Davek (EUR)]]</f>
        <v>0</v>
      </c>
      <c r="U76" s="265">
        <f>+Sklop9[[#This Row],[cena/enota brez DDV v EUR]]*Sklop9[[#This Row],[Okvirna količina]]</f>
        <v>0</v>
      </c>
      <c r="V76" s="265">
        <f>+Sklop9[[#This Row],[Končna cena/enoto mere (EUR) z DDV]]*Sklop9[[#This Row],[Okvirna količina]]</f>
        <v>0</v>
      </c>
      <c r="W76" s="284"/>
      <c r="X76" s="11"/>
    </row>
    <row r="77" spans="1:24" s="17" customFormat="1">
      <c r="A77" s="362" t="s">
        <v>100</v>
      </c>
      <c r="B77" s="362"/>
      <c r="C77" s="362"/>
      <c r="D77" s="363"/>
      <c r="E77" s="364"/>
      <c r="F77" s="364"/>
      <c r="G77" s="365"/>
      <c r="H77" s="366"/>
      <c r="I77" s="367"/>
      <c r="J77" s="368">
        <f>SUBTOTAL(109,Sklop9[Preračunana masa/volumen/kos na enoto kg])</f>
        <v>13590</v>
      </c>
      <c r="K77" s="368">
        <f>SUBTOTAL(109,Sklop9[Živila iz shem kakovosti (kg)])</f>
        <v>0</v>
      </c>
      <c r="L77" s="366"/>
      <c r="M77" s="369"/>
      <c r="N77" s="369"/>
      <c r="O77" s="370"/>
      <c r="P77" s="371"/>
      <c r="Q77" s="371"/>
      <c r="R77" s="371"/>
      <c r="S77" s="372"/>
      <c r="T77" s="366"/>
      <c r="U77" s="372">
        <f>SUBTOTAL(109,Sklop9[Vrednost za okvirno količino (EUR) brez DDV])</f>
        <v>0</v>
      </c>
      <c r="V77" s="372">
        <f>SUBTOTAL(109,Sklop9[Vrednost za okvirno količino (EUR) z DDV])</f>
        <v>0</v>
      </c>
      <c r="W77" s="373" t="s">
        <v>145</v>
      </c>
      <c r="X77" s="11"/>
    </row>
    <row r="78" spans="1:24" s="17" customFormat="1">
      <c r="A78" s="177"/>
      <c r="B78" s="177"/>
      <c r="C78" s="177"/>
      <c r="D78" s="178"/>
      <c r="E78" s="179"/>
      <c r="F78" s="179"/>
      <c r="G78" s="180"/>
      <c r="H78" s="181"/>
      <c r="I78" s="182"/>
      <c r="J78" s="183"/>
      <c r="K78" s="183"/>
      <c r="L78" s="181"/>
      <c r="M78" s="184"/>
      <c r="N78" s="184"/>
      <c r="O78" s="185"/>
      <c r="P78" s="186"/>
      <c r="Q78" s="186"/>
      <c r="R78" s="186"/>
      <c r="S78" s="187"/>
      <c r="T78" s="181"/>
      <c r="U78" s="187"/>
      <c r="V78" s="187"/>
      <c r="W78" s="188"/>
      <c r="X78" s="11"/>
    </row>
    <row r="79" spans="1:24" s="17" customFormat="1">
      <c r="A79" s="47" t="s">
        <v>96</v>
      </c>
      <c r="B79" s="47"/>
      <c r="C79" s="47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47"/>
      <c r="T79" s="47"/>
      <c r="U79" s="47"/>
      <c r="V79" s="47"/>
      <c r="W79" s="67"/>
      <c r="X79" s="11"/>
    </row>
    <row r="80" spans="1:24" s="17" customFormat="1">
      <c r="A80" s="11" t="s">
        <v>98</v>
      </c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84" t="s">
        <v>141</v>
      </c>
      <c r="B81" s="84"/>
      <c r="C81" s="84"/>
      <c r="D81" s="16"/>
      <c r="E81" s="26"/>
      <c r="F81" s="26"/>
      <c r="G81" s="87"/>
      <c r="H81" s="67"/>
      <c r="I81" s="67"/>
      <c r="J81" s="28"/>
      <c r="K81" s="28"/>
      <c r="L81" s="28"/>
      <c r="M81" s="28"/>
      <c r="N81" s="53"/>
      <c r="O81" s="53"/>
      <c r="P81" s="28"/>
      <c r="Q81" s="28"/>
      <c r="R81" s="28"/>
      <c r="S81" s="28"/>
      <c r="T81" s="28"/>
      <c r="U81" s="11"/>
      <c r="V81" s="11"/>
      <c r="W81" s="67"/>
      <c r="X81" s="11"/>
    </row>
    <row r="82" spans="1:24" s="17" customFormat="1">
      <c r="A82" s="96" t="s">
        <v>134</v>
      </c>
      <c r="B82" s="96"/>
      <c r="C82" s="96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11"/>
    </row>
    <row r="83" spans="1:24" s="17" customFormat="1">
      <c r="A83" s="97" t="s">
        <v>135</v>
      </c>
      <c r="B83" s="97"/>
      <c r="C83" s="97"/>
      <c r="D83" s="26"/>
      <c r="E83" s="26"/>
      <c r="F83" s="26"/>
      <c r="G83" s="87"/>
      <c r="H83" s="67"/>
      <c r="I83" s="67"/>
      <c r="J83" s="28"/>
      <c r="K83" s="28"/>
      <c r="L83" s="28"/>
      <c r="M83" s="28"/>
      <c r="N83" s="53"/>
      <c r="O83" s="98"/>
      <c r="P83" s="98"/>
      <c r="Q83" s="98"/>
      <c r="R83" s="98"/>
      <c r="S83" s="98"/>
      <c r="T83" s="98"/>
      <c r="U83" s="98"/>
      <c r="V83" s="98"/>
      <c r="W83" s="98"/>
      <c r="X83" s="11"/>
    </row>
    <row r="84" spans="1:24" s="17" customFormat="1">
      <c r="A84" s="567" t="s">
        <v>144</v>
      </c>
      <c r="B84" s="567"/>
      <c r="C84" s="567"/>
      <c r="D84" s="567"/>
      <c r="E84" s="567"/>
      <c r="F84" s="567"/>
      <c r="G84" s="567"/>
      <c r="H84" s="567"/>
      <c r="I84" s="567"/>
      <c r="J84" s="567"/>
      <c r="K84" s="567"/>
      <c r="L84" s="567"/>
      <c r="M84" s="567"/>
      <c r="N84" s="567"/>
      <c r="O84" s="98"/>
      <c r="P84" s="98"/>
      <c r="Q84" s="98"/>
      <c r="R84" s="98"/>
      <c r="S84" s="98"/>
      <c r="T84" s="98"/>
      <c r="U84" s="98"/>
      <c r="V84" s="98"/>
      <c r="W84" s="98"/>
      <c r="X84" s="11"/>
    </row>
    <row r="85" spans="1:24" s="17" customForma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98"/>
      <c r="P85" s="98"/>
      <c r="Q85" s="98"/>
      <c r="R85" s="98"/>
      <c r="S85" s="98"/>
      <c r="T85" s="98"/>
      <c r="U85" s="98"/>
      <c r="V85" s="98"/>
      <c r="W85" s="98"/>
      <c r="X85" s="11"/>
    </row>
    <row r="86" spans="1:24" s="17" customFormat="1">
      <c r="A86" s="84" t="s">
        <v>37</v>
      </c>
      <c r="B86" s="84"/>
      <c r="C86" s="84"/>
      <c r="D86" s="16"/>
      <c r="E86" s="26"/>
      <c r="F86" s="26"/>
      <c r="G86" s="87"/>
      <c r="H86" s="67"/>
      <c r="I86" s="67" t="s">
        <v>38</v>
      </c>
      <c r="J86" s="28"/>
      <c r="K86" s="28"/>
      <c r="L86" s="28"/>
      <c r="M86" s="28"/>
      <c r="N86" s="53"/>
      <c r="O86" s="53"/>
      <c r="P86" s="28"/>
      <c r="Q86" s="28"/>
      <c r="R86" s="28"/>
      <c r="S86" s="28" t="s">
        <v>39</v>
      </c>
      <c r="T86" s="28"/>
      <c r="U86" s="11"/>
      <c r="V86" s="11"/>
      <c r="W86" s="67"/>
      <c r="X86" s="11"/>
    </row>
    <row r="87" spans="1:24" s="17" customFormat="1" ht="15">
      <c r="A87" s="6"/>
      <c r="B87" s="6"/>
      <c r="C87" s="6"/>
      <c r="D87" s="4"/>
      <c r="E87" s="25"/>
      <c r="F87" s="25"/>
      <c r="G87" s="24"/>
      <c r="H87" s="7"/>
      <c r="I87" s="90"/>
      <c r="J87" s="8"/>
      <c r="K87" s="8"/>
      <c r="L87" s="8"/>
      <c r="M87" s="8"/>
      <c r="N87" s="19"/>
      <c r="O87" s="19"/>
      <c r="P87" s="8"/>
      <c r="Q87" s="8"/>
      <c r="R87" s="8"/>
      <c r="S87" s="8"/>
      <c r="T87" s="8"/>
      <c r="U87" s="3"/>
      <c r="V87" s="3"/>
      <c r="W87" s="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>
      <c r="D278" s="15"/>
      <c r="E278" s="27"/>
      <c r="F278" s="27"/>
      <c r="G278" s="89"/>
    </row>
    <row r="279" spans="1:24">
      <c r="D279" s="15"/>
      <c r="E279" s="27"/>
      <c r="F279" s="27"/>
      <c r="G279" s="89"/>
    </row>
    <row r="280" spans="1:24">
      <c r="D280" s="15"/>
      <c r="E280" s="27"/>
      <c r="F280" s="27"/>
      <c r="G280" s="89"/>
    </row>
    <row r="281" spans="1:24">
      <c r="D281" s="15"/>
      <c r="E281" s="27"/>
      <c r="F281" s="27"/>
      <c r="G281" s="89"/>
    </row>
    <row r="282" spans="1:24">
      <c r="D282" s="15"/>
      <c r="E282" s="27"/>
      <c r="F282" s="27"/>
      <c r="G282" s="89"/>
    </row>
    <row r="283" spans="1:24">
      <c r="D283" s="15"/>
      <c r="E283" s="27"/>
      <c r="F283" s="27"/>
      <c r="G283" s="89"/>
    </row>
    <row r="284" spans="1:24">
      <c r="D284" s="15"/>
      <c r="E284" s="27"/>
      <c r="F284" s="27"/>
      <c r="G284" s="89"/>
    </row>
    <row r="285" spans="1:24">
      <c r="D285" s="15"/>
      <c r="E285" s="27"/>
      <c r="F285" s="27"/>
      <c r="G285" s="89"/>
    </row>
    <row r="286" spans="1:24">
      <c r="D286" s="15"/>
      <c r="E286" s="27"/>
      <c r="F286" s="27"/>
      <c r="G286" s="89"/>
    </row>
    <row r="287" spans="1:24">
      <c r="D287" s="15"/>
      <c r="E287" s="27"/>
      <c r="F287" s="27"/>
      <c r="G287" s="89"/>
    </row>
    <row r="288" spans="1:24">
      <c r="D288" s="15"/>
      <c r="E288" s="27"/>
      <c r="F288" s="27"/>
      <c r="G288" s="89"/>
    </row>
    <row r="289" spans="4:7">
      <c r="D289" s="15"/>
      <c r="E289" s="27"/>
      <c r="F289" s="27"/>
      <c r="G289" s="89"/>
    </row>
    <row r="290" spans="4:7">
      <c r="D290" s="15"/>
      <c r="E290" s="27"/>
      <c r="F290" s="27"/>
      <c r="G290" s="89"/>
    </row>
    <row r="291" spans="4:7">
      <c r="D291" s="15"/>
      <c r="E291" s="27"/>
      <c r="F291" s="27"/>
      <c r="G291" s="89"/>
    </row>
    <row r="292" spans="4:7">
      <c r="D292" s="15"/>
      <c r="E292" s="27"/>
      <c r="F292" s="27"/>
      <c r="G292" s="89"/>
    </row>
    <row r="293" spans="4:7">
      <c r="D293" s="15"/>
      <c r="E293" s="27"/>
      <c r="F293" s="27"/>
      <c r="G293" s="89"/>
    </row>
    <row r="294" spans="4:7">
      <c r="D294" s="15"/>
      <c r="E294" s="27"/>
      <c r="F294" s="27"/>
      <c r="G294" s="89"/>
    </row>
    <row r="295" spans="4:7">
      <c r="D295" s="15"/>
      <c r="E295" s="27"/>
      <c r="F295" s="27"/>
      <c r="G295" s="89"/>
    </row>
    <row r="296" spans="4:7">
      <c r="D296" s="15"/>
      <c r="E296" s="27"/>
      <c r="F296" s="27"/>
      <c r="G296" s="89"/>
    </row>
    <row r="297" spans="4:7">
      <c r="D297" s="15"/>
      <c r="E297" s="27"/>
      <c r="F297" s="27"/>
      <c r="G297" s="89"/>
    </row>
    <row r="298" spans="4:7">
      <c r="D298" s="15"/>
      <c r="E298" s="27"/>
      <c r="F298" s="27"/>
      <c r="G298" s="89"/>
    </row>
    <row r="299" spans="4:7">
      <c r="D299" s="15"/>
      <c r="E299" s="27"/>
      <c r="F299" s="27"/>
      <c r="G299" s="89"/>
    </row>
    <row r="300" spans="4:7">
      <c r="D300" s="15"/>
      <c r="E300" s="27"/>
      <c r="F300" s="27"/>
      <c r="G300" s="89"/>
    </row>
    <row r="301" spans="4:7">
      <c r="D301" s="15"/>
      <c r="E301" s="27"/>
      <c r="F301" s="27"/>
      <c r="G301" s="89"/>
    </row>
    <row r="302" spans="4:7">
      <c r="D302" s="15"/>
      <c r="E302" s="27"/>
      <c r="F302" s="27"/>
      <c r="G302" s="89"/>
    </row>
    <row r="303" spans="4:7">
      <c r="D303" s="15"/>
      <c r="E303" s="27"/>
      <c r="F303" s="27"/>
      <c r="G303" s="89"/>
    </row>
    <row r="304" spans="4:7">
      <c r="D304" s="15"/>
      <c r="E304" s="27"/>
      <c r="F304" s="27"/>
      <c r="G304" s="89"/>
    </row>
    <row r="305" spans="4:7">
      <c r="D305" s="15"/>
      <c r="E305" s="27"/>
      <c r="F305" s="27"/>
      <c r="G305" s="89"/>
    </row>
    <row r="306" spans="4:7">
      <c r="D306" s="15"/>
      <c r="E306" s="27"/>
      <c r="F306" s="27"/>
      <c r="G306" s="89"/>
    </row>
    <row r="307" spans="4:7">
      <c r="D307" s="15"/>
      <c r="E307" s="27"/>
      <c r="F307" s="27"/>
      <c r="G307" s="89"/>
    </row>
    <row r="308" spans="4:7">
      <c r="D308" s="15"/>
      <c r="E308" s="27"/>
      <c r="F308" s="27"/>
      <c r="G308" s="89"/>
    </row>
    <row r="309" spans="4:7">
      <c r="D309" s="15"/>
      <c r="E309" s="27"/>
      <c r="F309" s="27"/>
      <c r="G309" s="89"/>
    </row>
    <row r="310" spans="4:7">
      <c r="D310" s="15"/>
      <c r="E310" s="27"/>
      <c r="F310" s="27"/>
      <c r="G310" s="89"/>
    </row>
  </sheetData>
  <sheetProtection insertRows="0" deleteRows="0"/>
  <protectedRanges>
    <protectedRange sqref="L86:R1048576 W86:W1048576 L1:R1 M2:R3 W1:W82 L4:R82" name="Obseg1"/>
    <protectedRange sqref="W83 O83:R83" name="Obseg1_1_2_1_1"/>
    <protectedRange sqref="L83:N83" name="Obseg1_3_1_2"/>
    <protectedRange sqref="W84:W85 O84:R85" name="Obseg1_1_1_1_1_2"/>
    <protectedRange sqref="L84:N85" name="Obseg1_3_1_1_2_2"/>
    <protectedRange sqref="L2:L3" name="Obseg1_1"/>
  </protectedRanges>
  <mergeCells count="8">
    <mergeCell ref="A84:N8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88"/>
  <sheetViews>
    <sheetView topLeftCell="A4" workbookViewId="0">
      <selection activeCell="AA56" sqref="AA56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7.285156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8.710937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pred_rekapitulacija'!A23</f>
        <v>10.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pred_rekapitulacija'!B23</f>
        <v>PEKOVSKI IZDELKI IN SLAŠČICE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1" t="s">
        <v>974</v>
      </c>
      <c r="E16" s="133">
        <v>100</v>
      </c>
      <c r="F16" s="74" t="s">
        <v>76</v>
      </c>
      <c r="G16" s="120"/>
      <c r="H16" s="395">
        <v>200</v>
      </c>
      <c r="I16" s="122" t="s">
        <v>161</v>
      </c>
      <c r="J16" s="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16" s="76" t="str">
        <f>IF(Sklop10[[#This Row],[ZAHTEVANA SHEMA KAKOVOSTI]]&lt;&gt;"",Sklop10[[#This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+Sklop10[[#This Row],[cena/enota brez DDV v EUR]]*Sklop10[[#This Row],[Stopnja DDV (%)]]</f>
        <v>0</v>
      </c>
      <c r="T16" s="79">
        <f>+Sklop10[[#This Row],[cena/enota brez DDV v EUR]]+Sklop10[[#This Row],[Davek (EUR)]]</f>
        <v>0</v>
      </c>
      <c r="U16" s="79">
        <f>+Sklop10[[#This Row],[cena/enota brez DDV v EUR]]*Sklop10[[#This Row],[Okvirna količina]]</f>
        <v>0</v>
      </c>
      <c r="V16" s="79">
        <f>+Sklop10[[#This Row],[Končna cena/enoto mere (EUR) z DDV]]*Sklop10[[#This Row],[Okvirna količina]]</f>
        <v>0</v>
      </c>
      <c r="W16" s="113"/>
    </row>
    <row r="17" spans="1:23" s="54" customFormat="1" ht="12">
      <c r="A17" s="75">
        <v>2</v>
      </c>
      <c r="B17" s="75"/>
      <c r="C17" s="75"/>
      <c r="D17" s="421" t="s">
        <v>974</v>
      </c>
      <c r="E17" s="350">
        <v>80</v>
      </c>
      <c r="F17" s="74" t="s">
        <v>76</v>
      </c>
      <c r="G17" s="120"/>
      <c r="H17" s="262">
        <v>200</v>
      </c>
      <c r="I17" s="122" t="s">
        <v>161</v>
      </c>
      <c r="J17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17" s="262" t="str">
        <f>IF(Sklop10[[#This Row],[ZAHTEVANA SHEMA KAKOVOSTI]]&lt;&gt;"",Sklop10[[#This Row],[Preračunana masa/volumen/kos na enoto kg]],"")</f>
        <v/>
      </c>
      <c r="L17" s="267"/>
      <c r="M17" s="264"/>
      <c r="N17" s="264"/>
      <c r="O17" s="268"/>
      <c r="P17" s="269"/>
      <c r="Q17" s="269"/>
      <c r="R17" s="270"/>
      <c r="S17" s="265">
        <f>+Sklop10[[#This Row],[cena/enota brez DDV v EUR]]*Sklop10[[#This Row],[Stopnja DDV (%)]]</f>
        <v>0</v>
      </c>
      <c r="T17" s="265">
        <f>+Sklop10[[#This Row],[cena/enota brez DDV v EUR]]+Sklop10[[#This Row],[Davek (EUR)]]</f>
        <v>0</v>
      </c>
      <c r="U17" s="265">
        <f>+Sklop10[[#This Row],[cena/enota brez DDV v EUR]]*Sklop10[[#This Row],[Okvirna količina]]</f>
        <v>0</v>
      </c>
      <c r="V17" s="265">
        <f>+Sklop10[[#This Row],[Končna cena/enoto mere (EUR) z DDV]]*Sklop10[[#This Row],[Okvirna količina]]</f>
        <v>0</v>
      </c>
      <c r="W17" s="266"/>
    </row>
    <row r="18" spans="1:23" s="54" customFormat="1" ht="12">
      <c r="A18" s="75">
        <v>3</v>
      </c>
      <c r="B18" s="75"/>
      <c r="C18" s="75"/>
      <c r="D18" s="421" t="s">
        <v>974</v>
      </c>
      <c r="E18" s="350">
        <v>60</v>
      </c>
      <c r="F18" s="74" t="s">
        <v>76</v>
      </c>
      <c r="G18" s="120"/>
      <c r="H18" s="262">
        <v>100</v>
      </c>
      <c r="I18" s="122" t="s">
        <v>161</v>
      </c>
      <c r="J18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K18" s="262" t="str">
        <f>IF(Sklop10[[#This Row],[ZAHTEVANA SHEMA KAKOVOSTI]]&lt;&gt;"",Sklop10[[#This Row],[Preračunana masa/volumen/kos na enoto kg]],"")</f>
        <v/>
      </c>
      <c r="L18" s="267"/>
      <c r="M18" s="264"/>
      <c r="N18" s="264"/>
      <c r="O18" s="268"/>
      <c r="P18" s="269"/>
      <c r="Q18" s="269"/>
      <c r="R18" s="270"/>
      <c r="S18" s="265">
        <f>+Sklop10[[#This Row],[cena/enota brez DDV v EUR]]*Sklop10[[#This Row],[Stopnja DDV (%)]]</f>
        <v>0</v>
      </c>
      <c r="T18" s="265">
        <f>+Sklop10[[#This Row],[cena/enota brez DDV v EUR]]+Sklop10[[#This Row],[Davek (EUR)]]</f>
        <v>0</v>
      </c>
      <c r="U18" s="265">
        <f>+Sklop10[[#This Row],[cena/enota brez DDV v EUR]]*Sklop10[[#This Row],[Okvirna količina]]</f>
        <v>0</v>
      </c>
      <c r="V18" s="265">
        <f>+Sklop10[[#This Row],[Končna cena/enoto mere (EUR) z DDV]]*Sklop10[[#This Row],[Okvirna količina]]</f>
        <v>0</v>
      </c>
      <c r="W18" s="266"/>
    </row>
    <row r="19" spans="1:23" s="54" customFormat="1" ht="12">
      <c r="A19" s="75">
        <v>4</v>
      </c>
      <c r="B19" s="75"/>
      <c r="C19" s="75"/>
      <c r="D19" s="422" t="s">
        <v>943</v>
      </c>
      <c r="E19" s="212" t="s">
        <v>942</v>
      </c>
      <c r="F19" s="74" t="s">
        <v>76</v>
      </c>
      <c r="G19" s="120"/>
      <c r="H19" s="156">
        <v>40</v>
      </c>
      <c r="I19" s="122" t="s">
        <v>0</v>
      </c>
      <c r="J1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19" s="156" t="str">
        <f>IF(Sklop10[[#This Row],[ZAHTEVANA SHEMA KAKOVOSTI]]&lt;&gt;"",Sklop10[[#This Row],[Preračunana masa/volumen/kos na enoto kg]],"")</f>
        <v/>
      </c>
      <c r="L19" s="191"/>
      <c r="M19" s="214"/>
      <c r="N19" s="214"/>
      <c r="O19" s="175"/>
      <c r="P19" s="190"/>
      <c r="Q19" s="190"/>
      <c r="R19" s="157"/>
      <c r="S19" s="158">
        <f>+Sklop10[[#This Row],[cena/enota brez DDV v EUR]]*Sklop10[[#This Row],[Stopnja DDV (%)]]</f>
        <v>0</v>
      </c>
      <c r="T19" s="158">
        <f>+Sklop10[[#This Row],[cena/enota brez DDV v EUR]]+Sklop10[[#This Row],[Davek (EUR)]]</f>
        <v>0</v>
      </c>
      <c r="U19" s="158">
        <f>+Sklop10[[#This Row],[cena/enota brez DDV v EUR]]*Sklop10[[#This Row],[Okvirna količina]]</f>
        <v>0</v>
      </c>
      <c r="V19" s="158">
        <f>+Sklop10[[#This Row],[Končna cena/enoto mere (EUR) z DDV]]*Sklop10[[#This Row],[Okvirna količina]]</f>
        <v>0</v>
      </c>
      <c r="W19" s="176"/>
    </row>
    <row r="20" spans="1:23" s="54" customFormat="1" ht="12">
      <c r="A20" s="75">
        <v>5</v>
      </c>
      <c r="B20" s="75"/>
      <c r="C20" s="75"/>
      <c r="D20" s="423" t="s">
        <v>944</v>
      </c>
      <c r="E20" s="212" t="s">
        <v>942</v>
      </c>
      <c r="F20" s="74" t="s">
        <v>76</v>
      </c>
      <c r="G20" s="120"/>
      <c r="H20" s="262">
        <v>20</v>
      </c>
      <c r="I20" s="122" t="s">
        <v>0</v>
      </c>
      <c r="J2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0" s="262" t="str">
        <f>IF(Sklop10[[#This Row],[ZAHTEVANA SHEMA KAKOVOSTI]]&lt;&gt;"",Sklop10[[#This Row],[Preračunana masa/volumen/kos na enoto kg]],"")</f>
        <v/>
      </c>
      <c r="L20" s="267"/>
      <c r="M20" s="264"/>
      <c r="N20" s="264"/>
      <c r="O20" s="268"/>
      <c r="P20" s="269"/>
      <c r="Q20" s="269"/>
      <c r="R20" s="270"/>
      <c r="S20" s="265">
        <f>+Sklop10[[#This Row],[cena/enota brez DDV v EUR]]*Sklop10[[#This Row],[Stopnja DDV (%)]]</f>
        <v>0</v>
      </c>
      <c r="T20" s="265">
        <f>+Sklop10[[#This Row],[cena/enota brez DDV v EUR]]+Sklop10[[#This Row],[Davek (EUR)]]</f>
        <v>0</v>
      </c>
      <c r="U20" s="265">
        <f>+Sklop10[[#This Row],[cena/enota brez DDV v EUR]]*Sklop10[[#This Row],[Okvirna količina]]</f>
        <v>0</v>
      </c>
      <c r="V20" s="265">
        <f>+Sklop10[[#This Row],[Končna cena/enoto mere (EUR) z DDV]]*Sklop10[[#This Row],[Okvirna količina]]</f>
        <v>0</v>
      </c>
      <c r="W20" s="266"/>
    </row>
    <row r="21" spans="1:23" s="54" customFormat="1" ht="12">
      <c r="A21" s="75">
        <v>6</v>
      </c>
      <c r="B21" s="75"/>
      <c r="C21" s="75"/>
      <c r="D21" s="423" t="s">
        <v>951</v>
      </c>
      <c r="E21" s="212" t="s">
        <v>942</v>
      </c>
      <c r="F21" s="74" t="s">
        <v>76</v>
      </c>
      <c r="G21" s="120"/>
      <c r="H21" s="262">
        <v>20</v>
      </c>
      <c r="I21" s="122" t="s">
        <v>0</v>
      </c>
      <c r="J2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K21" s="262" t="str">
        <f>IF(Sklop10[[#This Row],[ZAHTEVANA SHEMA KAKOVOSTI]]&lt;&gt;"",Sklop10[[#This Row],[Preračunana masa/volumen/kos na enoto kg]],"")</f>
        <v/>
      </c>
      <c r="L21" s="267"/>
      <c r="M21" s="264"/>
      <c r="N21" s="264"/>
      <c r="O21" s="268"/>
      <c r="P21" s="269"/>
      <c r="Q21" s="269"/>
      <c r="R21" s="270"/>
      <c r="S21" s="265">
        <f>+Sklop10[[#This Row],[cena/enota brez DDV v EUR]]*Sklop10[[#This Row],[Stopnja DDV (%)]]</f>
        <v>0</v>
      </c>
      <c r="T21" s="265">
        <f>+Sklop10[[#This Row],[cena/enota brez DDV v EUR]]+Sklop10[[#This Row],[Davek (EUR)]]</f>
        <v>0</v>
      </c>
      <c r="U21" s="265">
        <f>+Sklop10[[#This Row],[cena/enota brez DDV v EUR]]*Sklop10[[#This Row],[Okvirna količina]]</f>
        <v>0</v>
      </c>
      <c r="V21" s="265">
        <f>+Sklop10[[#This Row],[Končna cena/enoto mere (EUR) z DDV]]*Sklop10[[#This Row],[Okvirna količina]]</f>
        <v>0</v>
      </c>
      <c r="W21" s="266"/>
    </row>
    <row r="22" spans="1:23" s="54" customFormat="1" ht="12">
      <c r="A22" s="75">
        <v>7</v>
      </c>
      <c r="B22" s="75"/>
      <c r="C22" s="75"/>
      <c r="D22" s="422" t="s">
        <v>975</v>
      </c>
      <c r="E22" s="350" t="s">
        <v>942</v>
      </c>
      <c r="F22" s="74" t="s">
        <v>76</v>
      </c>
      <c r="G22" s="120"/>
      <c r="H22" s="262">
        <v>10</v>
      </c>
      <c r="I22" s="122" t="s">
        <v>0</v>
      </c>
      <c r="J2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22" s="262" t="str">
        <f>IF(Sklop10[[#This Row],[ZAHTEVANA SHEMA KAKOVOSTI]]&lt;&gt;"",Sklop10[[#This Row],[Preračunana masa/volumen/kos na enoto kg]],"")</f>
        <v/>
      </c>
      <c r="L22" s="267"/>
      <c r="M22" s="264"/>
      <c r="N22" s="264"/>
      <c r="O22" s="268"/>
      <c r="P22" s="269"/>
      <c r="Q22" s="269"/>
      <c r="R22" s="270"/>
      <c r="S22" s="265">
        <f>+Sklop10[[#This Row],[cena/enota brez DDV v EUR]]*Sklop10[[#This Row],[Stopnja DDV (%)]]</f>
        <v>0</v>
      </c>
      <c r="T22" s="265">
        <f>+Sklop10[[#This Row],[cena/enota brez DDV v EUR]]+Sklop10[[#This Row],[Davek (EUR)]]</f>
        <v>0</v>
      </c>
      <c r="U22" s="265">
        <f>+Sklop10[[#This Row],[cena/enota brez DDV v EUR]]*Sklop10[[#This Row],[Okvirna količina]]</f>
        <v>0</v>
      </c>
      <c r="V22" s="265">
        <f>+Sklop10[[#This Row],[Končna cena/enoto mere (EUR) z DDV]]*Sklop10[[#This Row],[Okvirna količina]]</f>
        <v>0</v>
      </c>
      <c r="W22" s="266"/>
    </row>
    <row r="23" spans="1:23" s="54" customFormat="1" ht="12">
      <c r="A23" s="75">
        <v>8</v>
      </c>
      <c r="B23" s="75"/>
      <c r="C23" s="75"/>
      <c r="D23" s="422" t="s">
        <v>952</v>
      </c>
      <c r="E23" s="212">
        <v>80</v>
      </c>
      <c r="F23" s="74" t="s">
        <v>76</v>
      </c>
      <c r="G23" s="120"/>
      <c r="H23" s="156">
        <v>1850</v>
      </c>
      <c r="I23" s="122" t="s">
        <v>161</v>
      </c>
      <c r="J23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148</v>
      </c>
      <c r="K23" s="156" t="str">
        <f>IF(Sklop10[[#This Row],[ZAHTEVANA SHEMA KAKOVOSTI]]&lt;&gt;"",Sklop10[[#This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+Sklop10[[#This Row],[cena/enota brez DDV v EUR]]*Sklop10[[#This Row],[Stopnja DDV (%)]]</f>
        <v>0</v>
      </c>
      <c r="T23" s="158">
        <f>+Sklop10[[#This Row],[cena/enota brez DDV v EUR]]+Sklop10[[#This Row],[Davek (EUR)]]</f>
        <v>0</v>
      </c>
      <c r="U23" s="158">
        <f>+Sklop10[[#This Row],[cena/enota brez DDV v EUR]]*Sklop10[[#This Row],[Okvirna količina]]</f>
        <v>0</v>
      </c>
      <c r="V23" s="158">
        <f>+Sklop10[[#This Row],[Končna cena/enoto mere (EUR) z DDV]]*Sklop10[[#This Row],[Okvirna količina]]</f>
        <v>0</v>
      </c>
      <c r="W23" s="176"/>
    </row>
    <row r="24" spans="1:23" s="54" customFormat="1" ht="12">
      <c r="A24" s="75">
        <v>9</v>
      </c>
      <c r="B24" s="75"/>
      <c r="C24" s="75"/>
      <c r="D24" s="422" t="s">
        <v>952</v>
      </c>
      <c r="E24" s="350">
        <v>60</v>
      </c>
      <c r="F24" s="74" t="s">
        <v>76</v>
      </c>
      <c r="G24" s="120"/>
      <c r="H24" s="262">
        <v>500</v>
      </c>
      <c r="I24" s="122" t="s">
        <v>161</v>
      </c>
      <c r="J24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K24" s="262" t="str">
        <f>IF(Sklop10[[#This Row],[ZAHTEVANA SHEMA KAKOVOSTI]]&lt;&gt;"",Sklop10[[#This Row],[Preračunana masa/volumen/kos na enoto kg]],"")</f>
        <v/>
      </c>
      <c r="L24" s="267"/>
      <c r="M24" s="264"/>
      <c r="N24" s="264"/>
      <c r="O24" s="268"/>
      <c r="P24" s="269"/>
      <c r="Q24" s="269"/>
      <c r="R24" s="270"/>
      <c r="S24" s="265">
        <f>+Sklop10[[#This Row],[cena/enota brez DDV v EUR]]*Sklop10[[#This Row],[Stopnja DDV (%)]]</f>
        <v>0</v>
      </c>
      <c r="T24" s="265">
        <f>+Sklop10[[#This Row],[cena/enota brez DDV v EUR]]+Sklop10[[#This Row],[Davek (EUR)]]</f>
        <v>0</v>
      </c>
      <c r="U24" s="265">
        <f>+Sklop10[[#This Row],[cena/enota brez DDV v EUR]]*Sklop10[[#This Row],[Okvirna količina]]</f>
        <v>0</v>
      </c>
      <c r="V24" s="265">
        <f>+Sklop10[[#This Row],[Končna cena/enoto mere (EUR) z DDV]]*Sklop10[[#This Row],[Okvirna količina]]</f>
        <v>0</v>
      </c>
      <c r="W24" s="266"/>
    </row>
    <row r="25" spans="1:23" s="54" customFormat="1" ht="12">
      <c r="A25" s="75">
        <v>10</v>
      </c>
      <c r="B25" s="75"/>
      <c r="C25" s="75"/>
      <c r="D25" s="422" t="s">
        <v>952</v>
      </c>
      <c r="E25" s="350">
        <v>120</v>
      </c>
      <c r="F25" s="261" t="s">
        <v>76</v>
      </c>
      <c r="G25" s="120"/>
      <c r="H25" s="262">
        <v>100</v>
      </c>
      <c r="I25" s="122" t="s">
        <v>161</v>
      </c>
      <c r="J25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25" s="262" t="str">
        <f>IF(Sklop10[[#This Row],[ZAHTEVANA SHEMA KAKOVOSTI]]&lt;&gt;"",Sklop10[[#This Row],[Preračunana masa/volumen/kos na enoto kg]],"")</f>
        <v/>
      </c>
      <c r="L25" s="267"/>
      <c r="M25" s="264"/>
      <c r="N25" s="264"/>
      <c r="O25" s="268"/>
      <c r="P25" s="269"/>
      <c r="Q25" s="269"/>
      <c r="R25" s="270"/>
      <c r="S25" s="265">
        <f>+Sklop10[[#This Row],[cena/enota brez DDV v EUR]]*Sklop10[[#This Row],[Stopnja DDV (%)]]</f>
        <v>0</v>
      </c>
      <c r="T25" s="265">
        <f>+Sklop10[[#This Row],[cena/enota brez DDV v EUR]]+Sklop10[[#This Row],[Davek (EUR)]]</f>
        <v>0</v>
      </c>
      <c r="U25" s="265">
        <f>+Sklop10[[#This Row],[cena/enota brez DDV v EUR]]*Sklop10[[#This Row],[Okvirna količina]]</f>
        <v>0</v>
      </c>
      <c r="V25" s="265">
        <f>+Sklop10[[#This Row],[Končna cena/enoto mere (EUR) z DDV]]*Sklop10[[#This Row],[Okvirna količina]]</f>
        <v>0</v>
      </c>
      <c r="W25" s="266"/>
    </row>
    <row r="26" spans="1:23" s="54" customFormat="1" ht="12">
      <c r="A26" s="75">
        <v>11</v>
      </c>
      <c r="B26" s="75"/>
      <c r="C26" s="75"/>
      <c r="D26" s="422" t="s">
        <v>953</v>
      </c>
      <c r="E26" s="350">
        <v>80</v>
      </c>
      <c r="F26" s="74" t="s">
        <v>76</v>
      </c>
      <c r="G26" s="120"/>
      <c r="H26" s="262">
        <v>350</v>
      </c>
      <c r="I26" s="122" t="s">
        <v>161</v>
      </c>
      <c r="J26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K26" s="262" t="str">
        <f>IF(Sklop10[[#This Row],[ZAHTEVANA SHEMA KAKOVOSTI]]&lt;&gt;"",Sklop10[[#This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+Sklop10[[#This Row],[cena/enota brez DDV v EUR]]*Sklop10[[#This Row],[Stopnja DDV (%)]]</f>
        <v>0</v>
      </c>
      <c r="T26" s="265">
        <f>+Sklop10[[#This Row],[cena/enota brez DDV v EUR]]+Sklop10[[#This Row],[Davek (EUR)]]</f>
        <v>0</v>
      </c>
      <c r="U26" s="265">
        <f>+Sklop10[[#This Row],[cena/enota brez DDV v EUR]]*Sklop10[[#This Row],[Okvirna količina]]</f>
        <v>0</v>
      </c>
      <c r="V26" s="265">
        <f>+Sklop10[[#This Row],[Končna cena/enoto mere (EUR) z DDV]]*Sklop10[[#This Row],[Okvirna količina]]</f>
        <v>0</v>
      </c>
      <c r="W26" s="266"/>
    </row>
    <row r="27" spans="1:23" s="54" customFormat="1" ht="12">
      <c r="A27" s="75">
        <v>12</v>
      </c>
      <c r="B27" s="313"/>
      <c r="C27" s="313"/>
      <c r="D27" s="422" t="s">
        <v>953</v>
      </c>
      <c r="E27" s="341">
        <v>60</v>
      </c>
      <c r="F27" s="74" t="s">
        <v>76</v>
      </c>
      <c r="G27" s="326"/>
      <c r="H27" s="249">
        <v>150</v>
      </c>
      <c r="I27" s="122" t="s">
        <v>161</v>
      </c>
      <c r="J27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K27" s="249" t="str">
        <f>IF(Sklop10[[#This Row],[ZAHTEVANA SHEMA KAKOVOSTI]]&lt;&gt;"",Sklop10[[#This Row],[Preračunana masa/volumen/kos na enoto kg]],"")</f>
        <v/>
      </c>
      <c r="L27" s="308"/>
      <c r="M27" s="314"/>
      <c r="N27" s="314"/>
      <c r="O27" s="307"/>
      <c r="P27" s="252"/>
      <c r="Q27" s="252"/>
      <c r="R27" s="253"/>
      <c r="S27" s="254">
        <f>+Sklop10[[#This Row],[cena/enota brez DDV v EUR]]*Sklop10[[#This Row],[Stopnja DDV (%)]]</f>
        <v>0</v>
      </c>
      <c r="T27" s="254">
        <f>+Sklop10[[#This Row],[cena/enota brez DDV v EUR]]+Sklop10[[#This Row],[Davek (EUR)]]</f>
        <v>0</v>
      </c>
      <c r="U27" s="254">
        <f>+Sklop10[[#This Row],[cena/enota brez DDV v EUR]]*Sklop10[[#This Row],[Okvirna količina]]</f>
        <v>0</v>
      </c>
      <c r="V27" s="254">
        <f>+Sklop10[[#This Row],[Končna cena/enoto mere (EUR) z DDV]]*Sklop10[[#This Row],[Okvirna količina]]</f>
        <v>0</v>
      </c>
      <c r="W27" s="329"/>
    </row>
    <row r="28" spans="1:23" s="54" customFormat="1" ht="12">
      <c r="A28" s="75">
        <v>13</v>
      </c>
      <c r="B28" s="75"/>
      <c r="C28" s="75"/>
      <c r="D28" s="423" t="s">
        <v>976</v>
      </c>
      <c r="E28" s="350">
        <v>120</v>
      </c>
      <c r="F28" s="261" t="s">
        <v>76</v>
      </c>
      <c r="G28" s="120"/>
      <c r="H28" s="262">
        <v>600</v>
      </c>
      <c r="I28" s="122" t="s">
        <v>161</v>
      </c>
      <c r="J28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K28" s="262" t="str">
        <f>IF(Sklop10[[#This Row],[ZAHTEVANA SHEMA KAKOVOSTI]]&lt;&gt;"",Sklop10[[#This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+Sklop10[[#This Row],[cena/enota brez DDV v EUR]]*Sklop10[[#This Row],[Stopnja DDV (%)]]</f>
        <v>0</v>
      </c>
      <c r="T28" s="265">
        <f>+Sklop10[[#This Row],[cena/enota brez DDV v EUR]]+Sklop10[[#This Row],[Davek (EUR)]]</f>
        <v>0</v>
      </c>
      <c r="U28" s="265">
        <f>+Sklop10[[#This Row],[cena/enota brez DDV v EUR]]*Sklop10[[#This Row],[Okvirna količina]]</f>
        <v>0</v>
      </c>
      <c r="V28" s="265">
        <f>+Sklop10[[#This Row],[Končna cena/enoto mere (EUR) z DDV]]*Sklop10[[#This Row],[Okvirna količina]]</f>
        <v>0</v>
      </c>
      <c r="W28" s="266"/>
    </row>
    <row r="29" spans="1:23" s="54" customFormat="1" ht="12">
      <c r="A29" s="75">
        <v>14</v>
      </c>
      <c r="B29" s="75"/>
      <c r="C29" s="75"/>
      <c r="D29" s="423" t="s">
        <v>976</v>
      </c>
      <c r="E29" s="350">
        <v>80</v>
      </c>
      <c r="F29" s="261" t="s">
        <v>76</v>
      </c>
      <c r="G29" s="120"/>
      <c r="H29" s="262">
        <v>200</v>
      </c>
      <c r="I29" s="122" t="s">
        <v>161</v>
      </c>
      <c r="J29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K29" s="262" t="str">
        <f>IF(Sklop10[[#This Row],[ZAHTEVANA SHEMA KAKOVOSTI]]&lt;&gt;"",Sklop10[[#This Row],[Preračunana masa/volumen/kos na enoto kg]],"")</f>
        <v/>
      </c>
      <c r="L29" s="267"/>
      <c r="M29" s="264"/>
      <c r="N29" s="264"/>
      <c r="O29" s="268"/>
      <c r="P29" s="269"/>
      <c r="Q29" s="269"/>
      <c r="R29" s="270"/>
      <c r="S29" s="265">
        <f>+Sklop10[[#This Row],[cena/enota brez DDV v EUR]]*Sklop10[[#This Row],[Stopnja DDV (%)]]</f>
        <v>0</v>
      </c>
      <c r="T29" s="265">
        <f>+Sklop10[[#This Row],[cena/enota brez DDV v EUR]]+Sklop10[[#This Row],[Davek (EUR)]]</f>
        <v>0</v>
      </c>
      <c r="U29" s="265">
        <f>+Sklop10[[#This Row],[cena/enota brez DDV v EUR]]*Sklop10[[#This Row],[Okvirna količina]]</f>
        <v>0</v>
      </c>
      <c r="V29" s="265">
        <f>+Sklop10[[#This Row],[Končna cena/enoto mere (EUR) z DDV]]*Sklop10[[#This Row],[Okvirna količina]]</f>
        <v>0</v>
      </c>
      <c r="W29" s="266"/>
    </row>
    <row r="30" spans="1:23" s="54" customFormat="1" ht="12">
      <c r="A30" s="75">
        <v>15</v>
      </c>
      <c r="B30" s="75"/>
      <c r="C30" s="75"/>
      <c r="D30" s="423" t="s">
        <v>947</v>
      </c>
      <c r="E30" s="350">
        <v>100</v>
      </c>
      <c r="F30" s="261" t="s">
        <v>76</v>
      </c>
      <c r="G30" s="120"/>
      <c r="H30" s="262">
        <v>50</v>
      </c>
      <c r="I30" s="122" t="s">
        <v>161</v>
      </c>
      <c r="J3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0" s="262" t="str">
        <f>IF(Sklop10[[#This Row],[ZAHTEVANA SHEMA KAKOVOSTI]]&lt;&gt;"",Sklop10[[#This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+Sklop10[[#This Row],[cena/enota brez DDV v EUR]]*Sklop10[[#This Row],[Stopnja DDV (%)]]</f>
        <v>0</v>
      </c>
      <c r="T30" s="265">
        <f>+Sklop10[[#This Row],[cena/enota brez DDV v EUR]]+Sklop10[[#This Row],[Davek (EUR)]]</f>
        <v>0</v>
      </c>
      <c r="U30" s="265">
        <f>+Sklop10[[#This Row],[cena/enota brez DDV v EUR]]*Sklop10[[#This Row],[Okvirna količina]]</f>
        <v>0</v>
      </c>
      <c r="V30" s="265">
        <f>+Sklop10[[#This Row],[Končna cena/enoto mere (EUR) z DDV]]*Sklop10[[#This Row],[Okvirna količina]]</f>
        <v>0</v>
      </c>
      <c r="W30" s="266"/>
    </row>
    <row r="31" spans="1:23">
      <c r="A31" s="75">
        <v>16</v>
      </c>
      <c r="B31" s="75"/>
      <c r="C31" s="75"/>
      <c r="D31" s="423" t="s">
        <v>947</v>
      </c>
      <c r="E31" s="350">
        <v>80</v>
      </c>
      <c r="F31" s="261" t="s">
        <v>76</v>
      </c>
      <c r="G31" s="120"/>
      <c r="H31" s="262">
        <v>1100</v>
      </c>
      <c r="I31" s="122" t="s">
        <v>161</v>
      </c>
      <c r="J3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88</v>
      </c>
      <c r="K31" s="262" t="str">
        <f>IF(Sklop10[[#This Row],[ZAHTEVANA SHEMA KAKOVOSTI]]&lt;&gt;"",Sklop10[[#This Row],[Preračunana masa/volumen/kos na enoto kg]],"")</f>
        <v/>
      </c>
      <c r="L31" s="267"/>
      <c r="M31" s="264"/>
      <c r="N31" s="264"/>
      <c r="O31" s="268"/>
      <c r="P31" s="269"/>
      <c r="Q31" s="269"/>
      <c r="R31" s="270"/>
      <c r="S31" s="265">
        <f>+Sklop10[[#This Row],[cena/enota brez DDV v EUR]]*Sklop10[[#This Row],[Stopnja DDV (%)]]</f>
        <v>0</v>
      </c>
      <c r="T31" s="265">
        <f>+Sklop10[[#This Row],[cena/enota brez DDV v EUR]]+Sklop10[[#This Row],[Davek (EUR)]]</f>
        <v>0</v>
      </c>
      <c r="U31" s="265">
        <f>+Sklop10[[#This Row],[cena/enota brez DDV v EUR]]*Sklop10[[#This Row],[Okvirna količina]]</f>
        <v>0</v>
      </c>
      <c r="V31" s="265">
        <f>+Sklop10[[#This Row],[Končna cena/enoto mere (EUR) z DDV]]*Sklop10[[#This Row],[Okvirna količina]]</f>
        <v>0</v>
      </c>
      <c r="W31" s="266"/>
    </row>
    <row r="32" spans="1:23">
      <c r="A32" s="75">
        <v>17</v>
      </c>
      <c r="B32" s="75"/>
      <c r="C32" s="75"/>
      <c r="D32" s="423" t="s">
        <v>947</v>
      </c>
      <c r="E32" s="350">
        <v>60</v>
      </c>
      <c r="F32" s="261" t="s">
        <v>76</v>
      </c>
      <c r="G32" s="120"/>
      <c r="H32" s="262">
        <v>400</v>
      </c>
      <c r="I32" s="122" t="s">
        <v>161</v>
      </c>
      <c r="J3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K32" s="262" t="str">
        <f>IF(Sklop10[[#This Row],[ZAHTEVANA SHEMA KAKOVOSTI]]&lt;&gt;"",Sklop10[[#This Row],[Preračunana masa/volumen/kos na enoto kg]],"")</f>
        <v/>
      </c>
      <c r="L32" s="267"/>
      <c r="M32" s="264"/>
      <c r="N32" s="264"/>
      <c r="O32" s="268"/>
      <c r="P32" s="269"/>
      <c r="Q32" s="269"/>
      <c r="R32" s="270"/>
      <c r="S32" s="265">
        <f>+Sklop10[[#This Row],[cena/enota brez DDV v EUR]]*Sklop10[[#This Row],[Stopnja DDV (%)]]</f>
        <v>0</v>
      </c>
      <c r="T32" s="265">
        <f>+Sklop10[[#This Row],[cena/enota brez DDV v EUR]]+Sklop10[[#This Row],[Davek (EUR)]]</f>
        <v>0</v>
      </c>
      <c r="U32" s="265">
        <f>+Sklop10[[#This Row],[cena/enota brez DDV v EUR]]*Sklop10[[#This Row],[Okvirna količina]]</f>
        <v>0</v>
      </c>
      <c r="V32" s="265">
        <f>+Sklop10[[#This Row],[Končna cena/enoto mere (EUR) z DDV]]*Sklop10[[#This Row],[Okvirna količina]]</f>
        <v>0</v>
      </c>
      <c r="W32" s="266"/>
    </row>
    <row r="33" spans="1:24">
      <c r="A33" s="75">
        <v>18</v>
      </c>
      <c r="B33" s="75"/>
      <c r="C33" s="75"/>
      <c r="D33" s="423" t="s">
        <v>948</v>
      </c>
      <c r="E33" s="350">
        <v>80</v>
      </c>
      <c r="F33" s="261" t="s">
        <v>76</v>
      </c>
      <c r="G33" s="120"/>
      <c r="H33" s="262">
        <v>1300</v>
      </c>
      <c r="I33" s="122" t="s">
        <v>161</v>
      </c>
      <c r="J33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104</v>
      </c>
      <c r="K33" s="262" t="str">
        <f>IF(Sklop10[[#This Row],[ZAHTEVANA SHEMA KAKOVOSTI]]&lt;&gt;"",Sklop10[[#This Row],[Preračunana masa/volumen/kos na enoto kg]],"")</f>
        <v/>
      </c>
      <c r="L33" s="267"/>
      <c r="M33" s="264"/>
      <c r="N33" s="264"/>
      <c r="O33" s="268"/>
      <c r="P33" s="269"/>
      <c r="Q33" s="269"/>
      <c r="R33" s="270"/>
      <c r="S33" s="265">
        <f>+Sklop10[[#This Row],[cena/enota brez DDV v EUR]]*Sklop10[[#This Row],[Stopnja DDV (%)]]</f>
        <v>0</v>
      </c>
      <c r="T33" s="265">
        <f>+Sklop10[[#This Row],[cena/enota brez DDV v EUR]]+Sklop10[[#This Row],[Davek (EUR)]]</f>
        <v>0</v>
      </c>
      <c r="U33" s="265">
        <f>+Sklop10[[#This Row],[cena/enota brez DDV v EUR]]*Sklop10[[#This Row],[Okvirna količina]]</f>
        <v>0</v>
      </c>
      <c r="V33" s="265">
        <f>+Sklop10[[#This Row],[Končna cena/enoto mere (EUR) z DDV]]*Sklop10[[#This Row],[Okvirna količina]]</f>
        <v>0</v>
      </c>
      <c r="W33" s="266"/>
    </row>
    <row r="34" spans="1:24">
      <c r="A34" s="75">
        <v>19</v>
      </c>
      <c r="B34" s="75"/>
      <c r="C34" s="75"/>
      <c r="D34" s="423" t="s">
        <v>949</v>
      </c>
      <c r="E34" s="350">
        <v>80</v>
      </c>
      <c r="F34" s="261" t="s">
        <v>76</v>
      </c>
      <c r="G34" s="120"/>
      <c r="H34" s="262">
        <v>500</v>
      </c>
      <c r="I34" s="122" t="s">
        <v>161</v>
      </c>
      <c r="J34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34" s="262" t="str">
        <f>IF(Sklop10[[#This Row],[ZAHTEVANA SHEMA KAKOVOSTI]]&lt;&gt;"",Sklop10[[#This Row],[Preračunana masa/volumen/kos na enoto kg]],"")</f>
        <v/>
      </c>
      <c r="L34" s="267"/>
      <c r="M34" s="264"/>
      <c r="N34" s="264"/>
      <c r="O34" s="268"/>
      <c r="P34" s="269"/>
      <c r="Q34" s="269"/>
      <c r="R34" s="270"/>
      <c r="S34" s="265">
        <f>+Sklop10[[#This Row],[cena/enota brez DDV v EUR]]*Sklop10[[#This Row],[Stopnja DDV (%)]]</f>
        <v>0</v>
      </c>
      <c r="T34" s="265">
        <f>+Sklop10[[#This Row],[cena/enota brez DDV v EUR]]+Sklop10[[#This Row],[Davek (EUR)]]</f>
        <v>0</v>
      </c>
      <c r="U34" s="265">
        <f>+Sklop10[[#This Row],[cena/enota brez DDV v EUR]]*Sklop10[[#This Row],[Okvirna količina]]</f>
        <v>0</v>
      </c>
      <c r="V34" s="265">
        <f>+Sklop10[[#This Row],[Končna cena/enoto mere (EUR) z DDV]]*Sklop10[[#This Row],[Okvirna količina]]</f>
        <v>0</v>
      </c>
      <c r="W34" s="266"/>
    </row>
    <row r="35" spans="1:24">
      <c r="A35" s="75">
        <v>20</v>
      </c>
      <c r="B35" s="75"/>
      <c r="C35" s="75"/>
      <c r="D35" s="423" t="s">
        <v>950</v>
      </c>
      <c r="E35" s="350">
        <v>130</v>
      </c>
      <c r="F35" s="261" t="s">
        <v>76</v>
      </c>
      <c r="G35" s="120"/>
      <c r="H35" s="262">
        <v>1700</v>
      </c>
      <c r="I35" s="122" t="s">
        <v>161</v>
      </c>
      <c r="J35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221</v>
      </c>
      <c r="K35" s="262" t="str">
        <f>IF(Sklop10[[#This Row],[ZAHTEVANA SHEMA KAKOVOSTI]]&lt;&gt;"",Sklop10[[#This Row],[Preračunana masa/volumen/kos na enoto kg]],"")</f>
        <v/>
      </c>
      <c r="L35" s="267"/>
      <c r="M35" s="264"/>
      <c r="N35" s="264"/>
      <c r="O35" s="268"/>
      <c r="P35" s="269"/>
      <c r="Q35" s="269"/>
      <c r="R35" s="270"/>
      <c r="S35" s="265">
        <f>+Sklop10[[#This Row],[cena/enota brez DDV v EUR]]*Sklop10[[#This Row],[Stopnja DDV (%)]]</f>
        <v>0</v>
      </c>
      <c r="T35" s="265">
        <f>+Sklop10[[#This Row],[cena/enota brez DDV v EUR]]+Sklop10[[#This Row],[Davek (EUR)]]</f>
        <v>0</v>
      </c>
      <c r="U35" s="265">
        <f>+Sklop10[[#This Row],[cena/enota brez DDV v EUR]]*Sklop10[[#This Row],[Okvirna količina]]</f>
        <v>0</v>
      </c>
      <c r="V35" s="265">
        <f>+Sklop10[[#This Row],[Končna cena/enoto mere (EUR) z DDV]]*Sklop10[[#This Row],[Okvirna količina]]</f>
        <v>0</v>
      </c>
      <c r="W35" s="266"/>
      <c r="X35" s="94"/>
    </row>
    <row r="36" spans="1:24">
      <c r="A36" s="75">
        <v>21</v>
      </c>
      <c r="B36" s="75"/>
      <c r="C36" s="75"/>
      <c r="D36" s="422" t="s">
        <v>919</v>
      </c>
      <c r="E36" s="212">
        <v>100</v>
      </c>
      <c r="F36" s="74" t="s">
        <v>76</v>
      </c>
      <c r="G36" s="120"/>
      <c r="H36" s="156">
        <v>50</v>
      </c>
      <c r="I36" s="122" t="s">
        <v>161</v>
      </c>
      <c r="J36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K36" s="156" t="str">
        <f>IF(Sklop10[[#This Row],[ZAHTEVANA SHEMA KAKOVOSTI]]&lt;&gt;"",Sklop10[[#This Row],[Preračunana masa/volumen/kos na enoto kg]],"")</f>
        <v/>
      </c>
      <c r="L36" s="191"/>
      <c r="M36" s="214"/>
      <c r="N36" s="214"/>
      <c r="O36" s="175"/>
      <c r="P36" s="190"/>
      <c r="Q36" s="190"/>
      <c r="R36" s="157"/>
      <c r="S36" s="158">
        <f>+Sklop10[[#This Row],[cena/enota brez DDV v EUR]]*Sklop10[[#This Row],[Stopnja DDV (%)]]</f>
        <v>0</v>
      </c>
      <c r="T36" s="158">
        <f>+Sklop10[[#This Row],[cena/enota brez DDV v EUR]]+Sklop10[[#This Row],[Davek (EUR)]]</f>
        <v>0</v>
      </c>
      <c r="U36" s="158">
        <f>+Sklop10[[#This Row],[cena/enota brez DDV v EUR]]*Sklop10[[#This Row],[Okvirna količina]]</f>
        <v>0</v>
      </c>
      <c r="V36" s="158">
        <f>+Sklop10[[#This Row],[Končna cena/enoto mere (EUR) z DDV]]*Sklop10[[#This Row],[Okvirna količina]]</f>
        <v>0</v>
      </c>
      <c r="W36" s="176"/>
    </row>
    <row r="37" spans="1:24" ht="12.75" customHeight="1">
      <c r="A37" s="75">
        <v>22</v>
      </c>
      <c r="B37" s="75"/>
      <c r="C37" s="75"/>
      <c r="D37" s="423" t="s">
        <v>972</v>
      </c>
      <c r="E37" s="350" t="s">
        <v>942</v>
      </c>
      <c r="F37" s="261" t="s">
        <v>76</v>
      </c>
      <c r="G37" s="120"/>
      <c r="H37" s="262">
        <v>10</v>
      </c>
      <c r="I37" s="122" t="s">
        <v>0</v>
      </c>
      <c r="J37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37" s="262" t="str">
        <f>IF(Sklop10[[#This Row],[ZAHTEVANA SHEMA KAKOVOSTI]]&lt;&gt;"",Sklop10[[#This Row],[Preračunana masa/volumen/kos na enoto kg]],"")</f>
        <v/>
      </c>
      <c r="L37" s="267"/>
      <c r="M37" s="264"/>
      <c r="N37" s="264"/>
      <c r="O37" s="268"/>
      <c r="P37" s="269"/>
      <c r="Q37" s="269"/>
      <c r="R37" s="270"/>
      <c r="S37" s="265">
        <f>+Sklop10[[#This Row],[cena/enota brez DDV v EUR]]*Sklop10[[#This Row],[Stopnja DDV (%)]]</f>
        <v>0</v>
      </c>
      <c r="T37" s="265">
        <f>+Sklop10[[#This Row],[cena/enota brez DDV v EUR]]+Sklop10[[#This Row],[Davek (EUR)]]</f>
        <v>0</v>
      </c>
      <c r="U37" s="265">
        <f>+Sklop10[[#This Row],[cena/enota brez DDV v EUR]]*Sklop10[[#This Row],[Okvirna količina]]</f>
        <v>0</v>
      </c>
      <c r="V37" s="265">
        <f>+Sklop10[[#This Row],[Končna cena/enoto mere (EUR) z DDV]]*Sklop10[[#This Row],[Okvirna količina]]</f>
        <v>0</v>
      </c>
      <c r="W37" s="266"/>
      <c r="X37" s="98"/>
    </row>
    <row r="38" spans="1:24">
      <c r="A38" s="75">
        <v>23</v>
      </c>
      <c r="B38" s="75"/>
      <c r="C38" s="75"/>
      <c r="D38" s="422" t="s">
        <v>973</v>
      </c>
      <c r="E38" s="212" t="s">
        <v>977</v>
      </c>
      <c r="F38" s="74" t="s">
        <v>76</v>
      </c>
      <c r="G38" s="120"/>
      <c r="H38" s="156">
        <v>50</v>
      </c>
      <c r="I38" s="122" t="s">
        <v>0</v>
      </c>
      <c r="J38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K38" s="156" t="str">
        <f>IF(Sklop10[[#This Row],[ZAHTEVANA SHEMA KAKOVOSTI]]&lt;&gt;"",Sklop10[[#This Row],[Preračunana masa/volumen/kos na enoto kg]],"")</f>
        <v/>
      </c>
      <c r="L38" s="191"/>
      <c r="M38" s="214"/>
      <c r="N38" s="214"/>
      <c r="O38" s="175"/>
      <c r="P38" s="190"/>
      <c r="Q38" s="190"/>
      <c r="R38" s="157"/>
      <c r="S38" s="158">
        <f>+Sklop10[[#This Row],[cena/enota brez DDV v EUR]]*Sklop10[[#This Row],[Stopnja DDV (%)]]</f>
        <v>0</v>
      </c>
      <c r="T38" s="158">
        <f>+Sklop10[[#This Row],[cena/enota brez DDV v EUR]]+Sklop10[[#This Row],[Davek (EUR)]]</f>
        <v>0</v>
      </c>
      <c r="U38" s="158">
        <f>+Sklop10[[#This Row],[cena/enota brez DDV v EUR]]*Sklop10[[#This Row],[Okvirna količina]]</f>
        <v>0</v>
      </c>
      <c r="V38" s="158">
        <f>+Sklop10[[#This Row],[Končna cena/enoto mere (EUR) z DDV]]*Sklop10[[#This Row],[Okvirna količina]]</f>
        <v>0</v>
      </c>
      <c r="W38" s="176"/>
    </row>
    <row r="39" spans="1:24">
      <c r="A39" s="75">
        <v>24</v>
      </c>
      <c r="B39" s="75"/>
      <c r="C39" s="75"/>
      <c r="D39" s="423" t="s">
        <v>956</v>
      </c>
      <c r="E39" s="212">
        <v>90</v>
      </c>
      <c r="F39" s="74" t="s">
        <v>76</v>
      </c>
      <c r="G39" s="120"/>
      <c r="H39" s="156">
        <v>350</v>
      </c>
      <c r="I39" s="122" t="s">
        <v>161</v>
      </c>
      <c r="J39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31.5</v>
      </c>
      <c r="K39" s="156" t="str">
        <f>IF(Sklop10[[#This Row],[ZAHTEVANA SHEMA KAKOVOSTI]]&lt;&gt;"",Sklop10[[#This Row],[Preračunana masa/volumen/kos na enoto kg]],"")</f>
        <v/>
      </c>
      <c r="L39" s="191"/>
      <c r="M39" s="214"/>
      <c r="N39" s="214"/>
      <c r="O39" s="175"/>
      <c r="P39" s="190"/>
      <c r="Q39" s="190"/>
      <c r="R39" s="157"/>
      <c r="S39" s="158">
        <f>+Sklop10[[#This Row],[cena/enota brez DDV v EUR]]*Sklop10[[#This Row],[Stopnja DDV (%)]]</f>
        <v>0</v>
      </c>
      <c r="T39" s="158">
        <f>+Sklop10[[#This Row],[cena/enota brez DDV v EUR]]+Sklop10[[#This Row],[Davek (EUR)]]</f>
        <v>0</v>
      </c>
      <c r="U39" s="158">
        <f>+Sklop10[[#This Row],[cena/enota brez DDV v EUR]]*Sklop10[[#This Row],[Okvirna količina]]</f>
        <v>0</v>
      </c>
      <c r="V39" s="158">
        <f>+Sklop10[[#This Row],[Končna cena/enoto mere (EUR) z DDV]]*Sklop10[[#This Row],[Okvirna količina]]</f>
        <v>0</v>
      </c>
      <c r="W39" s="176"/>
    </row>
    <row r="40" spans="1:24">
      <c r="A40" s="75">
        <v>25</v>
      </c>
      <c r="B40" s="75"/>
      <c r="C40" s="75"/>
      <c r="D40" s="423" t="s">
        <v>956</v>
      </c>
      <c r="E40" s="350">
        <v>70</v>
      </c>
      <c r="F40" s="74" t="s">
        <v>76</v>
      </c>
      <c r="G40" s="120"/>
      <c r="H40" s="262">
        <v>150</v>
      </c>
      <c r="I40" s="122" t="s">
        <v>161</v>
      </c>
      <c r="J40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K40" s="262" t="str">
        <f>IF(Sklop10[[#This Row],[ZAHTEVANA SHEMA KAKOVOSTI]]&lt;&gt;"",Sklop10[[#This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+Sklop10[[#This Row],[cena/enota brez DDV v EUR]]*Sklop10[[#This Row],[Stopnja DDV (%)]]</f>
        <v>0</v>
      </c>
      <c r="T40" s="265">
        <f>+Sklop10[[#This Row],[cena/enota brez DDV v EUR]]+Sklop10[[#This Row],[Davek (EUR)]]</f>
        <v>0</v>
      </c>
      <c r="U40" s="265">
        <f>+Sklop10[[#This Row],[cena/enota brez DDV v EUR]]*Sklop10[[#This Row],[Okvirna količina]]</f>
        <v>0</v>
      </c>
      <c r="V40" s="265">
        <f>+Sklop10[[#This Row],[Končna cena/enoto mere (EUR) z DDV]]*Sklop10[[#This Row],[Okvirna količina]]</f>
        <v>0</v>
      </c>
      <c r="W40" s="266"/>
    </row>
    <row r="41" spans="1:24">
      <c r="A41" s="75">
        <v>26</v>
      </c>
      <c r="B41" s="75"/>
      <c r="C41" s="75"/>
      <c r="D41" s="423" t="s">
        <v>957</v>
      </c>
      <c r="E41" s="341">
        <v>90</v>
      </c>
      <c r="F41" s="74" t="s">
        <v>76</v>
      </c>
      <c r="G41" s="120"/>
      <c r="H41" s="262">
        <v>350</v>
      </c>
      <c r="I41" s="122" t="s">
        <v>161</v>
      </c>
      <c r="J41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31.5</v>
      </c>
      <c r="K41" s="262" t="str">
        <f>IF(Sklop10[[#This Row],[ZAHTEVANA SHEMA KAKOVOSTI]]&lt;&gt;"",Sklop10[[#This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+Sklop10[[#This Row],[cena/enota brez DDV v EUR]]*Sklop10[[#This Row],[Stopnja DDV (%)]]</f>
        <v>0</v>
      </c>
      <c r="T41" s="265">
        <f>+Sklop10[[#This Row],[cena/enota brez DDV v EUR]]+Sklop10[[#This Row],[Davek (EUR)]]</f>
        <v>0</v>
      </c>
      <c r="U41" s="265">
        <f>+Sklop10[[#This Row],[cena/enota brez DDV v EUR]]*Sklop10[[#This Row],[Okvirna količina]]</f>
        <v>0</v>
      </c>
      <c r="V41" s="265">
        <f>+Sklop10[[#This Row],[Končna cena/enoto mere (EUR) z DDV]]*Sklop10[[#This Row],[Okvirna količina]]</f>
        <v>0</v>
      </c>
      <c r="W41" s="324"/>
    </row>
    <row r="42" spans="1:24">
      <c r="A42" s="75">
        <v>27</v>
      </c>
      <c r="B42" s="75"/>
      <c r="C42" s="75"/>
      <c r="D42" s="423" t="s">
        <v>957</v>
      </c>
      <c r="E42" s="350">
        <v>70</v>
      </c>
      <c r="F42" s="74" t="s">
        <v>76</v>
      </c>
      <c r="G42" s="120"/>
      <c r="H42" s="262">
        <v>150</v>
      </c>
      <c r="I42" s="122" t="s">
        <v>161</v>
      </c>
      <c r="J42" s="32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K42" s="262" t="str">
        <f>IF(Sklop10[[#This Row],[ZAHTEVANA SHEMA KAKOVOSTI]]&lt;&gt;"",Sklop10[[#This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+Sklop10[[#This Row],[cena/enota brez DDV v EUR]]*Sklop10[[#This Row],[Stopnja DDV (%)]]</f>
        <v>0</v>
      </c>
      <c r="T42" s="265">
        <f>+Sklop10[[#This Row],[cena/enota brez DDV v EUR]]+Sklop10[[#This Row],[Davek (EUR)]]</f>
        <v>0</v>
      </c>
      <c r="U42" s="265">
        <f>+Sklop10[[#This Row],[cena/enota brez DDV v EUR]]*Sklop10[[#This Row],[Okvirna količina]]</f>
        <v>0</v>
      </c>
      <c r="V42" s="265">
        <f>+Sklop10[[#This Row],[Končna cena/enoto mere (EUR) z DDV]]*Sklop10[[#This Row],[Okvirna količina]]</f>
        <v>0</v>
      </c>
      <c r="W42" s="266"/>
    </row>
    <row r="43" spans="1:24">
      <c r="A43" s="75">
        <v>28</v>
      </c>
      <c r="B43" s="313"/>
      <c r="C43" s="313"/>
      <c r="D43" s="423" t="s">
        <v>954</v>
      </c>
      <c r="E43" s="341">
        <v>70</v>
      </c>
      <c r="F43" s="74" t="s">
        <v>76</v>
      </c>
      <c r="G43" s="326"/>
      <c r="H43" s="249">
        <v>500</v>
      </c>
      <c r="I43" s="122" t="s">
        <v>161</v>
      </c>
      <c r="J43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K43" s="249" t="str">
        <f>IF(Sklop10[[#This Row],[ZAHTEVANA SHEMA KAKOVOSTI]]&lt;&gt;"",Sklop10[[#This Row],[Preračunana masa/volumen/kos na enoto kg]],"")</f>
        <v/>
      </c>
      <c r="L43" s="308"/>
      <c r="M43" s="314"/>
      <c r="N43" s="314"/>
      <c r="O43" s="307"/>
      <c r="P43" s="252"/>
      <c r="Q43" s="252"/>
      <c r="R43" s="253"/>
      <c r="S43" s="254">
        <f>+Sklop10[[#This Row],[cena/enota brez DDV v EUR]]*Sklop10[[#This Row],[Stopnja DDV (%)]]</f>
        <v>0</v>
      </c>
      <c r="T43" s="254">
        <f>+Sklop10[[#This Row],[cena/enota brez DDV v EUR]]+Sklop10[[#This Row],[Davek (EUR)]]</f>
        <v>0</v>
      </c>
      <c r="U43" s="254">
        <f>+Sklop10[[#This Row],[cena/enota brez DDV v EUR]]*Sklop10[[#This Row],[Okvirna količina]]</f>
        <v>0</v>
      </c>
      <c r="V43" s="254">
        <f>+Sklop10[[#This Row],[Končna cena/enoto mere (EUR) z DDV]]*Sklop10[[#This Row],[Okvirna količina]]</f>
        <v>0</v>
      </c>
      <c r="W43" s="340"/>
    </row>
    <row r="44" spans="1:24">
      <c r="A44" s="75">
        <v>29</v>
      </c>
      <c r="B44" s="75"/>
      <c r="C44" s="75"/>
      <c r="D44" s="422" t="s">
        <v>955</v>
      </c>
      <c r="E44" s="212">
        <v>80</v>
      </c>
      <c r="F44" s="74" t="s">
        <v>76</v>
      </c>
      <c r="G44" s="120"/>
      <c r="H44" s="156">
        <v>500</v>
      </c>
      <c r="I44" s="122" t="s">
        <v>161</v>
      </c>
      <c r="J4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K44" s="156" t="str">
        <f>IF(Sklop10[[#This Row],[ZAHTEVANA SHEMA KAKOVOSTI]]&lt;&gt;"",Sklop10[[#This Row],[Preračunana masa/volumen/kos na enoto kg]],"")</f>
        <v/>
      </c>
      <c r="L44" s="191"/>
      <c r="M44" s="214"/>
      <c r="N44" s="214"/>
      <c r="O44" s="175"/>
      <c r="P44" s="190"/>
      <c r="Q44" s="190"/>
      <c r="R44" s="157"/>
      <c r="S44" s="158">
        <f>+Sklop10[[#This Row],[cena/enota brez DDV v EUR]]*Sklop10[[#This Row],[Stopnja DDV (%)]]</f>
        <v>0</v>
      </c>
      <c r="T44" s="158">
        <f>+Sklop10[[#This Row],[cena/enota brez DDV v EUR]]+Sklop10[[#This Row],[Davek (EUR)]]</f>
        <v>0</v>
      </c>
      <c r="U44" s="158">
        <f>+Sklop10[[#This Row],[cena/enota brez DDV v EUR]]*Sklop10[[#This Row],[Okvirna količina]]</f>
        <v>0</v>
      </c>
      <c r="V44" s="158">
        <f>+Sklop10[[#This Row],[Končna cena/enoto mere (EUR) z DDV]]*Sklop10[[#This Row],[Okvirna količina]]</f>
        <v>0</v>
      </c>
      <c r="W44" s="176"/>
    </row>
    <row r="45" spans="1:24">
      <c r="A45" s="75">
        <v>30</v>
      </c>
      <c r="B45" s="313"/>
      <c r="C45" s="313"/>
      <c r="D45" s="424" t="s">
        <v>920</v>
      </c>
      <c r="E45" s="212" t="s">
        <v>977</v>
      </c>
      <c r="F45" s="261" t="s">
        <v>76</v>
      </c>
      <c r="G45" s="326"/>
      <c r="H45" s="249">
        <v>100</v>
      </c>
      <c r="I45" s="122" t="s">
        <v>0</v>
      </c>
      <c r="J45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K45" s="249" t="str">
        <f>IF(Sklop10[[#This Row],[ZAHTEVANA SHEMA KAKOVOSTI]]&lt;&gt;"",Sklop10[[#This Row],[Preračunana masa/volumen/kos na enoto kg]],"")</f>
        <v/>
      </c>
      <c r="L45" s="308"/>
      <c r="M45" s="314"/>
      <c r="N45" s="314"/>
      <c r="O45" s="307"/>
      <c r="P45" s="252"/>
      <c r="Q45" s="252"/>
      <c r="R45" s="253"/>
      <c r="S45" s="254">
        <f>+Sklop10[[#This Row],[cena/enota brez DDV v EUR]]*Sklop10[[#This Row],[Stopnja DDV (%)]]</f>
        <v>0</v>
      </c>
      <c r="T45" s="254">
        <f>+Sklop10[[#This Row],[cena/enota brez DDV v EUR]]+Sklop10[[#This Row],[Davek (EUR)]]</f>
        <v>0</v>
      </c>
      <c r="U45" s="254">
        <f>+Sklop10[[#This Row],[cena/enota brez DDV v EUR]]*Sklop10[[#This Row],[Okvirna količina]]</f>
        <v>0</v>
      </c>
      <c r="V45" s="254">
        <f>+Sklop10[[#This Row],[Končna cena/enoto mere (EUR) z DDV]]*Sklop10[[#This Row],[Okvirna količina]]</f>
        <v>0</v>
      </c>
      <c r="W45" s="329"/>
    </row>
    <row r="46" spans="1:24" s="17" customFormat="1">
      <c r="A46" s="75">
        <v>31</v>
      </c>
      <c r="B46" s="313"/>
      <c r="C46" s="313"/>
      <c r="D46" s="424" t="s">
        <v>921</v>
      </c>
      <c r="E46" s="341" t="s">
        <v>978</v>
      </c>
      <c r="F46" s="349" t="s">
        <v>76</v>
      </c>
      <c r="G46" s="326"/>
      <c r="H46" s="249">
        <v>10</v>
      </c>
      <c r="I46" s="122" t="s">
        <v>0</v>
      </c>
      <c r="J46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K46" s="249" t="str">
        <f>IF(Sklop10[[#This Row],[ZAHTEVANA SHEMA KAKOVOSTI]]&lt;&gt;"",Sklop10[[#This Row],[Preračunana masa/volumen/kos na enoto kg]],"")</f>
        <v/>
      </c>
      <c r="L46" s="308"/>
      <c r="M46" s="314"/>
      <c r="N46" s="314"/>
      <c r="O46" s="307"/>
      <c r="P46" s="252"/>
      <c r="Q46" s="252"/>
      <c r="R46" s="253"/>
      <c r="S46" s="254">
        <f>+Sklop10[[#This Row],[cena/enota brez DDV v EUR]]*Sklop10[[#This Row],[Stopnja DDV (%)]]</f>
        <v>0</v>
      </c>
      <c r="T46" s="254">
        <f>+Sklop10[[#This Row],[cena/enota brez DDV v EUR]]+Sklop10[[#This Row],[Davek (EUR)]]</f>
        <v>0</v>
      </c>
      <c r="U46" s="254">
        <f>+Sklop10[[#This Row],[cena/enota brez DDV v EUR]]*Sklop10[[#This Row],[Okvirna količina]]</f>
        <v>0</v>
      </c>
      <c r="V46" s="254">
        <f>+Sklop10[[#This Row],[Končna cena/enoto mere (EUR) z DDV]]*Sklop10[[#This Row],[Okvirna količina]]</f>
        <v>0</v>
      </c>
      <c r="W46" s="329"/>
      <c r="X46" s="11"/>
    </row>
    <row r="47" spans="1:24" s="17" customFormat="1">
      <c r="A47" s="75">
        <v>32</v>
      </c>
      <c r="B47" s="313"/>
      <c r="C47" s="313"/>
      <c r="D47" s="424" t="s">
        <v>924</v>
      </c>
      <c r="E47" s="341">
        <v>130</v>
      </c>
      <c r="F47" s="349" t="s">
        <v>76</v>
      </c>
      <c r="G47" s="326"/>
      <c r="H47" s="249">
        <v>3000</v>
      </c>
      <c r="I47" s="122" t="s">
        <v>161</v>
      </c>
      <c r="J47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390</v>
      </c>
      <c r="K47" s="249" t="str">
        <f>IF(Sklop10[[#This Row],[ZAHTEVANA SHEMA KAKOVOSTI]]&lt;&gt;"",Sklop10[[#This Row],[Preračunana masa/volumen/kos na enoto kg]],"")</f>
        <v/>
      </c>
      <c r="L47" s="308"/>
      <c r="M47" s="314"/>
      <c r="N47" s="314"/>
      <c r="O47" s="307"/>
      <c r="P47" s="252"/>
      <c r="Q47" s="252"/>
      <c r="R47" s="253"/>
      <c r="S47" s="254">
        <f>+Sklop10[[#This Row],[cena/enota brez DDV v EUR]]*Sklop10[[#This Row],[Stopnja DDV (%)]]</f>
        <v>0</v>
      </c>
      <c r="T47" s="254">
        <f>+Sklop10[[#This Row],[cena/enota brez DDV v EUR]]+Sklop10[[#This Row],[Davek (EUR)]]</f>
        <v>0</v>
      </c>
      <c r="U47" s="254">
        <f>+Sklop10[[#This Row],[cena/enota brez DDV v EUR]]*Sklop10[[#This Row],[Okvirna količina]]</f>
        <v>0</v>
      </c>
      <c r="V47" s="254">
        <f>+Sklop10[[#This Row],[Končna cena/enoto mere (EUR) z DDV]]*Sklop10[[#This Row],[Okvirna količina]]</f>
        <v>0</v>
      </c>
      <c r="W47" s="329"/>
      <c r="X47" s="11"/>
    </row>
    <row r="48" spans="1:24" s="17" customFormat="1">
      <c r="A48" s="75">
        <v>33</v>
      </c>
      <c r="B48" s="313"/>
      <c r="C48" s="313"/>
      <c r="D48" s="424" t="s">
        <v>924</v>
      </c>
      <c r="E48" s="341">
        <v>60</v>
      </c>
      <c r="F48" s="349" t="s">
        <v>76</v>
      </c>
      <c r="G48" s="326"/>
      <c r="H48" s="249">
        <v>1400</v>
      </c>
      <c r="I48" s="122" t="s">
        <v>161</v>
      </c>
      <c r="J48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K48" s="249" t="str">
        <f>IF(Sklop10[[#This Row],[ZAHTEVANA SHEMA KAKOVOSTI]]&lt;&gt;"",Sklop10[[#This Row],[Preračunana masa/volumen/kos na enoto kg]],"")</f>
        <v/>
      </c>
      <c r="L48" s="308"/>
      <c r="M48" s="314"/>
      <c r="N48" s="314"/>
      <c r="O48" s="307"/>
      <c r="P48" s="252"/>
      <c r="Q48" s="252"/>
      <c r="R48" s="253"/>
      <c r="S48" s="254">
        <f>+Sklop10[[#This Row],[cena/enota brez DDV v EUR]]*Sklop10[[#This Row],[Stopnja DDV (%)]]</f>
        <v>0</v>
      </c>
      <c r="T48" s="254">
        <f>+Sklop10[[#This Row],[cena/enota brez DDV v EUR]]+Sklop10[[#This Row],[Davek (EUR)]]</f>
        <v>0</v>
      </c>
      <c r="U48" s="254">
        <f>+Sklop10[[#This Row],[cena/enota brez DDV v EUR]]*Sklop10[[#This Row],[Okvirna količina]]</f>
        <v>0</v>
      </c>
      <c r="V48" s="254">
        <f>+Sklop10[[#This Row],[Končna cena/enoto mere (EUR) z DDV]]*Sklop10[[#This Row],[Okvirna količina]]</f>
        <v>0</v>
      </c>
      <c r="W48" s="329"/>
      <c r="X48" s="11"/>
    </row>
    <row r="49" spans="1:24" s="17" customFormat="1">
      <c r="A49" s="75">
        <v>34</v>
      </c>
      <c r="B49" s="313"/>
      <c r="C49" s="313"/>
      <c r="D49" s="424" t="s">
        <v>922</v>
      </c>
      <c r="E49" s="341">
        <v>120</v>
      </c>
      <c r="F49" s="349" t="s">
        <v>76</v>
      </c>
      <c r="G49" s="326"/>
      <c r="H49" s="249">
        <v>620</v>
      </c>
      <c r="I49" s="122" t="s">
        <v>161</v>
      </c>
      <c r="J49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74.399999999999991</v>
      </c>
      <c r="K49" s="249" t="str">
        <f>IF(Sklop10[[#This Row],[ZAHTEVANA SHEMA KAKOVOSTI]]&lt;&gt;"",Sklop10[[#This Row],[Preračunana masa/volumen/kos na enoto kg]],"")</f>
        <v/>
      </c>
      <c r="L49" s="308"/>
      <c r="M49" s="314"/>
      <c r="N49" s="314"/>
      <c r="O49" s="307"/>
      <c r="P49" s="252"/>
      <c r="Q49" s="252"/>
      <c r="R49" s="253"/>
      <c r="S49" s="254">
        <f>+Sklop10[[#This Row],[cena/enota brez DDV v EUR]]*Sklop10[[#This Row],[Stopnja DDV (%)]]</f>
        <v>0</v>
      </c>
      <c r="T49" s="254">
        <f>+Sklop10[[#This Row],[cena/enota brez DDV v EUR]]+Sklop10[[#This Row],[Davek (EUR)]]</f>
        <v>0</v>
      </c>
      <c r="U49" s="254">
        <f>+Sklop10[[#This Row],[cena/enota brez DDV v EUR]]*Sklop10[[#This Row],[Okvirna količina]]</f>
        <v>0</v>
      </c>
      <c r="V49" s="254">
        <f>+Sklop10[[#This Row],[Končna cena/enoto mere (EUR) z DDV]]*Sklop10[[#This Row],[Okvirna količina]]</f>
        <v>0</v>
      </c>
      <c r="W49" s="329"/>
      <c r="X49" s="11"/>
    </row>
    <row r="50" spans="1:24" s="17" customFormat="1">
      <c r="A50" s="75">
        <v>35</v>
      </c>
      <c r="B50" s="313"/>
      <c r="C50" s="313"/>
      <c r="D50" s="424" t="s">
        <v>922</v>
      </c>
      <c r="E50" s="341">
        <v>80</v>
      </c>
      <c r="F50" s="349" t="s">
        <v>76</v>
      </c>
      <c r="G50" s="326"/>
      <c r="H50" s="249">
        <v>100</v>
      </c>
      <c r="I50" s="122" t="s">
        <v>161</v>
      </c>
      <c r="J50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K50" s="249" t="str">
        <f>IF(Sklop10[[#This Row],[ZAHTEVANA SHEMA KAKOVOSTI]]&lt;&gt;"",Sklop10[[#This Row],[Preračunana masa/volumen/kos na enoto kg]],"")</f>
        <v/>
      </c>
      <c r="L50" s="308"/>
      <c r="M50" s="314"/>
      <c r="N50" s="314"/>
      <c r="O50" s="307"/>
      <c r="P50" s="252"/>
      <c r="Q50" s="252"/>
      <c r="R50" s="253"/>
      <c r="S50" s="254">
        <f>+Sklop10[[#This Row],[cena/enota brez DDV v EUR]]*Sklop10[[#This Row],[Stopnja DDV (%)]]</f>
        <v>0</v>
      </c>
      <c r="T50" s="254">
        <f>+Sklop10[[#This Row],[cena/enota brez DDV v EUR]]+Sklop10[[#This Row],[Davek (EUR)]]</f>
        <v>0</v>
      </c>
      <c r="U50" s="254">
        <f>+Sklop10[[#This Row],[cena/enota brez DDV v EUR]]*Sklop10[[#This Row],[Okvirna količina]]</f>
        <v>0</v>
      </c>
      <c r="V50" s="254">
        <f>+Sklop10[[#This Row],[Končna cena/enoto mere (EUR) z DDV]]*Sklop10[[#This Row],[Okvirna količina]]</f>
        <v>0</v>
      </c>
      <c r="W50" s="329"/>
      <c r="X50" s="11"/>
    </row>
    <row r="51" spans="1:24" s="17" customFormat="1">
      <c r="A51" s="75">
        <v>36</v>
      </c>
      <c r="B51" s="313"/>
      <c r="C51" s="313"/>
      <c r="D51" s="424" t="s">
        <v>971</v>
      </c>
      <c r="E51" s="352">
        <v>120</v>
      </c>
      <c r="F51" s="349" t="s">
        <v>76</v>
      </c>
      <c r="G51" s="326"/>
      <c r="H51" s="353">
        <v>100</v>
      </c>
      <c r="I51" s="122" t="s">
        <v>161</v>
      </c>
      <c r="J51" s="3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1" s="353" t="str">
        <f>IF(Sklop10[[#This Row],[ZAHTEVANA SHEMA KAKOVOSTI]]&lt;&gt;"",Sklop10[[#This Row],[Preračunana masa/volumen/kos na enoto kg]],"")</f>
        <v/>
      </c>
      <c r="L51" s="355"/>
      <c r="M51" s="356"/>
      <c r="N51" s="356"/>
      <c r="O51" s="357"/>
      <c r="P51" s="358"/>
      <c r="Q51" s="358"/>
      <c r="R51" s="359"/>
      <c r="S51" s="360">
        <f>+Sklop10[[#This Row],[cena/enota brez DDV v EUR]]*Sklop10[[#This Row],[Stopnja DDV (%)]]</f>
        <v>0</v>
      </c>
      <c r="T51" s="360">
        <f>+Sklop10[[#This Row],[cena/enota brez DDV v EUR]]+Sklop10[[#This Row],[Davek (EUR)]]</f>
        <v>0</v>
      </c>
      <c r="U51" s="360">
        <f>+Sklop10[[#This Row],[cena/enota brez DDV v EUR]]*Sklop10[[#This Row],[Okvirna količina]]</f>
        <v>0</v>
      </c>
      <c r="V51" s="360">
        <f>+Sklop10[[#This Row],[Končna cena/enoto mere (EUR) z DDV]]*Sklop10[[#This Row],[Okvirna količina]]</f>
        <v>0</v>
      </c>
      <c r="W51" s="361"/>
      <c r="X51" s="11"/>
    </row>
    <row r="52" spans="1:24" s="17" customFormat="1">
      <c r="A52" s="75">
        <v>37</v>
      </c>
      <c r="B52" s="313"/>
      <c r="C52" s="313"/>
      <c r="D52" s="424" t="s">
        <v>971</v>
      </c>
      <c r="E52" s="352">
        <v>80</v>
      </c>
      <c r="F52" s="349" t="s">
        <v>76</v>
      </c>
      <c r="G52" s="326"/>
      <c r="H52" s="353">
        <v>50</v>
      </c>
      <c r="I52" s="122" t="s">
        <v>161</v>
      </c>
      <c r="J52" s="3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2" s="353" t="str">
        <f>IF(Sklop10[[#This Row],[ZAHTEVANA SHEMA KAKOVOSTI]]&lt;&gt;"",Sklop10[[#This Row],[Preračunana masa/volumen/kos na enoto kg]],"")</f>
        <v/>
      </c>
      <c r="L52" s="355"/>
      <c r="M52" s="356"/>
      <c r="N52" s="356"/>
      <c r="O52" s="357"/>
      <c r="P52" s="358"/>
      <c r="Q52" s="358"/>
      <c r="R52" s="359"/>
      <c r="S52" s="360">
        <f>+Sklop10[[#This Row],[cena/enota brez DDV v EUR]]*Sklop10[[#This Row],[Stopnja DDV (%)]]</f>
        <v>0</v>
      </c>
      <c r="T52" s="360">
        <f>+Sklop10[[#This Row],[cena/enota brez DDV v EUR]]+Sklop10[[#This Row],[Davek (EUR)]]</f>
        <v>0</v>
      </c>
      <c r="U52" s="360">
        <f>+Sklop10[[#This Row],[cena/enota brez DDV v EUR]]*Sklop10[[#This Row],[Okvirna količina]]</f>
        <v>0</v>
      </c>
      <c r="V52" s="360">
        <f>+Sklop10[[#This Row],[Končna cena/enoto mere (EUR) z DDV]]*Sklop10[[#This Row],[Okvirna količina]]</f>
        <v>0</v>
      </c>
      <c r="W52" s="361"/>
      <c r="X52" s="11"/>
    </row>
    <row r="53" spans="1:24" s="17" customFormat="1">
      <c r="A53" s="75">
        <v>38</v>
      </c>
      <c r="B53" s="313"/>
      <c r="C53" s="313"/>
      <c r="D53" s="424" t="s">
        <v>923</v>
      </c>
      <c r="E53" s="341">
        <v>80</v>
      </c>
      <c r="F53" s="349" t="s">
        <v>76</v>
      </c>
      <c r="G53" s="326"/>
      <c r="H53" s="249">
        <v>50</v>
      </c>
      <c r="I53" s="122" t="s">
        <v>161</v>
      </c>
      <c r="J53" s="32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K53" s="249" t="str">
        <f>IF(Sklop10[[#This Row],[ZAHTEVANA SHEMA KAKOVOSTI]]&lt;&gt;"",Sklop10[[#This Row],[Preračunana masa/volumen/kos na enoto kg]],"")</f>
        <v/>
      </c>
      <c r="L53" s="308"/>
      <c r="M53" s="314"/>
      <c r="N53" s="314"/>
      <c r="O53" s="307"/>
      <c r="P53" s="252"/>
      <c r="Q53" s="252"/>
      <c r="R53" s="253"/>
      <c r="S53" s="254">
        <f>+Sklop10[[#This Row],[cena/enota brez DDV v EUR]]*Sklop10[[#This Row],[Stopnja DDV (%)]]</f>
        <v>0</v>
      </c>
      <c r="T53" s="254">
        <f>+Sklop10[[#This Row],[cena/enota brez DDV v EUR]]+Sklop10[[#This Row],[Davek (EUR)]]</f>
        <v>0</v>
      </c>
      <c r="U53" s="254">
        <f>+Sklop10[[#This Row],[cena/enota brez DDV v EUR]]*Sklop10[[#This Row],[Okvirna količina]]</f>
        <v>0</v>
      </c>
      <c r="V53" s="254">
        <f>+Sklop10[[#This Row],[Končna cena/enoto mere (EUR) z DDV]]*Sklop10[[#This Row],[Okvirna količina]]</f>
        <v>0</v>
      </c>
      <c r="W53" s="329"/>
      <c r="X53" s="11"/>
    </row>
    <row r="54" spans="1:24" s="17" customFormat="1">
      <c r="A54" s="75">
        <v>39</v>
      </c>
      <c r="B54" s="75"/>
      <c r="C54" s="75"/>
      <c r="D54" s="422" t="s">
        <v>923</v>
      </c>
      <c r="E54" s="212">
        <v>120</v>
      </c>
      <c r="F54" s="74" t="s">
        <v>76</v>
      </c>
      <c r="G54" s="120"/>
      <c r="H54" s="156">
        <v>100</v>
      </c>
      <c r="I54" s="122" t="s">
        <v>161</v>
      </c>
      <c r="J54" s="1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K54" s="156" t="str">
        <f>IF(Sklop10[[#This Row],[ZAHTEVANA SHEMA KAKOVOSTI]]&lt;&gt;"",Sklop10[[#This Row],[Preračunana masa/volumen/kos na enoto kg]],"")</f>
        <v/>
      </c>
      <c r="L54" s="191"/>
      <c r="M54" s="214"/>
      <c r="N54" s="214"/>
      <c r="O54" s="175"/>
      <c r="P54" s="190"/>
      <c r="Q54" s="190"/>
      <c r="R54" s="157"/>
      <c r="S54" s="158">
        <f>+Sklop10[[#This Row],[cena/enota brez DDV v EUR]]*Sklop10[[#This Row],[Stopnja DDV (%)]]</f>
        <v>0</v>
      </c>
      <c r="T54" s="158">
        <f>+Sklop10[[#This Row],[cena/enota brez DDV v EUR]]+Sklop10[[#This Row],[Davek (EUR)]]</f>
        <v>0</v>
      </c>
      <c r="U54" s="158">
        <f>+Sklop10[[#This Row],[cena/enota brez DDV v EUR]]*Sklop10[[#This Row],[Okvirna količina]]</f>
        <v>0</v>
      </c>
      <c r="V54" s="158">
        <f>+Sklop10[[#This Row],[Končna cena/enoto mere (EUR) z DDV]]*Sklop10[[#This Row],[Okvirna količina]]</f>
        <v>0</v>
      </c>
      <c r="W54" s="176"/>
      <c r="X54" s="11"/>
    </row>
    <row r="55" spans="1:24" s="17" customFormat="1">
      <c r="A55" s="362" t="s">
        <v>100</v>
      </c>
      <c r="B55" s="362"/>
      <c r="C55" s="362"/>
      <c r="D55" s="363"/>
      <c r="E55" s="364"/>
      <c r="F55" s="364"/>
      <c r="G55" s="365"/>
      <c r="H55" s="366"/>
      <c r="I55" s="367"/>
      <c r="J55" s="368">
        <f>SUBTOTAL(109,Sklop10[Preračunana masa/volumen/kos na enoto kg])</f>
        <v>1851.4</v>
      </c>
      <c r="K55" s="368">
        <f>SUBTOTAL(109,Sklop10[Živila iz shem kakovosti (kg)])</f>
        <v>0</v>
      </c>
      <c r="L55" s="366"/>
      <c r="M55" s="369"/>
      <c r="N55" s="369"/>
      <c r="O55" s="370"/>
      <c r="P55" s="371"/>
      <c r="Q55" s="371"/>
      <c r="R55" s="371"/>
      <c r="S55" s="372"/>
      <c r="T55" s="366"/>
      <c r="U55" s="372">
        <f>SUBTOTAL(109,Sklop10[Vrednost za okvirno količino (EUR) brez DDV])</f>
        <v>0</v>
      </c>
      <c r="V55" s="372">
        <f>SUBTOTAL(109,Sklop10[Vrednost za okvirno količino (EUR) z DDV])</f>
        <v>0</v>
      </c>
      <c r="W55" s="373">
        <f>SUBTOTAL(103,Sklop10[Shema kakovosti
(nacionalne, evropske)
])</f>
        <v>0</v>
      </c>
      <c r="X55" s="11"/>
    </row>
    <row r="56" spans="1:24" s="17" customFormat="1" ht="15">
      <c r="A56" s="6"/>
      <c r="B56" s="6"/>
      <c r="C56" s="6"/>
      <c r="D56" s="4"/>
      <c r="E56" s="25"/>
      <c r="F56" s="25"/>
      <c r="G56" s="24"/>
      <c r="H56" s="7"/>
      <c r="I56" s="90"/>
      <c r="J56" s="8"/>
      <c r="K56" s="8"/>
      <c r="L56" s="8"/>
      <c r="M56" s="8"/>
      <c r="N56" s="19"/>
      <c r="O56" s="19"/>
      <c r="P56" s="8"/>
      <c r="Q56" s="8"/>
      <c r="R56" s="8"/>
      <c r="S56" s="8"/>
      <c r="T56" s="8"/>
      <c r="U56" s="3"/>
      <c r="V56" s="3"/>
      <c r="W56" s="7"/>
      <c r="X56" s="11"/>
    </row>
    <row r="57" spans="1:24" s="17" customFormat="1">
      <c r="A57" s="47" t="s">
        <v>96</v>
      </c>
      <c r="B57" s="47"/>
      <c r="C57" s="47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47"/>
      <c r="T57" s="47"/>
      <c r="U57" s="47"/>
      <c r="V57" s="47"/>
      <c r="W57" s="67"/>
      <c r="X57" s="11"/>
    </row>
    <row r="58" spans="1:24" s="17" customFormat="1">
      <c r="A58" s="11" t="s">
        <v>98</v>
      </c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84" t="s">
        <v>141</v>
      </c>
      <c r="B59" s="84"/>
      <c r="C59" s="84"/>
      <c r="D59" s="16"/>
      <c r="E59" s="26"/>
      <c r="F59" s="26"/>
      <c r="G59" s="87"/>
      <c r="H59" s="67"/>
      <c r="I59" s="67"/>
      <c r="J59" s="28"/>
      <c r="K59" s="28"/>
      <c r="L59" s="28"/>
      <c r="M59" s="28"/>
      <c r="N59" s="53"/>
      <c r="O59" s="53"/>
      <c r="P59" s="28"/>
      <c r="Q59" s="28"/>
      <c r="R59" s="28"/>
      <c r="S59" s="28"/>
      <c r="T59" s="28"/>
      <c r="U59" s="11"/>
      <c r="V59" s="11"/>
      <c r="W59" s="67"/>
      <c r="X59" s="11"/>
    </row>
    <row r="60" spans="1:24" s="17" customFormat="1">
      <c r="A60" s="96" t="s">
        <v>134</v>
      </c>
      <c r="B60" s="96"/>
      <c r="C60" s="96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11"/>
    </row>
    <row r="61" spans="1:24" s="17" customFormat="1">
      <c r="A61" s="579" t="s">
        <v>135</v>
      </c>
      <c r="B61" s="579"/>
      <c r="C61" s="579"/>
      <c r="D61" s="579"/>
      <c r="E61" s="579"/>
      <c r="F61" s="579"/>
      <c r="G61" s="579"/>
      <c r="H61" s="579"/>
      <c r="I61" s="579"/>
      <c r="J61" s="579"/>
      <c r="K61" s="579"/>
      <c r="L61" s="579"/>
      <c r="M61" s="579"/>
      <c r="N61" s="579"/>
      <c r="O61" s="53"/>
      <c r="P61" s="28"/>
      <c r="Q61" s="28"/>
      <c r="R61" s="28"/>
      <c r="S61" s="28"/>
      <c r="T61" s="28"/>
      <c r="U61" s="11"/>
      <c r="V61" s="11"/>
      <c r="W61" s="67"/>
      <c r="X61" s="11"/>
    </row>
    <row r="62" spans="1:24" s="17" customFormat="1">
      <c r="A62" s="567" t="s">
        <v>144</v>
      </c>
      <c r="B62" s="567"/>
      <c r="C62" s="567"/>
      <c r="D62" s="567"/>
      <c r="E62" s="567"/>
      <c r="F62" s="567"/>
      <c r="G62" s="567"/>
      <c r="H62" s="567"/>
      <c r="I62" s="567"/>
      <c r="J62" s="567"/>
      <c r="K62" s="567"/>
      <c r="L62" s="567"/>
      <c r="M62" s="567"/>
      <c r="N62" s="567"/>
      <c r="O62" s="98"/>
      <c r="P62" s="98"/>
      <c r="Q62" s="98"/>
      <c r="R62" s="98"/>
      <c r="S62" s="98"/>
      <c r="T62" s="98"/>
      <c r="U62" s="98"/>
      <c r="V62" s="98"/>
      <c r="W62" s="98"/>
      <c r="X62" s="11"/>
    </row>
    <row r="63" spans="1:24" s="17" customForma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98"/>
      <c r="P63" s="98"/>
      <c r="Q63" s="98"/>
      <c r="R63" s="98"/>
      <c r="S63" s="98"/>
      <c r="T63" s="98"/>
      <c r="U63" s="98"/>
      <c r="V63" s="98"/>
      <c r="W63" s="98"/>
      <c r="X63" s="11"/>
    </row>
    <row r="64" spans="1:24" s="17" customFormat="1">
      <c r="A64" s="84" t="s">
        <v>37</v>
      </c>
      <c r="B64" s="84"/>
      <c r="C64" s="84"/>
      <c r="D64" s="16"/>
      <c r="E64" s="26"/>
      <c r="F64" s="26"/>
      <c r="G64" s="87"/>
      <c r="H64" s="67"/>
      <c r="I64" s="67" t="s">
        <v>38</v>
      </c>
      <c r="J64" s="28"/>
      <c r="K64" s="28"/>
      <c r="L64" s="28"/>
      <c r="M64" s="28"/>
      <c r="N64" s="53"/>
      <c r="O64" s="53"/>
      <c r="P64" s="28"/>
      <c r="Q64" s="28"/>
      <c r="R64" s="28"/>
      <c r="S64" s="28" t="s">
        <v>39</v>
      </c>
      <c r="T64" s="28"/>
      <c r="U64" s="11"/>
      <c r="V64" s="11"/>
      <c r="W64" s="67"/>
      <c r="X64" s="11"/>
    </row>
    <row r="65" spans="1:24" s="17" customFormat="1" ht="15">
      <c r="A65" s="6"/>
      <c r="B65" s="6"/>
      <c r="C65" s="6"/>
      <c r="D65" s="4"/>
      <c r="E65" s="25"/>
      <c r="F65" s="25"/>
      <c r="G65" s="24"/>
      <c r="H65" s="7"/>
      <c r="I65" s="90"/>
      <c r="J65" s="8"/>
      <c r="K65" s="8"/>
      <c r="L65" s="8"/>
      <c r="M65" s="8"/>
      <c r="N65" s="19"/>
      <c r="O65" s="19"/>
      <c r="P65" s="8"/>
      <c r="Q65" s="8"/>
      <c r="R65" s="8"/>
      <c r="S65" s="8"/>
      <c r="T65" s="8"/>
      <c r="U65" s="3"/>
      <c r="V65" s="3"/>
      <c r="W65" s="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>
      <c r="D255" s="15"/>
      <c r="E255" s="27"/>
      <c r="F255" s="27"/>
      <c r="G255" s="89"/>
    </row>
    <row r="256" spans="1:24">
      <c r="D256" s="15"/>
      <c r="E256" s="27"/>
      <c r="F256" s="27"/>
      <c r="G256" s="89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  <row r="259" spans="4:7">
      <c r="D259" s="15"/>
      <c r="E259" s="27"/>
      <c r="F259" s="27"/>
      <c r="G259" s="89"/>
    </row>
    <row r="260" spans="4:7">
      <c r="D260" s="15"/>
      <c r="E260" s="27"/>
      <c r="F260" s="27"/>
      <c r="G260" s="89"/>
    </row>
    <row r="261" spans="4:7">
      <c r="D261" s="15"/>
      <c r="E261" s="27"/>
      <c r="F261" s="27"/>
      <c r="G261" s="89"/>
    </row>
    <row r="262" spans="4:7">
      <c r="D262" s="15"/>
      <c r="E262" s="27"/>
      <c r="F262" s="27"/>
      <c r="G262" s="89"/>
    </row>
    <row r="263" spans="4:7">
      <c r="D263" s="15"/>
      <c r="E263" s="27"/>
      <c r="F263" s="27"/>
      <c r="G263" s="89"/>
    </row>
    <row r="264" spans="4:7">
      <c r="D264" s="15"/>
      <c r="E264" s="27"/>
      <c r="F264" s="27"/>
      <c r="G264" s="89"/>
    </row>
    <row r="265" spans="4:7">
      <c r="D265" s="15"/>
      <c r="E265" s="27"/>
      <c r="F265" s="27"/>
      <c r="G265" s="89"/>
    </row>
    <row r="266" spans="4:7">
      <c r="D266" s="15"/>
      <c r="E266" s="27"/>
      <c r="F266" s="27"/>
      <c r="G266" s="89"/>
    </row>
    <row r="267" spans="4:7">
      <c r="D267" s="15"/>
      <c r="E267" s="27"/>
      <c r="F267" s="27"/>
      <c r="G267" s="89"/>
    </row>
    <row r="268" spans="4:7">
      <c r="D268" s="15"/>
      <c r="E268" s="27"/>
      <c r="F268" s="27"/>
      <c r="G268" s="89"/>
    </row>
    <row r="269" spans="4:7">
      <c r="D269" s="15"/>
      <c r="E269" s="27"/>
      <c r="F269" s="27"/>
      <c r="G269" s="89"/>
    </row>
    <row r="270" spans="4:7">
      <c r="D270" s="15"/>
      <c r="E270" s="27"/>
      <c r="F270" s="27"/>
      <c r="G270" s="89"/>
    </row>
    <row r="271" spans="4:7">
      <c r="D271" s="15"/>
      <c r="E271" s="27"/>
      <c r="F271" s="27"/>
      <c r="G271" s="89"/>
    </row>
    <row r="272" spans="4:7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  <row r="288" spans="4:7">
      <c r="D288" s="15"/>
      <c r="E288" s="27"/>
      <c r="F288" s="27"/>
      <c r="G288" s="89"/>
    </row>
  </sheetData>
  <protectedRanges>
    <protectedRange sqref="L64:R1048576 O61:R61 W64:W1048576 L1:R1 M2:R3 L4:R60 W1:W61" name="Obseg1_3"/>
    <protectedRange sqref="L61:N61" name="Obseg1_2_1"/>
    <protectedRange sqref="W63 O63:R63" name="Obseg1_1_1_1_1_1"/>
    <protectedRange sqref="L63:N63" name="Obseg1_3_1_1_2"/>
    <protectedRange sqref="W62 O62:R62" name="Obseg1_1_1_1_1_2_1"/>
    <protectedRange sqref="L62:N62" name="Obseg1_3_1_1_1_1"/>
    <protectedRange sqref="L2:L3" name="Obseg1_1_1"/>
  </protectedRanges>
  <mergeCells count="9">
    <mergeCell ref="D13:M13"/>
    <mergeCell ref="A61:N61"/>
    <mergeCell ref="A62:N62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285"/>
  <sheetViews>
    <sheetView topLeftCell="A10" workbookViewId="0">
      <selection activeCell="Z55" sqref="Z55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pred_rekapitulacija'!A24</f>
        <v>11.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pred_rekapitulacija'!B24</f>
        <v>ZAMRZNJENI IZDELKI IZ TESTA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1" t="s">
        <v>967</v>
      </c>
      <c r="E16" s="133" t="s">
        <v>942</v>
      </c>
      <c r="F16" s="74" t="s">
        <v>76</v>
      </c>
      <c r="G16" s="120"/>
      <c r="H16" s="395">
        <v>180</v>
      </c>
      <c r="I16" s="122" t="s">
        <v>0</v>
      </c>
      <c r="J16" s="7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6" s="76" t="str">
        <f>IF(Sklop11[[#This Row],[ZAHTEVANA SHEMA KAKOVOSTI]]&lt;&gt;"",Sklop11[[#This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+Sklop11[[#This Row],[cena/enota brez DDV v EUR]]*Sklop11[[#This Row],[Stopnja DDV (%)]]</f>
        <v>0</v>
      </c>
      <c r="T16" s="79">
        <f>+Sklop11[[#This Row],[cena/enota brez DDV v EUR]]+Sklop11[[#This Row],[Davek (EUR)]]</f>
        <v>0</v>
      </c>
      <c r="U16" s="79">
        <f>+Sklop11[[#This Row],[cena/enota brez DDV v EUR]]*Sklop11[[#This Row],[Okvirna količina]]</f>
        <v>0</v>
      </c>
      <c r="V16" s="79">
        <f>+Sklop11[[#This Row],[Končna cena/enoto mere (EUR) z DDV]]*Sklop11[[#This Row],[Okvirna količina]]</f>
        <v>0</v>
      </c>
      <c r="W16" s="113"/>
    </row>
    <row r="17" spans="1:23" s="54" customFormat="1" ht="12">
      <c r="A17" s="313">
        <v>2</v>
      </c>
      <c r="B17" s="313"/>
      <c r="C17" s="313"/>
      <c r="D17" s="425" t="s">
        <v>966</v>
      </c>
      <c r="E17" s="133" t="s">
        <v>977</v>
      </c>
      <c r="F17" s="74" t="s">
        <v>76</v>
      </c>
      <c r="G17" s="326"/>
      <c r="H17" s="353">
        <v>180</v>
      </c>
      <c r="I17" s="122" t="s">
        <v>0</v>
      </c>
      <c r="J17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17" s="353" t="str">
        <f>IF(Sklop11[[#This Row],[ZAHTEVANA SHEMA KAKOVOSTI]]&lt;&gt;"",Sklop11[[#This Row],[Preračunana masa/volumen/kos na enoto kg]],"")</f>
        <v/>
      </c>
      <c r="L17" s="355"/>
      <c r="M17" s="356"/>
      <c r="N17" s="356"/>
      <c r="O17" s="357"/>
      <c r="P17" s="358"/>
      <c r="Q17" s="358"/>
      <c r="R17" s="359"/>
      <c r="S17" s="360">
        <f>+Sklop11[[#This Row],[cena/enota brez DDV v EUR]]*Sklop11[[#This Row],[Stopnja DDV (%)]]</f>
        <v>0</v>
      </c>
      <c r="T17" s="360">
        <f>+Sklop11[[#This Row],[cena/enota brez DDV v EUR]]+Sklop11[[#This Row],[Davek (EUR)]]</f>
        <v>0</v>
      </c>
      <c r="U17" s="360">
        <f>+Sklop11[[#This Row],[cena/enota brez DDV v EUR]]*Sklop11[[#This Row],[Okvirna količina]]</f>
        <v>0</v>
      </c>
      <c r="V17" s="360">
        <f>+Sklop11[[#This Row],[Končna cena/enoto mere (EUR) z DDV]]*Sklop11[[#This Row],[Okvirna količina]]</f>
        <v>0</v>
      </c>
      <c r="W17" s="361"/>
    </row>
    <row r="18" spans="1:23" s="54" customFormat="1" ht="12">
      <c r="A18" s="75">
        <v>3</v>
      </c>
      <c r="B18" s="313"/>
      <c r="C18" s="313"/>
      <c r="D18" s="425" t="s">
        <v>968</v>
      </c>
      <c r="E18" s="133" t="s">
        <v>977</v>
      </c>
      <c r="F18" s="74" t="s">
        <v>76</v>
      </c>
      <c r="G18" s="326"/>
      <c r="H18" s="353">
        <v>20</v>
      </c>
      <c r="I18" s="122" t="s">
        <v>0</v>
      </c>
      <c r="J18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18" s="353" t="str">
        <f>IF(Sklop11[[#This Row],[ZAHTEVANA SHEMA KAKOVOSTI]]&lt;&gt;"",Sklop11[[#This Row],[Preračunana masa/volumen/kos na enoto kg]],"")</f>
        <v/>
      </c>
      <c r="L18" s="355"/>
      <c r="M18" s="356"/>
      <c r="N18" s="356"/>
      <c r="O18" s="357"/>
      <c r="P18" s="358"/>
      <c r="Q18" s="358"/>
      <c r="R18" s="359"/>
      <c r="S18" s="360">
        <f>+Sklop11[[#This Row],[cena/enota brez DDV v EUR]]*Sklop11[[#This Row],[Stopnja DDV (%)]]</f>
        <v>0</v>
      </c>
      <c r="T18" s="360">
        <f>+Sklop11[[#This Row],[cena/enota brez DDV v EUR]]+Sklop11[[#This Row],[Davek (EUR)]]</f>
        <v>0</v>
      </c>
      <c r="U18" s="360">
        <f>+Sklop11[[#This Row],[cena/enota brez DDV v EUR]]*Sklop11[[#This Row],[Okvirna količina]]</f>
        <v>0</v>
      </c>
      <c r="V18" s="360">
        <f>+Sklop11[[#This Row],[Končna cena/enoto mere (EUR) z DDV]]*Sklop11[[#This Row],[Okvirna količina]]</f>
        <v>0</v>
      </c>
      <c r="W18" s="361"/>
    </row>
    <row r="19" spans="1:23" s="54" customFormat="1" ht="12">
      <c r="A19" s="75">
        <v>4</v>
      </c>
      <c r="B19" s="313"/>
      <c r="C19" s="313"/>
      <c r="D19" s="434" t="s">
        <v>969</v>
      </c>
      <c r="E19" s="133" t="s">
        <v>978</v>
      </c>
      <c r="F19" s="74" t="s">
        <v>76</v>
      </c>
      <c r="G19" s="326"/>
      <c r="H19" s="353">
        <v>40</v>
      </c>
      <c r="I19" s="122" t="s">
        <v>0</v>
      </c>
      <c r="J19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K19" s="353" t="str">
        <f>IF(Sklop11[[#This Row],[ZAHTEVANA SHEMA KAKOVOSTI]]&lt;&gt;"",Sklop11[[#This Row],[Preračunana masa/volumen/kos na enoto kg]],"")</f>
        <v/>
      </c>
      <c r="L19" s="355"/>
      <c r="M19" s="356"/>
      <c r="N19" s="356"/>
      <c r="O19" s="357"/>
      <c r="P19" s="358"/>
      <c r="Q19" s="358"/>
      <c r="R19" s="359"/>
      <c r="S19" s="360">
        <f>+Sklop11[[#This Row],[cena/enota brez DDV v EUR]]*Sklop11[[#This Row],[Stopnja DDV (%)]]</f>
        <v>0</v>
      </c>
      <c r="T19" s="360">
        <f>+Sklop11[[#This Row],[cena/enota brez DDV v EUR]]+Sklop11[[#This Row],[Davek (EUR)]]</f>
        <v>0</v>
      </c>
      <c r="U19" s="360">
        <f>+Sklop11[[#This Row],[cena/enota brez DDV v EUR]]*Sklop11[[#This Row],[Okvirna količina]]</f>
        <v>0</v>
      </c>
      <c r="V19" s="360">
        <f>+Sklop11[[#This Row],[Končna cena/enoto mere (EUR) z DDV]]*Sklop11[[#This Row],[Okvirna količina]]</f>
        <v>0</v>
      </c>
      <c r="W19" s="361"/>
    </row>
    <row r="20" spans="1:23" s="54" customFormat="1" ht="12">
      <c r="A20" s="313">
        <v>5</v>
      </c>
      <c r="B20" s="313"/>
      <c r="C20" s="313"/>
      <c r="D20" s="425" t="s">
        <v>970</v>
      </c>
      <c r="E20" s="133" t="s">
        <v>977</v>
      </c>
      <c r="F20" s="74" t="s">
        <v>76</v>
      </c>
      <c r="G20" s="326"/>
      <c r="H20" s="353">
        <v>10</v>
      </c>
      <c r="I20" s="122" t="s">
        <v>0</v>
      </c>
      <c r="J20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353" t="str">
        <f>IF(Sklop11[[#This Row],[ZAHTEVANA SHEMA KAKOVOSTI]]&lt;&gt;"",Sklop11[[#This Row],[Preračunana masa/volumen/kos na enoto kg]],"")</f>
        <v/>
      </c>
      <c r="L20" s="355"/>
      <c r="M20" s="356"/>
      <c r="N20" s="356"/>
      <c r="O20" s="357"/>
      <c r="P20" s="358"/>
      <c r="Q20" s="358"/>
      <c r="R20" s="359"/>
      <c r="S20" s="360">
        <f>+Sklop11[[#This Row],[cena/enota brez DDV v EUR]]*Sklop11[[#This Row],[Stopnja DDV (%)]]</f>
        <v>0</v>
      </c>
      <c r="T20" s="360">
        <f>+Sklop11[[#This Row],[cena/enota brez DDV v EUR]]+Sklop11[[#This Row],[Davek (EUR)]]</f>
        <v>0</v>
      </c>
      <c r="U20" s="360">
        <f>+Sklop11[[#This Row],[cena/enota brez DDV v EUR]]*Sklop11[[#This Row],[Okvirna količina]]</f>
        <v>0</v>
      </c>
      <c r="V20" s="360">
        <f>+Sklop11[[#This Row],[Končna cena/enoto mere (EUR) z DDV]]*Sklop11[[#This Row],[Okvirna količina]]</f>
        <v>0</v>
      </c>
      <c r="W20" s="361"/>
    </row>
    <row r="21" spans="1:23" s="54" customFormat="1" ht="12">
      <c r="A21" s="75">
        <v>6</v>
      </c>
      <c r="B21" s="75"/>
      <c r="C21" s="75"/>
      <c r="D21" s="422" t="s">
        <v>1008</v>
      </c>
      <c r="E21" s="212" t="s">
        <v>977</v>
      </c>
      <c r="F21" s="74" t="s">
        <v>76</v>
      </c>
      <c r="G21" s="120"/>
      <c r="H21" s="156">
        <v>950</v>
      </c>
      <c r="I21" s="122" t="s">
        <v>0</v>
      </c>
      <c r="J21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950</v>
      </c>
      <c r="K21" s="156" t="str">
        <f>IF(Sklop11[[#This Row],[ZAHTEVANA SHEMA KAKOVOSTI]]&lt;&gt;"",Sklop11[[#This Row],[Preračunana masa/volumen/kos na enoto kg]],"")</f>
        <v/>
      </c>
      <c r="L21" s="191"/>
      <c r="M21" s="214"/>
      <c r="N21" s="214"/>
      <c r="O21" s="175"/>
      <c r="P21" s="190"/>
      <c r="Q21" s="190"/>
      <c r="R21" s="157"/>
      <c r="S21" s="158">
        <f>+Sklop11[[#This Row],[cena/enota brez DDV v EUR]]*Sklop11[[#This Row],[Stopnja DDV (%)]]</f>
        <v>0</v>
      </c>
      <c r="T21" s="158">
        <f>+Sklop11[[#This Row],[cena/enota brez DDV v EUR]]+Sklop11[[#This Row],[Davek (EUR)]]</f>
        <v>0</v>
      </c>
      <c r="U21" s="158">
        <f>+Sklop11[[#This Row],[cena/enota brez DDV v EUR]]*Sklop11[[#This Row],[Okvirna količina]]</f>
        <v>0</v>
      </c>
      <c r="V21" s="158">
        <f>+Sklop11[[#This Row],[Končna cena/enoto mere (EUR) z DDV]]*Sklop11[[#This Row],[Okvirna količina]]</f>
        <v>0</v>
      </c>
      <c r="W21" s="176"/>
    </row>
    <row r="22" spans="1:23" s="54" customFormat="1" ht="12">
      <c r="A22" s="75">
        <v>7</v>
      </c>
      <c r="B22" s="75"/>
      <c r="C22" s="75"/>
      <c r="D22" s="422" t="s">
        <v>925</v>
      </c>
      <c r="E22" s="212" t="s">
        <v>977</v>
      </c>
      <c r="F22" s="74" t="s">
        <v>76</v>
      </c>
      <c r="G22" s="120"/>
      <c r="H22" s="156">
        <v>450</v>
      </c>
      <c r="I22" s="122" t="s">
        <v>0</v>
      </c>
      <c r="J22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K22" s="156" t="str">
        <f>IF(Sklop11[[#This Row],[ZAHTEVANA SHEMA KAKOVOSTI]]&lt;&gt;"",Sklop11[[#This Row],[Preračunana masa/volumen/kos na enoto kg]],"")</f>
        <v/>
      </c>
      <c r="L22" s="191"/>
      <c r="M22" s="214"/>
      <c r="N22" s="214"/>
      <c r="O22" s="175"/>
      <c r="P22" s="190"/>
      <c r="Q22" s="190"/>
      <c r="R22" s="157"/>
      <c r="S22" s="158">
        <f>+Sklop11[[#This Row],[cena/enota brez DDV v EUR]]*Sklop11[[#This Row],[Stopnja DDV (%)]]</f>
        <v>0</v>
      </c>
      <c r="T22" s="158">
        <f>+Sklop11[[#This Row],[cena/enota brez DDV v EUR]]+Sklop11[[#This Row],[Davek (EUR)]]</f>
        <v>0</v>
      </c>
      <c r="U22" s="158">
        <f>+Sklop11[[#This Row],[cena/enota brez DDV v EUR]]*Sklop11[[#This Row],[Okvirna količina]]</f>
        <v>0</v>
      </c>
      <c r="V22" s="158">
        <f>+Sklop11[[#This Row],[Končna cena/enoto mere (EUR) z DDV]]*Sklop11[[#This Row],[Okvirna količina]]</f>
        <v>0</v>
      </c>
      <c r="W22" s="176"/>
    </row>
    <row r="23" spans="1:23" s="54" customFormat="1" ht="12">
      <c r="A23" s="313">
        <v>8</v>
      </c>
      <c r="B23" s="75"/>
      <c r="C23" s="75"/>
      <c r="D23" s="422" t="s">
        <v>926</v>
      </c>
      <c r="E23" s="292" t="s">
        <v>977</v>
      </c>
      <c r="F23" s="74" t="s">
        <v>76</v>
      </c>
      <c r="G23" s="120"/>
      <c r="H23" s="156">
        <v>20</v>
      </c>
      <c r="I23" s="122" t="s">
        <v>0</v>
      </c>
      <c r="J23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3" s="156" t="str">
        <f>IF(Sklop11[[#This Row],[ZAHTEVANA SHEMA KAKOVOSTI]]&lt;&gt;"",Sklop11[[#This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+Sklop11[[#This Row],[cena/enota brez DDV v EUR]]*Sklop11[[#This Row],[Stopnja DDV (%)]]</f>
        <v>0</v>
      </c>
      <c r="T23" s="158">
        <f>+Sklop11[[#This Row],[cena/enota brez DDV v EUR]]+Sklop11[[#This Row],[Davek (EUR)]]</f>
        <v>0</v>
      </c>
      <c r="U23" s="158">
        <f>+Sklop11[[#This Row],[cena/enota brez DDV v EUR]]*Sklop11[[#This Row],[Okvirna količina]]</f>
        <v>0</v>
      </c>
      <c r="V23" s="158">
        <f>+Sklop11[[#This Row],[Končna cena/enoto mere (EUR) z DDV]]*Sklop11[[#This Row],[Okvirna količina]]</f>
        <v>0</v>
      </c>
      <c r="W23" s="176"/>
    </row>
    <row r="24" spans="1:23" s="54" customFormat="1" ht="12">
      <c r="A24" s="75">
        <v>9</v>
      </c>
      <c r="B24" s="75"/>
      <c r="C24" s="75"/>
      <c r="D24" s="422" t="s">
        <v>927</v>
      </c>
      <c r="E24" s="212" t="s">
        <v>977</v>
      </c>
      <c r="F24" s="74" t="s">
        <v>76</v>
      </c>
      <c r="G24" s="120"/>
      <c r="H24" s="156">
        <v>20</v>
      </c>
      <c r="I24" s="122" t="s">
        <v>0</v>
      </c>
      <c r="J24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4" s="156" t="str">
        <f>IF(Sklop11[[#This Row],[ZAHTEVANA SHEMA KAKOVOSTI]]&lt;&gt;"",Sklop11[[#This Row],[Preračunana masa/volumen/kos na enoto kg]],"")</f>
        <v/>
      </c>
      <c r="L24" s="191"/>
      <c r="M24" s="214"/>
      <c r="N24" s="214"/>
      <c r="O24" s="175"/>
      <c r="P24" s="190"/>
      <c r="Q24" s="190"/>
      <c r="R24" s="157"/>
      <c r="S24" s="158">
        <f>+Sklop11[[#This Row],[cena/enota brez DDV v EUR]]*Sklop11[[#This Row],[Stopnja DDV (%)]]</f>
        <v>0</v>
      </c>
      <c r="T24" s="158">
        <f>+Sklop11[[#This Row],[cena/enota brez DDV v EUR]]+Sklop11[[#This Row],[Davek (EUR)]]</f>
        <v>0</v>
      </c>
      <c r="U24" s="158">
        <f>+Sklop11[[#This Row],[cena/enota brez DDV v EUR]]*Sklop11[[#This Row],[Okvirna količina]]</f>
        <v>0</v>
      </c>
      <c r="V24" s="158">
        <f>+Sklop11[[#This Row],[Končna cena/enoto mere (EUR) z DDV]]*Sklop11[[#This Row],[Okvirna količina]]</f>
        <v>0</v>
      </c>
      <c r="W24" s="176"/>
    </row>
    <row r="25" spans="1:23" s="54" customFormat="1" ht="12">
      <c r="A25" s="75">
        <v>10</v>
      </c>
      <c r="B25" s="75"/>
      <c r="C25" s="75"/>
      <c r="D25" s="422" t="s">
        <v>928</v>
      </c>
      <c r="E25" s="212" t="s">
        <v>977</v>
      </c>
      <c r="F25" s="74" t="s">
        <v>76</v>
      </c>
      <c r="G25" s="120"/>
      <c r="H25" s="156">
        <v>20</v>
      </c>
      <c r="I25" s="122" t="s">
        <v>0</v>
      </c>
      <c r="J25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5" s="156" t="str">
        <f>IF(Sklop11[[#This Row],[ZAHTEVANA SHEMA KAKOVOSTI]]&lt;&gt;"",Sklop11[[#This Row],[Preračunana masa/volumen/kos na enoto kg]],"")</f>
        <v/>
      </c>
      <c r="L25" s="191"/>
      <c r="M25" s="214"/>
      <c r="N25" s="214"/>
      <c r="O25" s="175"/>
      <c r="P25" s="190"/>
      <c r="Q25" s="190"/>
      <c r="R25" s="157"/>
      <c r="S25" s="158">
        <f>+Sklop11[[#This Row],[cena/enota brez DDV v EUR]]*Sklop11[[#This Row],[Stopnja DDV (%)]]</f>
        <v>0</v>
      </c>
      <c r="T25" s="158">
        <f>+Sklop11[[#This Row],[cena/enota brez DDV v EUR]]+Sklop11[[#This Row],[Davek (EUR)]]</f>
        <v>0</v>
      </c>
      <c r="U25" s="158">
        <f>+Sklop11[[#This Row],[cena/enota brez DDV v EUR]]*Sklop11[[#This Row],[Okvirna količina]]</f>
        <v>0</v>
      </c>
      <c r="V25" s="158">
        <f>+Sklop11[[#This Row],[Končna cena/enoto mere (EUR) z DDV]]*Sklop11[[#This Row],[Okvirna količina]]</f>
        <v>0</v>
      </c>
      <c r="W25" s="176"/>
    </row>
    <row r="26" spans="1:23" s="54" customFormat="1" ht="12">
      <c r="A26" s="313">
        <v>11</v>
      </c>
      <c r="B26" s="75"/>
      <c r="C26" s="75"/>
      <c r="D26" s="423" t="s">
        <v>958</v>
      </c>
      <c r="E26" s="350" t="s">
        <v>979</v>
      </c>
      <c r="F26" s="74" t="s">
        <v>76</v>
      </c>
      <c r="G26" s="120"/>
      <c r="H26" s="262">
        <v>300</v>
      </c>
      <c r="I26" s="122" t="s">
        <v>0</v>
      </c>
      <c r="J26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K26" s="262" t="str">
        <f>IF(Sklop11[[#This Row],[ZAHTEVANA SHEMA KAKOVOSTI]]&lt;&gt;"",Sklop11[[#This Row],[Preračunana masa/volumen/kos na enoto kg]],"")</f>
        <v/>
      </c>
      <c r="L26" s="267"/>
      <c r="M26" s="264"/>
      <c r="N26" s="264"/>
      <c r="O26" s="268"/>
      <c r="P26" s="269"/>
      <c r="Q26" s="269"/>
      <c r="R26" s="270"/>
      <c r="S26" s="265">
        <f>+Sklop11[[#This Row],[cena/enota brez DDV v EUR]]*Sklop11[[#This Row],[Stopnja DDV (%)]]</f>
        <v>0</v>
      </c>
      <c r="T26" s="265">
        <f>+Sklop11[[#This Row],[cena/enota brez DDV v EUR]]+Sklop11[[#This Row],[Davek (EUR)]]</f>
        <v>0</v>
      </c>
      <c r="U26" s="265">
        <f>+Sklop11[[#This Row],[cena/enota brez DDV v EUR]]*Sklop11[[#This Row],[Okvirna količina]]</f>
        <v>0</v>
      </c>
      <c r="V26" s="265">
        <f>+Sklop11[[#This Row],[Končna cena/enoto mere (EUR) z DDV]]*Sklop11[[#This Row],[Okvirna količina]]</f>
        <v>0</v>
      </c>
      <c r="W26" s="266"/>
    </row>
    <row r="27" spans="1:23" s="54" customFormat="1" ht="12">
      <c r="A27" s="75">
        <v>12</v>
      </c>
      <c r="B27" s="75"/>
      <c r="C27" s="75"/>
      <c r="D27" s="423" t="s">
        <v>959</v>
      </c>
      <c r="E27" s="350" t="s">
        <v>979</v>
      </c>
      <c r="F27" s="74" t="s">
        <v>76</v>
      </c>
      <c r="G27" s="120"/>
      <c r="H27" s="262">
        <v>280</v>
      </c>
      <c r="I27" s="122" t="s">
        <v>0</v>
      </c>
      <c r="J27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K27" s="262" t="str">
        <f>IF(Sklop11[[#This Row],[ZAHTEVANA SHEMA KAKOVOSTI]]&lt;&gt;"",Sklop11[[#This Row],[Preračunana masa/volumen/kos na enoto kg]],"")</f>
        <v/>
      </c>
      <c r="L27" s="267"/>
      <c r="M27" s="264"/>
      <c r="N27" s="264"/>
      <c r="O27" s="268"/>
      <c r="P27" s="269"/>
      <c r="Q27" s="269"/>
      <c r="R27" s="270"/>
      <c r="S27" s="265">
        <f>+Sklop11[[#This Row],[cena/enota brez DDV v EUR]]*Sklop11[[#This Row],[Stopnja DDV (%)]]</f>
        <v>0</v>
      </c>
      <c r="T27" s="265">
        <f>+Sklop11[[#This Row],[cena/enota brez DDV v EUR]]+Sklop11[[#This Row],[Davek (EUR)]]</f>
        <v>0</v>
      </c>
      <c r="U27" s="265">
        <f>+Sklop11[[#This Row],[cena/enota brez DDV v EUR]]*Sklop11[[#This Row],[Okvirna količina]]</f>
        <v>0</v>
      </c>
      <c r="V27" s="265">
        <f>+Sklop11[[#This Row],[Končna cena/enoto mere (EUR) z DDV]]*Sklop11[[#This Row],[Okvirna količina]]</f>
        <v>0</v>
      </c>
      <c r="W27" s="266"/>
    </row>
    <row r="28" spans="1:23" s="54" customFormat="1" ht="12">
      <c r="A28" s="75">
        <v>13</v>
      </c>
      <c r="B28" s="75"/>
      <c r="C28" s="75"/>
      <c r="D28" s="423" t="s">
        <v>960</v>
      </c>
      <c r="E28" s="350" t="s">
        <v>979</v>
      </c>
      <c r="F28" s="74" t="s">
        <v>76</v>
      </c>
      <c r="G28" s="120"/>
      <c r="H28" s="262">
        <v>60</v>
      </c>
      <c r="I28" s="122" t="s">
        <v>0</v>
      </c>
      <c r="J28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K28" s="262" t="str">
        <f>IF(Sklop11[[#This Row],[ZAHTEVANA SHEMA KAKOVOSTI]]&lt;&gt;"",Sklop11[[#This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+Sklop11[[#This Row],[cena/enota brez DDV v EUR]]*Sklop11[[#This Row],[Stopnja DDV (%)]]</f>
        <v>0</v>
      </c>
      <c r="T28" s="265">
        <f>+Sklop11[[#This Row],[cena/enota brez DDV v EUR]]+Sklop11[[#This Row],[Davek (EUR)]]</f>
        <v>0</v>
      </c>
      <c r="U28" s="265">
        <f>+Sklop11[[#This Row],[cena/enota brez DDV v EUR]]*Sklop11[[#This Row],[Okvirna količina]]</f>
        <v>0</v>
      </c>
      <c r="V28" s="265">
        <f>+Sklop11[[#This Row],[Končna cena/enoto mere (EUR) z DDV]]*Sklop11[[#This Row],[Okvirna količina]]</f>
        <v>0</v>
      </c>
      <c r="W28" s="266"/>
    </row>
    <row r="29" spans="1:23" s="54" customFormat="1" ht="12">
      <c r="A29" s="313">
        <v>14</v>
      </c>
      <c r="B29" s="313"/>
      <c r="C29" s="313"/>
      <c r="D29" s="425" t="s">
        <v>962</v>
      </c>
      <c r="E29" s="352" t="s">
        <v>980</v>
      </c>
      <c r="F29" s="74" t="s">
        <v>76</v>
      </c>
      <c r="G29" s="326"/>
      <c r="H29" s="353">
        <v>20</v>
      </c>
      <c r="I29" s="122" t="s">
        <v>0</v>
      </c>
      <c r="J29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29" s="353" t="str">
        <f>IF(Sklop11[[#This Row],[ZAHTEVANA SHEMA KAKOVOSTI]]&lt;&gt;"",Sklop11[[#This Row],[Preračunana masa/volumen/kos na enoto kg]],"")</f>
        <v/>
      </c>
      <c r="L29" s="355"/>
      <c r="M29" s="356"/>
      <c r="N29" s="356"/>
      <c r="O29" s="357"/>
      <c r="P29" s="358"/>
      <c r="Q29" s="358"/>
      <c r="R29" s="359"/>
      <c r="S29" s="360">
        <f>+Sklop11[[#This Row],[cena/enota brez DDV v EUR]]*Sklop11[[#This Row],[Stopnja DDV (%)]]</f>
        <v>0</v>
      </c>
      <c r="T29" s="360">
        <f>+Sklop11[[#This Row],[cena/enota brez DDV v EUR]]+Sklop11[[#This Row],[Davek (EUR)]]</f>
        <v>0</v>
      </c>
      <c r="U29" s="360">
        <f>+Sklop11[[#This Row],[cena/enota brez DDV v EUR]]*Sklop11[[#This Row],[Okvirna količina]]</f>
        <v>0</v>
      </c>
      <c r="V29" s="360">
        <f>+Sklop11[[#This Row],[Končna cena/enoto mere (EUR) z DDV]]*Sklop11[[#This Row],[Okvirna količina]]</f>
        <v>0</v>
      </c>
      <c r="W29" s="361"/>
    </row>
    <row r="30" spans="1:23" s="54" customFormat="1" ht="12">
      <c r="A30" s="75">
        <v>15</v>
      </c>
      <c r="B30" s="75"/>
      <c r="C30" s="75"/>
      <c r="D30" s="423" t="s">
        <v>961</v>
      </c>
      <c r="E30" s="350" t="s">
        <v>981</v>
      </c>
      <c r="F30" s="74" t="s">
        <v>76</v>
      </c>
      <c r="G30" s="120"/>
      <c r="H30" s="262">
        <v>20</v>
      </c>
      <c r="I30" s="122" t="s">
        <v>0</v>
      </c>
      <c r="J30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0" s="262" t="str">
        <f>IF(Sklop11[[#This Row],[ZAHTEVANA SHEMA KAKOVOSTI]]&lt;&gt;"",Sklop11[[#This Row],[Preračunana masa/volumen/kos na enoto kg]],"")</f>
        <v/>
      </c>
      <c r="L30" s="267"/>
      <c r="M30" s="264"/>
      <c r="N30" s="264"/>
      <c r="O30" s="268"/>
      <c r="P30" s="269"/>
      <c r="Q30" s="269"/>
      <c r="R30" s="270"/>
      <c r="S30" s="265">
        <f>+Sklop11[[#This Row],[cena/enota brez DDV v EUR]]*Sklop11[[#This Row],[Stopnja DDV (%)]]</f>
        <v>0</v>
      </c>
      <c r="T30" s="265">
        <f>+Sklop11[[#This Row],[cena/enota brez DDV v EUR]]+Sklop11[[#This Row],[Davek (EUR)]]</f>
        <v>0</v>
      </c>
      <c r="U30" s="265">
        <f>+Sklop11[[#This Row],[cena/enota brez DDV v EUR]]*Sklop11[[#This Row],[Okvirna količina]]</f>
        <v>0</v>
      </c>
      <c r="V30" s="265">
        <f>+Sklop11[[#This Row],[Končna cena/enoto mere (EUR) z DDV]]*Sklop11[[#This Row],[Okvirna količina]]</f>
        <v>0</v>
      </c>
      <c r="W30" s="266"/>
    </row>
    <row r="31" spans="1:23">
      <c r="A31" s="75">
        <v>16</v>
      </c>
      <c r="B31" s="75"/>
      <c r="C31" s="75"/>
      <c r="D31" s="422" t="s">
        <v>929</v>
      </c>
      <c r="E31" s="212" t="s">
        <v>977</v>
      </c>
      <c r="F31" s="74" t="s">
        <v>76</v>
      </c>
      <c r="G31" s="120"/>
      <c r="H31" s="156">
        <v>900</v>
      </c>
      <c r="I31" s="122" t="s">
        <v>0</v>
      </c>
      <c r="J31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K31" s="156" t="str">
        <f>IF(Sklop11[[#This Row],[ZAHTEVANA SHEMA KAKOVOSTI]]&lt;&gt;"",Sklop11[[#This Row],[Preračunana masa/volumen/kos na enoto kg]],"")</f>
        <v/>
      </c>
      <c r="L31" s="191"/>
      <c r="M31" s="214"/>
      <c r="N31" s="214"/>
      <c r="O31" s="175"/>
      <c r="P31" s="190"/>
      <c r="Q31" s="190"/>
      <c r="R31" s="157"/>
      <c r="S31" s="158">
        <f>+Sklop11[[#This Row],[cena/enota brez DDV v EUR]]*Sklop11[[#This Row],[Stopnja DDV (%)]]</f>
        <v>0</v>
      </c>
      <c r="T31" s="158">
        <f>+Sklop11[[#This Row],[cena/enota brez DDV v EUR]]+Sklop11[[#This Row],[Davek (EUR)]]</f>
        <v>0</v>
      </c>
      <c r="U31" s="158">
        <f>+Sklop11[[#This Row],[cena/enota brez DDV v EUR]]*Sklop11[[#This Row],[Okvirna količina]]</f>
        <v>0</v>
      </c>
      <c r="V31" s="158">
        <f>+Sklop11[[#This Row],[Končna cena/enoto mere (EUR) z DDV]]*Sklop11[[#This Row],[Okvirna količina]]</f>
        <v>0</v>
      </c>
      <c r="W31" s="176"/>
    </row>
    <row r="32" spans="1:23">
      <c r="A32" s="313">
        <v>17</v>
      </c>
      <c r="B32" s="75"/>
      <c r="C32" s="75"/>
      <c r="D32" s="422" t="s">
        <v>930</v>
      </c>
      <c r="E32" s="212" t="s">
        <v>977</v>
      </c>
      <c r="F32" s="74" t="s">
        <v>76</v>
      </c>
      <c r="G32" s="120"/>
      <c r="H32" s="156">
        <v>50</v>
      </c>
      <c r="I32" s="122" t="s">
        <v>0</v>
      </c>
      <c r="J32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2" s="156" t="str">
        <f>IF(Sklop11[[#This Row],[ZAHTEVANA SHEMA KAKOVOSTI]]&lt;&gt;"",Sklop11[[#This Row],[Preračunana masa/volumen/kos na enoto kg]],"")</f>
        <v/>
      </c>
      <c r="L32" s="191"/>
      <c r="M32" s="214"/>
      <c r="N32" s="214"/>
      <c r="O32" s="175"/>
      <c r="P32" s="190"/>
      <c r="Q32" s="190"/>
      <c r="R32" s="157"/>
      <c r="S32" s="158">
        <f>+Sklop11[[#This Row],[cena/enota brez DDV v EUR]]*Sklop11[[#This Row],[Stopnja DDV (%)]]</f>
        <v>0</v>
      </c>
      <c r="T32" s="158">
        <f>+Sklop11[[#This Row],[cena/enota brez DDV v EUR]]+Sklop11[[#This Row],[Davek (EUR)]]</f>
        <v>0</v>
      </c>
      <c r="U32" s="158">
        <f>+Sklop11[[#This Row],[cena/enota brez DDV v EUR]]*Sklop11[[#This Row],[Okvirna količina]]</f>
        <v>0</v>
      </c>
      <c r="V32" s="158">
        <f>+Sklop11[[#This Row],[Končna cena/enoto mere (EUR) z DDV]]*Sklop11[[#This Row],[Okvirna količina]]</f>
        <v>0</v>
      </c>
      <c r="W32" s="176"/>
    </row>
    <row r="33" spans="1:24">
      <c r="A33" s="75">
        <v>18</v>
      </c>
      <c r="B33" s="313"/>
      <c r="C33" s="313"/>
      <c r="D33" s="424" t="s">
        <v>931</v>
      </c>
      <c r="E33" s="341" t="s">
        <v>977</v>
      </c>
      <c r="F33" s="74" t="s">
        <v>76</v>
      </c>
      <c r="G33" s="326"/>
      <c r="H33" s="249">
        <v>50</v>
      </c>
      <c r="I33" s="122" t="s">
        <v>0</v>
      </c>
      <c r="J33" s="3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3" s="249" t="str">
        <f>IF(Sklop11[[#This Row],[ZAHTEVANA SHEMA KAKOVOSTI]]&lt;&gt;"",Sklop11[[#This Row],[Preračunana masa/volumen/kos na enoto kg]],"")</f>
        <v/>
      </c>
      <c r="L33" s="308"/>
      <c r="M33" s="314"/>
      <c r="N33" s="314"/>
      <c r="O33" s="307"/>
      <c r="P33" s="252"/>
      <c r="Q33" s="252"/>
      <c r="R33" s="253"/>
      <c r="S33" s="254">
        <f>+Sklop11[[#This Row],[cena/enota brez DDV v EUR]]*Sklop11[[#This Row],[Stopnja DDV (%)]]</f>
        <v>0</v>
      </c>
      <c r="T33" s="254">
        <f>+Sklop11[[#This Row],[cena/enota brez DDV v EUR]]+Sklop11[[#This Row],[Davek (EUR)]]</f>
        <v>0</v>
      </c>
      <c r="U33" s="254">
        <f>+Sklop11[[#This Row],[cena/enota brez DDV v EUR]]*Sklop11[[#This Row],[Okvirna količina]]</f>
        <v>0</v>
      </c>
      <c r="V33" s="254">
        <f>+Sklop11[[#This Row],[Končna cena/enoto mere (EUR) z DDV]]*Sklop11[[#This Row],[Okvirna količina]]</f>
        <v>0</v>
      </c>
      <c r="W33" s="340"/>
    </row>
    <row r="34" spans="1:24">
      <c r="A34" s="75">
        <v>19</v>
      </c>
      <c r="B34" s="313"/>
      <c r="C34" s="313"/>
      <c r="D34" s="425" t="s">
        <v>964</v>
      </c>
      <c r="E34" s="352" t="s">
        <v>977</v>
      </c>
      <c r="F34" s="74" t="s">
        <v>76</v>
      </c>
      <c r="G34" s="326"/>
      <c r="H34" s="353">
        <v>50</v>
      </c>
      <c r="I34" s="122" t="s">
        <v>0</v>
      </c>
      <c r="J34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4" s="353" t="str">
        <f>IF(Sklop11[[#This Row],[ZAHTEVANA SHEMA KAKOVOSTI]]&lt;&gt;"",Sklop11[[#This Row],[Preračunana masa/volumen/kos na enoto kg]],"")</f>
        <v/>
      </c>
      <c r="L34" s="355"/>
      <c r="M34" s="356"/>
      <c r="N34" s="356"/>
      <c r="O34" s="357"/>
      <c r="P34" s="358"/>
      <c r="Q34" s="358"/>
      <c r="R34" s="359"/>
      <c r="S34" s="360">
        <f>+Sklop11[[#This Row],[cena/enota brez DDV v EUR]]*Sklop11[[#This Row],[Stopnja DDV (%)]]</f>
        <v>0</v>
      </c>
      <c r="T34" s="360">
        <f>+Sklop11[[#This Row],[cena/enota brez DDV v EUR]]+Sklop11[[#This Row],[Davek (EUR)]]</f>
        <v>0</v>
      </c>
      <c r="U34" s="360">
        <f>+Sklop11[[#This Row],[cena/enota brez DDV v EUR]]*Sklop11[[#This Row],[Okvirna količina]]</f>
        <v>0</v>
      </c>
      <c r="V34" s="360">
        <f>+Sklop11[[#This Row],[Končna cena/enoto mere (EUR) z DDV]]*Sklop11[[#This Row],[Okvirna količina]]</f>
        <v>0</v>
      </c>
      <c r="W34" s="361"/>
    </row>
    <row r="35" spans="1:24">
      <c r="A35" s="313">
        <v>20</v>
      </c>
      <c r="B35" s="313"/>
      <c r="C35" s="313"/>
      <c r="D35" s="425" t="s">
        <v>965</v>
      </c>
      <c r="E35" s="352" t="s">
        <v>977</v>
      </c>
      <c r="F35" s="74" t="s">
        <v>76</v>
      </c>
      <c r="G35" s="326"/>
      <c r="H35" s="353">
        <v>50</v>
      </c>
      <c r="I35" s="122" t="s">
        <v>0</v>
      </c>
      <c r="J35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5" s="353" t="str">
        <f>IF(Sklop11[[#This Row],[ZAHTEVANA SHEMA KAKOVOSTI]]&lt;&gt;"",Sklop11[[#This Row],[Preračunana masa/volumen/kos na enoto kg]],"")</f>
        <v/>
      </c>
      <c r="L35" s="355"/>
      <c r="M35" s="356"/>
      <c r="N35" s="356"/>
      <c r="O35" s="357"/>
      <c r="P35" s="358"/>
      <c r="Q35" s="358"/>
      <c r="R35" s="359"/>
      <c r="S35" s="360">
        <f>+Sklop11[[#This Row],[cena/enota brez DDV v EUR]]*Sklop11[[#This Row],[Stopnja DDV (%)]]</f>
        <v>0</v>
      </c>
      <c r="T35" s="360">
        <f>+Sklop11[[#This Row],[cena/enota brez DDV v EUR]]+Sklop11[[#This Row],[Davek (EUR)]]</f>
        <v>0</v>
      </c>
      <c r="U35" s="360">
        <f>+Sklop11[[#This Row],[cena/enota brez DDV v EUR]]*Sklop11[[#This Row],[Okvirna količina]]</f>
        <v>0</v>
      </c>
      <c r="V35" s="360">
        <f>+Sklop11[[#This Row],[Končna cena/enoto mere (EUR) z DDV]]*Sklop11[[#This Row],[Okvirna količina]]</f>
        <v>0</v>
      </c>
      <c r="W35" s="361"/>
      <c r="X35" s="94"/>
    </row>
    <row r="36" spans="1:24">
      <c r="A36" s="75">
        <v>21</v>
      </c>
      <c r="B36" s="313"/>
      <c r="C36" s="313"/>
      <c r="D36" s="425" t="s">
        <v>963</v>
      </c>
      <c r="E36" s="352" t="s">
        <v>977</v>
      </c>
      <c r="F36" s="74" t="s">
        <v>76</v>
      </c>
      <c r="G36" s="326"/>
      <c r="H36" s="353">
        <v>50</v>
      </c>
      <c r="I36" s="122" t="s">
        <v>0</v>
      </c>
      <c r="J36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36" s="353" t="str">
        <f>IF(Sklop11[[#This Row],[ZAHTEVANA SHEMA KAKOVOSTI]]&lt;&gt;"",Sklop11[[#This Row],[Preračunana masa/volumen/kos na enoto kg]],"")</f>
        <v/>
      </c>
      <c r="L36" s="355"/>
      <c r="M36" s="356"/>
      <c r="N36" s="356"/>
      <c r="O36" s="357"/>
      <c r="P36" s="358"/>
      <c r="Q36" s="358"/>
      <c r="R36" s="359"/>
      <c r="S36" s="360">
        <f>+Sklop11[[#This Row],[cena/enota brez DDV v EUR]]*Sklop11[[#This Row],[Stopnja DDV (%)]]</f>
        <v>0</v>
      </c>
      <c r="T36" s="360">
        <f>+Sklop11[[#This Row],[cena/enota brez DDV v EUR]]+Sklop11[[#This Row],[Davek (EUR)]]</f>
        <v>0</v>
      </c>
      <c r="U36" s="360">
        <f>+Sklop11[[#This Row],[cena/enota brez DDV v EUR]]*Sklop11[[#This Row],[Okvirna količina]]</f>
        <v>0</v>
      </c>
      <c r="V36" s="360">
        <f>+Sklop11[[#This Row],[Končna cena/enoto mere (EUR) z DDV]]*Sklop11[[#This Row],[Okvirna količina]]</f>
        <v>0</v>
      </c>
      <c r="W36" s="361"/>
    </row>
    <row r="37" spans="1:24" ht="12.75" customHeight="1">
      <c r="A37" s="75">
        <v>22</v>
      </c>
      <c r="B37" s="75"/>
      <c r="C37" s="75"/>
      <c r="D37" s="422" t="s">
        <v>922</v>
      </c>
      <c r="E37" s="212" t="s">
        <v>673</v>
      </c>
      <c r="F37" s="74" t="s">
        <v>76</v>
      </c>
      <c r="G37" s="120"/>
      <c r="H37" s="156">
        <v>20</v>
      </c>
      <c r="I37" s="122" t="s">
        <v>0</v>
      </c>
      <c r="J37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37" s="156" t="str">
        <f>IF(Sklop11[[#This Row],[ZAHTEVANA SHEMA KAKOVOSTI]]&lt;&gt;"",Sklop11[[#This Row],[Preračunana masa/volumen/kos na enoto kg]],"")</f>
        <v/>
      </c>
      <c r="L37" s="191"/>
      <c r="M37" s="214"/>
      <c r="N37" s="214"/>
      <c r="O37" s="175"/>
      <c r="P37" s="190"/>
      <c r="Q37" s="190"/>
      <c r="R37" s="157"/>
      <c r="S37" s="158">
        <f>+Sklop11[[#This Row],[cena/enota brez DDV v EUR]]*Sklop11[[#This Row],[Stopnja DDV (%)]]</f>
        <v>0</v>
      </c>
      <c r="T37" s="158">
        <f>+Sklop11[[#This Row],[cena/enota brez DDV v EUR]]+Sklop11[[#This Row],[Davek (EUR)]]</f>
        <v>0</v>
      </c>
      <c r="U37" s="158">
        <f>+Sklop11[[#This Row],[cena/enota brez DDV v EUR]]*Sklop11[[#This Row],[Okvirna količina]]</f>
        <v>0</v>
      </c>
      <c r="V37" s="158">
        <f>+Sklop11[[#This Row],[Končna cena/enoto mere (EUR) z DDV]]*Sklop11[[#This Row],[Okvirna količina]]</f>
        <v>0</v>
      </c>
      <c r="W37" s="176"/>
      <c r="X37" s="98"/>
    </row>
    <row r="38" spans="1:24">
      <c r="A38" s="313">
        <v>23</v>
      </c>
      <c r="B38" s="75"/>
      <c r="C38" s="75"/>
      <c r="D38" s="422" t="s">
        <v>932</v>
      </c>
      <c r="E38" s="212" t="s">
        <v>977</v>
      </c>
      <c r="F38" s="74" t="s">
        <v>76</v>
      </c>
      <c r="G38" s="120"/>
      <c r="H38" s="156">
        <v>550</v>
      </c>
      <c r="I38" s="122" t="s">
        <v>0</v>
      </c>
      <c r="J38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K38" s="156" t="str">
        <f>IF(Sklop11[[#This Row],[ZAHTEVANA SHEMA KAKOVOSTI]]&lt;&gt;"",Sklop11[[#This Row],[Preračunana masa/volumen/kos na enoto kg]],"")</f>
        <v/>
      </c>
      <c r="L38" s="191"/>
      <c r="M38" s="214"/>
      <c r="N38" s="214"/>
      <c r="O38" s="175"/>
      <c r="P38" s="190"/>
      <c r="Q38" s="190"/>
      <c r="R38" s="157"/>
      <c r="S38" s="158">
        <f>+Sklop11[[#This Row],[cena/enota brez DDV v EUR]]*Sklop11[[#This Row],[Stopnja DDV (%)]]</f>
        <v>0</v>
      </c>
      <c r="T38" s="158">
        <f>+Sklop11[[#This Row],[cena/enota brez DDV v EUR]]+Sklop11[[#This Row],[Davek (EUR)]]</f>
        <v>0</v>
      </c>
      <c r="U38" s="158">
        <f>+Sklop11[[#This Row],[cena/enota brez DDV v EUR]]*Sklop11[[#This Row],[Okvirna količina]]</f>
        <v>0</v>
      </c>
      <c r="V38" s="158">
        <f>+Sklop11[[#This Row],[Končna cena/enoto mere (EUR) z DDV]]*Sklop11[[#This Row],[Okvirna količina]]</f>
        <v>0</v>
      </c>
      <c r="W38" s="176"/>
    </row>
    <row r="39" spans="1:24">
      <c r="A39" s="75">
        <v>24</v>
      </c>
      <c r="B39" s="75"/>
      <c r="C39" s="75"/>
      <c r="D39" s="423" t="s">
        <v>933</v>
      </c>
      <c r="E39" s="348" t="s">
        <v>977</v>
      </c>
      <c r="F39" s="74" t="s">
        <v>76</v>
      </c>
      <c r="G39" s="120"/>
      <c r="H39" s="262">
        <v>130</v>
      </c>
      <c r="I39" s="122" t="s">
        <v>0</v>
      </c>
      <c r="J39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K39" s="262" t="str">
        <f>IF(Sklop11[[#This Row],[ZAHTEVANA SHEMA KAKOVOSTI]]&lt;&gt;"",Sklop11[[#This Row],[Preračunana masa/volumen/kos na enoto kg]],"")</f>
        <v/>
      </c>
      <c r="L39" s="267"/>
      <c r="M39" s="264"/>
      <c r="N39" s="264"/>
      <c r="O39" s="268"/>
      <c r="P39" s="269"/>
      <c r="Q39" s="269"/>
      <c r="R39" s="270"/>
      <c r="S39" s="265">
        <f>+Sklop11[[#This Row],[cena/enota brez DDV v EUR]]*Sklop11[[#This Row],[Stopnja DDV (%)]]</f>
        <v>0</v>
      </c>
      <c r="T39" s="265">
        <f>+Sklop11[[#This Row],[cena/enota brez DDV v EUR]]+Sklop11[[#This Row],[Davek (EUR)]]</f>
        <v>0</v>
      </c>
      <c r="U39" s="265">
        <f>+Sklop11[[#This Row],[cena/enota brez DDV v EUR]]*Sklop11[[#This Row],[Okvirna količina]]</f>
        <v>0</v>
      </c>
      <c r="V39" s="265">
        <f>+Sklop11[[#This Row],[Končna cena/enoto mere (EUR) z DDV]]*Sklop11[[#This Row],[Okvirna količina]]</f>
        <v>0</v>
      </c>
      <c r="W39" s="324"/>
    </row>
    <row r="40" spans="1:24">
      <c r="A40" s="75">
        <v>25</v>
      </c>
      <c r="B40" s="75"/>
      <c r="C40" s="75"/>
      <c r="D40" s="423" t="s">
        <v>941</v>
      </c>
      <c r="E40" s="350" t="s">
        <v>977</v>
      </c>
      <c r="F40" s="74" t="s">
        <v>76</v>
      </c>
      <c r="G40" s="120"/>
      <c r="H40" s="262">
        <v>20</v>
      </c>
      <c r="I40" s="122" t="s">
        <v>0</v>
      </c>
      <c r="J40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40" s="262" t="str">
        <f>IF(Sklop11[[#This Row],[ZAHTEVANA SHEMA KAKOVOSTI]]&lt;&gt;"",Sklop11[[#This Row],[Preračunana masa/volumen/kos na enoto kg]],"")</f>
        <v/>
      </c>
      <c r="L40" s="267"/>
      <c r="M40" s="264"/>
      <c r="N40" s="264"/>
      <c r="O40" s="268"/>
      <c r="P40" s="269"/>
      <c r="Q40" s="269"/>
      <c r="R40" s="270"/>
      <c r="S40" s="265">
        <f>+Sklop11[[#This Row],[cena/enota brez DDV v EUR]]*Sklop11[[#This Row],[Stopnja DDV (%)]]</f>
        <v>0</v>
      </c>
      <c r="T40" s="265">
        <f>+Sklop11[[#This Row],[cena/enota brez DDV v EUR]]+Sklop11[[#This Row],[Davek (EUR)]]</f>
        <v>0</v>
      </c>
      <c r="U40" s="265">
        <f>+Sklop11[[#This Row],[cena/enota brez DDV v EUR]]*Sklop11[[#This Row],[Okvirna količina]]</f>
        <v>0</v>
      </c>
      <c r="V40" s="265">
        <f>+Sklop11[[#This Row],[Končna cena/enoto mere (EUR) z DDV]]*Sklop11[[#This Row],[Okvirna količina]]</f>
        <v>0</v>
      </c>
      <c r="W40" s="266"/>
    </row>
    <row r="41" spans="1:24">
      <c r="A41" s="313">
        <v>26</v>
      </c>
      <c r="B41" s="75"/>
      <c r="C41" s="75"/>
      <c r="D41" s="423" t="s">
        <v>952</v>
      </c>
      <c r="E41" s="350" t="s">
        <v>977</v>
      </c>
      <c r="F41" s="74" t="s">
        <v>76</v>
      </c>
      <c r="G41" s="120"/>
      <c r="H41" s="262">
        <v>10</v>
      </c>
      <c r="I41" s="122" t="s">
        <v>0</v>
      </c>
      <c r="J41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1" s="262" t="str">
        <f>IF(Sklop11[[#This Row],[ZAHTEVANA SHEMA KAKOVOSTI]]&lt;&gt;"",Sklop11[[#This Row],[Preračunana masa/volumen/kos na enoto kg]],"")</f>
        <v/>
      </c>
      <c r="L41" s="267"/>
      <c r="M41" s="264"/>
      <c r="N41" s="264"/>
      <c r="O41" s="268"/>
      <c r="P41" s="269"/>
      <c r="Q41" s="269"/>
      <c r="R41" s="270"/>
      <c r="S41" s="265">
        <f>+Sklop11[[#This Row],[cena/enota brez DDV v EUR]]*Sklop11[[#This Row],[Stopnja DDV (%)]]</f>
        <v>0</v>
      </c>
      <c r="T41" s="265">
        <f>+Sklop11[[#This Row],[cena/enota brez DDV v EUR]]+Sklop11[[#This Row],[Davek (EUR)]]</f>
        <v>0</v>
      </c>
      <c r="U41" s="265">
        <f>+Sklop11[[#This Row],[cena/enota brez DDV v EUR]]*Sklop11[[#This Row],[Okvirna količina]]</f>
        <v>0</v>
      </c>
      <c r="V41" s="265">
        <f>+Sklop11[[#This Row],[Končna cena/enoto mere (EUR) z DDV]]*Sklop11[[#This Row],[Okvirna količina]]</f>
        <v>0</v>
      </c>
      <c r="W41" s="266"/>
    </row>
    <row r="42" spans="1:24">
      <c r="A42" s="75">
        <v>27</v>
      </c>
      <c r="B42" s="75"/>
      <c r="C42" s="75"/>
      <c r="D42" s="423" t="s">
        <v>953</v>
      </c>
      <c r="E42" s="350" t="s">
        <v>977</v>
      </c>
      <c r="F42" s="74" t="s">
        <v>76</v>
      </c>
      <c r="G42" s="120"/>
      <c r="H42" s="262">
        <v>10</v>
      </c>
      <c r="I42" s="122" t="s">
        <v>0</v>
      </c>
      <c r="J42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42" s="262" t="str">
        <f>IF(Sklop11[[#This Row],[ZAHTEVANA SHEMA KAKOVOSTI]]&lt;&gt;"",Sklop11[[#This Row],[Preračunana masa/volumen/kos na enoto kg]],"")</f>
        <v/>
      </c>
      <c r="L42" s="267"/>
      <c r="M42" s="264"/>
      <c r="N42" s="264"/>
      <c r="O42" s="268"/>
      <c r="P42" s="269"/>
      <c r="Q42" s="269"/>
      <c r="R42" s="270"/>
      <c r="S42" s="265">
        <f>+Sklop11[[#This Row],[cena/enota brez DDV v EUR]]*Sklop11[[#This Row],[Stopnja DDV (%)]]</f>
        <v>0</v>
      </c>
      <c r="T42" s="265">
        <f>+Sklop11[[#This Row],[cena/enota brez DDV v EUR]]+Sklop11[[#This Row],[Davek (EUR)]]</f>
        <v>0</v>
      </c>
      <c r="U42" s="265">
        <f>+Sklop11[[#This Row],[cena/enota brez DDV v EUR]]*Sklop11[[#This Row],[Okvirna količina]]</f>
        <v>0</v>
      </c>
      <c r="V42" s="265">
        <f>+Sklop11[[#This Row],[Končna cena/enoto mere (EUR) z DDV]]*Sklop11[[#This Row],[Okvirna količina]]</f>
        <v>0</v>
      </c>
      <c r="W42" s="266"/>
    </row>
    <row r="43" spans="1:24">
      <c r="A43" s="75">
        <v>28</v>
      </c>
      <c r="B43" s="75"/>
      <c r="C43" s="75"/>
      <c r="D43" s="423" t="s">
        <v>940</v>
      </c>
      <c r="E43" s="350" t="s">
        <v>977</v>
      </c>
      <c r="F43" s="74" t="s">
        <v>76</v>
      </c>
      <c r="G43" s="120"/>
      <c r="H43" s="262">
        <v>140</v>
      </c>
      <c r="I43" s="122" t="s">
        <v>0</v>
      </c>
      <c r="J43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K43" s="262" t="str">
        <f>IF(Sklop11[[#This Row],[ZAHTEVANA SHEMA KAKOVOSTI]]&lt;&gt;"",Sklop11[[#This Row],[Preračunana masa/volumen/kos na enoto kg]],"")</f>
        <v/>
      </c>
      <c r="L43" s="267"/>
      <c r="M43" s="264"/>
      <c r="N43" s="264"/>
      <c r="O43" s="268"/>
      <c r="P43" s="269"/>
      <c r="Q43" s="269"/>
      <c r="R43" s="270"/>
      <c r="S43" s="265">
        <f>+Sklop11[[#This Row],[cena/enota brez DDV v EUR]]*Sklop11[[#This Row],[Stopnja DDV (%)]]</f>
        <v>0</v>
      </c>
      <c r="T43" s="265">
        <f>+Sklop11[[#This Row],[cena/enota brez DDV v EUR]]+Sklop11[[#This Row],[Davek (EUR)]]</f>
        <v>0</v>
      </c>
      <c r="U43" s="265">
        <f>+Sklop11[[#This Row],[cena/enota brez DDV v EUR]]*Sklop11[[#This Row],[Okvirna količina]]</f>
        <v>0</v>
      </c>
      <c r="V43" s="265">
        <f>+Sklop11[[#This Row],[Končna cena/enoto mere (EUR) z DDV]]*Sklop11[[#This Row],[Okvirna količina]]</f>
        <v>0</v>
      </c>
      <c r="W43" s="266"/>
    </row>
    <row r="44" spans="1:24">
      <c r="A44" s="313">
        <v>29</v>
      </c>
      <c r="B44" s="75"/>
      <c r="C44" s="75"/>
      <c r="D44" s="423" t="s">
        <v>945</v>
      </c>
      <c r="E44" s="350" t="s">
        <v>977</v>
      </c>
      <c r="F44" s="74" t="s">
        <v>76</v>
      </c>
      <c r="G44" s="120"/>
      <c r="H44" s="262">
        <v>280</v>
      </c>
      <c r="I44" s="122" t="s">
        <v>0</v>
      </c>
      <c r="J44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K44" s="262" t="str">
        <f>IF(Sklop11[[#This Row],[ZAHTEVANA SHEMA KAKOVOSTI]]&lt;&gt;"",Sklop11[[#This Row],[Preračunana masa/volumen/kos na enoto kg]],"")</f>
        <v/>
      </c>
      <c r="L44" s="267"/>
      <c r="M44" s="264"/>
      <c r="N44" s="264"/>
      <c r="O44" s="268"/>
      <c r="P44" s="269"/>
      <c r="Q44" s="269"/>
      <c r="R44" s="270"/>
      <c r="S44" s="265">
        <f>+Sklop11[[#This Row],[cena/enota brez DDV v EUR]]*Sklop11[[#This Row],[Stopnja DDV (%)]]</f>
        <v>0</v>
      </c>
      <c r="T44" s="265">
        <f>+Sklop11[[#This Row],[cena/enota brez DDV v EUR]]+Sklop11[[#This Row],[Davek (EUR)]]</f>
        <v>0</v>
      </c>
      <c r="U44" s="265">
        <f>+Sklop11[[#This Row],[cena/enota brez DDV v EUR]]*Sklop11[[#This Row],[Okvirna količina]]</f>
        <v>0</v>
      </c>
      <c r="V44" s="265">
        <f>+Sklop11[[#This Row],[Končna cena/enoto mere (EUR) z DDV]]*Sklop11[[#This Row],[Okvirna količina]]</f>
        <v>0</v>
      </c>
      <c r="W44" s="266"/>
    </row>
    <row r="45" spans="1:24">
      <c r="A45" s="75">
        <v>30</v>
      </c>
      <c r="B45" s="75"/>
      <c r="C45" s="75"/>
      <c r="D45" s="423" t="s">
        <v>946</v>
      </c>
      <c r="E45" s="350" t="s">
        <v>977</v>
      </c>
      <c r="F45" s="74" t="s">
        <v>76</v>
      </c>
      <c r="G45" s="120"/>
      <c r="H45" s="262">
        <v>100</v>
      </c>
      <c r="I45" s="122" t="s">
        <v>0</v>
      </c>
      <c r="J45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5" s="262" t="str">
        <f>IF(Sklop11[[#This Row],[ZAHTEVANA SHEMA KAKOVOSTI]]&lt;&gt;"",Sklop11[[#This Row],[Preračunana masa/volumen/kos na enoto kg]],"")</f>
        <v/>
      </c>
      <c r="L45" s="267"/>
      <c r="M45" s="264"/>
      <c r="N45" s="264"/>
      <c r="O45" s="268"/>
      <c r="P45" s="269"/>
      <c r="Q45" s="269"/>
      <c r="R45" s="270"/>
      <c r="S45" s="265">
        <f>+Sklop11[[#This Row],[cena/enota brez DDV v EUR]]*Sklop11[[#This Row],[Stopnja DDV (%)]]</f>
        <v>0</v>
      </c>
      <c r="T45" s="265">
        <f>+Sklop11[[#This Row],[cena/enota brez DDV v EUR]]+Sklop11[[#This Row],[Davek (EUR)]]</f>
        <v>0</v>
      </c>
      <c r="U45" s="265">
        <f>+Sklop11[[#This Row],[cena/enota brez DDV v EUR]]*Sklop11[[#This Row],[Okvirna količina]]</f>
        <v>0</v>
      </c>
      <c r="V45" s="265">
        <f>+Sklop11[[#This Row],[Končna cena/enoto mere (EUR) z DDV]]*Sklop11[[#This Row],[Okvirna količina]]</f>
        <v>0</v>
      </c>
      <c r="W45" s="266"/>
    </row>
    <row r="46" spans="1:24">
      <c r="A46" s="75">
        <v>31</v>
      </c>
      <c r="B46" s="75"/>
      <c r="C46" s="75"/>
      <c r="D46" s="422" t="s">
        <v>934</v>
      </c>
      <c r="E46" s="212" t="s">
        <v>979</v>
      </c>
      <c r="F46" s="74" t="s">
        <v>76</v>
      </c>
      <c r="G46" s="120"/>
      <c r="H46" s="156">
        <v>100</v>
      </c>
      <c r="I46" s="122" t="s">
        <v>0</v>
      </c>
      <c r="J46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6" s="156" t="str">
        <f>IF(Sklop11[[#This Row],[ZAHTEVANA SHEMA KAKOVOSTI]]&lt;&gt;"",Sklop11[[#This Row],[Preračunana masa/volumen/kos na enoto kg]],"")</f>
        <v/>
      </c>
      <c r="L46" s="191"/>
      <c r="M46" s="214"/>
      <c r="N46" s="214"/>
      <c r="O46" s="175"/>
      <c r="P46" s="190"/>
      <c r="Q46" s="190"/>
      <c r="R46" s="157"/>
      <c r="S46" s="158">
        <f>+Sklop11[[#This Row],[cena/enota brez DDV v EUR]]*Sklop11[[#This Row],[Stopnja DDV (%)]]</f>
        <v>0</v>
      </c>
      <c r="T46" s="158">
        <f>+Sklop11[[#This Row],[cena/enota brez DDV v EUR]]+Sklop11[[#This Row],[Davek (EUR)]]</f>
        <v>0</v>
      </c>
      <c r="U46" s="158">
        <f>+Sklop11[[#This Row],[cena/enota brez DDV v EUR]]*Sklop11[[#This Row],[Okvirna količina]]</f>
        <v>0</v>
      </c>
      <c r="V46" s="158">
        <f>+Sklop11[[#This Row],[Končna cena/enoto mere (EUR) z DDV]]*Sklop11[[#This Row],[Okvirna količina]]</f>
        <v>0</v>
      </c>
      <c r="W46" s="176"/>
    </row>
    <row r="47" spans="1:24">
      <c r="A47" s="313">
        <v>32</v>
      </c>
      <c r="B47" s="75"/>
      <c r="C47" s="75"/>
      <c r="D47" s="422" t="s">
        <v>935</v>
      </c>
      <c r="E47" s="212" t="s">
        <v>979</v>
      </c>
      <c r="F47" s="74" t="s">
        <v>76</v>
      </c>
      <c r="G47" s="120"/>
      <c r="H47" s="156">
        <v>100</v>
      </c>
      <c r="I47" s="122" t="s">
        <v>0</v>
      </c>
      <c r="J47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47" s="156" t="str">
        <f>IF(Sklop11[[#This Row],[ZAHTEVANA SHEMA KAKOVOSTI]]&lt;&gt;"",Sklop11[[#This Row],[Preračunana masa/volumen/kos na enoto kg]],"")</f>
        <v/>
      </c>
      <c r="L47" s="191"/>
      <c r="M47" s="214"/>
      <c r="N47" s="214"/>
      <c r="O47" s="175"/>
      <c r="P47" s="190"/>
      <c r="Q47" s="190"/>
      <c r="R47" s="157"/>
      <c r="S47" s="158">
        <f>+Sklop11[[#This Row],[cena/enota brez DDV v EUR]]*Sklop11[[#This Row],[Stopnja DDV (%)]]</f>
        <v>0</v>
      </c>
      <c r="T47" s="158">
        <f>+Sklop11[[#This Row],[cena/enota brez DDV v EUR]]+Sklop11[[#This Row],[Davek (EUR)]]</f>
        <v>0</v>
      </c>
      <c r="U47" s="158">
        <f>+Sklop11[[#This Row],[cena/enota brez DDV v EUR]]*Sklop11[[#This Row],[Okvirna količina]]</f>
        <v>0</v>
      </c>
      <c r="V47" s="158">
        <f>+Sklop11[[#This Row],[Končna cena/enoto mere (EUR) z DDV]]*Sklop11[[#This Row],[Okvirna količina]]</f>
        <v>0</v>
      </c>
      <c r="W47" s="176"/>
    </row>
    <row r="48" spans="1:24">
      <c r="A48" s="75">
        <v>33</v>
      </c>
      <c r="B48" s="75"/>
      <c r="C48" s="75"/>
      <c r="D48" s="422" t="s">
        <v>936</v>
      </c>
      <c r="E48" s="212" t="s">
        <v>979</v>
      </c>
      <c r="F48" s="74" t="s">
        <v>76</v>
      </c>
      <c r="G48" s="120"/>
      <c r="H48" s="156">
        <v>50</v>
      </c>
      <c r="I48" s="122" t="s">
        <v>0</v>
      </c>
      <c r="J48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8" s="156" t="str">
        <f>IF(Sklop11[[#This Row],[ZAHTEVANA SHEMA KAKOVOSTI]]&lt;&gt;"",Sklop11[[#This Row],[Preračunana masa/volumen/kos na enoto kg]],"")</f>
        <v/>
      </c>
      <c r="L48" s="191"/>
      <c r="M48" s="214"/>
      <c r="N48" s="214"/>
      <c r="O48" s="175"/>
      <c r="P48" s="190"/>
      <c r="Q48" s="190"/>
      <c r="R48" s="157"/>
      <c r="S48" s="158">
        <f>+Sklop11[[#This Row],[cena/enota brez DDV v EUR]]*Sklop11[[#This Row],[Stopnja DDV (%)]]</f>
        <v>0</v>
      </c>
      <c r="T48" s="158">
        <f>+Sklop11[[#This Row],[cena/enota brez DDV v EUR]]+Sklop11[[#This Row],[Davek (EUR)]]</f>
        <v>0</v>
      </c>
      <c r="U48" s="158">
        <f>+Sklop11[[#This Row],[cena/enota brez DDV v EUR]]*Sklop11[[#This Row],[Okvirna količina]]</f>
        <v>0</v>
      </c>
      <c r="V48" s="158">
        <f>+Sklop11[[#This Row],[Končna cena/enoto mere (EUR) z DDV]]*Sklop11[[#This Row],[Okvirna količina]]</f>
        <v>0</v>
      </c>
      <c r="W48" s="176"/>
    </row>
    <row r="49" spans="1:24">
      <c r="A49" s="75">
        <v>34</v>
      </c>
      <c r="B49" s="75"/>
      <c r="C49" s="75"/>
      <c r="D49" s="422" t="s">
        <v>937</v>
      </c>
      <c r="E49" s="212" t="s">
        <v>979</v>
      </c>
      <c r="F49" s="74" t="s">
        <v>76</v>
      </c>
      <c r="G49" s="120"/>
      <c r="H49" s="156">
        <v>50</v>
      </c>
      <c r="I49" s="122" t="s">
        <v>0</v>
      </c>
      <c r="J49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49" s="156" t="str">
        <f>IF(Sklop11[[#This Row],[ZAHTEVANA SHEMA KAKOVOSTI]]&lt;&gt;"",Sklop11[[#This Row],[Preračunana masa/volumen/kos na enoto kg]],"")</f>
        <v/>
      </c>
      <c r="L49" s="191"/>
      <c r="M49" s="214"/>
      <c r="N49" s="214"/>
      <c r="O49" s="175"/>
      <c r="P49" s="190"/>
      <c r="Q49" s="190"/>
      <c r="R49" s="157"/>
      <c r="S49" s="158">
        <f>+Sklop11[[#This Row],[cena/enota brez DDV v EUR]]*Sklop11[[#This Row],[Stopnja DDV (%)]]</f>
        <v>0</v>
      </c>
      <c r="T49" s="158">
        <f>+Sklop11[[#This Row],[cena/enota brez DDV v EUR]]+Sklop11[[#This Row],[Davek (EUR)]]</f>
        <v>0</v>
      </c>
      <c r="U49" s="158">
        <f>+Sklop11[[#This Row],[cena/enota brez DDV v EUR]]*Sklop11[[#This Row],[Okvirna količina]]</f>
        <v>0</v>
      </c>
      <c r="V49" s="158">
        <f>+Sklop11[[#This Row],[Končna cena/enoto mere (EUR) z DDV]]*Sklop11[[#This Row],[Okvirna količina]]</f>
        <v>0</v>
      </c>
      <c r="W49" s="176"/>
    </row>
    <row r="50" spans="1:24">
      <c r="A50" s="313">
        <v>35</v>
      </c>
      <c r="B50" s="75"/>
      <c r="C50" s="75"/>
      <c r="D50" s="422" t="s">
        <v>938</v>
      </c>
      <c r="E50" s="212" t="s">
        <v>977</v>
      </c>
      <c r="F50" s="74" t="s">
        <v>76</v>
      </c>
      <c r="G50" s="120"/>
      <c r="H50" s="156">
        <v>10</v>
      </c>
      <c r="I50" s="122" t="s">
        <v>0</v>
      </c>
      <c r="J50" s="1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50" s="156" t="str">
        <f>IF(Sklop11[[#This Row],[ZAHTEVANA SHEMA KAKOVOSTI]]&lt;&gt;"",Sklop11[[#This Row],[Preračunana masa/volumen/kos na enoto kg]],"")</f>
        <v/>
      </c>
      <c r="L50" s="191"/>
      <c r="M50" s="214"/>
      <c r="N50" s="214"/>
      <c r="O50" s="175"/>
      <c r="P50" s="190"/>
      <c r="Q50" s="190"/>
      <c r="R50" s="157"/>
      <c r="S50" s="158">
        <f>+Sklop11[[#This Row],[cena/enota brez DDV v EUR]]*Sklop11[[#This Row],[Stopnja DDV (%)]]</f>
        <v>0</v>
      </c>
      <c r="T50" s="158">
        <f>+Sklop11[[#This Row],[cena/enota brez DDV v EUR]]+Sklop11[[#This Row],[Davek (EUR)]]</f>
        <v>0</v>
      </c>
      <c r="U50" s="158">
        <f>+Sklop11[[#This Row],[cena/enota brez DDV v EUR]]*Sklop11[[#This Row],[Okvirna količina]]</f>
        <v>0</v>
      </c>
      <c r="V50" s="158">
        <f>+Sklop11[[#This Row],[Končna cena/enoto mere (EUR) z DDV]]*Sklop11[[#This Row],[Okvirna količina]]</f>
        <v>0</v>
      </c>
      <c r="W50" s="176"/>
    </row>
    <row r="51" spans="1:24">
      <c r="A51" s="75">
        <v>36</v>
      </c>
      <c r="B51" s="75"/>
      <c r="C51" s="75"/>
      <c r="D51" s="423" t="s">
        <v>939</v>
      </c>
      <c r="E51" s="350" t="s">
        <v>977</v>
      </c>
      <c r="F51" s="74" t="s">
        <v>76</v>
      </c>
      <c r="G51" s="120"/>
      <c r="H51" s="262">
        <v>20</v>
      </c>
      <c r="I51" s="122" t="s">
        <v>0</v>
      </c>
      <c r="J51" s="3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K51" s="262" t="str">
        <f>IF(Sklop11[[#This Row],[ZAHTEVANA SHEMA KAKOVOSTI]]&lt;&gt;"",Sklop11[[#This Row],[Preračunana masa/volumen/kos na enoto kg]],"")</f>
        <v/>
      </c>
      <c r="L51" s="267"/>
      <c r="M51" s="264"/>
      <c r="N51" s="264"/>
      <c r="O51" s="268"/>
      <c r="P51" s="269"/>
      <c r="Q51" s="269"/>
      <c r="R51" s="270"/>
      <c r="S51" s="265">
        <f>+Sklop11[[#This Row],[cena/enota brez DDV v EUR]]*Sklop11[[#This Row],[Stopnja DDV (%)]]</f>
        <v>0</v>
      </c>
      <c r="T51" s="265">
        <f>+Sklop11[[#This Row],[cena/enota brez DDV v EUR]]+Sklop11[[#This Row],[Davek (EUR)]]</f>
        <v>0</v>
      </c>
      <c r="U51" s="265">
        <f>+Sklop11[[#This Row],[cena/enota brez DDV v EUR]]*Sklop11[[#This Row],[Okvirna količina]]</f>
        <v>0</v>
      </c>
      <c r="V51" s="265">
        <f>+Sklop11[[#This Row],[Končna cena/enoto mere (EUR) z DDV]]*Sklop11[[#This Row],[Okvirna količina]]</f>
        <v>0</v>
      </c>
      <c r="W51" s="266"/>
    </row>
    <row r="52" spans="1:24">
      <c r="A52" s="362" t="s">
        <v>100</v>
      </c>
      <c r="B52" s="362"/>
      <c r="C52" s="362"/>
      <c r="D52" s="363"/>
      <c r="E52" s="364"/>
      <c r="F52" s="364"/>
      <c r="G52" s="365"/>
      <c r="H52" s="366"/>
      <c r="I52" s="367"/>
      <c r="J52" s="368">
        <f>SUBTOTAL(109,Sklop11[Preračunana masa/volumen/kos na enoto kg])</f>
        <v>5310</v>
      </c>
      <c r="K52" s="368">
        <f>SUBTOTAL(109,Sklop11[Živila iz shem kakovosti (kg)])</f>
        <v>0</v>
      </c>
      <c r="L52" s="366"/>
      <c r="M52" s="369"/>
      <c r="N52" s="369"/>
      <c r="O52" s="370"/>
      <c r="P52" s="371"/>
      <c r="Q52" s="371"/>
      <c r="R52" s="371"/>
      <c r="S52" s="372"/>
      <c r="T52" s="366"/>
      <c r="U52" s="372">
        <f>SUBTOTAL(109,Sklop11[Vrednost za okvirno količino (EUR) brez DDV])</f>
        <v>0</v>
      </c>
      <c r="V52" s="372">
        <f>SUBTOTAL(109,Sklop11[Vrednost za okvirno količino (EUR) z DDV])</f>
        <v>0</v>
      </c>
      <c r="W52" s="373">
        <f>SUBTOTAL(103,Sklop11[Shema kakovosti
(nacionalne, evropske)
])</f>
        <v>0</v>
      </c>
    </row>
    <row r="53" spans="1:24" ht="15">
      <c r="A53" s="6"/>
      <c r="B53" s="6"/>
      <c r="C53" s="6"/>
      <c r="D53" s="4"/>
      <c r="E53" s="25"/>
      <c r="F53" s="25"/>
      <c r="G53" s="24"/>
      <c r="H53" s="7"/>
      <c r="J53" s="8"/>
      <c r="K53" s="8"/>
      <c r="L53" s="8"/>
      <c r="M53" s="8"/>
      <c r="N53" s="19"/>
      <c r="O53" s="19"/>
      <c r="P53" s="8"/>
      <c r="Q53" s="8"/>
      <c r="R53" s="8"/>
      <c r="S53" s="8"/>
      <c r="T53" s="8"/>
      <c r="U53" s="3"/>
      <c r="V53" s="3"/>
      <c r="W53" s="7"/>
    </row>
    <row r="54" spans="1:24" s="17" customFormat="1">
      <c r="A54" s="47" t="s">
        <v>96</v>
      </c>
      <c r="B54" s="47"/>
      <c r="C54" s="47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47"/>
      <c r="T54" s="47"/>
      <c r="U54" s="47"/>
      <c r="V54" s="47"/>
      <c r="W54" s="67"/>
      <c r="X54" s="11"/>
    </row>
    <row r="55" spans="1:24" s="17" customFormat="1">
      <c r="A55" s="11" t="s">
        <v>98</v>
      </c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84" t="s">
        <v>141</v>
      </c>
      <c r="B56" s="84"/>
      <c r="C56" s="84"/>
      <c r="D56" s="16"/>
      <c r="E56" s="26"/>
      <c r="F56" s="26"/>
      <c r="G56" s="87"/>
      <c r="H56" s="67"/>
      <c r="I56" s="67"/>
      <c r="J56" s="28"/>
      <c r="K56" s="28"/>
      <c r="L56" s="28"/>
      <c r="M56" s="28"/>
      <c r="N56" s="53"/>
      <c r="O56" s="53"/>
      <c r="P56" s="28"/>
      <c r="Q56" s="28"/>
      <c r="R56" s="28"/>
      <c r="S56" s="28"/>
      <c r="T56" s="28"/>
      <c r="U56" s="11"/>
      <c r="V56" s="11"/>
      <c r="W56" s="67"/>
      <c r="X56" s="11"/>
    </row>
    <row r="57" spans="1:24" s="17" customFormat="1">
      <c r="A57" s="96" t="s">
        <v>134</v>
      </c>
      <c r="B57" s="96"/>
      <c r="C57" s="96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11"/>
    </row>
    <row r="58" spans="1:24" s="17" customFormat="1">
      <c r="A58" s="579" t="s">
        <v>135</v>
      </c>
      <c r="B58" s="579"/>
      <c r="C58" s="579"/>
      <c r="D58" s="579"/>
      <c r="E58" s="579"/>
      <c r="F58" s="579"/>
      <c r="G58" s="579"/>
      <c r="H58" s="579"/>
      <c r="I58" s="579"/>
      <c r="J58" s="579"/>
      <c r="K58" s="579"/>
      <c r="L58" s="579"/>
      <c r="M58" s="579"/>
      <c r="N58" s="579"/>
      <c r="O58" s="53"/>
      <c r="P58" s="28"/>
      <c r="Q58" s="28"/>
      <c r="R58" s="28"/>
      <c r="S58" s="28"/>
      <c r="T58" s="28"/>
      <c r="U58" s="11"/>
      <c r="V58" s="11"/>
      <c r="W58" s="67"/>
      <c r="X58" s="11"/>
    </row>
    <row r="59" spans="1:24" s="17" customFormat="1">
      <c r="A59" s="567" t="s">
        <v>144</v>
      </c>
      <c r="B59" s="567"/>
      <c r="C59" s="567"/>
      <c r="D59" s="567"/>
      <c r="E59" s="567"/>
      <c r="F59" s="567"/>
      <c r="G59" s="567"/>
      <c r="H59" s="567"/>
      <c r="I59" s="567"/>
      <c r="J59" s="567"/>
      <c r="K59" s="567"/>
      <c r="L59" s="567"/>
      <c r="M59" s="567"/>
      <c r="N59" s="567"/>
      <c r="O59" s="98"/>
      <c r="P59" s="98"/>
      <c r="Q59" s="98"/>
      <c r="R59" s="98"/>
      <c r="S59" s="98"/>
      <c r="T59" s="98"/>
      <c r="U59" s="98"/>
      <c r="V59" s="98"/>
      <c r="W59" s="98"/>
      <c r="X59" s="11"/>
    </row>
    <row r="60" spans="1:24" s="17" customForma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98"/>
      <c r="P60" s="98"/>
      <c r="Q60" s="98"/>
      <c r="R60" s="98"/>
      <c r="S60" s="98"/>
      <c r="T60" s="98"/>
      <c r="U60" s="98"/>
      <c r="V60" s="98"/>
      <c r="W60" s="98"/>
      <c r="X60" s="11"/>
    </row>
    <row r="61" spans="1:24" s="17" customFormat="1">
      <c r="A61" s="84" t="s">
        <v>37</v>
      </c>
      <c r="B61" s="84"/>
      <c r="C61" s="84"/>
      <c r="D61" s="16"/>
      <c r="E61" s="26"/>
      <c r="F61" s="26"/>
      <c r="G61" s="87"/>
      <c r="H61" s="67"/>
      <c r="I61" s="67" t="s">
        <v>38</v>
      </c>
      <c r="J61" s="28"/>
      <c r="K61" s="28"/>
      <c r="L61" s="28"/>
      <c r="M61" s="28"/>
      <c r="N61" s="53"/>
      <c r="O61" s="53"/>
      <c r="P61" s="28"/>
      <c r="Q61" s="28"/>
      <c r="R61" s="28"/>
      <c r="S61" s="28" t="s">
        <v>39</v>
      </c>
      <c r="T61" s="28"/>
      <c r="U61" s="11"/>
      <c r="V61" s="11"/>
      <c r="W61" s="67"/>
      <c r="X61" s="11"/>
    </row>
    <row r="62" spans="1:24" s="17" customFormat="1" ht="15">
      <c r="A62" s="6"/>
      <c r="B62" s="6"/>
      <c r="C62" s="6"/>
      <c r="D62" s="4"/>
      <c r="E62" s="25"/>
      <c r="F62" s="25"/>
      <c r="G62" s="24"/>
      <c r="H62" s="7"/>
      <c r="I62" s="90"/>
      <c r="J62" s="8"/>
      <c r="K62" s="8"/>
      <c r="L62" s="8"/>
      <c r="M62" s="8"/>
      <c r="N62" s="19"/>
      <c r="O62" s="19"/>
      <c r="P62" s="8"/>
      <c r="Q62" s="8"/>
      <c r="R62" s="8"/>
      <c r="S62" s="8"/>
      <c r="T62" s="8"/>
      <c r="U62" s="3"/>
      <c r="V62" s="3"/>
      <c r="W62" s="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>
      <c r="D263" s="15"/>
      <c r="E263" s="27"/>
      <c r="F263" s="27"/>
      <c r="G263" s="89"/>
    </row>
    <row r="264" spans="1:24">
      <c r="D264" s="15"/>
      <c r="E264" s="27"/>
      <c r="F264" s="27"/>
      <c r="G264" s="89"/>
    </row>
    <row r="265" spans="1:24">
      <c r="D265" s="15"/>
      <c r="E265" s="27"/>
      <c r="F265" s="27"/>
      <c r="G265" s="89"/>
    </row>
    <row r="266" spans="1:24">
      <c r="D266" s="15"/>
      <c r="E266" s="27"/>
      <c r="F266" s="27"/>
      <c r="G266" s="89"/>
    </row>
    <row r="267" spans="1:24">
      <c r="D267" s="15"/>
      <c r="E267" s="27"/>
      <c r="F267" s="27"/>
      <c r="G267" s="89"/>
    </row>
    <row r="268" spans="1:24">
      <c r="D268" s="15"/>
      <c r="E268" s="27"/>
      <c r="F268" s="27"/>
      <c r="G268" s="89"/>
    </row>
    <row r="269" spans="1:24">
      <c r="D269" s="15"/>
      <c r="E269" s="27"/>
      <c r="F269" s="27"/>
      <c r="G269" s="89"/>
    </row>
    <row r="270" spans="1:24">
      <c r="D270" s="15"/>
      <c r="E270" s="27"/>
      <c r="F270" s="27"/>
      <c r="G270" s="89"/>
    </row>
    <row r="271" spans="1:24">
      <c r="D271" s="15"/>
      <c r="E271" s="27"/>
      <c r="F271" s="27"/>
      <c r="G271" s="89"/>
    </row>
    <row r="272" spans="1:24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</sheetData>
  <protectedRanges>
    <protectedRange sqref="L61:R1048576 O58:R58 W61:W1048576 L1:R1 M2:R3 L4:R57 W1:W58" name="Obseg1"/>
    <protectedRange sqref="L58:N58" name="Obseg1_2"/>
    <protectedRange sqref="W60 O60:R60" name="Obseg1_1_1_1_1"/>
    <protectedRange sqref="L60:N60" name="Obseg1_3_1_1"/>
    <protectedRange sqref="W59 O59:R59" name="Obseg1_1_1_1_1_2"/>
    <protectedRange sqref="L59:N59" name="Obseg1_3_1_1_1"/>
    <protectedRange sqref="L2:L3" name="Obseg1_1"/>
  </protectedRanges>
  <mergeCells count="9">
    <mergeCell ref="D13:M13"/>
    <mergeCell ref="A58:N58"/>
    <mergeCell ref="A59:N59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301"/>
  <sheetViews>
    <sheetView topLeftCell="A34" zoomScaleNormal="100" zoomScaleSheetLayoutView="100" workbookViewId="0">
      <selection activeCell="T89" sqref="T89:T90"/>
    </sheetView>
  </sheetViews>
  <sheetFormatPr defaultColWidth="8.85546875" defaultRowHeight="12.75"/>
  <cols>
    <col min="1" max="1" width="3.5703125" style="11" customWidth="1"/>
    <col min="2" max="2" width="10.140625" style="11" customWidth="1"/>
    <col min="3" max="3" width="9" style="28" customWidth="1"/>
    <col min="4" max="4" width="39.85546875" style="16" bestFit="1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288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29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29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10"/>
      <c r="D9" s="29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C10" s="273"/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C11" s="273"/>
      <c r="D11" s="470" t="s">
        <v>44</v>
      </c>
      <c r="E11" s="465"/>
      <c r="F11" s="465"/>
      <c r="G11" s="465"/>
      <c r="H11" s="466"/>
      <c r="I11" s="466"/>
      <c r="J11" s="467"/>
      <c r="K11" s="467"/>
      <c r="L11" s="467"/>
      <c r="M11" s="467"/>
      <c r="W11" s="7"/>
    </row>
    <row r="12" spans="1:23" s="12" customFormat="1" ht="21" customHeight="1">
      <c r="C12" s="273"/>
      <c r="D12" s="471" t="str">
        <f>+'Ponudbeni pred_rekapitulacija'!A25</f>
        <v>12. sklop:</v>
      </c>
      <c r="E12" s="468"/>
      <c r="F12" s="469"/>
      <c r="G12" s="465"/>
      <c r="H12" s="466"/>
      <c r="I12" s="466"/>
      <c r="J12" s="467"/>
      <c r="K12" s="467"/>
      <c r="L12" s="467"/>
      <c r="M12" s="467"/>
      <c r="W12" s="7"/>
    </row>
    <row r="13" spans="1:23" s="12" customFormat="1" ht="21" customHeight="1">
      <c r="C13" s="273"/>
      <c r="D13" s="580" t="str">
        <f>+'Ponudbeni pred_rekapitulacija'!B25</f>
        <v>TESTENINE IN MLEVSKI IZDELKI</v>
      </c>
      <c r="E13" s="580"/>
      <c r="F13" s="580"/>
      <c r="G13" s="580"/>
      <c r="H13" s="580"/>
      <c r="I13" s="580"/>
      <c r="J13" s="580"/>
      <c r="K13" s="580"/>
      <c r="L13" s="580"/>
      <c r="M13" s="580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>
      <c r="A16" s="536" t="s">
        <v>417</v>
      </c>
      <c r="B16" s="537"/>
      <c r="C16" s="533"/>
      <c r="D16" s="538"/>
      <c r="E16" s="503"/>
      <c r="F16" s="503"/>
      <c r="G16" s="539"/>
      <c r="H16" s="540"/>
      <c r="I16" s="541"/>
      <c r="J16" s="495"/>
      <c r="K16" s="495"/>
      <c r="L16" s="497"/>
      <c r="M16" s="500"/>
      <c r="N16" s="500"/>
      <c r="O16" s="500"/>
      <c r="P16" s="485"/>
      <c r="Q16" s="500"/>
      <c r="R16" s="499"/>
      <c r="S16" s="485"/>
      <c r="T16" s="485"/>
      <c r="U16" s="485"/>
      <c r="V16" s="485"/>
      <c r="W16" s="500"/>
    </row>
    <row r="17" spans="1:23" s="54" customFormat="1" ht="12">
      <c r="A17" s="297">
        <v>1</v>
      </c>
      <c r="B17" s="297"/>
      <c r="C17" s="299"/>
      <c r="D17" s="426" t="s">
        <v>435</v>
      </c>
      <c r="E17" s="146" t="s">
        <v>420</v>
      </c>
      <c r="F17" s="159" t="s">
        <v>0</v>
      </c>
      <c r="G17" s="120"/>
      <c r="H17" s="207">
        <v>10</v>
      </c>
      <c r="I17" s="208" t="s">
        <v>0</v>
      </c>
      <c r="J1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7" s="156" t="str">
        <f>IF(Sklop12[[#This Row],[ZAHTEVANA SHEMA KAKOVOSTI]]&lt;&gt;"",Sklop12[[#This Row],[Preračunana masa/volumen/kos na enoto kg]],"")</f>
        <v/>
      </c>
      <c r="L17" s="166"/>
      <c r="M17" s="209"/>
      <c r="N17" s="209"/>
      <c r="O17" s="210"/>
      <c r="P17" s="190"/>
      <c r="Q17" s="211"/>
      <c r="R17" s="157"/>
      <c r="S17" s="158">
        <f>+Sklop12[[#This Row],[cena/enota brez DDV v EUR]]*Sklop12[[#This Row],[Stopnja DDV (%)]]</f>
        <v>0</v>
      </c>
      <c r="T17" s="158">
        <f>+Sklop12[[#This Row],[cena/enota brez DDV v EUR]]+Sklop12[[#This Row],[Davek (EUR)]]</f>
        <v>0</v>
      </c>
      <c r="U17" s="158">
        <f>+Sklop12[[#This Row],[cena/enota brez DDV v EUR]]*Sklop12[[#This Row],[Okvirna količina]]</f>
        <v>0</v>
      </c>
      <c r="V17" s="158">
        <f>+Sklop12[[#This Row],[Končna cena/enoto mere (EUR) z DDV]]*Sklop12[[#This Row],[Okvirna količina]]</f>
        <v>0</v>
      </c>
      <c r="W17" s="176"/>
    </row>
    <row r="18" spans="1:23" s="54" customFormat="1" ht="24">
      <c r="A18" s="297">
        <v>2</v>
      </c>
      <c r="B18" s="297"/>
      <c r="C18" s="299"/>
      <c r="D18" s="426" t="s">
        <v>436</v>
      </c>
      <c r="E18" s="146" t="s">
        <v>421</v>
      </c>
      <c r="F18" s="159" t="s">
        <v>0</v>
      </c>
      <c r="G18" s="120"/>
      <c r="H18" s="207">
        <v>10</v>
      </c>
      <c r="I18" s="208" t="s">
        <v>0</v>
      </c>
      <c r="J1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8" s="156" t="str">
        <f>IF(Sklop12[[#This Row],[ZAHTEVANA SHEMA KAKOVOSTI]]&lt;&gt;"",Sklop12[[#This Row],[Preračunana masa/volumen/kos na enoto kg]],"")</f>
        <v/>
      </c>
      <c r="L18" s="166"/>
      <c r="M18" s="209"/>
      <c r="N18" s="209"/>
      <c r="O18" s="210"/>
      <c r="P18" s="190"/>
      <c r="Q18" s="211"/>
      <c r="R18" s="157"/>
      <c r="S18" s="158">
        <f>+Sklop12[[#This Row],[cena/enota brez DDV v EUR]]*Sklop12[[#This Row],[Stopnja DDV (%)]]</f>
        <v>0</v>
      </c>
      <c r="T18" s="158">
        <f>+Sklop12[[#This Row],[cena/enota brez DDV v EUR]]+Sklop12[[#This Row],[Davek (EUR)]]</f>
        <v>0</v>
      </c>
      <c r="U18" s="158">
        <f>+Sklop12[[#This Row],[cena/enota brez DDV v EUR]]*Sklop12[[#This Row],[Okvirna količina]]</f>
        <v>0</v>
      </c>
      <c r="V18" s="158">
        <f>+Sklop12[[#This Row],[Končna cena/enoto mere (EUR) z DDV]]*Sklop12[[#This Row],[Okvirna količina]]</f>
        <v>0</v>
      </c>
      <c r="W18" s="176"/>
    </row>
    <row r="19" spans="1:23" s="54" customFormat="1" ht="12">
      <c r="A19" s="297">
        <v>3</v>
      </c>
      <c r="B19" s="297"/>
      <c r="C19" s="299"/>
      <c r="D19" s="426" t="s">
        <v>437</v>
      </c>
      <c r="E19" s="146" t="s">
        <v>422</v>
      </c>
      <c r="F19" s="159" t="s">
        <v>0</v>
      </c>
      <c r="G19" s="120"/>
      <c r="H19" s="207">
        <v>10</v>
      </c>
      <c r="I19" s="208" t="s">
        <v>0</v>
      </c>
      <c r="J19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19" s="156" t="str">
        <f>IF(Sklop12[[#This Row],[ZAHTEVANA SHEMA KAKOVOSTI]]&lt;&gt;"",Sklop12[[#This Row],[Preračunana masa/volumen/kos na enoto kg]],"")</f>
        <v/>
      </c>
      <c r="L19" s="166"/>
      <c r="M19" s="209"/>
      <c r="N19" s="209"/>
      <c r="O19" s="210"/>
      <c r="P19" s="190"/>
      <c r="Q19" s="211"/>
      <c r="R19" s="157"/>
      <c r="S19" s="158">
        <f>+Sklop12[[#This Row],[cena/enota brez DDV v EUR]]*Sklop12[[#This Row],[Stopnja DDV (%)]]</f>
        <v>0</v>
      </c>
      <c r="T19" s="158">
        <f>+Sklop12[[#This Row],[cena/enota brez DDV v EUR]]+Sklop12[[#This Row],[Davek (EUR)]]</f>
        <v>0</v>
      </c>
      <c r="U19" s="158">
        <f>+Sklop12[[#This Row],[cena/enota brez DDV v EUR]]*Sklop12[[#This Row],[Okvirna količina]]</f>
        <v>0</v>
      </c>
      <c r="V19" s="158">
        <f>+Sklop12[[#This Row],[Končna cena/enoto mere (EUR) z DDV]]*Sklop12[[#This Row],[Okvirna količina]]</f>
        <v>0</v>
      </c>
      <c r="W19" s="176"/>
    </row>
    <row r="20" spans="1:23" s="54" customFormat="1" ht="12">
      <c r="A20" s="297">
        <v>4</v>
      </c>
      <c r="B20" s="297"/>
      <c r="C20" s="299"/>
      <c r="D20" s="426" t="s">
        <v>438</v>
      </c>
      <c r="E20" s="146" t="s">
        <v>423</v>
      </c>
      <c r="F20" s="159" t="s">
        <v>0</v>
      </c>
      <c r="G20" s="120"/>
      <c r="H20" s="207">
        <v>10</v>
      </c>
      <c r="I20" s="208" t="s">
        <v>0</v>
      </c>
      <c r="J2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0" s="156" t="str">
        <f>IF(Sklop12[[#This Row],[ZAHTEVANA SHEMA KAKOVOSTI]]&lt;&gt;"",Sklop12[[#This Row],[Preračunana masa/volumen/kos na enoto kg]],"")</f>
        <v/>
      </c>
      <c r="L20" s="166"/>
      <c r="M20" s="209"/>
      <c r="N20" s="209"/>
      <c r="O20" s="210"/>
      <c r="P20" s="190"/>
      <c r="Q20" s="211"/>
      <c r="R20" s="157"/>
      <c r="S20" s="158">
        <f>+Sklop12[[#This Row],[cena/enota brez DDV v EUR]]*Sklop12[[#This Row],[Stopnja DDV (%)]]</f>
        <v>0</v>
      </c>
      <c r="T20" s="158">
        <f>+Sklop12[[#This Row],[cena/enota brez DDV v EUR]]+Sklop12[[#This Row],[Davek (EUR)]]</f>
        <v>0</v>
      </c>
      <c r="U20" s="158">
        <f>+Sklop12[[#This Row],[cena/enota brez DDV v EUR]]*Sklop12[[#This Row],[Okvirna količina]]</f>
        <v>0</v>
      </c>
      <c r="V20" s="158">
        <f>+Sklop12[[#This Row],[Končna cena/enoto mere (EUR) z DDV]]*Sklop12[[#This Row],[Okvirna količina]]</f>
        <v>0</v>
      </c>
      <c r="W20" s="176"/>
    </row>
    <row r="21" spans="1:23" s="54" customFormat="1" ht="12">
      <c r="A21" s="297">
        <v>5</v>
      </c>
      <c r="B21" s="304"/>
      <c r="C21" s="304"/>
      <c r="D21" s="420" t="s">
        <v>857</v>
      </c>
      <c r="E21" s="304" t="s">
        <v>423</v>
      </c>
      <c r="F21" s="159" t="s">
        <v>0</v>
      </c>
      <c r="G21" s="326"/>
      <c r="H21" s="333">
        <v>30</v>
      </c>
      <c r="I21" s="208" t="s">
        <v>0</v>
      </c>
      <c r="J21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249" t="str">
        <f>IF(Sklop12[[#This Row],[ZAHTEVANA SHEMA KAKOVOSTI]]&lt;&gt;"",Sklop12[[#This Row],[Preračunana masa/volumen/kos na enoto kg]],"")</f>
        <v/>
      </c>
      <c r="L21" s="250"/>
      <c r="M21" s="337"/>
      <c r="N21" s="337"/>
      <c r="O21" s="338"/>
      <c r="P21" s="252"/>
      <c r="Q21" s="339"/>
      <c r="R21" s="253"/>
      <c r="S21" s="254">
        <f>+Sklop12[[#This Row],[cena/enota brez DDV v EUR]]*Sklop12[[#This Row],[Stopnja DDV (%)]]</f>
        <v>0</v>
      </c>
      <c r="T21" s="254">
        <f>+Sklop12[[#This Row],[cena/enota brez DDV v EUR]]+Sklop12[[#This Row],[Davek (EUR)]]</f>
        <v>0</v>
      </c>
      <c r="U21" s="254">
        <f>+Sklop12[[#This Row],[cena/enota brez DDV v EUR]]*Sklop12[[#This Row],[Okvirna količina]]</f>
        <v>0</v>
      </c>
      <c r="V21" s="254">
        <f>+Sklop12[[#This Row],[Končna cena/enoto mere (EUR) z DDV]]*Sklop12[[#This Row],[Okvirna količina]]</f>
        <v>0</v>
      </c>
      <c r="W21" s="340"/>
    </row>
    <row r="22" spans="1:23" s="54" customFormat="1" ht="12">
      <c r="A22" s="297">
        <v>6</v>
      </c>
      <c r="B22" s="297"/>
      <c r="C22" s="299"/>
      <c r="D22" s="426" t="s">
        <v>435</v>
      </c>
      <c r="E22" s="146" t="s">
        <v>424</v>
      </c>
      <c r="F22" s="159" t="s">
        <v>0</v>
      </c>
      <c r="G22" s="120"/>
      <c r="H22" s="207">
        <v>4</v>
      </c>
      <c r="I22" s="208" t="s">
        <v>0</v>
      </c>
      <c r="J2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K22" s="156" t="str">
        <f>IF(Sklop12[[#This Row],[ZAHTEVANA SHEMA KAKOVOSTI]]&lt;&gt;"",Sklop12[[#This Row],[Preračunana masa/volumen/kos na enoto kg]],"")</f>
        <v/>
      </c>
      <c r="L22" s="166"/>
      <c r="M22" s="209"/>
      <c r="N22" s="209"/>
      <c r="O22" s="210"/>
      <c r="P22" s="190"/>
      <c r="Q22" s="211"/>
      <c r="R22" s="157"/>
      <c r="S22" s="158">
        <f>+Sklop12[[#This Row],[cena/enota brez DDV v EUR]]*Sklop12[[#This Row],[Stopnja DDV (%)]]</f>
        <v>0</v>
      </c>
      <c r="T22" s="158">
        <f>+Sklop12[[#This Row],[cena/enota brez DDV v EUR]]+Sklop12[[#This Row],[Davek (EUR)]]</f>
        <v>0</v>
      </c>
      <c r="U22" s="158">
        <f>+Sklop12[[#This Row],[cena/enota brez DDV v EUR]]*Sklop12[[#This Row],[Okvirna količina]]</f>
        <v>0</v>
      </c>
      <c r="V22" s="158">
        <f>+Sklop12[[#This Row],[Končna cena/enoto mere (EUR) z DDV]]*Sklop12[[#This Row],[Okvirna količina]]</f>
        <v>0</v>
      </c>
      <c r="W22" s="176"/>
    </row>
    <row r="23" spans="1:23" s="54" customFormat="1" ht="12">
      <c r="A23" s="297">
        <v>7</v>
      </c>
      <c r="B23" s="297"/>
      <c r="C23" s="299"/>
      <c r="D23" s="426" t="s">
        <v>439</v>
      </c>
      <c r="E23" s="146" t="s">
        <v>424</v>
      </c>
      <c r="F23" s="159" t="s">
        <v>0</v>
      </c>
      <c r="G23" s="120"/>
      <c r="H23" s="207">
        <v>20</v>
      </c>
      <c r="I23" s="208" t="s">
        <v>0</v>
      </c>
      <c r="J2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3" s="156" t="str">
        <f>IF(Sklop12[[#This Row],[ZAHTEVANA SHEMA KAKOVOSTI]]&lt;&gt;"",Sklop12[[#This Row],[Preračunana masa/volumen/kos na enoto kg]],"")</f>
        <v/>
      </c>
      <c r="L23" s="166"/>
      <c r="M23" s="209"/>
      <c r="N23" s="209"/>
      <c r="O23" s="210"/>
      <c r="P23" s="190"/>
      <c r="Q23" s="211"/>
      <c r="R23" s="157"/>
      <c r="S23" s="158">
        <f>+Sklop12[[#This Row],[cena/enota brez DDV v EUR]]*Sklop12[[#This Row],[Stopnja DDV (%)]]</f>
        <v>0</v>
      </c>
      <c r="T23" s="158">
        <f>+Sklop12[[#This Row],[cena/enota brez DDV v EUR]]+Sklop12[[#This Row],[Davek (EUR)]]</f>
        <v>0</v>
      </c>
      <c r="U23" s="158">
        <f>+Sklop12[[#This Row],[cena/enota brez DDV v EUR]]*Sklop12[[#This Row],[Okvirna količina]]</f>
        <v>0</v>
      </c>
      <c r="V23" s="158">
        <f>+Sklop12[[#This Row],[Končna cena/enoto mere (EUR) z DDV]]*Sklop12[[#This Row],[Okvirna količina]]</f>
        <v>0</v>
      </c>
      <c r="W23" s="176"/>
    </row>
    <row r="24" spans="1:23" s="54" customFormat="1" ht="24">
      <c r="A24" s="297">
        <v>8</v>
      </c>
      <c r="B24" s="297"/>
      <c r="C24" s="299"/>
      <c r="D24" s="426" t="s">
        <v>440</v>
      </c>
      <c r="E24" s="146" t="s">
        <v>424</v>
      </c>
      <c r="F24" s="159" t="s">
        <v>0</v>
      </c>
      <c r="G24" s="120"/>
      <c r="H24" s="207">
        <v>20</v>
      </c>
      <c r="I24" s="208" t="s">
        <v>0</v>
      </c>
      <c r="J2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4" s="156" t="str">
        <f>IF(Sklop12[[#This Row],[ZAHTEVANA SHEMA KAKOVOSTI]]&lt;&gt;"",Sklop12[[#This Row],[Preračunana masa/volumen/kos na enoto kg]],"")</f>
        <v/>
      </c>
      <c r="L24" s="166"/>
      <c r="M24" s="209"/>
      <c r="N24" s="209"/>
      <c r="O24" s="210"/>
      <c r="P24" s="190"/>
      <c r="Q24" s="211"/>
      <c r="R24" s="157"/>
      <c r="S24" s="158">
        <f>+Sklop12[[#This Row],[cena/enota brez DDV v EUR]]*Sklop12[[#This Row],[Stopnja DDV (%)]]</f>
        <v>0</v>
      </c>
      <c r="T24" s="158">
        <f>+Sklop12[[#This Row],[cena/enota brez DDV v EUR]]+Sklop12[[#This Row],[Davek (EUR)]]</f>
        <v>0</v>
      </c>
      <c r="U24" s="158">
        <f>+Sklop12[[#This Row],[cena/enota brez DDV v EUR]]*Sklop12[[#This Row],[Okvirna količina]]</f>
        <v>0</v>
      </c>
      <c r="V24" s="158">
        <f>+Sklop12[[#This Row],[Končna cena/enoto mere (EUR) z DDV]]*Sklop12[[#This Row],[Okvirna količina]]</f>
        <v>0</v>
      </c>
      <c r="W24" s="176"/>
    </row>
    <row r="25" spans="1:23" s="54" customFormat="1" ht="12">
      <c r="A25" s="297">
        <v>9</v>
      </c>
      <c r="B25" s="297"/>
      <c r="C25" s="299"/>
      <c r="D25" s="426" t="s">
        <v>441</v>
      </c>
      <c r="E25" s="146" t="s">
        <v>425</v>
      </c>
      <c r="F25" s="159" t="s">
        <v>0</v>
      </c>
      <c r="G25" s="120"/>
      <c r="H25" s="207">
        <v>20</v>
      </c>
      <c r="I25" s="208" t="s">
        <v>0</v>
      </c>
      <c r="J2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25" s="156" t="str">
        <f>IF(Sklop12[[#This Row],[ZAHTEVANA SHEMA KAKOVOSTI]]&lt;&gt;"",Sklop12[[#This Row],[Preračunana masa/volumen/kos na enoto kg]],"")</f>
        <v/>
      </c>
      <c r="L25" s="166"/>
      <c r="M25" s="209"/>
      <c r="N25" s="209"/>
      <c r="O25" s="210"/>
      <c r="P25" s="190"/>
      <c r="Q25" s="211"/>
      <c r="R25" s="157"/>
      <c r="S25" s="158">
        <f>+Sklop12[[#This Row],[cena/enota brez DDV v EUR]]*Sklop12[[#This Row],[Stopnja DDV (%)]]</f>
        <v>0</v>
      </c>
      <c r="T25" s="158">
        <f>+Sklop12[[#This Row],[cena/enota brez DDV v EUR]]+Sklop12[[#This Row],[Davek (EUR)]]</f>
        <v>0</v>
      </c>
      <c r="U25" s="158">
        <f>+Sklop12[[#This Row],[cena/enota brez DDV v EUR]]*Sklop12[[#This Row],[Okvirna količina]]</f>
        <v>0</v>
      </c>
      <c r="V25" s="158">
        <f>+Sklop12[[#This Row],[Končna cena/enoto mere (EUR) z DDV]]*Sklop12[[#This Row],[Okvirna količina]]</f>
        <v>0</v>
      </c>
      <c r="W25" s="176"/>
    </row>
    <row r="26" spans="1:23" s="54" customFormat="1" ht="24">
      <c r="A26" s="297">
        <v>10</v>
      </c>
      <c r="B26" s="297"/>
      <c r="C26" s="299"/>
      <c r="D26" s="426" t="s">
        <v>442</v>
      </c>
      <c r="E26" s="146" t="s">
        <v>426</v>
      </c>
      <c r="F26" s="159" t="s">
        <v>0</v>
      </c>
      <c r="G26" s="120"/>
      <c r="H26" s="207">
        <v>40</v>
      </c>
      <c r="I26" s="208" t="s">
        <v>0</v>
      </c>
      <c r="J2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26" s="156" t="str">
        <f>IF(Sklop12[[#This Row],[ZAHTEVANA SHEMA KAKOVOSTI]]&lt;&gt;"",Sklop12[[#This Row],[Preračunana masa/volumen/kos na enoto kg]],"")</f>
        <v/>
      </c>
      <c r="L26" s="166"/>
      <c r="M26" s="209"/>
      <c r="N26" s="209"/>
      <c r="O26" s="210"/>
      <c r="P26" s="190"/>
      <c r="Q26" s="211"/>
      <c r="R26" s="157"/>
      <c r="S26" s="158">
        <f>+Sklop12[[#This Row],[cena/enota brez DDV v EUR]]*Sklop12[[#This Row],[Stopnja DDV (%)]]</f>
        <v>0</v>
      </c>
      <c r="T26" s="158">
        <f>+Sklop12[[#This Row],[cena/enota brez DDV v EUR]]+Sklop12[[#This Row],[Davek (EUR)]]</f>
        <v>0</v>
      </c>
      <c r="U26" s="158">
        <f>+Sklop12[[#This Row],[cena/enota brez DDV v EUR]]*Sklop12[[#This Row],[Okvirna količina]]</f>
        <v>0</v>
      </c>
      <c r="V26" s="158">
        <f>+Sklop12[[#This Row],[Končna cena/enoto mere (EUR) z DDV]]*Sklop12[[#This Row],[Okvirna količina]]</f>
        <v>0</v>
      </c>
      <c r="W26" s="176"/>
    </row>
    <row r="27" spans="1:23" s="54" customFormat="1" ht="12">
      <c r="A27" s="297">
        <v>11</v>
      </c>
      <c r="B27" s="297"/>
      <c r="C27" s="299"/>
      <c r="D27" s="426" t="s">
        <v>443</v>
      </c>
      <c r="E27" s="146" t="s">
        <v>427</v>
      </c>
      <c r="F27" s="159" t="s">
        <v>0</v>
      </c>
      <c r="G27" s="120"/>
      <c r="H27" s="207">
        <v>170</v>
      </c>
      <c r="I27" s="208" t="s">
        <v>0</v>
      </c>
      <c r="J2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K27" s="156" t="str">
        <f>IF(Sklop12[[#This Row],[ZAHTEVANA SHEMA KAKOVOSTI]]&lt;&gt;"",Sklop12[[#This Row],[Preračunana masa/volumen/kos na enoto kg]],"")</f>
        <v/>
      </c>
      <c r="L27" s="166"/>
      <c r="M27" s="209"/>
      <c r="N27" s="209"/>
      <c r="O27" s="210"/>
      <c r="P27" s="190"/>
      <c r="Q27" s="211"/>
      <c r="R27" s="157"/>
      <c r="S27" s="158">
        <f>+Sklop12[[#This Row],[cena/enota brez DDV v EUR]]*Sklop12[[#This Row],[Stopnja DDV (%)]]</f>
        <v>0</v>
      </c>
      <c r="T27" s="158">
        <f>+Sklop12[[#This Row],[cena/enota brez DDV v EUR]]+Sklop12[[#This Row],[Davek (EUR)]]</f>
        <v>0</v>
      </c>
      <c r="U27" s="158">
        <f>+Sklop12[[#This Row],[cena/enota brez DDV v EUR]]*Sklop12[[#This Row],[Okvirna količina]]</f>
        <v>0</v>
      </c>
      <c r="V27" s="158">
        <f>+Sklop12[[#This Row],[Končna cena/enoto mere (EUR) z DDV]]*Sklop12[[#This Row],[Okvirna količina]]</f>
        <v>0</v>
      </c>
      <c r="W27" s="176"/>
    </row>
    <row r="28" spans="1:23" s="54" customFormat="1" ht="24">
      <c r="A28" s="297">
        <v>12</v>
      </c>
      <c r="B28" s="297"/>
      <c r="C28" s="299"/>
      <c r="D28" s="426" t="s">
        <v>444</v>
      </c>
      <c r="E28" s="146" t="s">
        <v>428</v>
      </c>
      <c r="F28" s="159" t="s">
        <v>0</v>
      </c>
      <c r="G28" s="120"/>
      <c r="H28" s="207">
        <v>140</v>
      </c>
      <c r="I28" s="208" t="s">
        <v>0</v>
      </c>
      <c r="J2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28" s="156" t="str">
        <f>IF(Sklop12[[#This Row],[ZAHTEVANA SHEMA KAKOVOSTI]]&lt;&gt;"",Sklop12[[#This Row],[Preračunana masa/volumen/kos na enoto kg]],"")</f>
        <v/>
      </c>
      <c r="L28" s="166"/>
      <c r="M28" s="209"/>
      <c r="N28" s="209"/>
      <c r="O28" s="210"/>
      <c r="P28" s="190"/>
      <c r="Q28" s="211"/>
      <c r="R28" s="157"/>
      <c r="S28" s="158">
        <f>+Sklop12[[#This Row],[cena/enota brez DDV v EUR]]*Sklop12[[#This Row],[Stopnja DDV (%)]]</f>
        <v>0</v>
      </c>
      <c r="T28" s="158">
        <f>+Sklop12[[#This Row],[cena/enota brez DDV v EUR]]+Sklop12[[#This Row],[Davek (EUR)]]</f>
        <v>0</v>
      </c>
      <c r="U28" s="158">
        <f>+Sklop12[[#This Row],[cena/enota brez DDV v EUR]]*Sklop12[[#This Row],[Okvirna količina]]</f>
        <v>0</v>
      </c>
      <c r="V28" s="158">
        <f>+Sklop12[[#This Row],[Končna cena/enoto mere (EUR) z DDV]]*Sklop12[[#This Row],[Okvirna količina]]</f>
        <v>0</v>
      </c>
      <c r="W28" s="176"/>
    </row>
    <row r="29" spans="1:23" s="54" customFormat="1">
      <c r="A29" s="536" t="s">
        <v>418</v>
      </c>
      <c r="B29" s="537"/>
      <c r="C29" s="533"/>
      <c r="D29" s="538"/>
      <c r="E29" s="511"/>
      <c r="F29" s="512"/>
      <c r="G29" s="542"/>
      <c r="H29" s="543"/>
      <c r="I29" s="544"/>
      <c r="J29" s="495"/>
      <c r="K29" s="505"/>
      <c r="L29" s="514"/>
      <c r="M29" s="545"/>
      <c r="N29" s="545"/>
      <c r="O29" s="541"/>
      <c r="P29" s="520"/>
      <c r="Q29" s="546"/>
      <c r="R29" s="508"/>
      <c r="S29" s="520"/>
      <c r="T29" s="520"/>
      <c r="U29" s="520"/>
      <c r="V29" s="520"/>
      <c r="W29" s="521"/>
    </row>
    <row r="30" spans="1:23" s="54" customFormat="1" ht="12">
      <c r="A30" s="297">
        <v>13</v>
      </c>
      <c r="B30" s="297"/>
      <c r="C30" s="299"/>
      <c r="D30" s="426" t="s">
        <v>435</v>
      </c>
      <c r="E30" s="146" t="s">
        <v>424</v>
      </c>
      <c r="F30" s="159" t="s">
        <v>0</v>
      </c>
      <c r="G30" s="120"/>
      <c r="H30" s="207">
        <v>10</v>
      </c>
      <c r="I30" s="208" t="s">
        <v>0</v>
      </c>
      <c r="J3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0" s="156" t="str">
        <f>IF(Sklop12[[#This Row],[ZAHTEVANA SHEMA KAKOVOSTI]]&lt;&gt;"",Sklop12[[#This Row],[Preračunana masa/volumen/kos na enoto kg]],"")</f>
        <v/>
      </c>
      <c r="L30" s="166"/>
      <c r="M30" s="209"/>
      <c r="N30" s="209"/>
      <c r="O30" s="210"/>
      <c r="P30" s="190"/>
      <c r="Q30" s="211"/>
      <c r="R30" s="157"/>
      <c r="S30" s="158">
        <f>+Sklop12[[#This Row],[cena/enota brez DDV v EUR]]*Sklop12[[#This Row],[Stopnja DDV (%)]]</f>
        <v>0</v>
      </c>
      <c r="T30" s="158">
        <f>+Sklop12[[#This Row],[cena/enota brez DDV v EUR]]+Sklop12[[#This Row],[Davek (EUR)]]</f>
        <v>0</v>
      </c>
      <c r="U30" s="158">
        <f>+Sklop12[[#This Row],[cena/enota brez DDV v EUR]]*Sklop12[[#This Row],[Okvirna količina]]</f>
        <v>0</v>
      </c>
      <c r="V30" s="158">
        <f>+Sklop12[[#This Row],[Končna cena/enoto mere (EUR) z DDV]]*Sklop12[[#This Row],[Okvirna količina]]</f>
        <v>0</v>
      </c>
      <c r="W30" s="176"/>
    </row>
    <row r="31" spans="1:23" s="54" customFormat="1" ht="12">
      <c r="A31" s="297">
        <v>14</v>
      </c>
      <c r="B31" s="297"/>
      <c r="C31" s="299"/>
      <c r="D31" s="426" t="s">
        <v>445</v>
      </c>
      <c r="E31" s="146" t="s">
        <v>420</v>
      </c>
      <c r="F31" s="159" t="s">
        <v>0</v>
      </c>
      <c r="G31" s="120"/>
      <c r="H31" s="207">
        <v>10</v>
      </c>
      <c r="I31" s="208" t="s">
        <v>0</v>
      </c>
      <c r="J31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1" s="156" t="str">
        <f>IF(Sklop12[[#This Row],[ZAHTEVANA SHEMA KAKOVOSTI]]&lt;&gt;"",Sklop12[[#This Row],[Preračunana masa/volumen/kos na enoto kg]],"")</f>
        <v/>
      </c>
      <c r="L31" s="166"/>
      <c r="M31" s="209"/>
      <c r="N31" s="209"/>
      <c r="O31" s="210"/>
      <c r="P31" s="190"/>
      <c r="Q31" s="211"/>
      <c r="R31" s="157"/>
      <c r="S31" s="158">
        <f>+Sklop12[[#This Row],[cena/enota brez DDV v EUR]]*Sklop12[[#This Row],[Stopnja DDV (%)]]</f>
        <v>0</v>
      </c>
      <c r="T31" s="158">
        <f>+Sklop12[[#This Row],[cena/enota brez DDV v EUR]]+Sklop12[[#This Row],[Davek (EUR)]]</f>
        <v>0</v>
      </c>
      <c r="U31" s="158">
        <f>+Sklop12[[#This Row],[cena/enota brez DDV v EUR]]*Sklop12[[#This Row],[Okvirna količina]]</f>
        <v>0</v>
      </c>
      <c r="V31" s="158">
        <f>+Sklop12[[#This Row],[Končna cena/enoto mere (EUR) z DDV]]*Sklop12[[#This Row],[Okvirna količina]]</f>
        <v>0</v>
      </c>
      <c r="W31" s="176"/>
    </row>
    <row r="32" spans="1:23" s="54" customFormat="1" ht="12">
      <c r="A32" s="297">
        <v>15</v>
      </c>
      <c r="B32" s="297"/>
      <c r="C32" s="299"/>
      <c r="D32" s="426" t="s">
        <v>446</v>
      </c>
      <c r="E32" s="146" t="s">
        <v>420</v>
      </c>
      <c r="F32" s="159" t="s">
        <v>0</v>
      </c>
      <c r="G32" s="120"/>
      <c r="H32" s="207">
        <v>10</v>
      </c>
      <c r="I32" s="208" t="s">
        <v>0</v>
      </c>
      <c r="J3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2" s="156" t="str">
        <f>IF(Sklop12[[#This Row],[ZAHTEVANA SHEMA KAKOVOSTI]]&lt;&gt;"",Sklop12[[#This Row],[Preračunana masa/volumen/kos na enoto kg]],"")</f>
        <v/>
      </c>
      <c r="L32" s="166"/>
      <c r="M32" s="209"/>
      <c r="N32" s="209"/>
      <c r="O32" s="210"/>
      <c r="P32" s="190"/>
      <c r="Q32" s="211"/>
      <c r="R32" s="157"/>
      <c r="S32" s="158">
        <f>+Sklop12[[#This Row],[cena/enota brez DDV v EUR]]*Sklop12[[#This Row],[Stopnja DDV (%)]]</f>
        <v>0</v>
      </c>
      <c r="T32" s="158">
        <f>+Sklop12[[#This Row],[cena/enota brez DDV v EUR]]+Sklop12[[#This Row],[Davek (EUR)]]</f>
        <v>0</v>
      </c>
      <c r="U32" s="158">
        <f>+Sklop12[[#This Row],[cena/enota brez DDV v EUR]]*Sklop12[[#This Row],[Okvirna količina]]</f>
        <v>0</v>
      </c>
      <c r="V32" s="158">
        <f>+Sklop12[[#This Row],[Končna cena/enoto mere (EUR) z DDV]]*Sklop12[[#This Row],[Okvirna količina]]</f>
        <v>0</v>
      </c>
      <c r="W32" s="176"/>
    </row>
    <row r="33" spans="1:23" s="54" customFormat="1" ht="12">
      <c r="A33" s="297">
        <v>16</v>
      </c>
      <c r="B33" s="297"/>
      <c r="C33" s="299"/>
      <c r="D33" s="426" t="s">
        <v>439</v>
      </c>
      <c r="E33" s="146" t="s">
        <v>424</v>
      </c>
      <c r="F33" s="159" t="s">
        <v>0</v>
      </c>
      <c r="G33" s="120"/>
      <c r="H33" s="207">
        <v>20</v>
      </c>
      <c r="I33" s="208" t="s">
        <v>0</v>
      </c>
      <c r="J3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3" s="156" t="str">
        <f>IF(Sklop12[[#This Row],[ZAHTEVANA SHEMA KAKOVOSTI]]&lt;&gt;"",Sklop12[[#This Row],[Preračunana masa/volumen/kos na enoto kg]],"")</f>
        <v/>
      </c>
      <c r="L33" s="166"/>
      <c r="M33" s="209"/>
      <c r="N33" s="209"/>
      <c r="O33" s="210"/>
      <c r="P33" s="190"/>
      <c r="Q33" s="211"/>
      <c r="R33" s="157"/>
      <c r="S33" s="158">
        <f>+Sklop12[[#This Row],[cena/enota brez DDV v EUR]]*Sklop12[[#This Row],[Stopnja DDV (%)]]</f>
        <v>0</v>
      </c>
      <c r="T33" s="158">
        <f>+Sklop12[[#This Row],[cena/enota brez DDV v EUR]]+Sklop12[[#This Row],[Davek (EUR)]]</f>
        <v>0</v>
      </c>
      <c r="U33" s="158">
        <f>+Sklop12[[#This Row],[cena/enota brez DDV v EUR]]*Sklop12[[#This Row],[Okvirna količina]]</f>
        <v>0</v>
      </c>
      <c r="V33" s="158">
        <f>+Sklop12[[#This Row],[Končna cena/enoto mere (EUR) z DDV]]*Sklop12[[#This Row],[Okvirna količina]]</f>
        <v>0</v>
      </c>
      <c r="W33" s="176"/>
    </row>
    <row r="34" spans="1:23" s="54" customFormat="1" ht="24">
      <c r="A34" s="297">
        <v>17</v>
      </c>
      <c r="B34" s="297"/>
      <c r="C34" s="299"/>
      <c r="D34" s="426" t="s">
        <v>447</v>
      </c>
      <c r="E34" s="146" t="s">
        <v>420</v>
      </c>
      <c r="F34" s="159" t="s">
        <v>0</v>
      </c>
      <c r="G34" s="120"/>
      <c r="H34" s="207">
        <v>10</v>
      </c>
      <c r="I34" s="208" t="s">
        <v>0</v>
      </c>
      <c r="J3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4" s="156" t="str">
        <f>IF(Sklop12[[#This Row],[ZAHTEVANA SHEMA KAKOVOSTI]]&lt;&gt;"",Sklop12[[#This Row],[Preračunana masa/volumen/kos na enoto kg]],"")</f>
        <v/>
      </c>
      <c r="L34" s="166"/>
      <c r="M34" s="209"/>
      <c r="N34" s="209"/>
      <c r="O34" s="210"/>
      <c r="P34" s="190"/>
      <c r="Q34" s="211"/>
      <c r="R34" s="157"/>
      <c r="S34" s="158">
        <f>+Sklop12[[#This Row],[cena/enota brez DDV v EUR]]*Sklop12[[#This Row],[Stopnja DDV (%)]]</f>
        <v>0</v>
      </c>
      <c r="T34" s="158">
        <f>+Sklop12[[#This Row],[cena/enota brez DDV v EUR]]+Sklop12[[#This Row],[Davek (EUR)]]</f>
        <v>0</v>
      </c>
      <c r="U34" s="158">
        <f>+Sklop12[[#This Row],[cena/enota brez DDV v EUR]]*Sklop12[[#This Row],[Okvirna količina]]</f>
        <v>0</v>
      </c>
      <c r="V34" s="158">
        <f>+Sklop12[[#This Row],[Končna cena/enoto mere (EUR) z DDV]]*Sklop12[[#This Row],[Okvirna količina]]</f>
        <v>0</v>
      </c>
      <c r="W34" s="176"/>
    </row>
    <row r="35" spans="1:23" s="54" customFormat="1" ht="24">
      <c r="A35" s="297">
        <v>18</v>
      </c>
      <c r="B35" s="297"/>
      <c r="C35" s="299"/>
      <c r="D35" s="426" t="s">
        <v>436</v>
      </c>
      <c r="E35" s="146" t="s">
        <v>424</v>
      </c>
      <c r="F35" s="159" t="s">
        <v>0</v>
      </c>
      <c r="G35" s="120"/>
      <c r="H35" s="207">
        <v>10</v>
      </c>
      <c r="I35" s="208" t="s">
        <v>0</v>
      </c>
      <c r="J3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5" s="156" t="str">
        <f>IF(Sklop12[[#This Row],[ZAHTEVANA SHEMA KAKOVOSTI]]&lt;&gt;"",Sklop12[[#This Row],[Preračunana masa/volumen/kos na enoto kg]],"")</f>
        <v/>
      </c>
      <c r="L35" s="166"/>
      <c r="M35" s="209"/>
      <c r="N35" s="209"/>
      <c r="O35" s="210"/>
      <c r="P35" s="190"/>
      <c r="Q35" s="211"/>
      <c r="R35" s="157"/>
      <c r="S35" s="158">
        <f>+Sklop12[[#This Row],[cena/enota brez DDV v EUR]]*Sklop12[[#This Row],[Stopnja DDV (%)]]</f>
        <v>0</v>
      </c>
      <c r="T35" s="158">
        <f>+Sklop12[[#This Row],[cena/enota brez DDV v EUR]]+Sklop12[[#This Row],[Davek (EUR)]]</f>
        <v>0</v>
      </c>
      <c r="U35" s="158">
        <f>+Sklop12[[#This Row],[cena/enota brez DDV v EUR]]*Sklop12[[#This Row],[Okvirna količina]]</f>
        <v>0</v>
      </c>
      <c r="V35" s="158">
        <f>+Sklop12[[#This Row],[Končna cena/enoto mere (EUR) z DDV]]*Sklop12[[#This Row],[Okvirna količina]]</f>
        <v>0</v>
      </c>
      <c r="W35" s="176"/>
    </row>
    <row r="36" spans="1:23" s="54" customFormat="1" ht="12">
      <c r="A36" s="297">
        <v>19</v>
      </c>
      <c r="B36" s="297"/>
      <c r="C36" s="299"/>
      <c r="D36" s="426" t="s">
        <v>450</v>
      </c>
      <c r="E36" s="146" t="s">
        <v>420</v>
      </c>
      <c r="F36" s="159" t="s">
        <v>0</v>
      </c>
      <c r="G36" s="120"/>
      <c r="H36" s="207">
        <v>10</v>
      </c>
      <c r="I36" s="208" t="s">
        <v>0</v>
      </c>
      <c r="J3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36" s="156" t="str">
        <f>IF(Sklop12[[#This Row],[ZAHTEVANA SHEMA KAKOVOSTI]]&lt;&gt;"",Sklop12[[#This Row],[Preračunana masa/volumen/kos na enoto kg]],"")</f>
        <v/>
      </c>
      <c r="L36" s="166"/>
      <c r="M36" s="209"/>
      <c r="N36" s="209"/>
      <c r="O36" s="210"/>
      <c r="P36" s="190"/>
      <c r="Q36" s="211"/>
      <c r="R36" s="157"/>
      <c r="S36" s="158">
        <f>+Sklop12[[#This Row],[cena/enota brez DDV v EUR]]*Sklop12[[#This Row],[Stopnja DDV (%)]]</f>
        <v>0</v>
      </c>
      <c r="T36" s="158">
        <f>+Sklop12[[#This Row],[cena/enota brez DDV v EUR]]+Sklop12[[#This Row],[Davek (EUR)]]</f>
        <v>0</v>
      </c>
      <c r="U36" s="158">
        <f>+Sklop12[[#This Row],[cena/enota brez DDV v EUR]]*Sklop12[[#This Row],[Okvirna količina]]</f>
        <v>0</v>
      </c>
      <c r="V36" s="158">
        <f>+Sklop12[[#This Row],[Končna cena/enoto mere (EUR) z DDV]]*Sklop12[[#This Row],[Okvirna količina]]</f>
        <v>0</v>
      </c>
      <c r="W36" s="176"/>
    </row>
    <row r="37" spans="1:23" s="54" customFormat="1" ht="12">
      <c r="A37" s="297">
        <v>20</v>
      </c>
      <c r="B37" s="297"/>
      <c r="C37" s="299"/>
      <c r="D37" s="426" t="s">
        <v>438</v>
      </c>
      <c r="E37" s="146" t="s">
        <v>429</v>
      </c>
      <c r="F37" s="159" t="s">
        <v>0</v>
      </c>
      <c r="G37" s="120"/>
      <c r="H37" s="207">
        <v>180</v>
      </c>
      <c r="I37" s="208" t="s">
        <v>0</v>
      </c>
      <c r="J3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K37" s="156" t="str">
        <f>IF(Sklop12[[#This Row],[ZAHTEVANA SHEMA KAKOVOSTI]]&lt;&gt;"",Sklop12[[#This Row],[Preračunana masa/volumen/kos na enoto kg]],"")</f>
        <v/>
      </c>
      <c r="L37" s="166"/>
      <c r="M37" s="209"/>
      <c r="N37" s="209"/>
      <c r="O37" s="210"/>
      <c r="P37" s="190"/>
      <c r="Q37" s="211"/>
      <c r="R37" s="157"/>
      <c r="S37" s="158">
        <f>+Sklop12[[#This Row],[cena/enota brez DDV v EUR]]*Sklop12[[#This Row],[Stopnja DDV (%)]]</f>
        <v>0</v>
      </c>
      <c r="T37" s="158">
        <f>+Sklop12[[#This Row],[cena/enota brez DDV v EUR]]+Sklop12[[#This Row],[Davek (EUR)]]</f>
        <v>0</v>
      </c>
      <c r="U37" s="158">
        <f>+Sklop12[[#This Row],[cena/enota brez DDV v EUR]]*Sklop12[[#This Row],[Okvirna količina]]</f>
        <v>0</v>
      </c>
      <c r="V37" s="158">
        <f>+Sklop12[[#This Row],[Končna cena/enoto mere (EUR) z DDV]]*Sklop12[[#This Row],[Okvirna količina]]</f>
        <v>0</v>
      </c>
      <c r="W37" s="176"/>
    </row>
    <row r="38" spans="1:23" s="54" customFormat="1" ht="12">
      <c r="A38" s="297">
        <v>21</v>
      </c>
      <c r="B38" s="304"/>
      <c r="C38" s="304"/>
      <c r="D38" s="420" t="s">
        <v>855</v>
      </c>
      <c r="E38" s="304" t="s">
        <v>434</v>
      </c>
      <c r="F38" s="159" t="s">
        <v>0</v>
      </c>
      <c r="G38" s="326"/>
      <c r="H38" s="333">
        <v>20</v>
      </c>
      <c r="I38" s="208" t="s">
        <v>0</v>
      </c>
      <c r="J38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38" s="249" t="str">
        <f>IF(Sklop12[[#This Row],[ZAHTEVANA SHEMA KAKOVOSTI]]&lt;&gt;"",Sklop12[[#This Row],[Preračunana masa/volumen/kos na enoto kg]],"")</f>
        <v/>
      </c>
      <c r="L38" s="250"/>
      <c r="M38" s="337"/>
      <c r="N38" s="337"/>
      <c r="O38" s="338"/>
      <c r="P38" s="252"/>
      <c r="Q38" s="339"/>
      <c r="R38" s="253"/>
      <c r="S38" s="254">
        <f>+Sklop12[[#This Row],[cena/enota brez DDV v EUR]]*Sklop12[[#This Row],[Stopnja DDV (%)]]</f>
        <v>0</v>
      </c>
      <c r="T38" s="254">
        <f>+Sklop12[[#This Row],[cena/enota brez DDV v EUR]]+Sklop12[[#This Row],[Davek (EUR)]]</f>
        <v>0</v>
      </c>
      <c r="U38" s="254">
        <f>+Sklop12[[#This Row],[cena/enota brez DDV v EUR]]*Sklop12[[#This Row],[Okvirna količina]]</f>
        <v>0</v>
      </c>
      <c r="V38" s="254">
        <f>+Sklop12[[#This Row],[Končna cena/enoto mere (EUR) z DDV]]*Sklop12[[#This Row],[Okvirna količina]]</f>
        <v>0</v>
      </c>
      <c r="W38" s="340"/>
    </row>
    <row r="39" spans="1:23" s="54" customFormat="1" ht="12">
      <c r="A39" s="297">
        <v>22</v>
      </c>
      <c r="B39" s="304"/>
      <c r="C39" s="304"/>
      <c r="D39" s="420" t="s">
        <v>856</v>
      </c>
      <c r="E39" s="304" t="s">
        <v>434</v>
      </c>
      <c r="F39" s="159" t="s">
        <v>0</v>
      </c>
      <c r="G39" s="326"/>
      <c r="H39" s="333">
        <v>60</v>
      </c>
      <c r="I39" s="208" t="s">
        <v>0</v>
      </c>
      <c r="J3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K39" s="249" t="str">
        <f>IF(Sklop12[[#This Row],[ZAHTEVANA SHEMA KAKOVOSTI]]&lt;&gt;"",Sklop12[[#This Row],[Preračunana masa/volumen/kos na enoto kg]],"")</f>
        <v/>
      </c>
      <c r="L39" s="250"/>
      <c r="M39" s="337"/>
      <c r="N39" s="337"/>
      <c r="O39" s="338"/>
      <c r="P39" s="252"/>
      <c r="Q39" s="339"/>
      <c r="R39" s="253"/>
      <c r="S39" s="254">
        <f>+Sklop12[[#This Row],[cena/enota brez DDV v EUR]]*Sklop12[[#This Row],[Stopnja DDV (%)]]</f>
        <v>0</v>
      </c>
      <c r="T39" s="254">
        <f>+Sklop12[[#This Row],[cena/enota brez DDV v EUR]]+Sklop12[[#This Row],[Davek (EUR)]]</f>
        <v>0</v>
      </c>
      <c r="U39" s="254">
        <f>+Sklop12[[#This Row],[cena/enota brez DDV v EUR]]*Sklop12[[#This Row],[Okvirna količina]]</f>
        <v>0</v>
      </c>
      <c r="V39" s="254">
        <f>+Sklop12[[#This Row],[Končna cena/enoto mere (EUR) z DDV]]*Sklop12[[#This Row],[Okvirna količina]]</f>
        <v>0</v>
      </c>
      <c r="W39" s="340"/>
    </row>
    <row r="40" spans="1:23" s="54" customFormat="1" ht="12">
      <c r="A40" s="297">
        <v>23</v>
      </c>
      <c r="B40" s="304"/>
      <c r="C40" s="304"/>
      <c r="D40" s="420" t="s">
        <v>860</v>
      </c>
      <c r="E40" s="304" t="s">
        <v>861</v>
      </c>
      <c r="F40" s="159" t="s">
        <v>0</v>
      </c>
      <c r="G40" s="326"/>
      <c r="H40" s="333">
        <v>10</v>
      </c>
      <c r="I40" s="208" t="s">
        <v>0</v>
      </c>
      <c r="J40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40" s="249" t="str">
        <f>IF(Sklop12[[#This Row],[ZAHTEVANA SHEMA KAKOVOSTI]]&lt;&gt;"",Sklop12[[#This Row],[Preračunana masa/volumen/kos na enoto kg]],"")</f>
        <v/>
      </c>
      <c r="L40" s="250"/>
      <c r="M40" s="337"/>
      <c r="N40" s="337"/>
      <c r="O40" s="338"/>
      <c r="P40" s="252"/>
      <c r="Q40" s="339"/>
      <c r="R40" s="253"/>
      <c r="S40" s="254">
        <f>+Sklop12[[#This Row],[cena/enota brez DDV v EUR]]*Sklop12[[#This Row],[Stopnja DDV (%)]]</f>
        <v>0</v>
      </c>
      <c r="T40" s="254">
        <f>+Sklop12[[#This Row],[cena/enota brez DDV v EUR]]+Sklop12[[#This Row],[Davek (EUR)]]</f>
        <v>0</v>
      </c>
      <c r="U40" s="254">
        <f>+Sklop12[[#This Row],[cena/enota brez DDV v EUR]]*Sklop12[[#This Row],[Okvirna količina]]</f>
        <v>0</v>
      </c>
      <c r="V40" s="254">
        <f>+Sklop12[[#This Row],[Končna cena/enoto mere (EUR) z DDV]]*Sklop12[[#This Row],[Okvirna količina]]</f>
        <v>0</v>
      </c>
      <c r="W40" s="340"/>
    </row>
    <row r="41" spans="1:23" s="54" customFormat="1" ht="12">
      <c r="A41" s="297">
        <v>24</v>
      </c>
      <c r="B41" s="304"/>
      <c r="C41" s="304"/>
      <c r="D41" s="420" t="s">
        <v>858</v>
      </c>
      <c r="E41" s="304" t="s">
        <v>426</v>
      </c>
      <c r="F41" s="159" t="s">
        <v>0</v>
      </c>
      <c r="G41" s="326"/>
      <c r="H41" s="333">
        <v>20</v>
      </c>
      <c r="I41" s="208" t="s">
        <v>0</v>
      </c>
      <c r="J41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1" s="249" t="str">
        <f>IF(Sklop12[[#This Row],[ZAHTEVANA SHEMA KAKOVOSTI]]&lt;&gt;"",Sklop12[[#This Row],[Preračunana masa/volumen/kos na enoto kg]],"")</f>
        <v/>
      </c>
      <c r="L41" s="250"/>
      <c r="M41" s="337"/>
      <c r="N41" s="337"/>
      <c r="O41" s="338"/>
      <c r="P41" s="252"/>
      <c r="Q41" s="339"/>
      <c r="R41" s="253"/>
      <c r="S41" s="254">
        <f>+Sklop12[[#This Row],[cena/enota brez DDV v EUR]]*Sklop12[[#This Row],[Stopnja DDV (%)]]</f>
        <v>0</v>
      </c>
      <c r="T41" s="254">
        <f>+Sklop12[[#This Row],[cena/enota brez DDV v EUR]]+Sklop12[[#This Row],[Davek (EUR)]]</f>
        <v>0</v>
      </c>
      <c r="U41" s="254">
        <f>+Sklop12[[#This Row],[cena/enota brez DDV v EUR]]*Sklop12[[#This Row],[Okvirna količina]]</f>
        <v>0</v>
      </c>
      <c r="V41" s="254">
        <f>+Sklop12[[#This Row],[Končna cena/enoto mere (EUR) z DDV]]*Sklop12[[#This Row],[Okvirna količina]]</f>
        <v>0</v>
      </c>
      <c r="W41" s="340"/>
    </row>
    <row r="42" spans="1:23" s="54" customFormat="1" ht="12">
      <c r="A42" s="297">
        <v>25</v>
      </c>
      <c r="B42" s="304"/>
      <c r="C42" s="304"/>
      <c r="D42" s="420" t="s">
        <v>862</v>
      </c>
      <c r="E42" s="304" t="s">
        <v>426</v>
      </c>
      <c r="F42" s="331" t="s">
        <v>0</v>
      </c>
      <c r="G42" s="326"/>
      <c r="H42" s="333">
        <v>20</v>
      </c>
      <c r="I42" s="334" t="s">
        <v>0</v>
      </c>
      <c r="J42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2" s="249" t="str">
        <f>IF(Sklop12[[#This Row],[ZAHTEVANA SHEMA KAKOVOSTI]]&lt;&gt;"",Sklop12[[#This Row],[Preračunana masa/volumen/kos na enoto kg]],"")</f>
        <v/>
      </c>
      <c r="L42" s="250"/>
      <c r="M42" s="337"/>
      <c r="N42" s="337"/>
      <c r="O42" s="338"/>
      <c r="P42" s="252"/>
      <c r="Q42" s="339"/>
      <c r="R42" s="253"/>
      <c r="S42" s="254">
        <f>+Sklop12[[#This Row],[cena/enota brez DDV v EUR]]*Sklop12[[#This Row],[Stopnja DDV (%)]]</f>
        <v>0</v>
      </c>
      <c r="T42" s="254">
        <f>+Sklop12[[#This Row],[cena/enota brez DDV v EUR]]+Sklop12[[#This Row],[Davek (EUR)]]</f>
        <v>0</v>
      </c>
      <c r="U42" s="254">
        <f>+Sklop12[[#This Row],[cena/enota brez DDV v EUR]]*Sklop12[[#This Row],[Okvirna količina]]</f>
        <v>0</v>
      </c>
      <c r="V42" s="254">
        <f>+Sklop12[[#This Row],[Končna cena/enoto mere (EUR) z DDV]]*Sklop12[[#This Row],[Okvirna količina]]</f>
        <v>0</v>
      </c>
      <c r="W42" s="340"/>
    </row>
    <row r="43" spans="1:23" s="54" customFormat="1" ht="12">
      <c r="A43" s="297">
        <v>26</v>
      </c>
      <c r="B43" s="297"/>
      <c r="C43" s="299"/>
      <c r="D43" s="426" t="s">
        <v>449</v>
      </c>
      <c r="E43" s="146" t="s">
        <v>430</v>
      </c>
      <c r="F43" s="159" t="s">
        <v>0</v>
      </c>
      <c r="G43" s="120"/>
      <c r="H43" s="207">
        <v>2</v>
      </c>
      <c r="I43" s="208" t="s">
        <v>0</v>
      </c>
      <c r="J4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K43" s="156" t="str">
        <f>IF(Sklop12[[#This Row],[ZAHTEVANA SHEMA KAKOVOSTI]]&lt;&gt;"",Sklop12[[#This Row],[Preračunana masa/volumen/kos na enoto kg]],"")</f>
        <v/>
      </c>
      <c r="L43" s="166"/>
      <c r="M43" s="209"/>
      <c r="N43" s="209"/>
      <c r="O43" s="210"/>
      <c r="P43" s="190"/>
      <c r="Q43" s="211"/>
      <c r="R43" s="157"/>
      <c r="S43" s="158">
        <f>+Sklop12[[#This Row],[cena/enota brez DDV v EUR]]*Sklop12[[#This Row],[Stopnja DDV (%)]]</f>
        <v>0</v>
      </c>
      <c r="T43" s="158">
        <f>+Sklop12[[#This Row],[cena/enota brez DDV v EUR]]+Sklop12[[#This Row],[Davek (EUR)]]</f>
        <v>0</v>
      </c>
      <c r="U43" s="158">
        <f>+Sklop12[[#This Row],[cena/enota brez DDV v EUR]]*Sklop12[[#This Row],[Okvirna količina]]</f>
        <v>0</v>
      </c>
      <c r="V43" s="158">
        <f>+Sklop12[[#This Row],[Končna cena/enoto mere (EUR) z DDV]]*Sklop12[[#This Row],[Okvirna količina]]</f>
        <v>0</v>
      </c>
      <c r="W43" s="176"/>
    </row>
    <row r="44" spans="1:23" s="54" customFormat="1" ht="12">
      <c r="A44" s="297">
        <v>27</v>
      </c>
      <c r="B44" s="304"/>
      <c r="C44" s="304"/>
      <c r="D44" s="420" t="s">
        <v>854</v>
      </c>
      <c r="E44" s="304" t="s">
        <v>426</v>
      </c>
      <c r="F44" s="159" t="s">
        <v>0</v>
      </c>
      <c r="G44" s="326"/>
      <c r="H44" s="333">
        <v>20</v>
      </c>
      <c r="I44" s="208" t="s">
        <v>0</v>
      </c>
      <c r="J44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4" s="249" t="str">
        <f>IF(Sklop12[[#This Row],[ZAHTEVANA SHEMA KAKOVOSTI]]&lt;&gt;"",Sklop12[[#This Row],[Preračunana masa/volumen/kos na enoto kg]],"")</f>
        <v/>
      </c>
      <c r="L44" s="250"/>
      <c r="M44" s="337"/>
      <c r="N44" s="337"/>
      <c r="O44" s="338"/>
      <c r="P44" s="252"/>
      <c r="Q44" s="339"/>
      <c r="R44" s="253"/>
      <c r="S44" s="254">
        <f>+Sklop12[[#This Row],[cena/enota brez DDV v EUR]]*Sklop12[[#This Row],[Stopnja DDV (%)]]</f>
        <v>0</v>
      </c>
      <c r="T44" s="254">
        <f>+Sklop12[[#This Row],[cena/enota brez DDV v EUR]]+Sklop12[[#This Row],[Davek (EUR)]]</f>
        <v>0</v>
      </c>
      <c r="U44" s="254">
        <f>+Sklop12[[#This Row],[cena/enota brez DDV v EUR]]*Sklop12[[#This Row],[Okvirna količina]]</f>
        <v>0</v>
      </c>
      <c r="V44" s="254">
        <f>+Sklop12[[#This Row],[Končna cena/enoto mere (EUR) z DDV]]*Sklop12[[#This Row],[Okvirna količina]]</f>
        <v>0</v>
      </c>
      <c r="W44" s="340"/>
    </row>
    <row r="45" spans="1:23" s="54" customFormat="1" ht="12">
      <c r="A45" s="297">
        <v>28</v>
      </c>
      <c r="B45" s="297"/>
      <c r="C45" s="299"/>
      <c r="D45" s="426" t="s">
        <v>448</v>
      </c>
      <c r="E45" s="146" t="s">
        <v>426</v>
      </c>
      <c r="F45" s="159" t="s">
        <v>0</v>
      </c>
      <c r="G45" s="120"/>
      <c r="H45" s="207">
        <v>20</v>
      </c>
      <c r="I45" s="208" t="s">
        <v>0</v>
      </c>
      <c r="J4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45" s="156" t="str">
        <f>IF(Sklop12[[#This Row],[ZAHTEVANA SHEMA KAKOVOSTI]]&lt;&gt;"",Sklop12[[#This Row],[Preračunana masa/volumen/kos na enoto kg]],"")</f>
        <v/>
      </c>
      <c r="L45" s="166"/>
      <c r="M45" s="209"/>
      <c r="N45" s="209"/>
      <c r="O45" s="210"/>
      <c r="P45" s="190"/>
      <c r="Q45" s="211"/>
      <c r="R45" s="157"/>
      <c r="S45" s="158">
        <f>+Sklop12[[#This Row],[cena/enota brez DDV v EUR]]*Sklop12[[#This Row],[Stopnja DDV (%)]]</f>
        <v>0</v>
      </c>
      <c r="T45" s="158">
        <f>+Sklop12[[#This Row],[cena/enota brez DDV v EUR]]+Sklop12[[#This Row],[Davek (EUR)]]</f>
        <v>0</v>
      </c>
      <c r="U45" s="158">
        <f>+Sklop12[[#This Row],[cena/enota brez DDV v EUR]]*Sklop12[[#This Row],[Okvirna količina]]</f>
        <v>0</v>
      </c>
      <c r="V45" s="158">
        <f>+Sklop12[[#This Row],[Končna cena/enoto mere (EUR) z DDV]]*Sklop12[[#This Row],[Okvirna količina]]</f>
        <v>0</v>
      </c>
      <c r="W45" s="176"/>
    </row>
    <row r="46" spans="1:23" s="54" customFormat="1" ht="12">
      <c r="A46" s="297">
        <v>29</v>
      </c>
      <c r="B46" s="297"/>
      <c r="C46" s="299"/>
      <c r="D46" s="426" t="s">
        <v>452</v>
      </c>
      <c r="E46" s="146" t="s">
        <v>431</v>
      </c>
      <c r="F46" s="159" t="s">
        <v>0</v>
      </c>
      <c r="G46" s="120"/>
      <c r="H46" s="207">
        <v>10</v>
      </c>
      <c r="I46" s="208" t="s">
        <v>0</v>
      </c>
      <c r="J4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46" s="156" t="str">
        <f>IF(Sklop12[[#This Row],[ZAHTEVANA SHEMA KAKOVOSTI]]&lt;&gt;"",Sklop12[[#This Row],[Preračunana masa/volumen/kos na enoto kg]],"")</f>
        <v/>
      </c>
      <c r="L46" s="166"/>
      <c r="M46" s="209"/>
      <c r="N46" s="209"/>
      <c r="O46" s="210"/>
      <c r="P46" s="190"/>
      <c r="Q46" s="211"/>
      <c r="R46" s="157"/>
      <c r="S46" s="158">
        <f>+Sklop12[[#This Row],[cena/enota brez DDV v EUR]]*Sklop12[[#This Row],[Stopnja DDV (%)]]</f>
        <v>0</v>
      </c>
      <c r="T46" s="158">
        <f>+Sklop12[[#This Row],[cena/enota brez DDV v EUR]]+Sklop12[[#This Row],[Davek (EUR)]]</f>
        <v>0</v>
      </c>
      <c r="U46" s="158">
        <f>+Sklop12[[#This Row],[cena/enota brez DDV v EUR]]*Sklop12[[#This Row],[Okvirna količina]]</f>
        <v>0</v>
      </c>
      <c r="V46" s="158">
        <f>+Sklop12[[#This Row],[Končna cena/enoto mere (EUR) z DDV]]*Sklop12[[#This Row],[Okvirna količina]]</f>
        <v>0</v>
      </c>
      <c r="W46" s="176"/>
    </row>
    <row r="47" spans="1:23" s="54" customFormat="1" ht="16.5" customHeight="1">
      <c r="A47" s="297">
        <v>30</v>
      </c>
      <c r="B47" s="297"/>
      <c r="C47" s="299"/>
      <c r="D47" s="426" t="s">
        <v>451</v>
      </c>
      <c r="E47" s="146" t="s">
        <v>426</v>
      </c>
      <c r="F47" s="159" t="s">
        <v>0</v>
      </c>
      <c r="G47" s="120"/>
      <c r="H47" s="207">
        <v>150</v>
      </c>
      <c r="I47" s="208" t="s">
        <v>0</v>
      </c>
      <c r="J4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47" s="156" t="str">
        <f>IF(Sklop12[[#This Row],[ZAHTEVANA SHEMA KAKOVOSTI]]&lt;&gt;"",Sklop12[[#This Row],[Preračunana masa/volumen/kos na enoto kg]],"")</f>
        <v/>
      </c>
      <c r="L47" s="166"/>
      <c r="M47" s="209"/>
      <c r="N47" s="209"/>
      <c r="O47" s="210"/>
      <c r="P47" s="190"/>
      <c r="Q47" s="211"/>
      <c r="R47" s="157"/>
      <c r="S47" s="158">
        <f>+Sklop12[[#This Row],[cena/enota brez DDV v EUR]]*Sklop12[[#This Row],[Stopnja DDV (%)]]</f>
        <v>0</v>
      </c>
      <c r="T47" s="158">
        <f>+Sklop12[[#This Row],[cena/enota brez DDV v EUR]]+Sklop12[[#This Row],[Davek (EUR)]]</f>
        <v>0</v>
      </c>
      <c r="U47" s="158">
        <f>+Sklop12[[#This Row],[cena/enota brez DDV v EUR]]*Sklop12[[#This Row],[Okvirna količina]]</f>
        <v>0</v>
      </c>
      <c r="V47" s="158">
        <f>+Sklop12[[#This Row],[Končna cena/enoto mere (EUR) z DDV]]*Sklop12[[#This Row],[Okvirna količina]]</f>
        <v>0</v>
      </c>
      <c r="W47" s="176"/>
    </row>
    <row r="48" spans="1:23" s="54" customFormat="1" ht="18" customHeight="1">
      <c r="A48" s="297">
        <v>31</v>
      </c>
      <c r="B48" s="297"/>
      <c r="C48" s="299"/>
      <c r="D48" s="419" t="s">
        <v>453</v>
      </c>
      <c r="E48" s="146" t="s">
        <v>426</v>
      </c>
      <c r="F48" s="159" t="s">
        <v>0</v>
      </c>
      <c r="G48" s="120"/>
      <c r="H48" s="207">
        <v>140</v>
      </c>
      <c r="I48" s="208" t="s">
        <v>0</v>
      </c>
      <c r="J4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48" s="156" t="str">
        <f>IF(Sklop12[[#This Row],[ZAHTEVANA SHEMA KAKOVOSTI]]&lt;&gt;"",Sklop12[[#This Row],[Preračunana masa/volumen/kos na enoto kg]],"")</f>
        <v/>
      </c>
      <c r="L48" s="166"/>
      <c r="M48" s="209"/>
      <c r="N48" s="209"/>
      <c r="O48" s="210"/>
      <c r="P48" s="190"/>
      <c r="Q48" s="211"/>
      <c r="R48" s="157"/>
      <c r="S48" s="158">
        <f>+Sklop12[[#This Row],[cena/enota brez DDV v EUR]]*Sklop12[[#This Row],[Stopnja DDV (%)]]</f>
        <v>0</v>
      </c>
      <c r="T48" s="158">
        <f>+Sklop12[[#This Row],[cena/enota brez DDV v EUR]]+Sklop12[[#This Row],[Davek (EUR)]]</f>
        <v>0</v>
      </c>
      <c r="U48" s="158">
        <f>+Sklop12[[#This Row],[cena/enota brez DDV v EUR]]*Sklop12[[#This Row],[Okvirna količina]]</f>
        <v>0</v>
      </c>
      <c r="V48" s="158">
        <f>+Sklop12[[#This Row],[Končna cena/enoto mere (EUR) z DDV]]*Sklop12[[#This Row],[Okvirna količina]]</f>
        <v>0</v>
      </c>
      <c r="W48" s="176"/>
    </row>
    <row r="49" spans="1:23" s="54" customFormat="1" ht="12">
      <c r="A49" s="297">
        <v>32</v>
      </c>
      <c r="B49" s="304"/>
      <c r="C49" s="304"/>
      <c r="D49" s="420" t="s">
        <v>859</v>
      </c>
      <c r="E49" s="304" t="s">
        <v>426</v>
      </c>
      <c r="F49" s="159" t="s">
        <v>0</v>
      </c>
      <c r="G49" s="326"/>
      <c r="H49" s="333">
        <v>100</v>
      </c>
      <c r="I49" s="208" t="s">
        <v>0</v>
      </c>
      <c r="J49" s="32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49" s="249" t="str">
        <f>IF(Sklop12[[#This Row],[ZAHTEVANA SHEMA KAKOVOSTI]]&lt;&gt;"",Sklop12[[#This Row],[Preračunana masa/volumen/kos na enoto kg]],"")</f>
        <v/>
      </c>
      <c r="L49" s="250"/>
      <c r="M49" s="337"/>
      <c r="N49" s="337"/>
      <c r="O49" s="338"/>
      <c r="P49" s="252"/>
      <c r="Q49" s="339"/>
      <c r="R49" s="253"/>
      <c r="S49" s="254">
        <f>+Sklop12[[#This Row],[cena/enota brez DDV v EUR]]*Sklop12[[#This Row],[Stopnja DDV (%)]]</f>
        <v>0</v>
      </c>
      <c r="T49" s="254">
        <f>+Sklop12[[#This Row],[cena/enota brez DDV v EUR]]+Sklop12[[#This Row],[Davek (EUR)]]</f>
        <v>0</v>
      </c>
      <c r="U49" s="254">
        <f>+Sklop12[[#This Row],[cena/enota brez DDV v EUR]]*Sklop12[[#This Row],[Okvirna količina]]</f>
        <v>0</v>
      </c>
      <c r="V49" s="254">
        <f>+Sklop12[[#This Row],[Končna cena/enoto mere (EUR) z DDV]]*Sklop12[[#This Row],[Okvirna količina]]</f>
        <v>0</v>
      </c>
      <c r="W49" s="340"/>
    </row>
    <row r="50" spans="1:23" s="54" customFormat="1" ht="12">
      <c r="A50" s="297">
        <v>33</v>
      </c>
      <c r="B50" s="297"/>
      <c r="C50" s="299"/>
      <c r="D50" s="426" t="s">
        <v>454</v>
      </c>
      <c r="E50" s="146" t="s">
        <v>420</v>
      </c>
      <c r="F50" s="159" t="s">
        <v>0</v>
      </c>
      <c r="G50" s="120"/>
      <c r="H50" s="207">
        <v>150</v>
      </c>
      <c r="I50" s="208" t="s">
        <v>0</v>
      </c>
      <c r="J5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50" s="156" t="str">
        <f>IF(Sklop12[[#This Row],[ZAHTEVANA SHEMA KAKOVOSTI]]&lt;&gt;"",Sklop12[[#This Row],[Preračunana masa/volumen/kos na enoto kg]],"")</f>
        <v/>
      </c>
      <c r="L50" s="166"/>
      <c r="M50" s="209"/>
      <c r="N50" s="209"/>
      <c r="O50" s="210"/>
      <c r="P50" s="190"/>
      <c r="Q50" s="211"/>
      <c r="R50" s="157"/>
      <c r="S50" s="158">
        <f>+Sklop12[[#This Row],[cena/enota brez DDV v EUR]]*Sklop12[[#This Row],[Stopnja DDV (%)]]</f>
        <v>0</v>
      </c>
      <c r="T50" s="158">
        <f>+Sklop12[[#This Row],[cena/enota brez DDV v EUR]]+Sklop12[[#This Row],[Davek (EUR)]]</f>
        <v>0</v>
      </c>
      <c r="U50" s="158">
        <f>+Sklop12[[#This Row],[cena/enota brez DDV v EUR]]*Sklop12[[#This Row],[Okvirna količina]]</f>
        <v>0</v>
      </c>
      <c r="V50" s="158">
        <f>+Sklop12[[#This Row],[Končna cena/enoto mere (EUR) z DDV]]*Sklop12[[#This Row],[Okvirna količina]]</f>
        <v>0</v>
      </c>
      <c r="W50" s="176"/>
    </row>
    <row r="51" spans="1:23" s="54" customFormat="1">
      <c r="A51" s="536" t="s">
        <v>419</v>
      </c>
      <c r="B51" s="537"/>
      <c r="C51" s="533"/>
      <c r="D51" s="538"/>
      <c r="E51" s="511"/>
      <c r="F51" s="512"/>
      <c r="G51" s="542"/>
      <c r="H51" s="543"/>
      <c r="I51" s="544"/>
      <c r="J51" s="495"/>
      <c r="K51" s="505"/>
      <c r="L51" s="514"/>
      <c r="M51" s="545"/>
      <c r="N51" s="545"/>
      <c r="O51" s="541"/>
      <c r="P51" s="520"/>
      <c r="Q51" s="546"/>
      <c r="R51" s="508"/>
      <c r="S51" s="520"/>
      <c r="T51" s="520"/>
      <c r="U51" s="520"/>
      <c r="V51" s="520"/>
      <c r="W51" s="521"/>
    </row>
    <row r="52" spans="1:23" s="54" customFormat="1" ht="12">
      <c r="A52" s="297">
        <v>34</v>
      </c>
      <c r="B52" s="297"/>
      <c r="C52" s="299"/>
      <c r="D52" s="426" t="s">
        <v>455</v>
      </c>
      <c r="E52" s="146">
        <v>1</v>
      </c>
      <c r="F52" s="159" t="s">
        <v>0</v>
      </c>
      <c r="G52" s="120"/>
      <c r="H52" s="207">
        <v>500</v>
      </c>
      <c r="I52" s="208" t="s">
        <v>0</v>
      </c>
      <c r="J5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K52" s="156" t="str">
        <f>IF(Sklop12[[#This Row],[ZAHTEVANA SHEMA KAKOVOSTI]]&lt;&gt;"",Sklop12[[#This Row],[Preračunana masa/volumen/kos na enoto kg]],"")</f>
        <v/>
      </c>
      <c r="L52" s="166"/>
      <c r="M52" s="209"/>
      <c r="N52" s="209"/>
      <c r="O52" s="210"/>
      <c r="P52" s="190"/>
      <c r="Q52" s="211"/>
      <c r="R52" s="157"/>
      <c r="S52" s="158">
        <f>+Sklop12[[#This Row],[cena/enota brez DDV v EUR]]*Sklop12[[#This Row],[Stopnja DDV (%)]]</f>
        <v>0</v>
      </c>
      <c r="T52" s="158">
        <f>+Sklop12[[#This Row],[cena/enota brez DDV v EUR]]+Sklop12[[#This Row],[Davek (EUR)]]</f>
        <v>0</v>
      </c>
      <c r="U52" s="158">
        <f>+Sklop12[[#This Row],[cena/enota brez DDV v EUR]]*Sklop12[[#This Row],[Okvirna količina]]</f>
        <v>0</v>
      </c>
      <c r="V52" s="158">
        <f>+Sklop12[[#This Row],[Končna cena/enoto mere (EUR) z DDV]]*Sklop12[[#This Row],[Okvirna količina]]</f>
        <v>0</v>
      </c>
      <c r="W52" s="176"/>
    </row>
    <row r="53" spans="1:23" s="54" customFormat="1" ht="12">
      <c r="A53" s="297">
        <v>35</v>
      </c>
      <c r="B53" s="297"/>
      <c r="C53" s="299"/>
      <c r="D53" s="426" t="s">
        <v>456</v>
      </c>
      <c r="E53" s="146" t="s">
        <v>432</v>
      </c>
      <c r="F53" s="159" t="s">
        <v>0</v>
      </c>
      <c r="G53" s="120"/>
      <c r="H53" s="207">
        <v>40</v>
      </c>
      <c r="I53" s="208" t="s">
        <v>0</v>
      </c>
      <c r="J5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3" s="156" t="str">
        <f>IF(Sklop12[[#This Row],[ZAHTEVANA SHEMA KAKOVOSTI]]&lt;&gt;"",Sklop12[[#This Row],[Preračunana masa/volumen/kos na enoto kg]],"")</f>
        <v/>
      </c>
      <c r="L53" s="166"/>
      <c r="M53" s="209"/>
      <c r="N53" s="209"/>
      <c r="O53" s="210"/>
      <c r="P53" s="190"/>
      <c r="Q53" s="211"/>
      <c r="R53" s="157"/>
      <c r="S53" s="158">
        <f>+Sklop12[[#This Row],[cena/enota brez DDV v EUR]]*Sklop12[[#This Row],[Stopnja DDV (%)]]</f>
        <v>0</v>
      </c>
      <c r="T53" s="158">
        <f>+Sklop12[[#This Row],[cena/enota brez DDV v EUR]]+Sklop12[[#This Row],[Davek (EUR)]]</f>
        <v>0</v>
      </c>
      <c r="U53" s="158">
        <f>+Sklop12[[#This Row],[cena/enota brez DDV v EUR]]*Sklop12[[#This Row],[Okvirna količina]]</f>
        <v>0</v>
      </c>
      <c r="V53" s="158">
        <f>+Sklop12[[#This Row],[Končna cena/enoto mere (EUR) z DDV]]*Sklop12[[#This Row],[Okvirna količina]]</f>
        <v>0</v>
      </c>
      <c r="W53" s="176"/>
    </row>
    <row r="54" spans="1:23" s="54" customFormat="1" ht="12">
      <c r="A54" s="297">
        <v>36</v>
      </c>
      <c r="B54" s="297"/>
      <c r="C54" s="299"/>
      <c r="D54" s="426" t="s">
        <v>457</v>
      </c>
      <c r="E54" s="146">
        <v>1</v>
      </c>
      <c r="F54" s="159" t="s">
        <v>0</v>
      </c>
      <c r="G54" s="120"/>
      <c r="H54" s="207">
        <v>40</v>
      </c>
      <c r="I54" s="208" t="s">
        <v>0</v>
      </c>
      <c r="J5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4" s="156" t="str">
        <f>IF(Sklop12[[#This Row],[ZAHTEVANA SHEMA KAKOVOSTI]]&lt;&gt;"",Sklop12[[#This Row],[Preračunana masa/volumen/kos na enoto kg]],"")</f>
        <v/>
      </c>
      <c r="L54" s="166"/>
      <c r="M54" s="209"/>
      <c r="N54" s="209"/>
      <c r="O54" s="210"/>
      <c r="P54" s="190"/>
      <c r="Q54" s="211"/>
      <c r="R54" s="157"/>
      <c r="S54" s="158">
        <f>+Sklop12[[#This Row],[cena/enota brez DDV v EUR]]*Sklop12[[#This Row],[Stopnja DDV (%)]]</f>
        <v>0</v>
      </c>
      <c r="T54" s="158">
        <f>+Sklop12[[#This Row],[cena/enota brez DDV v EUR]]+Sklop12[[#This Row],[Davek (EUR)]]</f>
        <v>0</v>
      </c>
      <c r="U54" s="158">
        <f>+Sklop12[[#This Row],[cena/enota brez DDV v EUR]]*Sklop12[[#This Row],[Okvirna količina]]</f>
        <v>0</v>
      </c>
      <c r="V54" s="158">
        <f>+Sklop12[[#This Row],[Končna cena/enoto mere (EUR) z DDV]]*Sklop12[[#This Row],[Okvirna količina]]</f>
        <v>0</v>
      </c>
      <c r="W54" s="176"/>
    </row>
    <row r="55" spans="1:23" s="54" customFormat="1" ht="12">
      <c r="A55" s="297">
        <v>37</v>
      </c>
      <c r="B55" s="297"/>
      <c r="C55" s="299"/>
      <c r="D55" s="426" t="s">
        <v>458</v>
      </c>
      <c r="E55" s="146">
        <v>1</v>
      </c>
      <c r="F55" s="159" t="s">
        <v>0</v>
      </c>
      <c r="G55" s="120"/>
      <c r="H55" s="207">
        <v>40</v>
      </c>
      <c r="I55" s="208" t="s">
        <v>0</v>
      </c>
      <c r="J5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5" s="156" t="str">
        <f>IF(Sklop12[[#This Row],[ZAHTEVANA SHEMA KAKOVOSTI]]&lt;&gt;"",Sklop12[[#This Row],[Preračunana masa/volumen/kos na enoto kg]],"")</f>
        <v/>
      </c>
      <c r="L55" s="166"/>
      <c r="M55" s="209"/>
      <c r="N55" s="209"/>
      <c r="O55" s="210"/>
      <c r="P55" s="190"/>
      <c r="Q55" s="211"/>
      <c r="R55" s="157"/>
      <c r="S55" s="158">
        <f>+Sklop12[[#This Row],[cena/enota brez DDV v EUR]]*Sklop12[[#This Row],[Stopnja DDV (%)]]</f>
        <v>0</v>
      </c>
      <c r="T55" s="158">
        <f>+Sklop12[[#This Row],[cena/enota brez DDV v EUR]]+Sklop12[[#This Row],[Davek (EUR)]]</f>
        <v>0</v>
      </c>
      <c r="U55" s="158">
        <f>+Sklop12[[#This Row],[cena/enota brez DDV v EUR]]*Sklop12[[#This Row],[Okvirna količina]]</f>
        <v>0</v>
      </c>
      <c r="V55" s="158">
        <f>+Sklop12[[#This Row],[Končna cena/enoto mere (EUR) z DDV]]*Sklop12[[#This Row],[Okvirna količina]]</f>
        <v>0</v>
      </c>
      <c r="W55" s="176"/>
    </row>
    <row r="56" spans="1:23" s="54" customFormat="1" ht="24">
      <c r="A56" s="297">
        <v>38</v>
      </c>
      <c r="B56" s="297"/>
      <c r="C56" s="299"/>
      <c r="D56" s="426" t="s">
        <v>459</v>
      </c>
      <c r="E56" s="146">
        <v>1</v>
      </c>
      <c r="F56" s="159" t="s">
        <v>0</v>
      </c>
      <c r="G56" s="120"/>
      <c r="H56" s="207">
        <v>40</v>
      </c>
      <c r="I56" s="208" t="s">
        <v>0</v>
      </c>
      <c r="J5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56" s="156" t="str">
        <f>IF(Sklop12[[#This Row],[ZAHTEVANA SHEMA KAKOVOSTI]]&lt;&gt;"",Sklop12[[#This Row],[Preračunana masa/volumen/kos na enoto kg]],"")</f>
        <v/>
      </c>
      <c r="L56" s="166"/>
      <c r="M56" s="209"/>
      <c r="N56" s="209"/>
      <c r="O56" s="210"/>
      <c r="P56" s="190"/>
      <c r="Q56" s="211"/>
      <c r="R56" s="157"/>
      <c r="S56" s="158">
        <f>+Sklop12[[#This Row],[cena/enota brez DDV v EUR]]*Sklop12[[#This Row],[Stopnja DDV (%)]]</f>
        <v>0</v>
      </c>
      <c r="T56" s="158">
        <f>+Sklop12[[#This Row],[cena/enota brez DDV v EUR]]+Sklop12[[#This Row],[Davek (EUR)]]</f>
        <v>0</v>
      </c>
      <c r="U56" s="158">
        <f>+Sklop12[[#This Row],[cena/enota brez DDV v EUR]]*Sklop12[[#This Row],[Okvirna količina]]</f>
        <v>0</v>
      </c>
      <c r="V56" s="158">
        <f>+Sklop12[[#This Row],[Končna cena/enoto mere (EUR) z DDV]]*Sklop12[[#This Row],[Okvirna količina]]</f>
        <v>0</v>
      </c>
      <c r="W56" s="176"/>
    </row>
    <row r="57" spans="1:23" s="54" customFormat="1" ht="12">
      <c r="A57" s="297">
        <v>39</v>
      </c>
      <c r="B57" s="297"/>
      <c r="C57" s="299"/>
      <c r="D57" s="426" t="s">
        <v>460</v>
      </c>
      <c r="E57" s="146" t="s">
        <v>432</v>
      </c>
      <c r="F57" s="159" t="s">
        <v>0</v>
      </c>
      <c r="G57" s="120"/>
      <c r="H57" s="207">
        <v>20</v>
      </c>
      <c r="I57" s="208" t="s">
        <v>0</v>
      </c>
      <c r="J57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7" s="156" t="str">
        <f>IF(Sklop12[[#This Row],[ZAHTEVANA SHEMA KAKOVOSTI]]&lt;&gt;"",Sklop12[[#This Row],[Preračunana masa/volumen/kos na enoto kg]],"")</f>
        <v/>
      </c>
      <c r="L57" s="166"/>
      <c r="M57" s="209"/>
      <c r="N57" s="209"/>
      <c r="O57" s="210"/>
      <c r="P57" s="190"/>
      <c r="Q57" s="211"/>
      <c r="R57" s="157"/>
      <c r="S57" s="158">
        <f>+Sklop12[[#This Row],[cena/enota brez DDV v EUR]]*Sklop12[[#This Row],[Stopnja DDV (%)]]</f>
        <v>0</v>
      </c>
      <c r="T57" s="158">
        <f>+Sklop12[[#This Row],[cena/enota brez DDV v EUR]]+Sklop12[[#This Row],[Davek (EUR)]]</f>
        <v>0</v>
      </c>
      <c r="U57" s="158">
        <f>+Sklop12[[#This Row],[cena/enota brez DDV v EUR]]*Sklop12[[#This Row],[Okvirna količina]]</f>
        <v>0</v>
      </c>
      <c r="V57" s="158">
        <f>+Sklop12[[#This Row],[Končna cena/enoto mere (EUR) z DDV]]*Sklop12[[#This Row],[Okvirna količina]]</f>
        <v>0</v>
      </c>
      <c r="W57" s="176"/>
    </row>
    <row r="58" spans="1:23" s="54" customFormat="1" ht="12">
      <c r="A58" s="297">
        <v>40</v>
      </c>
      <c r="B58" s="297"/>
      <c r="C58" s="299"/>
      <c r="D58" s="426" t="s">
        <v>461</v>
      </c>
      <c r="E58" s="146">
        <v>1</v>
      </c>
      <c r="F58" s="159" t="s">
        <v>0</v>
      </c>
      <c r="G58" s="120"/>
      <c r="H58" s="207">
        <v>20</v>
      </c>
      <c r="I58" s="208" t="s">
        <v>0</v>
      </c>
      <c r="J58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K58" s="156" t="str">
        <f>IF(Sklop12[[#This Row],[ZAHTEVANA SHEMA KAKOVOSTI]]&lt;&gt;"",Sklop12[[#This Row],[Preračunana masa/volumen/kos na enoto kg]],"")</f>
        <v/>
      </c>
      <c r="L58" s="166"/>
      <c r="M58" s="209"/>
      <c r="N58" s="209"/>
      <c r="O58" s="210"/>
      <c r="P58" s="190"/>
      <c r="Q58" s="211"/>
      <c r="R58" s="157"/>
      <c r="S58" s="158">
        <f>+Sklop12[[#This Row],[cena/enota brez DDV v EUR]]*Sklop12[[#This Row],[Stopnja DDV (%)]]</f>
        <v>0</v>
      </c>
      <c r="T58" s="158">
        <f>+Sklop12[[#This Row],[cena/enota brez DDV v EUR]]+Sklop12[[#This Row],[Davek (EUR)]]</f>
        <v>0</v>
      </c>
      <c r="U58" s="158">
        <f>+Sklop12[[#This Row],[cena/enota brez DDV v EUR]]*Sklop12[[#This Row],[Okvirna količina]]</f>
        <v>0</v>
      </c>
      <c r="V58" s="158">
        <f>+Sklop12[[#This Row],[Končna cena/enoto mere (EUR) z DDV]]*Sklop12[[#This Row],[Okvirna količina]]</f>
        <v>0</v>
      </c>
      <c r="W58" s="176"/>
    </row>
    <row r="59" spans="1:23">
      <c r="A59" s="297">
        <v>41</v>
      </c>
      <c r="B59" s="297"/>
      <c r="C59" s="299"/>
      <c r="D59" s="426" t="s">
        <v>462</v>
      </c>
      <c r="E59" s="146">
        <v>1</v>
      </c>
      <c r="F59" s="159" t="s">
        <v>0</v>
      </c>
      <c r="G59" s="120"/>
      <c r="H59" s="207">
        <v>10</v>
      </c>
      <c r="I59" s="208" t="s">
        <v>0</v>
      </c>
      <c r="J59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59" s="156" t="str">
        <f>IF(Sklop12[[#This Row],[ZAHTEVANA SHEMA KAKOVOSTI]]&lt;&gt;"",Sklop12[[#This Row],[Preračunana masa/volumen/kos na enoto kg]],"")</f>
        <v/>
      </c>
      <c r="L59" s="166"/>
      <c r="M59" s="209"/>
      <c r="N59" s="209"/>
      <c r="O59" s="210"/>
      <c r="P59" s="190"/>
      <c r="Q59" s="211"/>
      <c r="R59" s="157"/>
      <c r="S59" s="158">
        <f>+Sklop12[[#This Row],[cena/enota brez DDV v EUR]]*Sklop12[[#This Row],[Stopnja DDV (%)]]</f>
        <v>0</v>
      </c>
      <c r="T59" s="158">
        <f>+Sklop12[[#This Row],[cena/enota brez DDV v EUR]]+Sklop12[[#This Row],[Davek (EUR)]]</f>
        <v>0</v>
      </c>
      <c r="U59" s="158">
        <f>+Sklop12[[#This Row],[cena/enota brez DDV v EUR]]*Sklop12[[#This Row],[Okvirna količina]]</f>
        <v>0</v>
      </c>
      <c r="V59" s="158">
        <f>+Sklop12[[#This Row],[Končna cena/enoto mere (EUR) z DDV]]*Sklop12[[#This Row],[Okvirna količina]]</f>
        <v>0</v>
      </c>
      <c r="W59" s="176"/>
    </row>
    <row r="60" spans="1:23">
      <c r="A60" s="297">
        <v>42</v>
      </c>
      <c r="B60" s="297"/>
      <c r="C60" s="299"/>
      <c r="D60" s="426" t="s">
        <v>463</v>
      </c>
      <c r="E60" s="146">
        <v>1</v>
      </c>
      <c r="F60" s="159" t="s">
        <v>0</v>
      </c>
      <c r="G60" s="120"/>
      <c r="H60" s="207">
        <v>30</v>
      </c>
      <c r="I60" s="208" t="s">
        <v>0</v>
      </c>
      <c r="J60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60" s="156" t="str">
        <f>IF(Sklop12[[#This Row],[ZAHTEVANA SHEMA KAKOVOSTI]]&lt;&gt;"",Sklop12[[#This Row],[Preračunana masa/volumen/kos na enoto kg]],"")</f>
        <v/>
      </c>
      <c r="L60" s="166"/>
      <c r="M60" s="209"/>
      <c r="N60" s="209"/>
      <c r="O60" s="210"/>
      <c r="P60" s="190"/>
      <c r="Q60" s="211"/>
      <c r="R60" s="157"/>
      <c r="S60" s="158">
        <f>+Sklop12[[#This Row],[cena/enota brez DDV v EUR]]*Sklop12[[#This Row],[Stopnja DDV (%)]]</f>
        <v>0</v>
      </c>
      <c r="T60" s="158">
        <f>+Sklop12[[#This Row],[cena/enota brez DDV v EUR]]+Sklop12[[#This Row],[Davek (EUR)]]</f>
        <v>0</v>
      </c>
      <c r="U60" s="158">
        <f>+Sklop12[[#This Row],[cena/enota brez DDV v EUR]]*Sklop12[[#This Row],[Okvirna količina]]</f>
        <v>0</v>
      </c>
      <c r="V60" s="158">
        <f>+Sklop12[[#This Row],[Končna cena/enoto mere (EUR) z DDV]]*Sklop12[[#This Row],[Okvirna količina]]</f>
        <v>0</v>
      </c>
      <c r="W60" s="176"/>
    </row>
    <row r="61" spans="1:23" s="189" customFormat="1">
      <c r="A61" s="297">
        <v>43</v>
      </c>
      <c r="B61" s="297"/>
      <c r="C61" s="299"/>
      <c r="D61" s="426" t="s">
        <v>464</v>
      </c>
      <c r="E61" s="146">
        <v>1</v>
      </c>
      <c r="F61" s="159" t="s">
        <v>0</v>
      </c>
      <c r="G61" s="120"/>
      <c r="H61" s="207">
        <v>10</v>
      </c>
      <c r="I61" s="208" t="s">
        <v>0</v>
      </c>
      <c r="J61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1" s="156" t="str">
        <f>IF(Sklop12[[#This Row],[ZAHTEVANA SHEMA KAKOVOSTI]]&lt;&gt;"",Sklop12[[#This Row],[Preračunana masa/volumen/kos na enoto kg]],"")</f>
        <v/>
      </c>
      <c r="L61" s="166"/>
      <c r="M61" s="209"/>
      <c r="N61" s="209"/>
      <c r="O61" s="210"/>
      <c r="P61" s="190"/>
      <c r="Q61" s="211"/>
      <c r="R61" s="157"/>
      <c r="S61" s="158">
        <f>+Sklop12[[#This Row],[cena/enota brez DDV v EUR]]*Sklop12[[#This Row],[Stopnja DDV (%)]]</f>
        <v>0</v>
      </c>
      <c r="T61" s="158">
        <f>+Sklop12[[#This Row],[cena/enota brez DDV v EUR]]+Sklop12[[#This Row],[Davek (EUR)]]</f>
        <v>0</v>
      </c>
      <c r="U61" s="158">
        <f>+Sklop12[[#This Row],[cena/enota brez DDV v EUR]]*Sklop12[[#This Row],[Okvirna količina]]</f>
        <v>0</v>
      </c>
      <c r="V61" s="158">
        <f>+Sklop12[[#This Row],[Končna cena/enoto mere (EUR) z DDV]]*Sklop12[[#This Row],[Okvirna količina]]</f>
        <v>0</v>
      </c>
      <c r="W61" s="176"/>
    </row>
    <row r="62" spans="1:23">
      <c r="A62" s="297">
        <v>44</v>
      </c>
      <c r="B62" s="297"/>
      <c r="C62" s="299"/>
      <c r="D62" s="426" t="s">
        <v>465</v>
      </c>
      <c r="E62" s="146">
        <v>1</v>
      </c>
      <c r="F62" s="159" t="s">
        <v>0</v>
      </c>
      <c r="G62" s="120"/>
      <c r="H62" s="207">
        <v>140</v>
      </c>
      <c r="I62" s="208" t="s">
        <v>0</v>
      </c>
      <c r="J62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62" s="156" t="str">
        <f>IF(Sklop12[[#This Row],[ZAHTEVANA SHEMA KAKOVOSTI]]&lt;&gt;"",Sklop12[[#This Row],[Preračunana masa/volumen/kos na enoto kg]],"")</f>
        <v/>
      </c>
      <c r="L62" s="166"/>
      <c r="M62" s="209"/>
      <c r="N62" s="209"/>
      <c r="O62" s="210"/>
      <c r="P62" s="190"/>
      <c r="Q62" s="211"/>
      <c r="R62" s="157"/>
      <c r="S62" s="158">
        <f>+Sklop12[[#This Row],[cena/enota brez DDV v EUR]]*Sklop12[[#This Row],[Stopnja DDV (%)]]</f>
        <v>0</v>
      </c>
      <c r="T62" s="158">
        <f>+Sklop12[[#This Row],[cena/enota brez DDV v EUR]]+Sklop12[[#This Row],[Davek (EUR)]]</f>
        <v>0</v>
      </c>
      <c r="U62" s="158">
        <f>+Sklop12[[#This Row],[cena/enota brez DDV v EUR]]*Sklop12[[#This Row],[Okvirna količina]]</f>
        <v>0</v>
      </c>
      <c r="V62" s="158">
        <f>+Sklop12[[#This Row],[Končna cena/enoto mere (EUR) z DDV]]*Sklop12[[#This Row],[Okvirna količina]]</f>
        <v>0</v>
      </c>
      <c r="W62" s="176"/>
    </row>
    <row r="63" spans="1:23">
      <c r="A63" s="297">
        <v>45</v>
      </c>
      <c r="B63" s="297"/>
      <c r="C63" s="299"/>
      <c r="D63" s="426" t="s">
        <v>466</v>
      </c>
      <c r="E63" s="146" t="s">
        <v>426</v>
      </c>
      <c r="F63" s="159" t="s">
        <v>0</v>
      </c>
      <c r="G63" s="120"/>
      <c r="H63" s="207">
        <v>10</v>
      </c>
      <c r="I63" s="208" t="s">
        <v>0</v>
      </c>
      <c r="J63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3" s="156" t="str">
        <f>IF(Sklop12[[#This Row],[ZAHTEVANA SHEMA KAKOVOSTI]]&lt;&gt;"",Sklop12[[#This Row],[Preračunana masa/volumen/kos na enoto kg]],"")</f>
        <v/>
      </c>
      <c r="L63" s="166"/>
      <c r="M63" s="209"/>
      <c r="N63" s="209"/>
      <c r="O63" s="210"/>
      <c r="P63" s="190"/>
      <c r="Q63" s="211"/>
      <c r="R63" s="157"/>
      <c r="S63" s="158">
        <f>+Sklop12[[#This Row],[cena/enota brez DDV v EUR]]*Sklop12[[#This Row],[Stopnja DDV (%)]]</f>
        <v>0</v>
      </c>
      <c r="T63" s="158">
        <f>+Sklop12[[#This Row],[cena/enota brez DDV v EUR]]+Sklop12[[#This Row],[Davek (EUR)]]</f>
        <v>0</v>
      </c>
      <c r="U63" s="158">
        <f>+Sklop12[[#This Row],[cena/enota brez DDV v EUR]]*Sklop12[[#This Row],[Okvirna količina]]</f>
        <v>0</v>
      </c>
      <c r="V63" s="158">
        <f>+Sklop12[[#This Row],[Končna cena/enoto mere (EUR) z DDV]]*Sklop12[[#This Row],[Okvirna količina]]</f>
        <v>0</v>
      </c>
      <c r="W63" s="176"/>
    </row>
    <row r="64" spans="1:23">
      <c r="A64" s="297">
        <v>46</v>
      </c>
      <c r="B64" s="297"/>
      <c r="C64" s="299"/>
      <c r="D64" s="426" t="s">
        <v>467</v>
      </c>
      <c r="E64" s="146" t="s">
        <v>433</v>
      </c>
      <c r="F64" s="159" t="s">
        <v>0</v>
      </c>
      <c r="G64" s="120"/>
      <c r="H64" s="207">
        <v>10</v>
      </c>
      <c r="I64" s="208" t="s">
        <v>0</v>
      </c>
      <c r="J64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4" s="156" t="str">
        <f>IF(Sklop12[[#This Row],[ZAHTEVANA SHEMA KAKOVOSTI]]&lt;&gt;"",Sklop12[[#This Row],[Preračunana masa/volumen/kos na enoto kg]],"")</f>
        <v/>
      </c>
      <c r="L64" s="166"/>
      <c r="M64" s="209"/>
      <c r="N64" s="209"/>
      <c r="O64" s="210"/>
      <c r="P64" s="190"/>
      <c r="Q64" s="211"/>
      <c r="R64" s="157"/>
      <c r="S64" s="158">
        <f>+Sklop12[[#This Row],[cena/enota brez DDV v EUR]]*Sklop12[[#This Row],[Stopnja DDV (%)]]</f>
        <v>0</v>
      </c>
      <c r="T64" s="158">
        <f>+Sklop12[[#This Row],[cena/enota brez DDV v EUR]]+Sklop12[[#This Row],[Davek (EUR)]]</f>
        <v>0</v>
      </c>
      <c r="U64" s="158">
        <f>+Sklop12[[#This Row],[cena/enota brez DDV v EUR]]*Sklop12[[#This Row],[Okvirna količina]]</f>
        <v>0</v>
      </c>
      <c r="V64" s="158">
        <f>+Sklop12[[#This Row],[Končna cena/enoto mere (EUR) z DDV]]*Sklop12[[#This Row],[Okvirna količina]]</f>
        <v>0</v>
      </c>
      <c r="W64" s="176"/>
    </row>
    <row r="65" spans="1:24">
      <c r="A65" s="297">
        <v>47</v>
      </c>
      <c r="B65" s="297"/>
      <c r="C65" s="299"/>
      <c r="D65" s="426" t="s">
        <v>468</v>
      </c>
      <c r="E65" s="146">
        <v>1</v>
      </c>
      <c r="F65" s="159" t="s">
        <v>0</v>
      </c>
      <c r="G65" s="120"/>
      <c r="H65" s="207">
        <v>10</v>
      </c>
      <c r="I65" s="208" t="s">
        <v>0</v>
      </c>
      <c r="J65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65" s="156" t="str">
        <f>IF(Sklop12[[#This Row],[ZAHTEVANA SHEMA KAKOVOSTI]]&lt;&gt;"",Sklop12[[#This Row],[Preračunana masa/volumen/kos na enoto kg]],"")</f>
        <v/>
      </c>
      <c r="L65" s="166"/>
      <c r="M65" s="209"/>
      <c r="N65" s="209"/>
      <c r="O65" s="210"/>
      <c r="P65" s="190"/>
      <c r="Q65" s="211"/>
      <c r="R65" s="157"/>
      <c r="S65" s="158">
        <f>+Sklop12[[#This Row],[cena/enota brez DDV v EUR]]*Sklop12[[#This Row],[Stopnja DDV (%)]]</f>
        <v>0</v>
      </c>
      <c r="T65" s="158">
        <f>+Sklop12[[#This Row],[cena/enota brez DDV v EUR]]+Sklop12[[#This Row],[Davek (EUR)]]</f>
        <v>0</v>
      </c>
      <c r="U65" s="158">
        <f>+Sklop12[[#This Row],[cena/enota brez DDV v EUR]]*Sklop12[[#This Row],[Okvirna količina]]</f>
        <v>0</v>
      </c>
      <c r="V65" s="158">
        <f>+Sklop12[[#This Row],[Končna cena/enoto mere (EUR) z DDV]]*Sklop12[[#This Row],[Okvirna količina]]</f>
        <v>0</v>
      </c>
      <c r="W65" s="176"/>
      <c r="X65" s="94"/>
    </row>
    <row r="66" spans="1:24" ht="12.75" customHeight="1">
      <c r="A66" s="297">
        <v>48</v>
      </c>
      <c r="B66" s="297"/>
      <c r="C66" s="299"/>
      <c r="D66" s="426" t="s">
        <v>469</v>
      </c>
      <c r="E66" s="146" t="s">
        <v>433</v>
      </c>
      <c r="F66" s="159" t="s">
        <v>0</v>
      </c>
      <c r="G66" s="120"/>
      <c r="H66" s="207">
        <v>140</v>
      </c>
      <c r="I66" s="208" t="s">
        <v>0</v>
      </c>
      <c r="J66" s="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K66" s="156" t="str">
        <f>IF(Sklop12[[#This Row],[ZAHTEVANA SHEMA KAKOVOSTI]]&lt;&gt;"",Sklop12[[#This Row],[Preračunana masa/volumen/kos na enoto kg]],"")</f>
        <v/>
      </c>
      <c r="L66" s="166"/>
      <c r="M66" s="209"/>
      <c r="N66" s="209"/>
      <c r="O66" s="210"/>
      <c r="P66" s="190"/>
      <c r="Q66" s="211"/>
      <c r="R66" s="157"/>
      <c r="S66" s="158">
        <f>+Sklop12[[#This Row],[cena/enota brez DDV v EUR]]*Sklop12[[#This Row],[Stopnja DDV (%)]]</f>
        <v>0</v>
      </c>
      <c r="T66" s="158">
        <f>+Sklop12[[#This Row],[cena/enota brez DDV v EUR]]+Sklop12[[#This Row],[Davek (EUR)]]</f>
        <v>0</v>
      </c>
      <c r="U66" s="158">
        <f>+Sklop12[[#This Row],[cena/enota brez DDV v EUR]]*Sklop12[[#This Row],[Okvirna količina]]</f>
        <v>0</v>
      </c>
      <c r="V66" s="158">
        <f>+Sklop12[[#This Row],[Končna cena/enoto mere (EUR) z DDV]]*Sklop12[[#This Row],[Okvirna količina]]</f>
        <v>0</v>
      </c>
      <c r="W66" s="176"/>
      <c r="X66" s="98"/>
    </row>
    <row r="67" spans="1:24" ht="12.75" customHeight="1">
      <c r="A67" s="297">
        <v>49</v>
      </c>
      <c r="B67" s="297"/>
      <c r="C67" s="299"/>
      <c r="D67" s="426" t="s">
        <v>470</v>
      </c>
      <c r="E67" s="127" t="s">
        <v>434</v>
      </c>
      <c r="F67" s="159" t="s">
        <v>0</v>
      </c>
      <c r="G67" s="120"/>
      <c r="H67" s="283">
        <v>40</v>
      </c>
      <c r="I67" s="208" t="s">
        <v>0</v>
      </c>
      <c r="J67" s="1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K67" s="262" t="str">
        <f>IF(Sklop12[[#This Row],[ZAHTEVANA SHEMA KAKOVOSTI]]&lt;&gt;"",Sklop12[[#This Row],[Preračunana masa/volumen/kos na enoto kg]],"")</f>
        <v/>
      </c>
      <c r="L67" s="263"/>
      <c r="M67" s="209"/>
      <c r="N67" s="209"/>
      <c r="O67" s="210"/>
      <c r="P67" s="269"/>
      <c r="Q67" s="211"/>
      <c r="R67" s="286"/>
      <c r="S67" s="265">
        <f>+Sklop12[[#This Row],[cena/enota brez DDV v EUR]]*Sklop12[[#This Row],[Stopnja DDV (%)]]</f>
        <v>0</v>
      </c>
      <c r="T67" s="265">
        <f>+Sklop12[[#This Row],[cena/enota brez DDV v EUR]]+Sklop12[[#This Row],[Davek (EUR)]]</f>
        <v>0</v>
      </c>
      <c r="U67" s="265">
        <f>+Sklop12[[#This Row],[cena/enota brez DDV v EUR]]*Sklop12[[#This Row],[Okvirna količina]]</f>
        <v>0</v>
      </c>
      <c r="V67" s="265">
        <f>+Sklop12[[#This Row],[Končna cena/enoto mere (EUR) z DDV]]*Sklop12[[#This Row],[Okvirna količina]]</f>
        <v>0</v>
      </c>
      <c r="W67" s="266"/>
      <c r="X67" s="98"/>
    </row>
    <row r="68" spans="1:24" ht="12.75" customHeight="1">
      <c r="A68" s="362" t="s">
        <v>100</v>
      </c>
      <c r="B68" s="362"/>
      <c r="C68" s="378"/>
      <c r="D68" s="363"/>
      <c r="E68" s="364"/>
      <c r="F68" s="364"/>
      <c r="G68" s="365"/>
      <c r="H68" s="366"/>
      <c r="I68" s="367"/>
      <c r="J68" s="368">
        <f>SUBTOTAL(109,Sklop12[Preračunana masa/volumen/kos na enoto kg])</f>
        <v>2566</v>
      </c>
      <c r="K68" s="368">
        <f>SUBTOTAL(109,Sklop12[Živila iz shem kakovosti (kg)])</f>
        <v>0</v>
      </c>
      <c r="L68" s="366"/>
      <c r="M68" s="369"/>
      <c r="N68" s="369"/>
      <c r="O68" s="370"/>
      <c r="P68" s="371"/>
      <c r="Q68" s="371"/>
      <c r="R68" s="371"/>
      <c r="S68" s="372"/>
      <c r="T68" s="366"/>
      <c r="U68" s="372">
        <f>SUBTOTAL(109,Sklop12[Vrednost za okvirno količino (EUR) brez DDV])</f>
        <v>0</v>
      </c>
      <c r="V68" s="372">
        <f>SUBTOTAL(109,Sklop12[Vrednost za okvirno količino (EUR) z DDV])</f>
        <v>0</v>
      </c>
      <c r="W68" s="373">
        <f>SUBTOTAL(103,Sklop12[Shema kakovosti
(nacionalne, evropske)
])</f>
        <v>0</v>
      </c>
      <c r="X68" s="98"/>
    </row>
    <row r="69" spans="1:24">
      <c r="A69" s="177"/>
      <c r="B69" s="177"/>
      <c r="C69" s="188"/>
      <c r="D69" s="178"/>
      <c r="E69" s="179"/>
      <c r="F69" s="179"/>
      <c r="G69" s="180"/>
      <c r="H69" s="181"/>
      <c r="I69" s="182"/>
      <c r="J69" s="183"/>
      <c r="K69" s="183"/>
      <c r="L69" s="181"/>
      <c r="M69" s="184"/>
      <c r="N69" s="184"/>
      <c r="O69" s="185"/>
      <c r="P69" s="186"/>
      <c r="Q69" s="186"/>
      <c r="R69" s="186"/>
      <c r="S69" s="187"/>
      <c r="T69" s="181"/>
      <c r="U69" s="187"/>
      <c r="V69" s="187"/>
      <c r="W69" s="188"/>
    </row>
    <row r="70" spans="1:24">
      <c r="A70" s="47" t="s">
        <v>96</v>
      </c>
      <c r="B70" s="47"/>
      <c r="C70" s="67"/>
      <c r="D70" s="15"/>
      <c r="E70" s="27"/>
      <c r="F70" s="27"/>
      <c r="G70" s="89"/>
      <c r="S70" s="47"/>
      <c r="T70" s="47"/>
      <c r="U70" s="47"/>
      <c r="V70" s="47"/>
    </row>
    <row r="71" spans="1:24">
      <c r="A71" s="11" t="s">
        <v>98</v>
      </c>
      <c r="D71" s="15"/>
      <c r="E71" s="27"/>
      <c r="F71" s="27"/>
      <c r="G71" s="89"/>
    </row>
    <row r="72" spans="1:24">
      <c r="A72" s="84" t="s">
        <v>141</v>
      </c>
      <c r="B72" s="84"/>
      <c r="C72" s="275"/>
      <c r="H72" s="67"/>
      <c r="I72" s="67"/>
      <c r="J72" s="28"/>
      <c r="K72" s="28"/>
      <c r="L72" s="28"/>
      <c r="M72" s="28"/>
      <c r="N72" s="53"/>
      <c r="O72" s="53"/>
      <c r="P72" s="28"/>
      <c r="Q72" s="28"/>
      <c r="R72" s="28"/>
      <c r="S72" s="28"/>
      <c r="T72" s="28"/>
    </row>
    <row r="73" spans="1:24">
      <c r="A73" s="96" t="s">
        <v>134</v>
      </c>
      <c r="B73" s="96"/>
      <c r="C73" s="276"/>
      <c r="D73" s="94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</row>
    <row r="74" spans="1:24">
      <c r="A74" s="97" t="s">
        <v>135</v>
      </c>
      <c r="B74" s="97"/>
      <c r="C74" s="277"/>
      <c r="D74" s="26"/>
      <c r="H74" s="67"/>
      <c r="I74" s="67"/>
      <c r="J74" s="28"/>
      <c r="K74" s="28"/>
      <c r="L74" s="28"/>
      <c r="M74" s="28"/>
      <c r="N74" s="53"/>
      <c r="O74" s="98"/>
      <c r="P74" s="98"/>
      <c r="Q74" s="98"/>
      <c r="R74" s="98"/>
      <c r="S74" s="98"/>
      <c r="T74" s="98"/>
      <c r="U74" s="98"/>
      <c r="V74" s="98"/>
      <c r="W74" s="98"/>
    </row>
    <row r="75" spans="1:24">
      <c r="A75" s="567" t="s">
        <v>144</v>
      </c>
      <c r="B75" s="567"/>
      <c r="C75" s="567"/>
      <c r="D75" s="567"/>
      <c r="E75" s="567"/>
      <c r="F75" s="567"/>
      <c r="G75" s="567"/>
      <c r="H75" s="567"/>
      <c r="I75" s="567"/>
      <c r="J75" s="567"/>
      <c r="K75" s="567"/>
      <c r="L75" s="567"/>
      <c r="M75" s="567"/>
      <c r="N75" s="567"/>
      <c r="O75" s="98"/>
      <c r="P75" s="98"/>
      <c r="Q75" s="98"/>
      <c r="R75" s="98"/>
      <c r="S75" s="98"/>
      <c r="T75" s="98"/>
      <c r="U75" s="98"/>
      <c r="V75" s="98"/>
      <c r="W75" s="98"/>
    </row>
    <row r="76" spans="1:24">
      <c r="A76" s="18"/>
      <c r="B76" s="18"/>
      <c r="C76" s="27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98"/>
      <c r="P76" s="98"/>
      <c r="Q76" s="98"/>
      <c r="R76" s="98"/>
      <c r="S76" s="98"/>
      <c r="T76" s="98"/>
      <c r="U76" s="98"/>
      <c r="V76" s="98"/>
      <c r="W76" s="98"/>
    </row>
    <row r="77" spans="1:24">
      <c r="A77" s="84" t="s">
        <v>37</v>
      </c>
      <c r="B77" s="84"/>
      <c r="C77" s="275"/>
      <c r="H77" s="67"/>
      <c r="I77" s="67" t="s">
        <v>38</v>
      </c>
      <c r="J77" s="28"/>
      <c r="K77" s="28"/>
      <c r="L77" s="28"/>
      <c r="M77" s="28"/>
      <c r="N77" s="53"/>
      <c r="O77" s="53"/>
      <c r="P77" s="28"/>
      <c r="Q77" s="28"/>
      <c r="R77" s="28"/>
      <c r="S77" s="28" t="s">
        <v>39</v>
      </c>
      <c r="T77" s="28"/>
    </row>
    <row r="78" spans="1:24" ht="15">
      <c r="A78" s="6"/>
      <c r="B78" s="6"/>
      <c r="C78" s="274"/>
      <c r="D78" s="4"/>
      <c r="E78" s="25"/>
      <c r="F78" s="25"/>
      <c r="G78" s="24"/>
      <c r="H78" s="7"/>
      <c r="J78" s="8"/>
      <c r="K78" s="8"/>
      <c r="L78" s="8"/>
      <c r="M78" s="8"/>
      <c r="N78" s="19"/>
      <c r="O78" s="19"/>
      <c r="P78" s="8"/>
      <c r="Q78" s="8"/>
      <c r="R78" s="8"/>
      <c r="S78" s="8"/>
      <c r="T78" s="8"/>
      <c r="U78" s="3"/>
      <c r="V78" s="3"/>
      <c r="W78" s="7"/>
    </row>
    <row r="79" spans="1:24">
      <c r="D79" s="15"/>
      <c r="E79" s="27"/>
      <c r="F79" s="27"/>
      <c r="G79" s="89"/>
    </row>
    <row r="80" spans="1:24">
      <c r="D80" s="15"/>
      <c r="E80" s="27"/>
      <c r="F80" s="27"/>
      <c r="G80" s="89"/>
    </row>
    <row r="81" spans="1:24">
      <c r="D81" s="15"/>
      <c r="E81" s="27"/>
      <c r="F81" s="27"/>
      <c r="G81" s="89"/>
    </row>
    <row r="82" spans="1:24">
      <c r="D82" s="15"/>
      <c r="E82" s="27"/>
      <c r="F82" s="27"/>
      <c r="G82" s="89"/>
    </row>
    <row r="83" spans="1:24">
      <c r="D83" s="15"/>
      <c r="E83" s="27"/>
      <c r="F83" s="27"/>
      <c r="G83" s="89"/>
    </row>
    <row r="84" spans="1:24">
      <c r="D84" s="15"/>
      <c r="E84" s="27"/>
      <c r="F84" s="27"/>
      <c r="G84" s="89"/>
    </row>
    <row r="85" spans="1:24" s="17" customFormat="1">
      <c r="A85" s="11"/>
      <c r="B85" s="11"/>
      <c r="C85" s="28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28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28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28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28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28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28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28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28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28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28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28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28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28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28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28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28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28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28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28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28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28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28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28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28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28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28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28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28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28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28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28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28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28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28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28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28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28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28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28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28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28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28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28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28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28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28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28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28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28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28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28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28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28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28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28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28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28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28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28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28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28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28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28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28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28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28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28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28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28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28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28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28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28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28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28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28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28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28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28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28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28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28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28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28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28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28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28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28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28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28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28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28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28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28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28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28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28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28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28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28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28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28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28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28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28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28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28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28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28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28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28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28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28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28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28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28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28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28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28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28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28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28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28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28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28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28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28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28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28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28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28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28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28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28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28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28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28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28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28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28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28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28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28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28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28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28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28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28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28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28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28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28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28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28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28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28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28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28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28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28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28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28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28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28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28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28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28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28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28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28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28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28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28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28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28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28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28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28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28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28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28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28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28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28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28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28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28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28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28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28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28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28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28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28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28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28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28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28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28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28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28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28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28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28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28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28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28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28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>
      <c r="D294" s="15"/>
      <c r="E294" s="27"/>
      <c r="F294" s="27"/>
      <c r="G294" s="89"/>
    </row>
    <row r="295" spans="1:24">
      <c r="D295" s="15"/>
      <c r="E295" s="27"/>
      <c r="F295" s="27"/>
      <c r="G295" s="89"/>
    </row>
    <row r="296" spans="1:24">
      <c r="D296" s="15"/>
      <c r="E296" s="27"/>
      <c r="F296" s="27"/>
      <c r="G296" s="89"/>
    </row>
    <row r="297" spans="1:24">
      <c r="D297" s="15"/>
      <c r="E297" s="27"/>
      <c r="F297" s="27"/>
      <c r="G297" s="89"/>
    </row>
    <row r="298" spans="1:24">
      <c r="D298" s="15"/>
      <c r="E298" s="27"/>
      <c r="F298" s="27"/>
      <c r="G298" s="89"/>
    </row>
    <row r="299" spans="1:24">
      <c r="D299" s="15"/>
      <c r="E299" s="27"/>
      <c r="F299" s="27"/>
      <c r="G299" s="89"/>
    </row>
    <row r="300" spans="1:24">
      <c r="D300" s="15"/>
      <c r="E300" s="27"/>
      <c r="F300" s="27"/>
      <c r="G300" s="89"/>
    </row>
    <row r="301" spans="1:24">
      <c r="D301" s="15"/>
      <c r="E301" s="27"/>
      <c r="F301" s="27"/>
      <c r="G301" s="89"/>
    </row>
  </sheetData>
  <sheetProtection insertRows="0" deleteRows="0"/>
  <protectedRanges>
    <protectedRange sqref="L77:R1048576 W77:W1048576 L1:R1 L68:R73 W68:W73 M2:R3 L4:R66 W1:W66" name="Obseg1"/>
    <protectedRange sqref="W74 O74:R74" name="Obseg1_1_2_1"/>
    <protectedRange sqref="L74:N74" name="Obseg1_3_1"/>
    <protectedRange sqref="W75:W76 O75:R76" name="Obseg1_1_1_1_1"/>
    <protectedRange sqref="L75:N76" name="Obseg1_3_1_1"/>
    <protectedRange sqref="L2:L3" name="Obseg1_1"/>
  </protectedRanges>
  <mergeCells count="8">
    <mergeCell ref="A75:N75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268"/>
  <sheetViews>
    <sheetView zoomScaleNormal="100" zoomScaleSheetLayoutView="100" workbookViewId="0">
      <selection activeCell="S51" sqref="S51"/>
    </sheetView>
  </sheetViews>
  <sheetFormatPr defaultColWidth="8.85546875" defaultRowHeight="12.75"/>
  <cols>
    <col min="1" max="1" width="3.5703125" style="11" customWidth="1"/>
    <col min="2" max="3" width="8.5703125" style="11" customWidth="1"/>
    <col min="4" max="4" width="39.1406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pred_rekapitulacija'!A26</f>
        <v>13.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">
        <v>918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1" t="s">
        <v>473</v>
      </c>
      <c r="E16" s="133" t="s">
        <v>471</v>
      </c>
      <c r="F16" s="74" t="s">
        <v>0</v>
      </c>
      <c r="G16" s="120"/>
      <c r="H16" s="126">
        <v>80</v>
      </c>
      <c r="I16" s="122" t="s">
        <v>0</v>
      </c>
      <c r="J16" s="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6" s="76" t="str">
        <f>IF(Sklop13[[#This Row],[ZAHTEVANA SHEMA KAKOVOSTI]]&lt;&gt;"",Sklop13[[#This Row],[Preračunana masa/volumen/kos na enoto kg]],"")</f>
        <v/>
      </c>
      <c r="L16" s="123"/>
      <c r="M16" s="113"/>
      <c r="N16" s="113"/>
      <c r="O16" s="113"/>
      <c r="P16" s="114"/>
      <c r="Q16" s="113"/>
      <c r="R16" s="81"/>
      <c r="S16" s="79">
        <f>+Sklop13[[#This Row],[cena/enota brez DDV v EUR]]*Sklop13[[#This Row],[Stopnja DDV (%)]]</f>
        <v>0</v>
      </c>
      <c r="T16" s="79">
        <f>+Sklop13[[#This Row],[cena/enota brez DDV v EUR]]+Sklop13[[#This Row],[Davek (EUR)]]</f>
        <v>0</v>
      </c>
      <c r="U16" s="79">
        <f>+Sklop13[[#This Row],[cena/enota brez DDV v EUR]]*Sklop13[[#This Row],[Okvirna količina]]</f>
        <v>0</v>
      </c>
      <c r="V16" s="79">
        <f>+Sklop13[[#This Row],[Končna cena/enoto mere (EUR) z DDV]]*Sklop13[[#This Row],[Okvirna količina]]</f>
        <v>0</v>
      </c>
      <c r="W16" s="113"/>
    </row>
    <row r="17" spans="1:23" s="54" customFormat="1" ht="12">
      <c r="A17" s="75">
        <v>2</v>
      </c>
      <c r="B17" s="75"/>
      <c r="C17" s="75"/>
      <c r="D17" s="422" t="s">
        <v>474</v>
      </c>
      <c r="E17" s="212" t="s">
        <v>471</v>
      </c>
      <c r="F17" s="74" t="s">
        <v>0</v>
      </c>
      <c r="G17" s="120" t="s">
        <v>162</v>
      </c>
      <c r="H17" s="156">
        <v>50</v>
      </c>
      <c r="I17" s="213" t="s">
        <v>0</v>
      </c>
      <c r="J1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7" s="156">
        <f>IF(Sklop13[[#This Row],[ZAHTEVANA SHEMA KAKOVOSTI]]&lt;&gt;"",Sklop13[[#This Row],[Preračunana masa/volumen/kos na enoto kg]],"")</f>
        <v>50</v>
      </c>
      <c r="L17" s="191"/>
      <c r="M17" s="214"/>
      <c r="N17" s="214"/>
      <c r="O17" s="175"/>
      <c r="P17" s="190"/>
      <c r="Q17" s="190"/>
      <c r="R17" s="157"/>
      <c r="S17" s="158">
        <f>+Sklop13[[#This Row],[cena/enota brez DDV v EUR]]*Sklop13[[#This Row],[Stopnja DDV (%)]]</f>
        <v>0</v>
      </c>
      <c r="T17" s="158">
        <f>+Sklop13[[#This Row],[cena/enota brez DDV v EUR]]+Sklop13[[#This Row],[Davek (EUR)]]</f>
        <v>0</v>
      </c>
      <c r="U17" s="158">
        <f>+Sklop13[[#This Row],[cena/enota brez DDV v EUR]]*Sklop13[[#This Row],[Okvirna količina]]</f>
        <v>0</v>
      </c>
      <c r="V17" s="158">
        <f>+Sklop13[[#This Row],[Končna cena/enoto mere (EUR) z DDV]]*Sklop13[[#This Row],[Okvirna količina]]</f>
        <v>0</v>
      </c>
      <c r="W17" s="176"/>
    </row>
    <row r="18" spans="1:23" s="54" customFormat="1" ht="24">
      <c r="A18" s="75">
        <v>3</v>
      </c>
      <c r="B18" s="75"/>
      <c r="C18" s="75"/>
      <c r="D18" s="422" t="s">
        <v>863</v>
      </c>
      <c r="E18" s="212">
        <v>1</v>
      </c>
      <c r="F18" s="74" t="s">
        <v>0</v>
      </c>
      <c r="G18" s="120"/>
      <c r="H18" s="156">
        <v>50</v>
      </c>
      <c r="I18" s="122" t="s">
        <v>0</v>
      </c>
      <c r="J1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8" s="156" t="str">
        <f>IF(Sklop13[[#This Row],[ZAHTEVANA SHEMA KAKOVOSTI]]&lt;&gt;"",Sklop13[[#This Row],[Preračunana masa/volumen/kos na enoto kg]],"")</f>
        <v/>
      </c>
      <c r="L18" s="191"/>
      <c r="M18" s="214"/>
      <c r="N18" s="214"/>
      <c r="O18" s="175"/>
      <c r="P18" s="190"/>
      <c r="Q18" s="190"/>
      <c r="R18" s="157"/>
      <c r="S18" s="158">
        <f>+Sklop13[[#This Row],[cena/enota brez DDV v EUR]]*Sklop13[[#This Row],[Stopnja DDV (%)]]</f>
        <v>0</v>
      </c>
      <c r="T18" s="158">
        <f>+Sklop13[[#This Row],[cena/enota brez DDV v EUR]]+Sklop13[[#This Row],[Davek (EUR)]]</f>
        <v>0</v>
      </c>
      <c r="U18" s="158">
        <f>+Sklop13[[#This Row],[cena/enota brez DDV v EUR]]*Sklop13[[#This Row],[Okvirna količina]]</f>
        <v>0</v>
      </c>
      <c r="V18" s="158">
        <f>+Sklop13[[#This Row],[Končna cena/enoto mere (EUR) z DDV]]*Sklop13[[#This Row],[Okvirna količina]]</f>
        <v>0</v>
      </c>
      <c r="W18" s="176"/>
    </row>
    <row r="19" spans="1:23" s="54" customFormat="1" ht="24">
      <c r="A19" s="75">
        <v>4</v>
      </c>
      <c r="B19" s="75"/>
      <c r="C19" s="75"/>
      <c r="D19" s="422" t="s">
        <v>864</v>
      </c>
      <c r="E19" s="292" t="s">
        <v>472</v>
      </c>
      <c r="F19" s="74" t="s">
        <v>0</v>
      </c>
      <c r="G19" s="120"/>
      <c r="H19" s="156">
        <v>500</v>
      </c>
      <c r="I19" s="213" t="s">
        <v>0</v>
      </c>
      <c r="J1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9" s="156" t="str">
        <f>IF(Sklop13[[#This Row],[ZAHTEVANA SHEMA KAKOVOSTI]]&lt;&gt;"",Sklop13[[#This Row],[Preračunana masa/volumen/kos na enoto kg]],"")</f>
        <v/>
      </c>
      <c r="L19" s="191"/>
      <c r="M19" s="214"/>
      <c r="N19" s="214"/>
      <c r="O19" s="175"/>
      <c r="P19" s="190"/>
      <c r="Q19" s="190"/>
      <c r="R19" s="157"/>
      <c r="S19" s="158">
        <f>+Sklop13[[#This Row],[cena/enota brez DDV v EUR]]*Sklop13[[#This Row],[Stopnja DDV (%)]]</f>
        <v>0</v>
      </c>
      <c r="T19" s="158">
        <f>+Sklop13[[#This Row],[cena/enota brez DDV v EUR]]+Sklop13[[#This Row],[Davek (EUR)]]</f>
        <v>0</v>
      </c>
      <c r="U19" s="158">
        <f>+Sklop13[[#This Row],[cena/enota brez DDV v EUR]]*Sklop13[[#This Row],[Okvirna količina]]</f>
        <v>0</v>
      </c>
      <c r="V19" s="158">
        <f>+Sklop13[[#This Row],[Končna cena/enoto mere (EUR) z DDV]]*Sklop13[[#This Row],[Okvirna količina]]</f>
        <v>0</v>
      </c>
      <c r="W19" s="176"/>
    </row>
    <row r="20" spans="1:23" s="54" customFormat="1" ht="12">
      <c r="A20" s="75">
        <v>5</v>
      </c>
      <c r="B20" s="75"/>
      <c r="C20" s="75"/>
      <c r="D20" s="422" t="s">
        <v>475</v>
      </c>
      <c r="E20" s="212" t="s">
        <v>434</v>
      </c>
      <c r="F20" s="74" t="s">
        <v>0</v>
      </c>
      <c r="G20" s="120"/>
      <c r="H20" s="156">
        <v>50</v>
      </c>
      <c r="I20" s="122" t="s">
        <v>0</v>
      </c>
      <c r="J2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0" s="156" t="str">
        <f>IF(Sklop13[[#This Row],[ZAHTEVANA SHEMA KAKOVOSTI]]&lt;&gt;"",Sklop13[[#This Row],[Preračunana masa/volumen/kos na enoto kg]],"")</f>
        <v/>
      </c>
      <c r="L20" s="191"/>
      <c r="M20" s="214"/>
      <c r="N20" s="214"/>
      <c r="O20" s="175"/>
      <c r="P20" s="190"/>
      <c r="Q20" s="190"/>
      <c r="R20" s="157"/>
      <c r="S20" s="158">
        <f>+Sklop13[[#This Row],[cena/enota brez DDV v EUR]]*Sklop13[[#This Row],[Stopnja DDV (%)]]</f>
        <v>0</v>
      </c>
      <c r="T20" s="158">
        <f>+Sklop13[[#This Row],[cena/enota brez DDV v EUR]]+Sklop13[[#This Row],[Davek (EUR)]]</f>
        <v>0</v>
      </c>
      <c r="U20" s="158">
        <f>+Sklop13[[#This Row],[cena/enota brez DDV v EUR]]*Sklop13[[#This Row],[Okvirna količina]]</f>
        <v>0</v>
      </c>
      <c r="V20" s="158">
        <f>+Sklop13[[#This Row],[Končna cena/enoto mere (EUR) z DDV]]*Sklop13[[#This Row],[Okvirna količina]]</f>
        <v>0</v>
      </c>
      <c r="W20" s="176"/>
    </row>
    <row r="21" spans="1:23" s="54" customFormat="1" ht="12">
      <c r="A21" s="75">
        <v>6</v>
      </c>
      <c r="B21" s="75"/>
      <c r="C21" s="75"/>
      <c r="D21" s="422" t="s">
        <v>476</v>
      </c>
      <c r="E21" s="212" t="s">
        <v>434</v>
      </c>
      <c r="F21" s="74" t="s">
        <v>0</v>
      </c>
      <c r="G21" s="120"/>
      <c r="H21" s="156">
        <v>10</v>
      </c>
      <c r="I21" s="213" t="s">
        <v>0</v>
      </c>
      <c r="J2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21" s="156" t="str">
        <f>IF(Sklop13[[#This Row],[ZAHTEVANA SHEMA KAKOVOSTI]]&lt;&gt;"",Sklop13[[#This Row],[Preračunana masa/volumen/kos na enoto kg]],"")</f>
        <v/>
      </c>
      <c r="L21" s="191"/>
      <c r="M21" s="214"/>
      <c r="N21" s="214"/>
      <c r="O21" s="175"/>
      <c r="P21" s="190"/>
      <c r="Q21" s="190"/>
      <c r="R21" s="157"/>
      <c r="S21" s="158">
        <f>+Sklop13[[#This Row],[cena/enota brez DDV v EUR]]*Sklop13[[#This Row],[Stopnja DDV (%)]]</f>
        <v>0</v>
      </c>
      <c r="T21" s="158">
        <f>+Sklop13[[#This Row],[cena/enota brez DDV v EUR]]+Sklop13[[#This Row],[Davek (EUR)]]</f>
        <v>0</v>
      </c>
      <c r="U21" s="158">
        <f>+Sklop13[[#This Row],[cena/enota brez DDV v EUR]]*Sklop13[[#This Row],[Okvirna količina]]</f>
        <v>0</v>
      </c>
      <c r="V21" s="158">
        <f>+Sklop13[[#This Row],[Končna cena/enoto mere (EUR) z DDV]]*Sklop13[[#This Row],[Okvirna količina]]</f>
        <v>0</v>
      </c>
      <c r="W21" s="176"/>
    </row>
    <row r="22" spans="1:23" s="54" customFormat="1" ht="24">
      <c r="A22" s="75">
        <v>7</v>
      </c>
      <c r="B22" s="75"/>
      <c r="C22" s="75"/>
      <c r="D22" s="422" t="s">
        <v>477</v>
      </c>
      <c r="E22" s="212" t="s">
        <v>434</v>
      </c>
      <c r="F22" s="74" t="s">
        <v>0</v>
      </c>
      <c r="G22" s="120"/>
      <c r="H22" s="156">
        <v>40</v>
      </c>
      <c r="I22" s="122" t="s">
        <v>0</v>
      </c>
      <c r="J2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22" s="156" t="str">
        <f>IF(Sklop13[[#This Row],[ZAHTEVANA SHEMA KAKOVOSTI]]&lt;&gt;"",Sklop13[[#This Row],[Preračunana masa/volumen/kos na enoto kg]],"")</f>
        <v/>
      </c>
      <c r="L22" s="191"/>
      <c r="M22" s="214"/>
      <c r="N22" s="214"/>
      <c r="O22" s="175"/>
      <c r="P22" s="190"/>
      <c r="Q22" s="190"/>
      <c r="R22" s="157"/>
      <c r="S22" s="158">
        <f>+Sklop13[[#This Row],[cena/enota brez DDV v EUR]]*Sklop13[[#This Row],[Stopnja DDV (%)]]</f>
        <v>0</v>
      </c>
      <c r="T22" s="158">
        <f>+Sklop13[[#This Row],[cena/enota brez DDV v EUR]]+Sklop13[[#This Row],[Davek (EUR)]]</f>
        <v>0</v>
      </c>
      <c r="U22" s="158">
        <f>+Sklop13[[#This Row],[cena/enota brez DDV v EUR]]*Sklop13[[#This Row],[Okvirna količina]]</f>
        <v>0</v>
      </c>
      <c r="V22" s="158">
        <f>+Sklop13[[#This Row],[Končna cena/enoto mere (EUR) z DDV]]*Sklop13[[#This Row],[Okvirna količina]]</f>
        <v>0</v>
      </c>
      <c r="W22" s="176"/>
    </row>
    <row r="23" spans="1:23" s="54" customFormat="1" ht="12">
      <c r="A23" s="75">
        <v>8</v>
      </c>
      <c r="B23" s="75"/>
      <c r="C23" s="75"/>
      <c r="D23" s="422" t="s">
        <v>478</v>
      </c>
      <c r="E23" s="212" t="s">
        <v>434</v>
      </c>
      <c r="F23" s="74" t="s">
        <v>0</v>
      </c>
      <c r="G23" s="120"/>
      <c r="H23" s="156">
        <v>200</v>
      </c>
      <c r="I23" s="213" t="s">
        <v>0</v>
      </c>
      <c r="J2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23" s="156" t="str">
        <f>IF(Sklop13[[#This Row],[ZAHTEVANA SHEMA KAKOVOSTI]]&lt;&gt;"",Sklop13[[#This Row],[Preračunana masa/volumen/kos na enoto kg]],"")</f>
        <v/>
      </c>
      <c r="L23" s="191"/>
      <c r="M23" s="214"/>
      <c r="N23" s="214"/>
      <c r="O23" s="175"/>
      <c r="P23" s="190"/>
      <c r="Q23" s="190"/>
      <c r="R23" s="157"/>
      <c r="S23" s="158">
        <f>+Sklop13[[#This Row],[cena/enota brez DDV v EUR]]*Sklop13[[#This Row],[Stopnja DDV (%)]]</f>
        <v>0</v>
      </c>
      <c r="T23" s="158">
        <f>+Sklop13[[#This Row],[cena/enota brez DDV v EUR]]+Sklop13[[#This Row],[Davek (EUR)]]</f>
        <v>0</v>
      </c>
      <c r="U23" s="158">
        <f>+Sklop13[[#This Row],[cena/enota brez DDV v EUR]]*Sklop13[[#This Row],[Okvirna količina]]</f>
        <v>0</v>
      </c>
      <c r="V23" s="158">
        <f>+Sklop13[[#This Row],[Končna cena/enoto mere (EUR) z DDV]]*Sklop13[[#This Row],[Okvirna količina]]</f>
        <v>0</v>
      </c>
      <c r="W23" s="176"/>
    </row>
    <row r="24" spans="1:23" s="54" customFormat="1" ht="12">
      <c r="A24" s="75">
        <v>9</v>
      </c>
      <c r="B24" s="313"/>
      <c r="C24" s="313"/>
      <c r="D24" s="424" t="s">
        <v>865</v>
      </c>
      <c r="E24" s="341" t="s">
        <v>426</v>
      </c>
      <c r="F24" s="331" t="s">
        <v>0</v>
      </c>
      <c r="G24" s="326"/>
      <c r="H24" s="249">
        <v>30</v>
      </c>
      <c r="I24" s="122" t="s">
        <v>0</v>
      </c>
      <c r="J24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24" s="249" t="str">
        <f>IF(Sklop13[[#This Row],[ZAHTEVANA SHEMA KAKOVOSTI]]&lt;&gt;"",Sklop13[[#This Row],[Preračunana masa/volumen/kos na enoto kg]],"")</f>
        <v/>
      </c>
      <c r="L24" s="308"/>
      <c r="M24" s="314"/>
      <c r="N24" s="314"/>
      <c r="O24" s="307"/>
      <c r="P24" s="252"/>
      <c r="Q24" s="252"/>
      <c r="R24" s="253"/>
      <c r="S24" s="254">
        <f>+Sklop13[[#This Row],[cena/enota brez DDV v EUR]]*Sklop13[[#This Row],[Stopnja DDV (%)]]</f>
        <v>0</v>
      </c>
      <c r="T24" s="254">
        <f>+Sklop13[[#This Row],[cena/enota brez DDV v EUR]]+Sklop13[[#This Row],[Davek (EUR)]]</f>
        <v>0</v>
      </c>
      <c r="U24" s="254">
        <f>+Sklop13[[#This Row],[cena/enota brez DDV v EUR]]*Sklop13[[#This Row],[Okvirna količina]]</f>
        <v>0</v>
      </c>
      <c r="V24" s="254">
        <f>+Sklop13[[#This Row],[Končna cena/enoto mere (EUR) z DDV]]*Sklop13[[#This Row],[Okvirna količina]]</f>
        <v>0</v>
      </c>
      <c r="W24" s="340"/>
    </row>
    <row r="25" spans="1:23" s="54" customFormat="1" ht="12">
      <c r="A25" s="75">
        <v>10</v>
      </c>
      <c r="B25" s="75"/>
      <c r="C25" s="75"/>
      <c r="D25" s="422" t="s">
        <v>479</v>
      </c>
      <c r="E25" s="212" t="s">
        <v>434</v>
      </c>
      <c r="F25" s="74" t="s">
        <v>0</v>
      </c>
      <c r="G25" s="120"/>
      <c r="H25" s="156">
        <v>5</v>
      </c>
      <c r="I25" s="213" t="s">
        <v>0</v>
      </c>
      <c r="J2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5" s="156" t="str">
        <f>IF(Sklop13[[#This Row],[ZAHTEVANA SHEMA KAKOVOSTI]]&lt;&gt;"",Sklop13[[#This Row],[Preračunana masa/volumen/kos na enoto kg]],"")</f>
        <v/>
      </c>
      <c r="L25" s="191"/>
      <c r="M25" s="214"/>
      <c r="N25" s="214"/>
      <c r="O25" s="175"/>
      <c r="P25" s="190"/>
      <c r="Q25" s="190"/>
      <c r="R25" s="157"/>
      <c r="S25" s="158">
        <f>+Sklop13[[#This Row],[cena/enota brez DDV v EUR]]*Sklop13[[#This Row],[Stopnja DDV (%)]]</f>
        <v>0</v>
      </c>
      <c r="T25" s="158">
        <f>+Sklop13[[#This Row],[cena/enota brez DDV v EUR]]+Sklop13[[#This Row],[Davek (EUR)]]</f>
        <v>0</v>
      </c>
      <c r="U25" s="158">
        <f>+Sklop13[[#This Row],[cena/enota brez DDV v EUR]]*Sklop13[[#This Row],[Okvirna količina]]</f>
        <v>0</v>
      </c>
      <c r="V25" s="158">
        <f>+Sklop13[[#This Row],[Končna cena/enoto mere (EUR) z DDV]]*Sklop13[[#This Row],[Okvirna količina]]</f>
        <v>0</v>
      </c>
      <c r="W25" s="176"/>
    </row>
    <row r="26" spans="1:23" s="54" customFormat="1" ht="12">
      <c r="A26" s="75">
        <v>11</v>
      </c>
      <c r="B26" s="313"/>
      <c r="C26" s="313"/>
      <c r="D26" s="424" t="s">
        <v>866</v>
      </c>
      <c r="E26" s="341" t="s">
        <v>426</v>
      </c>
      <c r="F26" s="331" t="s">
        <v>0</v>
      </c>
      <c r="G26" s="326"/>
      <c r="H26" s="249">
        <v>5</v>
      </c>
      <c r="I26" s="122" t="s">
        <v>0</v>
      </c>
      <c r="J26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26" s="249" t="str">
        <f>IF(Sklop13[[#This Row],[ZAHTEVANA SHEMA KAKOVOSTI]]&lt;&gt;"",Sklop13[[#This Row],[Preračunana masa/volumen/kos na enoto kg]],"")</f>
        <v/>
      </c>
      <c r="L26" s="308"/>
      <c r="M26" s="314"/>
      <c r="N26" s="314"/>
      <c r="O26" s="307"/>
      <c r="P26" s="252"/>
      <c r="Q26" s="252"/>
      <c r="R26" s="253"/>
      <c r="S26" s="254">
        <f>+Sklop13[[#This Row],[cena/enota brez DDV v EUR]]*Sklop13[[#This Row],[Stopnja DDV (%)]]</f>
        <v>0</v>
      </c>
      <c r="T26" s="254">
        <f>+Sklop13[[#This Row],[cena/enota brez DDV v EUR]]+Sklop13[[#This Row],[Davek (EUR)]]</f>
        <v>0</v>
      </c>
      <c r="U26" s="254">
        <f>+Sklop13[[#This Row],[cena/enota brez DDV v EUR]]*Sklop13[[#This Row],[Okvirna količina]]</f>
        <v>0</v>
      </c>
      <c r="V26" s="254">
        <f>+Sklop13[[#This Row],[Končna cena/enoto mere (EUR) z DDV]]*Sklop13[[#This Row],[Okvirna količina]]</f>
        <v>0</v>
      </c>
      <c r="W26" s="340"/>
    </row>
    <row r="27" spans="1:23" s="54" customFormat="1" ht="12">
      <c r="A27" s="75">
        <v>12</v>
      </c>
      <c r="B27" s="75"/>
      <c r="C27" s="75"/>
      <c r="D27" s="422" t="s">
        <v>480</v>
      </c>
      <c r="E27" s="212">
        <v>1</v>
      </c>
      <c r="F27" s="74" t="s">
        <v>0</v>
      </c>
      <c r="G27" s="120"/>
      <c r="H27" s="156">
        <v>180</v>
      </c>
      <c r="I27" s="213" t="s">
        <v>0</v>
      </c>
      <c r="J2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7" s="156" t="str">
        <f>IF(Sklop13[[#This Row],[ZAHTEVANA SHEMA KAKOVOSTI]]&lt;&gt;"",Sklop13[[#This Row],[Preračunana masa/volumen/kos na enoto kg]],"")</f>
        <v/>
      </c>
      <c r="L27" s="191"/>
      <c r="M27" s="214"/>
      <c r="N27" s="214"/>
      <c r="O27" s="175"/>
      <c r="P27" s="190"/>
      <c r="Q27" s="190"/>
      <c r="R27" s="157"/>
      <c r="S27" s="158">
        <f>+Sklop13[[#This Row],[cena/enota brez DDV v EUR]]*Sklop13[[#This Row],[Stopnja DDV (%)]]</f>
        <v>0</v>
      </c>
      <c r="T27" s="158">
        <f>+Sklop13[[#This Row],[cena/enota brez DDV v EUR]]+Sklop13[[#This Row],[Davek (EUR)]]</f>
        <v>0</v>
      </c>
      <c r="U27" s="158">
        <f>+Sklop13[[#This Row],[cena/enota brez DDV v EUR]]*Sklop13[[#This Row],[Okvirna količina]]</f>
        <v>0</v>
      </c>
      <c r="V27" s="158">
        <f>+Sklop13[[#This Row],[Končna cena/enoto mere (EUR) z DDV]]*Sklop13[[#This Row],[Okvirna količina]]</f>
        <v>0</v>
      </c>
      <c r="W27" s="176"/>
    </row>
    <row r="28" spans="1:23" s="54" customFormat="1" ht="12">
      <c r="A28" s="75">
        <v>13</v>
      </c>
      <c r="B28" s="75"/>
      <c r="C28" s="75"/>
      <c r="D28" s="423" t="s">
        <v>867</v>
      </c>
      <c r="E28" s="348" t="s">
        <v>917</v>
      </c>
      <c r="F28" s="317" t="s">
        <v>0</v>
      </c>
      <c r="G28" s="120"/>
      <c r="H28" s="262">
        <v>180</v>
      </c>
      <c r="I28" s="347"/>
      <c r="J28" s="32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8" s="262" t="str">
        <f>IF(Sklop13[[#This Row],[ZAHTEVANA SHEMA KAKOVOSTI]]&lt;&gt;"",Sklop13[[#This Row],[Preračunana masa/volumen/kos na enoto kg]],"")</f>
        <v/>
      </c>
      <c r="L28" s="267"/>
      <c r="M28" s="264"/>
      <c r="N28" s="264"/>
      <c r="O28" s="268"/>
      <c r="P28" s="269"/>
      <c r="Q28" s="269"/>
      <c r="R28" s="270"/>
      <c r="S28" s="265">
        <f>+Sklop13[[#This Row],[cena/enota brez DDV v EUR]]*Sklop13[[#This Row],[Stopnja DDV (%)]]</f>
        <v>0</v>
      </c>
      <c r="T28" s="265">
        <f>+Sklop13[[#This Row],[cena/enota brez DDV v EUR]]+Sklop13[[#This Row],[Davek (EUR)]]</f>
        <v>0</v>
      </c>
      <c r="U28" s="265">
        <f>+Sklop13[[#This Row],[cena/enota brez DDV v EUR]]*Sklop13[[#This Row],[Okvirna količina]]</f>
        <v>0</v>
      </c>
      <c r="V28" s="265">
        <f>+Sklop13[[#This Row],[Končna cena/enoto mere (EUR) z DDV]]*Sklop13[[#This Row],[Okvirna količina]]</f>
        <v>0</v>
      </c>
      <c r="W28" s="324"/>
    </row>
    <row r="29" spans="1:23" s="54" customFormat="1" ht="12">
      <c r="A29" s="75">
        <v>14</v>
      </c>
      <c r="B29" s="313"/>
      <c r="C29" s="313"/>
      <c r="D29" s="424" t="s">
        <v>867</v>
      </c>
      <c r="E29" s="341" t="s">
        <v>434</v>
      </c>
      <c r="F29" s="331" t="s">
        <v>0</v>
      </c>
      <c r="G29" s="326"/>
      <c r="H29" s="249">
        <v>180</v>
      </c>
      <c r="I29" s="122" t="s">
        <v>0</v>
      </c>
      <c r="J29" s="3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K29" s="249" t="str">
        <f>IF(Sklop13[[#This Row],[ZAHTEVANA SHEMA KAKOVOSTI]]&lt;&gt;"",Sklop13[[#This Row],[Preračunana masa/volumen/kos na enoto kg]],"")</f>
        <v/>
      </c>
      <c r="L29" s="308"/>
      <c r="M29" s="314"/>
      <c r="N29" s="314"/>
      <c r="O29" s="307"/>
      <c r="P29" s="252"/>
      <c r="Q29" s="252"/>
      <c r="R29" s="253"/>
      <c r="S29" s="254">
        <f>+Sklop13[[#This Row],[cena/enota brez DDV v EUR]]*Sklop13[[#This Row],[Stopnja DDV (%)]]</f>
        <v>0</v>
      </c>
      <c r="T29" s="254">
        <f>+Sklop13[[#This Row],[cena/enota brez DDV v EUR]]+Sklop13[[#This Row],[Davek (EUR)]]</f>
        <v>0</v>
      </c>
      <c r="U29" s="254">
        <f>+Sklop13[[#This Row],[cena/enota brez DDV v EUR]]*Sklop13[[#This Row],[Okvirna količina]]</f>
        <v>0</v>
      </c>
      <c r="V29" s="254">
        <f>+Sklop13[[#This Row],[Končna cena/enoto mere (EUR) z DDV]]*Sklop13[[#This Row],[Okvirna količina]]</f>
        <v>0</v>
      </c>
      <c r="W29" s="340"/>
    </row>
    <row r="30" spans="1:23" s="54" customFormat="1" ht="12">
      <c r="A30" s="75">
        <v>15</v>
      </c>
      <c r="B30" s="75"/>
      <c r="C30" s="75"/>
      <c r="D30" s="422" t="s">
        <v>481</v>
      </c>
      <c r="E30" s="212" t="s">
        <v>426</v>
      </c>
      <c r="F30" s="74" t="s">
        <v>0</v>
      </c>
      <c r="G30" s="120"/>
      <c r="H30" s="156">
        <v>100</v>
      </c>
      <c r="I30" s="213" t="s">
        <v>0</v>
      </c>
      <c r="J3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0" s="156" t="str">
        <f>IF(Sklop13[[#This Row],[ZAHTEVANA SHEMA KAKOVOSTI]]&lt;&gt;"",Sklop13[[#This Row],[Preračunana masa/volumen/kos na enoto kg]],"")</f>
        <v/>
      </c>
      <c r="L30" s="191"/>
      <c r="M30" s="214"/>
      <c r="N30" s="214"/>
      <c r="O30" s="175"/>
      <c r="P30" s="190"/>
      <c r="Q30" s="190"/>
      <c r="R30" s="157"/>
      <c r="S30" s="158">
        <f>+Sklop13[[#This Row],[cena/enota brez DDV v EUR]]*Sklop13[[#This Row],[Stopnja DDV (%)]]</f>
        <v>0</v>
      </c>
      <c r="T30" s="158">
        <f>+Sklop13[[#This Row],[cena/enota brez DDV v EUR]]+Sklop13[[#This Row],[Davek (EUR)]]</f>
        <v>0</v>
      </c>
      <c r="U30" s="158">
        <f>+Sklop13[[#This Row],[cena/enota brez DDV v EUR]]*Sklop13[[#This Row],[Okvirna količina]]</f>
        <v>0</v>
      </c>
      <c r="V30" s="158">
        <f>+Sklop13[[#This Row],[Končna cena/enoto mere (EUR) z DDV]]*Sklop13[[#This Row],[Okvirna količina]]</f>
        <v>0</v>
      </c>
      <c r="W30" s="176"/>
    </row>
    <row r="31" spans="1:23" s="54" customFormat="1" ht="12">
      <c r="A31" s="75">
        <v>16</v>
      </c>
      <c r="B31" s="75"/>
      <c r="C31" s="75"/>
      <c r="D31" s="422" t="s">
        <v>482</v>
      </c>
      <c r="E31" s="212" t="s">
        <v>426</v>
      </c>
      <c r="F31" s="74" t="s">
        <v>0</v>
      </c>
      <c r="G31" s="120"/>
      <c r="H31" s="156">
        <v>10</v>
      </c>
      <c r="I31" s="122" t="s">
        <v>0</v>
      </c>
      <c r="J3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1" s="156" t="str">
        <f>IF(Sklop13[[#This Row],[ZAHTEVANA SHEMA KAKOVOSTI]]&lt;&gt;"",Sklop13[[#This Row],[Preračunana masa/volumen/kos na enoto kg]],"")</f>
        <v/>
      </c>
      <c r="L31" s="191"/>
      <c r="M31" s="214"/>
      <c r="N31" s="214"/>
      <c r="O31" s="175"/>
      <c r="P31" s="190"/>
      <c r="Q31" s="190"/>
      <c r="R31" s="157"/>
      <c r="S31" s="158">
        <f>+Sklop13[[#This Row],[cena/enota brez DDV v EUR]]*Sklop13[[#This Row],[Stopnja DDV (%)]]</f>
        <v>0</v>
      </c>
      <c r="T31" s="158">
        <f>+Sklop13[[#This Row],[cena/enota brez DDV v EUR]]+Sklop13[[#This Row],[Davek (EUR)]]</f>
        <v>0</v>
      </c>
      <c r="U31" s="158">
        <f>+Sklop13[[#This Row],[cena/enota brez DDV v EUR]]*Sklop13[[#This Row],[Okvirna količina]]</f>
        <v>0</v>
      </c>
      <c r="V31" s="158">
        <f>+Sklop13[[#This Row],[Končna cena/enoto mere (EUR) z DDV]]*Sklop13[[#This Row],[Okvirna količina]]</f>
        <v>0</v>
      </c>
      <c r="W31" s="176"/>
    </row>
    <row r="32" spans="1:23">
      <c r="A32" s="75">
        <v>17</v>
      </c>
      <c r="B32" s="75"/>
      <c r="C32" s="75"/>
      <c r="D32" s="422" t="s">
        <v>483</v>
      </c>
      <c r="E32" s="212" t="s">
        <v>426</v>
      </c>
      <c r="F32" s="74" t="s">
        <v>0</v>
      </c>
      <c r="G32" s="120"/>
      <c r="H32" s="156">
        <v>40</v>
      </c>
      <c r="I32" s="213" t="s">
        <v>0</v>
      </c>
      <c r="J3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32" s="156" t="str">
        <f>IF(Sklop13[[#This Row],[ZAHTEVANA SHEMA KAKOVOSTI]]&lt;&gt;"",Sklop13[[#This Row],[Preračunana masa/volumen/kos na enoto kg]],"")</f>
        <v/>
      </c>
      <c r="L32" s="191"/>
      <c r="M32" s="214"/>
      <c r="N32" s="214"/>
      <c r="O32" s="175"/>
      <c r="P32" s="190"/>
      <c r="Q32" s="190"/>
      <c r="R32" s="157"/>
      <c r="S32" s="158">
        <f>+Sklop13[[#This Row],[cena/enota brez DDV v EUR]]*Sklop13[[#This Row],[Stopnja DDV (%)]]</f>
        <v>0</v>
      </c>
      <c r="T32" s="158">
        <f>+Sklop13[[#This Row],[cena/enota brez DDV v EUR]]+Sklop13[[#This Row],[Davek (EUR)]]</f>
        <v>0</v>
      </c>
      <c r="U32" s="158">
        <f>+Sklop13[[#This Row],[cena/enota brez DDV v EUR]]*Sklop13[[#This Row],[Okvirna količina]]</f>
        <v>0</v>
      </c>
      <c r="V32" s="158">
        <f>+Sklop13[[#This Row],[Končna cena/enoto mere (EUR) z DDV]]*Sklop13[[#This Row],[Okvirna količina]]</f>
        <v>0</v>
      </c>
      <c r="W32" s="176"/>
    </row>
    <row r="33" spans="1:24">
      <c r="A33" s="75">
        <v>18</v>
      </c>
      <c r="B33" s="75"/>
      <c r="C33" s="75"/>
      <c r="D33" s="422" t="s">
        <v>484</v>
      </c>
      <c r="E33" s="212" t="s">
        <v>426</v>
      </c>
      <c r="F33" s="74" t="s">
        <v>0</v>
      </c>
      <c r="G33" s="120"/>
      <c r="H33" s="156">
        <v>10</v>
      </c>
      <c r="I33" s="122" t="s">
        <v>0</v>
      </c>
      <c r="J3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3" s="156" t="str">
        <f>IF(Sklop13[[#This Row],[ZAHTEVANA SHEMA KAKOVOSTI]]&lt;&gt;"",Sklop13[[#This Row],[Preračunana masa/volumen/kos na enoto kg]],"")</f>
        <v/>
      </c>
      <c r="L33" s="191"/>
      <c r="M33" s="214"/>
      <c r="N33" s="214"/>
      <c r="O33" s="175"/>
      <c r="P33" s="190"/>
      <c r="Q33" s="190"/>
      <c r="R33" s="157"/>
      <c r="S33" s="158">
        <f>+Sklop13[[#This Row],[cena/enota brez DDV v EUR]]*Sklop13[[#This Row],[Stopnja DDV (%)]]</f>
        <v>0</v>
      </c>
      <c r="T33" s="158">
        <f>+Sklop13[[#This Row],[cena/enota brez DDV v EUR]]+Sklop13[[#This Row],[Davek (EUR)]]</f>
        <v>0</v>
      </c>
      <c r="U33" s="158">
        <f>+Sklop13[[#This Row],[cena/enota brez DDV v EUR]]*Sklop13[[#This Row],[Okvirna količina]]</f>
        <v>0</v>
      </c>
      <c r="V33" s="158">
        <f>+Sklop13[[#This Row],[Končna cena/enoto mere (EUR) z DDV]]*Sklop13[[#This Row],[Okvirna količina]]</f>
        <v>0</v>
      </c>
      <c r="W33" s="176"/>
    </row>
    <row r="34" spans="1:24" ht="24">
      <c r="A34" s="75">
        <v>19</v>
      </c>
      <c r="B34" s="75"/>
      <c r="C34" s="75"/>
      <c r="D34" s="422" t="s">
        <v>485</v>
      </c>
      <c r="E34" s="212" t="s">
        <v>434</v>
      </c>
      <c r="F34" s="74" t="s">
        <v>0</v>
      </c>
      <c r="G34" s="120"/>
      <c r="H34" s="156">
        <v>150</v>
      </c>
      <c r="I34" s="213" t="s">
        <v>0</v>
      </c>
      <c r="J3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34" s="156" t="str">
        <f>IF(Sklop13[[#This Row],[ZAHTEVANA SHEMA KAKOVOSTI]]&lt;&gt;"",Sklop13[[#This Row],[Preračunana masa/volumen/kos na enoto kg]],"")</f>
        <v/>
      </c>
      <c r="L34" s="191"/>
      <c r="M34" s="214"/>
      <c r="N34" s="214"/>
      <c r="O34" s="175"/>
      <c r="P34" s="190"/>
      <c r="Q34" s="190"/>
      <c r="R34" s="157"/>
      <c r="S34" s="158">
        <f>+Sklop13[[#This Row],[cena/enota brez DDV v EUR]]*Sklop13[[#This Row],[Stopnja DDV (%)]]</f>
        <v>0</v>
      </c>
      <c r="T34" s="158">
        <f>+Sklop13[[#This Row],[cena/enota brez DDV v EUR]]+Sklop13[[#This Row],[Davek (EUR)]]</f>
        <v>0</v>
      </c>
      <c r="U34" s="158">
        <f>+Sklop13[[#This Row],[cena/enota brez DDV v EUR]]*Sklop13[[#This Row],[Okvirna količina]]</f>
        <v>0</v>
      </c>
      <c r="V34" s="158">
        <f>+Sklop13[[#This Row],[Končna cena/enoto mere (EUR) z DDV]]*Sklop13[[#This Row],[Okvirna količina]]</f>
        <v>0</v>
      </c>
      <c r="W34" s="176"/>
    </row>
    <row r="35" spans="1:24">
      <c r="A35" s="381" t="s">
        <v>100</v>
      </c>
      <c r="B35" s="381"/>
      <c r="C35" s="381"/>
      <c r="D35" s="382"/>
      <c r="E35" s="383"/>
      <c r="F35" s="383"/>
      <c r="G35" s="384"/>
      <c r="H35" s="385"/>
      <c r="I35" s="386"/>
      <c r="J35" s="387">
        <f>SUBTOTAL(109,Sklop13[Preračunana masa/volumen/kos na enoto kg])</f>
        <v>1870</v>
      </c>
      <c r="K35" s="387">
        <f>SUBTOTAL(109,Sklop13[Živila iz shem kakovosti (kg)])</f>
        <v>50</v>
      </c>
      <c r="L35" s="385"/>
      <c r="M35" s="388"/>
      <c r="N35" s="388"/>
      <c r="O35" s="389"/>
      <c r="P35" s="390"/>
      <c r="Q35" s="390"/>
      <c r="R35" s="390"/>
      <c r="S35" s="391"/>
      <c r="T35" s="385"/>
      <c r="U35" s="391">
        <f>SUBTOTAL(109,Sklop13[Vrednost za okvirno količino (EUR) brez DDV])</f>
        <v>0</v>
      </c>
      <c r="V35" s="391">
        <f>SUBTOTAL(109,Sklop13[Vrednost za okvirno količino (EUR) z DDV])</f>
        <v>0</v>
      </c>
      <c r="W35" s="392">
        <f>SUBTOTAL(103,Sklop13[Shema kakovosti
(nacionalne, evropske)
])</f>
        <v>0</v>
      </c>
    </row>
    <row r="36" spans="1:24" ht="15">
      <c r="A36" s="6"/>
      <c r="B36" s="6"/>
      <c r="C36" s="6"/>
      <c r="D36" s="4"/>
      <c r="E36" s="25"/>
      <c r="F36" s="25"/>
      <c r="G36" s="24"/>
      <c r="H36" s="7"/>
      <c r="J36" s="8"/>
      <c r="K36" s="8"/>
      <c r="L36" s="8"/>
      <c r="M36" s="8"/>
      <c r="N36" s="19"/>
      <c r="O36" s="19"/>
      <c r="P36" s="8"/>
      <c r="Q36" s="8"/>
      <c r="R36" s="8"/>
      <c r="S36" s="8"/>
      <c r="T36" s="8"/>
      <c r="U36" s="3"/>
      <c r="V36" s="3"/>
      <c r="W36" s="7"/>
      <c r="X36" s="94"/>
    </row>
    <row r="37" spans="1:24">
      <c r="A37" s="47" t="s">
        <v>96</v>
      </c>
      <c r="B37" s="47"/>
      <c r="C37" s="47"/>
      <c r="D37" s="15"/>
      <c r="E37" s="27"/>
      <c r="F37" s="27"/>
      <c r="G37" s="89"/>
      <c r="S37" s="47"/>
      <c r="T37" s="47"/>
      <c r="U37" s="47"/>
      <c r="V37" s="47"/>
    </row>
    <row r="38" spans="1:24" ht="12.75" customHeight="1">
      <c r="A38" s="11" t="s">
        <v>98</v>
      </c>
      <c r="D38" s="15"/>
      <c r="E38" s="27"/>
      <c r="F38" s="27"/>
      <c r="G38" s="89"/>
      <c r="X38" s="98"/>
    </row>
    <row r="39" spans="1:24" ht="12.75" customHeight="1">
      <c r="A39" s="84" t="s">
        <v>141</v>
      </c>
      <c r="B39" s="84"/>
      <c r="C39" s="84"/>
      <c r="H39" s="67"/>
      <c r="I39" s="67"/>
      <c r="J39" s="28"/>
      <c r="K39" s="28"/>
      <c r="L39" s="28"/>
      <c r="M39" s="28"/>
      <c r="N39" s="53"/>
      <c r="O39" s="53"/>
      <c r="P39" s="28"/>
      <c r="Q39" s="28"/>
      <c r="R39" s="28"/>
      <c r="S39" s="28"/>
      <c r="T39" s="28"/>
      <c r="X39" s="98"/>
    </row>
    <row r="40" spans="1:24">
      <c r="A40" s="96" t="s">
        <v>134</v>
      </c>
      <c r="B40" s="96"/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</row>
    <row r="41" spans="1:24">
      <c r="A41" s="579" t="s">
        <v>135</v>
      </c>
      <c r="B41" s="579"/>
      <c r="C41" s="579"/>
      <c r="D41" s="579"/>
      <c r="E41" s="579"/>
      <c r="F41" s="579"/>
      <c r="G41" s="579"/>
      <c r="H41" s="579"/>
      <c r="I41" s="579"/>
      <c r="J41" s="579"/>
      <c r="K41" s="579"/>
      <c r="L41" s="579"/>
      <c r="M41" s="579"/>
      <c r="N41" s="579"/>
      <c r="O41" s="53"/>
      <c r="P41" s="28"/>
      <c r="Q41" s="28"/>
      <c r="R41" s="28"/>
      <c r="S41" s="28"/>
      <c r="T41" s="28"/>
    </row>
    <row r="42" spans="1:24">
      <c r="A42" s="567" t="s">
        <v>144</v>
      </c>
      <c r="B42" s="567"/>
      <c r="C42" s="567"/>
      <c r="D42" s="567"/>
      <c r="E42" s="567"/>
      <c r="F42" s="567"/>
      <c r="G42" s="567"/>
      <c r="H42" s="567"/>
      <c r="I42" s="567"/>
      <c r="J42" s="567"/>
      <c r="K42" s="567"/>
      <c r="L42" s="567"/>
      <c r="M42" s="567"/>
      <c r="N42" s="567"/>
      <c r="O42" s="98"/>
      <c r="P42" s="98"/>
      <c r="Q42" s="98"/>
      <c r="R42" s="98"/>
      <c r="S42" s="98"/>
      <c r="T42" s="98"/>
      <c r="U42" s="98"/>
      <c r="V42" s="98"/>
      <c r="W42" s="98"/>
    </row>
    <row r="43" spans="1:2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98"/>
      <c r="P43" s="98"/>
      <c r="Q43" s="98"/>
      <c r="R43" s="98"/>
      <c r="S43" s="98"/>
      <c r="T43" s="98"/>
      <c r="U43" s="98"/>
      <c r="V43" s="98"/>
      <c r="W43" s="98"/>
    </row>
    <row r="44" spans="1:24">
      <c r="A44" s="84" t="s">
        <v>37</v>
      </c>
      <c r="B44" s="84"/>
      <c r="C44" s="84"/>
      <c r="H44" s="67"/>
      <c r="I44" s="67" t="s">
        <v>38</v>
      </c>
      <c r="J44" s="28"/>
      <c r="K44" s="28"/>
      <c r="L44" s="28"/>
      <c r="M44" s="28"/>
      <c r="N44" s="53"/>
      <c r="O44" s="53"/>
      <c r="P44" s="28"/>
      <c r="Q44" s="28"/>
      <c r="R44" s="28"/>
      <c r="S44" s="28" t="s">
        <v>39</v>
      </c>
      <c r="T44" s="28"/>
    </row>
    <row r="45" spans="1:24" ht="15">
      <c r="A45" s="6"/>
      <c r="B45" s="6"/>
      <c r="C45" s="6"/>
      <c r="D45" s="4"/>
      <c r="E45" s="25"/>
      <c r="F45" s="25"/>
      <c r="G45" s="24"/>
      <c r="H45" s="7"/>
      <c r="J45" s="8"/>
      <c r="K45" s="8"/>
      <c r="L45" s="8"/>
      <c r="M45" s="8"/>
      <c r="N45" s="19"/>
      <c r="O45" s="19"/>
      <c r="P45" s="8"/>
      <c r="Q45" s="8"/>
      <c r="R45" s="8"/>
      <c r="S45" s="8"/>
      <c r="T45" s="8"/>
      <c r="U45" s="3"/>
      <c r="V45" s="3"/>
      <c r="W45" s="7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</row>
    <row r="48" spans="1:24">
      <c r="D48" s="15"/>
      <c r="E48" s="27"/>
      <c r="F48" s="27"/>
      <c r="G48" s="89"/>
    </row>
    <row r="49" spans="1:24">
      <c r="D49" s="15"/>
      <c r="E49" s="27"/>
      <c r="F49" s="27"/>
      <c r="G49" s="89"/>
    </row>
    <row r="50" spans="1:24">
      <c r="D50" s="15"/>
      <c r="E50" s="27"/>
      <c r="F50" s="27"/>
      <c r="G50" s="89"/>
    </row>
    <row r="51" spans="1:24">
      <c r="D51" s="15"/>
      <c r="E51" s="27"/>
      <c r="F51" s="27"/>
      <c r="G51" s="89"/>
    </row>
    <row r="52" spans="1:24">
      <c r="D52" s="15"/>
      <c r="E52" s="27"/>
      <c r="F52" s="27"/>
      <c r="G52" s="89"/>
    </row>
    <row r="53" spans="1:24">
      <c r="D53" s="15"/>
      <c r="E53" s="27"/>
      <c r="F53" s="27"/>
      <c r="G53" s="89"/>
    </row>
    <row r="54" spans="1:24">
      <c r="D54" s="15"/>
      <c r="E54" s="27"/>
      <c r="F54" s="27"/>
      <c r="G54" s="89"/>
    </row>
    <row r="55" spans="1:24">
      <c r="D55" s="15"/>
      <c r="E55" s="27"/>
      <c r="F55" s="27"/>
      <c r="G55" s="89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>
      <c r="D265" s="15"/>
      <c r="E265" s="27"/>
      <c r="F265" s="27"/>
      <c r="G265" s="89"/>
    </row>
    <row r="266" spans="1:24">
      <c r="D266" s="15"/>
      <c r="E266" s="27"/>
      <c r="F266" s="27"/>
      <c r="G266" s="89"/>
    </row>
    <row r="267" spans="1:24">
      <c r="D267" s="15"/>
      <c r="E267" s="27"/>
      <c r="F267" s="27"/>
      <c r="G267" s="89"/>
    </row>
    <row r="268" spans="1:24">
      <c r="D268" s="15"/>
      <c r="E268" s="27"/>
      <c r="F268" s="27"/>
      <c r="G268" s="89"/>
    </row>
  </sheetData>
  <sheetProtection insertRows="0" deleteRows="0"/>
  <protectedRanges>
    <protectedRange sqref="L44:R1048576 O41:R41 W44:W1048576 L1:R1 M2:R3 L4:R40 W1:W41" name="Obseg1"/>
    <protectedRange sqref="L41:N41" name="Obseg1_2"/>
    <protectedRange sqref="W43 O43:R43" name="Obseg1_1_1_1_1"/>
    <protectedRange sqref="L43:N43" name="Obseg1_3_1_1"/>
    <protectedRange sqref="W42 O42:R42" name="Obseg1_1_1_1_1_2"/>
    <protectedRange sqref="L42:N42" name="Obseg1_3_1_1_1"/>
    <protectedRange sqref="L2:L3" name="Obseg1_1"/>
  </protectedRanges>
  <mergeCells count="9">
    <mergeCell ref="A42:N42"/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X287"/>
  <sheetViews>
    <sheetView topLeftCell="A34" zoomScale="112" zoomScaleNormal="112" zoomScaleSheetLayoutView="100" workbookViewId="0">
      <selection activeCell="AD32" sqref="AD32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40.5703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288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29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29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29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64" t="str">
        <f>+'Ponudbeni pred_rekapitulacija'!A27</f>
        <v>14.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pred_rekapitulacija'!B27</f>
        <v>SADNI SOKOVI, SADNI NEKTARJI in DRUGO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532" t="s">
        <v>486</v>
      </c>
      <c r="B16" s="537"/>
      <c r="C16" s="533"/>
      <c r="D16" s="538"/>
      <c r="E16" s="503"/>
      <c r="F16" s="503"/>
      <c r="G16" s="542"/>
      <c r="H16" s="547"/>
      <c r="I16" s="548"/>
      <c r="J16" s="495"/>
      <c r="K16" s="495"/>
      <c r="L16" s="497"/>
      <c r="M16" s="498"/>
      <c r="N16" s="498"/>
      <c r="O16" s="484"/>
      <c r="P16" s="485"/>
      <c r="Q16" s="485"/>
      <c r="R16" s="499"/>
      <c r="S16" s="485"/>
      <c r="T16" s="485"/>
      <c r="U16" s="485"/>
      <c r="V16" s="485"/>
      <c r="W16" s="500"/>
    </row>
    <row r="17" spans="1:23" s="54" customFormat="1" ht="12">
      <c r="A17" s="297">
        <v>1</v>
      </c>
      <c r="B17" s="297"/>
      <c r="C17" s="299"/>
      <c r="D17" s="426" t="s">
        <v>489</v>
      </c>
      <c r="E17" s="74">
        <v>1</v>
      </c>
      <c r="F17" s="74" t="s">
        <v>40</v>
      </c>
      <c r="G17" s="88"/>
      <c r="H17" s="165">
        <v>10</v>
      </c>
      <c r="I17" s="213" t="s">
        <v>40</v>
      </c>
      <c r="J17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7" s="156" t="str">
        <f>IF(Sklop14[[#This Row],[ZAHTEVANA SHEMA KAKOVOSTI]]&lt;&gt;"",Sklop14[[#This Row],[Preračunana masa/volumen/kos na enoto kg]],"")</f>
        <v/>
      </c>
      <c r="L17" s="166"/>
      <c r="M17" s="174"/>
      <c r="N17" s="174"/>
      <c r="O17" s="175"/>
      <c r="P17" s="158"/>
      <c r="Q17" s="158"/>
      <c r="R17" s="157"/>
      <c r="S17" s="158">
        <f>+Sklop14[[#This Row],[cena/enota brez DDV v EUR]]*Sklop14[[#This Row],[Stopnja DDV (%)]]</f>
        <v>0</v>
      </c>
      <c r="T17" s="158">
        <f>+Sklop14[[#This Row],[cena/enota brez DDV v EUR]]+Sklop14[[#This Row],[Davek (EUR)]]</f>
        <v>0</v>
      </c>
      <c r="U17" s="158">
        <f>+Sklop14[[#This Row],[cena/enota brez DDV v EUR]]*Sklop14[[#This Row],[Okvirna količina]]</f>
        <v>0</v>
      </c>
      <c r="V17" s="158">
        <f>+Sklop14[[#This Row],[Končna cena/enoto mere (EUR) z DDV]]*Sklop14[[#This Row],[Okvirna količina]]</f>
        <v>0</v>
      </c>
      <c r="W17" s="176"/>
    </row>
    <row r="18" spans="1:23" s="54" customFormat="1" ht="12">
      <c r="A18" s="297">
        <v>2</v>
      </c>
      <c r="B18" s="297"/>
      <c r="C18" s="299"/>
      <c r="D18" s="426" t="s">
        <v>490</v>
      </c>
      <c r="E18" s="74">
        <v>0.2</v>
      </c>
      <c r="F18" s="74" t="s">
        <v>40</v>
      </c>
      <c r="G18" s="88"/>
      <c r="H18" s="396">
        <v>5000</v>
      </c>
      <c r="I18" s="213" t="s">
        <v>161</v>
      </c>
      <c r="J1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18" s="230" t="str">
        <f>IF(Sklop14[[#This Row],[ZAHTEVANA SHEMA KAKOVOSTI]]&lt;&gt;"",Sklop14[[#This Row],[Preračunana masa/volumen/kos na enoto kg]],"")</f>
        <v/>
      </c>
      <c r="L18" s="231"/>
      <c r="M18" s="232"/>
      <c r="N18" s="232"/>
      <c r="O18" s="233"/>
      <c r="P18" s="234"/>
      <c r="Q18" s="234"/>
      <c r="R18" s="235"/>
      <c r="S18" s="234">
        <f>+Sklop14[[#This Row],[cena/enota brez DDV v EUR]]*Sklop14[[#This Row],[Stopnja DDV (%)]]</f>
        <v>0</v>
      </c>
      <c r="T18" s="234">
        <f>+Sklop14[[#This Row],[cena/enota brez DDV v EUR]]+Sklop14[[#This Row],[Davek (EUR)]]</f>
        <v>0</v>
      </c>
      <c r="U18" s="234">
        <f>+Sklop14[[#This Row],[cena/enota brez DDV v EUR]]*Sklop14[[#This Row],[Okvirna količina]]</f>
        <v>0</v>
      </c>
      <c r="V18" s="234">
        <f>+Sklop14[[#This Row],[Končna cena/enoto mere (EUR) z DDV]]*Sklop14[[#This Row],[Okvirna količina]]</f>
        <v>0</v>
      </c>
      <c r="W18" s="236"/>
    </row>
    <row r="19" spans="1:23" s="54" customFormat="1" ht="12">
      <c r="A19" s="297">
        <v>3</v>
      </c>
      <c r="B19" s="297"/>
      <c r="C19" s="299"/>
      <c r="D19" s="426" t="s">
        <v>491</v>
      </c>
      <c r="E19" s="74">
        <v>1</v>
      </c>
      <c r="F19" s="74" t="s">
        <v>40</v>
      </c>
      <c r="G19" s="88"/>
      <c r="H19" s="165">
        <v>10</v>
      </c>
      <c r="I19" s="213" t="s">
        <v>40</v>
      </c>
      <c r="J1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19" s="230" t="str">
        <f>IF(Sklop14[[#This Row],[ZAHTEVANA SHEMA KAKOVOSTI]]&lt;&gt;"",Sklop14[[#This Row],[Preračunana masa/volumen/kos na enoto kg]],"")</f>
        <v/>
      </c>
      <c r="L19" s="231"/>
      <c r="M19" s="232"/>
      <c r="N19" s="232"/>
      <c r="O19" s="233"/>
      <c r="P19" s="234"/>
      <c r="Q19" s="234"/>
      <c r="R19" s="235"/>
      <c r="S19" s="234">
        <f>+Sklop14[[#This Row],[cena/enota brez DDV v EUR]]*Sklop14[[#This Row],[Stopnja DDV (%)]]</f>
        <v>0</v>
      </c>
      <c r="T19" s="234">
        <f>+Sklop14[[#This Row],[cena/enota brez DDV v EUR]]+Sklop14[[#This Row],[Davek (EUR)]]</f>
        <v>0</v>
      </c>
      <c r="U19" s="234">
        <f>+Sklop14[[#This Row],[cena/enota brez DDV v EUR]]*Sklop14[[#This Row],[Okvirna količina]]</f>
        <v>0</v>
      </c>
      <c r="V19" s="234">
        <f>+Sklop14[[#This Row],[Končna cena/enoto mere (EUR) z DDV]]*Sklop14[[#This Row],[Okvirna količina]]</f>
        <v>0</v>
      </c>
      <c r="W19" s="236"/>
    </row>
    <row r="20" spans="1:23" s="54" customFormat="1" ht="12">
      <c r="A20" s="297">
        <v>4</v>
      </c>
      <c r="B20" s="297"/>
      <c r="C20" s="299"/>
      <c r="D20" s="426" t="s">
        <v>492</v>
      </c>
      <c r="E20" s="74">
        <v>0.2</v>
      </c>
      <c r="F20" s="74" t="s">
        <v>40</v>
      </c>
      <c r="G20" s="88"/>
      <c r="H20" s="165">
        <v>5000</v>
      </c>
      <c r="I20" s="213" t="s">
        <v>161</v>
      </c>
      <c r="J2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20" s="230" t="str">
        <f>IF(Sklop14[[#This Row],[ZAHTEVANA SHEMA KAKOVOSTI]]&lt;&gt;"",Sklop14[[#This Row],[Preračunana masa/volumen/kos na enoto kg]],"")</f>
        <v/>
      </c>
      <c r="L20" s="231"/>
      <c r="M20" s="232"/>
      <c r="N20" s="232"/>
      <c r="O20" s="233"/>
      <c r="P20" s="234"/>
      <c r="Q20" s="234"/>
      <c r="R20" s="235"/>
      <c r="S20" s="234">
        <f>+Sklop14[[#This Row],[cena/enota brez DDV v EUR]]*Sklop14[[#This Row],[Stopnja DDV (%)]]</f>
        <v>0</v>
      </c>
      <c r="T20" s="234">
        <f>+Sklop14[[#This Row],[cena/enota brez DDV v EUR]]+Sklop14[[#This Row],[Davek (EUR)]]</f>
        <v>0</v>
      </c>
      <c r="U20" s="234">
        <f>+Sklop14[[#This Row],[cena/enota brez DDV v EUR]]*Sklop14[[#This Row],[Okvirna količina]]</f>
        <v>0</v>
      </c>
      <c r="V20" s="234">
        <f>+Sklop14[[#This Row],[Končna cena/enoto mere (EUR) z DDV]]*Sklop14[[#This Row],[Okvirna količina]]</f>
        <v>0</v>
      </c>
      <c r="W20" s="236"/>
    </row>
    <row r="21" spans="1:23" s="54" customFormat="1" ht="12">
      <c r="A21" s="297">
        <v>5</v>
      </c>
      <c r="B21" s="313"/>
      <c r="C21" s="342"/>
      <c r="D21" s="426" t="s">
        <v>1022</v>
      </c>
      <c r="E21" s="304">
        <v>1</v>
      </c>
      <c r="F21" s="349" t="s">
        <v>40</v>
      </c>
      <c r="G21" s="343"/>
      <c r="H21" s="327">
        <v>10</v>
      </c>
      <c r="I21" s="435" t="s">
        <v>40</v>
      </c>
      <c r="J21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1" s="249" t="str">
        <f>IF(Sklop14[[#This Row],[ZAHTEVANA SHEMA KAKOVOSTI]]&lt;&gt;"",Sklop14[[#This Row],[Preračunana masa/volumen/kos na enoto kg]],"")</f>
        <v/>
      </c>
      <c r="L21" s="250"/>
      <c r="M21" s="251"/>
      <c r="N21" s="251"/>
      <c r="O21" s="307"/>
      <c r="P21" s="254"/>
      <c r="Q21" s="254"/>
      <c r="R21" s="253"/>
      <c r="S21" s="254">
        <f>+Sklop14[[#This Row],[cena/enota brez DDV v EUR]]*Sklop14[[#This Row],[Stopnja DDV (%)]]</f>
        <v>0</v>
      </c>
      <c r="T21" s="254">
        <f>+Sklop14[[#This Row],[cena/enota brez DDV v EUR]]+Sklop14[[#This Row],[Davek (EUR)]]</f>
        <v>0</v>
      </c>
      <c r="U21" s="254">
        <f>+Sklop14[[#This Row],[cena/enota brez DDV v EUR]]*Sklop14[[#This Row],[Okvirna količina]]</f>
        <v>0</v>
      </c>
      <c r="V21" s="254">
        <f>+Sklop14[[#This Row],[Končna cena/enoto mere (EUR) z DDV]]*Sklop14[[#This Row],[Okvirna količina]]</f>
        <v>0</v>
      </c>
      <c r="W21" s="329"/>
    </row>
    <row r="22" spans="1:23" s="54" customFormat="1" ht="12">
      <c r="A22" s="297">
        <v>6</v>
      </c>
      <c r="B22" s="313"/>
      <c r="C22" s="342"/>
      <c r="D22" s="426" t="s">
        <v>1026</v>
      </c>
      <c r="E22" s="304">
        <v>1</v>
      </c>
      <c r="F22" s="349" t="s">
        <v>40</v>
      </c>
      <c r="G22" s="343"/>
      <c r="H22" s="327">
        <v>10</v>
      </c>
      <c r="I22" s="435" t="s">
        <v>40</v>
      </c>
      <c r="J22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2" s="249" t="str">
        <f>IF(Sklop14[[#This Row],[ZAHTEVANA SHEMA KAKOVOSTI]]&lt;&gt;"",Sklop14[[#This Row],[Preračunana masa/volumen/kos na enoto kg]],"")</f>
        <v/>
      </c>
      <c r="L22" s="250"/>
      <c r="M22" s="251"/>
      <c r="N22" s="251"/>
      <c r="O22" s="307"/>
      <c r="P22" s="254"/>
      <c r="Q22" s="254"/>
      <c r="R22" s="253"/>
      <c r="S22" s="254">
        <f>+Sklop14[[#This Row],[cena/enota brez DDV v EUR]]*Sklop14[[#This Row],[Stopnja DDV (%)]]</f>
        <v>0</v>
      </c>
      <c r="T22" s="254">
        <f>+Sklop14[[#This Row],[cena/enota brez DDV v EUR]]+Sklop14[[#This Row],[Davek (EUR)]]</f>
        <v>0</v>
      </c>
      <c r="U22" s="254">
        <f>+Sklop14[[#This Row],[cena/enota brez DDV v EUR]]*Sklop14[[#This Row],[Okvirna količina]]</f>
        <v>0</v>
      </c>
      <c r="V22" s="254">
        <f>+Sklop14[[#This Row],[Končna cena/enoto mere (EUR) z DDV]]*Sklop14[[#This Row],[Okvirna količina]]</f>
        <v>0</v>
      </c>
      <c r="W22" s="329"/>
    </row>
    <row r="23" spans="1:23" s="54" customFormat="1" ht="12">
      <c r="A23" s="297">
        <v>7</v>
      </c>
      <c r="B23" s="313"/>
      <c r="C23" s="342"/>
      <c r="D23" s="426" t="s">
        <v>1026</v>
      </c>
      <c r="E23" s="304">
        <v>0.2</v>
      </c>
      <c r="F23" s="349" t="s">
        <v>40</v>
      </c>
      <c r="G23" s="343"/>
      <c r="H23" s="327">
        <v>700</v>
      </c>
      <c r="I23" s="435" t="s">
        <v>161</v>
      </c>
      <c r="J23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K23" s="249" t="str">
        <f>IF(Sklop14[[#This Row],[ZAHTEVANA SHEMA KAKOVOSTI]]&lt;&gt;"",Sklop14[[#This Row],[Preračunana masa/volumen/kos na enoto kg]],"")</f>
        <v/>
      </c>
      <c r="L23" s="250"/>
      <c r="M23" s="251"/>
      <c r="N23" s="251"/>
      <c r="O23" s="307"/>
      <c r="P23" s="254"/>
      <c r="Q23" s="254"/>
      <c r="R23" s="253"/>
      <c r="S23" s="254">
        <f>+Sklop14[[#This Row],[cena/enota brez DDV v EUR]]*Sklop14[[#This Row],[Stopnja DDV (%)]]</f>
        <v>0</v>
      </c>
      <c r="T23" s="254">
        <f>+Sklop14[[#This Row],[cena/enota brez DDV v EUR]]+Sklop14[[#This Row],[Davek (EUR)]]</f>
        <v>0</v>
      </c>
      <c r="U23" s="254">
        <f>+Sklop14[[#This Row],[cena/enota brez DDV v EUR]]*Sklop14[[#This Row],[Okvirna količina]]</f>
        <v>0</v>
      </c>
      <c r="V23" s="254">
        <f>+Sklop14[[#This Row],[Končna cena/enoto mere (EUR) z DDV]]*Sklop14[[#This Row],[Okvirna količina]]</f>
        <v>0</v>
      </c>
      <c r="W23" s="329"/>
    </row>
    <row r="24" spans="1:23" s="54" customFormat="1" ht="12">
      <c r="A24" s="297">
        <v>8</v>
      </c>
      <c r="B24" s="297"/>
      <c r="C24" s="299"/>
      <c r="D24" s="426" t="s">
        <v>493</v>
      </c>
      <c r="E24" s="74">
        <v>1</v>
      </c>
      <c r="F24" s="74" t="s">
        <v>40</v>
      </c>
      <c r="G24" s="88"/>
      <c r="H24" s="165">
        <v>10</v>
      </c>
      <c r="I24" s="213" t="s">
        <v>40</v>
      </c>
      <c r="J24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4" s="230" t="str">
        <f>IF(Sklop14[[#This Row],[ZAHTEVANA SHEMA KAKOVOSTI]]&lt;&gt;"",Sklop14[[#This Row],[Preračunana masa/volumen/kos na enoto kg]],"")</f>
        <v/>
      </c>
      <c r="L24" s="231"/>
      <c r="M24" s="232"/>
      <c r="N24" s="232"/>
      <c r="O24" s="233"/>
      <c r="P24" s="234"/>
      <c r="Q24" s="234"/>
      <c r="R24" s="235"/>
      <c r="S24" s="234">
        <f>+Sklop14[[#This Row],[cena/enota brez DDV v EUR]]*Sklop14[[#This Row],[Stopnja DDV (%)]]</f>
        <v>0</v>
      </c>
      <c r="T24" s="234">
        <f>+Sklop14[[#This Row],[cena/enota brez DDV v EUR]]+Sklop14[[#This Row],[Davek (EUR)]]</f>
        <v>0</v>
      </c>
      <c r="U24" s="234">
        <f>+Sklop14[[#This Row],[cena/enota brez DDV v EUR]]*Sklop14[[#This Row],[Okvirna količina]]</f>
        <v>0</v>
      </c>
      <c r="V24" s="234">
        <f>+Sklop14[[#This Row],[Končna cena/enoto mere (EUR) z DDV]]*Sklop14[[#This Row],[Okvirna količina]]</f>
        <v>0</v>
      </c>
      <c r="W24" s="236"/>
    </row>
    <row r="25" spans="1:23" s="54" customFormat="1" ht="25.5" customHeight="1">
      <c r="A25" s="297">
        <v>9</v>
      </c>
      <c r="B25" s="297"/>
      <c r="C25" s="299"/>
      <c r="D25" s="426" t="s">
        <v>494</v>
      </c>
      <c r="E25" s="74">
        <v>0.2</v>
      </c>
      <c r="F25" s="74" t="s">
        <v>40</v>
      </c>
      <c r="G25" s="88"/>
      <c r="H25" s="165">
        <v>800</v>
      </c>
      <c r="I25" s="213" t="s">
        <v>161</v>
      </c>
      <c r="J25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25" s="230" t="str">
        <f>IF(Sklop14[[#This Row],[ZAHTEVANA SHEMA KAKOVOSTI]]&lt;&gt;"",Sklop14[[#This Row],[Preračunana masa/volumen/kos na enoto kg]],"")</f>
        <v/>
      </c>
      <c r="L25" s="231"/>
      <c r="M25" s="232"/>
      <c r="N25" s="232"/>
      <c r="O25" s="233"/>
      <c r="P25" s="234"/>
      <c r="Q25" s="234"/>
      <c r="R25" s="235"/>
      <c r="S25" s="234">
        <f>+Sklop14[[#This Row],[cena/enota brez DDV v EUR]]*Sklop14[[#This Row],[Stopnja DDV (%)]]</f>
        <v>0</v>
      </c>
      <c r="T25" s="234">
        <f>+Sklop14[[#This Row],[cena/enota brez DDV v EUR]]+Sklop14[[#This Row],[Davek (EUR)]]</f>
        <v>0</v>
      </c>
      <c r="U25" s="234">
        <f>+Sklop14[[#This Row],[cena/enota brez DDV v EUR]]*Sklop14[[#This Row],[Okvirna količina]]</f>
        <v>0</v>
      </c>
      <c r="V25" s="234">
        <f>+Sklop14[[#This Row],[Končna cena/enoto mere (EUR) z DDV]]*Sklop14[[#This Row],[Okvirna količina]]</f>
        <v>0</v>
      </c>
      <c r="W25" s="236"/>
    </row>
    <row r="26" spans="1:23" s="54" customFormat="1" ht="12">
      <c r="A26" s="532" t="s">
        <v>487</v>
      </c>
      <c r="B26" s="537"/>
      <c r="C26" s="533"/>
      <c r="D26" s="538"/>
      <c r="E26" s="503"/>
      <c r="F26" s="503"/>
      <c r="G26" s="539"/>
      <c r="H26" s="549"/>
      <c r="I26" s="550"/>
      <c r="J26" s="480"/>
      <c r="K26" s="551"/>
      <c r="L26" s="552"/>
      <c r="M26" s="553"/>
      <c r="N26" s="553"/>
      <c r="O26" s="554"/>
      <c r="P26" s="555"/>
      <c r="Q26" s="555"/>
      <c r="R26" s="556"/>
      <c r="S26" s="555"/>
      <c r="T26" s="555"/>
      <c r="U26" s="555"/>
      <c r="V26" s="555"/>
      <c r="W26" s="557"/>
    </row>
    <row r="27" spans="1:23" s="54" customFormat="1" ht="12">
      <c r="A27" s="297">
        <v>10</v>
      </c>
      <c r="B27" s="297"/>
      <c r="C27" s="299"/>
      <c r="D27" s="426" t="s">
        <v>1024</v>
      </c>
      <c r="E27" s="74">
        <v>1</v>
      </c>
      <c r="F27" s="74" t="s">
        <v>40</v>
      </c>
      <c r="G27" s="88"/>
      <c r="H27" s="165">
        <v>10</v>
      </c>
      <c r="I27" s="213" t="s">
        <v>40</v>
      </c>
      <c r="J2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7" s="230" t="str">
        <f>IF(Sklop14[[#This Row],[ZAHTEVANA SHEMA KAKOVOSTI]]&lt;&gt;"",Sklop14[[#This Row],[Preračunana masa/volumen/kos na enoto kg]],"")</f>
        <v/>
      </c>
      <c r="L27" s="231"/>
      <c r="M27" s="232"/>
      <c r="N27" s="232"/>
      <c r="O27" s="233"/>
      <c r="P27" s="234"/>
      <c r="Q27" s="234"/>
      <c r="R27" s="235"/>
      <c r="S27" s="234">
        <f>+Sklop14[[#This Row],[cena/enota brez DDV v EUR]]*Sklop14[[#This Row],[Stopnja DDV (%)]]</f>
        <v>0</v>
      </c>
      <c r="T27" s="234">
        <f>+Sklop14[[#This Row],[cena/enota brez DDV v EUR]]+Sklop14[[#This Row],[Davek (EUR)]]</f>
        <v>0</v>
      </c>
      <c r="U27" s="234">
        <f>+Sklop14[[#This Row],[cena/enota brez DDV v EUR]]*Sklop14[[#This Row],[Okvirna količina]]</f>
        <v>0</v>
      </c>
      <c r="V27" s="234">
        <f>+Sklop14[[#This Row],[Končna cena/enoto mere (EUR) z DDV]]*Sklop14[[#This Row],[Okvirna količina]]</f>
        <v>0</v>
      </c>
      <c r="W27" s="236"/>
    </row>
    <row r="28" spans="1:23" s="54" customFormat="1" ht="24">
      <c r="A28" s="297">
        <v>11</v>
      </c>
      <c r="B28" s="297"/>
      <c r="C28" s="299"/>
      <c r="D28" s="426" t="s">
        <v>495</v>
      </c>
      <c r="E28" s="74">
        <v>1</v>
      </c>
      <c r="F28" s="74" t="s">
        <v>40</v>
      </c>
      <c r="G28" s="88"/>
      <c r="H28" s="165">
        <v>10</v>
      </c>
      <c r="I28" s="213" t="s">
        <v>40</v>
      </c>
      <c r="J2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28" s="230" t="str">
        <f>IF(Sklop14[[#This Row],[ZAHTEVANA SHEMA KAKOVOSTI]]&lt;&gt;"",Sklop14[[#This Row],[Preračunana masa/volumen/kos na enoto kg]],"")</f>
        <v/>
      </c>
      <c r="L28" s="231"/>
      <c r="M28" s="232"/>
      <c r="N28" s="232"/>
      <c r="O28" s="233"/>
      <c r="P28" s="234"/>
      <c r="Q28" s="234"/>
      <c r="R28" s="235"/>
      <c r="S28" s="234">
        <f>+Sklop14[[#This Row],[cena/enota brez DDV v EUR]]*Sklop14[[#This Row],[Stopnja DDV (%)]]</f>
        <v>0</v>
      </c>
      <c r="T28" s="234">
        <f>+Sklop14[[#This Row],[cena/enota brez DDV v EUR]]+Sklop14[[#This Row],[Davek (EUR)]]</f>
        <v>0</v>
      </c>
      <c r="U28" s="234">
        <f>+Sklop14[[#This Row],[cena/enota brez DDV v EUR]]*Sklop14[[#This Row],[Okvirna količina]]</f>
        <v>0</v>
      </c>
      <c r="V28" s="234">
        <f>+Sklop14[[#This Row],[Končna cena/enoto mere (EUR) z DDV]]*Sklop14[[#This Row],[Okvirna količina]]</f>
        <v>0</v>
      </c>
      <c r="W28" s="236"/>
    </row>
    <row r="29" spans="1:23" s="54" customFormat="1" ht="24">
      <c r="A29" s="297">
        <v>12</v>
      </c>
      <c r="B29" s="297"/>
      <c r="C29" s="299"/>
      <c r="D29" s="426" t="s">
        <v>496</v>
      </c>
      <c r="E29" s="74">
        <v>0.2</v>
      </c>
      <c r="F29" s="74" t="s">
        <v>40</v>
      </c>
      <c r="G29" s="88"/>
      <c r="H29" s="165">
        <v>500</v>
      </c>
      <c r="I29" s="213" t="s">
        <v>161</v>
      </c>
      <c r="J2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9" s="230" t="str">
        <f>IF(Sklop14[[#This Row],[ZAHTEVANA SHEMA KAKOVOSTI]]&lt;&gt;"",Sklop14[[#This Row],[Preračunana masa/volumen/kos na enoto kg]],"")</f>
        <v/>
      </c>
      <c r="L29" s="231"/>
      <c r="M29" s="232"/>
      <c r="N29" s="232"/>
      <c r="O29" s="233"/>
      <c r="P29" s="234"/>
      <c r="Q29" s="234"/>
      <c r="R29" s="235"/>
      <c r="S29" s="234">
        <f>+Sklop14[[#This Row],[cena/enota brez DDV v EUR]]*Sklop14[[#This Row],[Stopnja DDV (%)]]</f>
        <v>0</v>
      </c>
      <c r="T29" s="234">
        <f>+Sklop14[[#This Row],[cena/enota brez DDV v EUR]]+Sklop14[[#This Row],[Davek (EUR)]]</f>
        <v>0</v>
      </c>
      <c r="U29" s="234">
        <f>+Sklop14[[#This Row],[cena/enota brez DDV v EUR]]*Sklop14[[#This Row],[Okvirna količina]]</f>
        <v>0</v>
      </c>
      <c r="V29" s="234">
        <f>+Sklop14[[#This Row],[Končna cena/enoto mere (EUR) z DDV]]*Sklop14[[#This Row],[Okvirna količina]]</f>
        <v>0</v>
      </c>
      <c r="W29" s="236"/>
    </row>
    <row r="30" spans="1:23" s="54" customFormat="1" ht="24">
      <c r="A30" s="297">
        <v>13</v>
      </c>
      <c r="B30" s="297"/>
      <c r="C30" s="299"/>
      <c r="D30" s="426" t="s">
        <v>1027</v>
      </c>
      <c r="E30" s="146">
        <v>1</v>
      </c>
      <c r="F30" s="74" t="s">
        <v>40</v>
      </c>
      <c r="G30" s="88"/>
      <c r="H30" s="165">
        <v>10</v>
      </c>
      <c r="I30" s="213" t="s">
        <v>40</v>
      </c>
      <c r="J3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0" s="156" t="str">
        <f>IF(Sklop14[[#This Row],[ZAHTEVANA SHEMA KAKOVOSTI]]&lt;&gt;"",Sklop14[[#This Row],[Preračunana masa/volumen/kos na enoto kg]],"")</f>
        <v/>
      </c>
      <c r="L30" s="166"/>
      <c r="M30" s="174"/>
      <c r="N30" s="174"/>
      <c r="O30" s="175"/>
      <c r="P30" s="158"/>
      <c r="Q30" s="158"/>
      <c r="R30" s="157"/>
      <c r="S30" s="158">
        <f>+Sklop14[[#This Row],[cena/enota brez DDV v EUR]]*Sklop14[[#This Row],[Stopnja DDV (%)]]</f>
        <v>0</v>
      </c>
      <c r="T30" s="158">
        <f>+Sklop14[[#This Row],[cena/enota brez DDV v EUR]]+Sklop14[[#This Row],[Davek (EUR)]]</f>
        <v>0</v>
      </c>
      <c r="U30" s="158">
        <f>+Sklop14[[#This Row],[cena/enota brez DDV v EUR]]*Sklop14[[#This Row],[Okvirna količina]]</f>
        <v>0</v>
      </c>
      <c r="V30" s="158">
        <f>+Sklop14[[#This Row],[Končna cena/enoto mere (EUR) z DDV]]*Sklop14[[#This Row],[Okvirna količina]]</f>
        <v>0</v>
      </c>
      <c r="W30" s="176"/>
    </row>
    <row r="31" spans="1:23" s="54" customFormat="1" ht="24">
      <c r="A31" s="297">
        <v>14</v>
      </c>
      <c r="B31" s="297"/>
      <c r="C31" s="299"/>
      <c r="D31" s="426" t="s">
        <v>497</v>
      </c>
      <c r="E31" s="146">
        <v>0.2</v>
      </c>
      <c r="F31" s="74" t="s">
        <v>40</v>
      </c>
      <c r="G31" s="88"/>
      <c r="H31" s="165">
        <v>500</v>
      </c>
      <c r="I31" s="213" t="s">
        <v>161</v>
      </c>
      <c r="J31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1" s="156" t="str">
        <f>IF(Sklop14[[#This Row],[ZAHTEVANA SHEMA KAKOVOSTI]]&lt;&gt;"",Sklop14[[#This Row],[Preračunana masa/volumen/kos na enoto kg]],"")</f>
        <v/>
      </c>
      <c r="L31" s="166"/>
      <c r="M31" s="174"/>
      <c r="N31" s="174"/>
      <c r="O31" s="175"/>
      <c r="P31" s="158"/>
      <c r="Q31" s="158"/>
      <c r="R31" s="157"/>
      <c r="S31" s="158">
        <f>+Sklop14[[#This Row],[cena/enota brez DDV v EUR]]*Sklop14[[#This Row],[Stopnja DDV (%)]]</f>
        <v>0</v>
      </c>
      <c r="T31" s="158">
        <f>+Sklop14[[#This Row],[cena/enota brez DDV v EUR]]+Sklop14[[#This Row],[Davek (EUR)]]</f>
        <v>0</v>
      </c>
      <c r="U31" s="158">
        <f>+Sklop14[[#This Row],[cena/enota brez DDV v EUR]]*Sklop14[[#This Row],[Okvirna količina]]</f>
        <v>0</v>
      </c>
      <c r="V31" s="158">
        <f>+Sklop14[[#This Row],[Končna cena/enoto mere (EUR) z DDV]]*Sklop14[[#This Row],[Okvirna količina]]</f>
        <v>0</v>
      </c>
      <c r="W31" s="176"/>
    </row>
    <row r="32" spans="1:23" s="54" customFormat="1" ht="24">
      <c r="A32" s="297">
        <v>15</v>
      </c>
      <c r="B32" s="297"/>
      <c r="C32" s="299"/>
      <c r="D32" s="426" t="s">
        <v>498</v>
      </c>
      <c r="E32" s="146">
        <v>1</v>
      </c>
      <c r="F32" s="74" t="s">
        <v>40</v>
      </c>
      <c r="G32" s="88"/>
      <c r="H32" s="165">
        <v>10</v>
      </c>
      <c r="I32" s="213" t="s">
        <v>40</v>
      </c>
      <c r="J3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2" s="156" t="str">
        <f>IF(Sklop14[[#This Row],[ZAHTEVANA SHEMA KAKOVOSTI]]&lt;&gt;"",Sklop14[[#This Row],[Preračunana masa/volumen/kos na enoto kg]],"")</f>
        <v/>
      </c>
      <c r="L32" s="166"/>
      <c r="M32" s="174"/>
      <c r="N32" s="174"/>
      <c r="O32" s="175"/>
      <c r="P32" s="158"/>
      <c r="Q32" s="158"/>
      <c r="R32" s="157"/>
      <c r="S32" s="158">
        <f>+Sklop14[[#This Row],[cena/enota brez DDV v EUR]]*Sklop14[[#This Row],[Stopnja DDV (%)]]</f>
        <v>0</v>
      </c>
      <c r="T32" s="158">
        <f>+Sklop14[[#This Row],[cena/enota brez DDV v EUR]]+Sklop14[[#This Row],[Davek (EUR)]]</f>
        <v>0</v>
      </c>
      <c r="U32" s="158">
        <f>+Sklop14[[#This Row],[cena/enota brez DDV v EUR]]*Sklop14[[#This Row],[Okvirna količina]]</f>
        <v>0</v>
      </c>
      <c r="V32" s="158">
        <f>+Sklop14[[#This Row],[Končna cena/enoto mere (EUR) z DDV]]*Sklop14[[#This Row],[Okvirna količina]]</f>
        <v>0</v>
      </c>
      <c r="W32" s="176"/>
    </row>
    <row r="33" spans="1:24" s="54" customFormat="1" ht="24">
      <c r="A33" s="297">
        <v>16</v>
      </c>
      <c r="B33" s="297"/>
      <c r="C33" s="299"/>
      <c r="D33" s="426" t="s">
        <v>499</v>
      </c>
      <c r="E33" s="146">
        <v>0.2</v>
      </c>
      <c r="F33" s="74" t="s">
        <v>40</v>
      </c>
      <c r="G33" s="88"/>
      <c r="H33" s="165">
        <v>500</v>
      </c>
      <c r="I33" s="213" t="s">
        <v>161</v>
      </c>
      <c r="J33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33" s="156" t="str">
        <f>IF(Sklop14[[#This Row],[ZAHTEVANA SHEMA KAKOVOSTI]]&lt;&gt;"",Sklop14[[#This Row],[Preračunana masa/volumen/kos na enoto kg]],"")</f>
        <v/>
      </c>
      <c r="L33" s="166"/>
      <c r="M33" s="174"/>
      <c r="N33" s="174"/>
      <c r="O33" s="175"/>
      <c r="P33" s="158"/>
      <c r="Q33" s="158"/>
      <c r="R33" s="157"/>
      <c r="S33" s="158">
        <f>+Sklop14[[#This Row],[cena/enota brez DDV v EUR]]*Sklop14[[#This Row],[Stopnja DDV (%)]]</f>
        <v>0</v>
      </c>
      <c r="T33" s="158">
        <f>+Sklop14[[#This Row],[cena/enota brez DDV v EUR]]+Sklop14[[#This Row],[Davek (EUR)]]</f>
        <v>0</v>
      </c>
      <c r="U33" s="158">
        <f>+Sklop14[[#This Row],[cena/enota brez DDV v EUR]]*Sklop14[[#This Row],[Okvirna količina]]</f>
        <v>0</v>
      </c>
      <c r="V33" s="158">
        <f>+Sklop14[[#This Row],[Končna cena/enoto mere (EUR) z DDV]]*Sklop14[[#This Row],[Okvirna količina]]</f>
        <v>0</v>
      </c>
      <c r="W33" s="176"/>
    </row>
    <row r="34" spans="1:24" s="54" customFormat="1" ht="12">
      <c r="A34" s="532" t="s">
        <v>488</v>
      </c>
      <c r="B34" s="537"/>
      <c r="C34" s="533"/>
      <c r="D34" s="538"/>
      <c r="E34" s="511"/>
      <c r="F34" s="503"/>
      <c r="G34" s="539"/>
      <c r="H34" s="549"/>
      <c r="I34" s="550"/>
      <c r="J34" s="528"/>
      <c r="K34" s="505"/>
      <c r="L34" s="514"/>
      <c r="M34" s="515"/>
      <c r="N34" s="515"/>
      <c r="O34" s="558"/>
      <c r="P34" s="520"/>
      <c r="Q34" s="520"/>
      <c r="R34" s="508"/>
      <c r="S34" s="520"/>
      <c r="T34" s="520"/>
      <c r="U34" s="520"/>
      <c r="V34" s="520"/>
      <c r="W34" s="521"/>
    </row>
    <row r="35" spans="1:24" s="54" customFormat="1" ht="12">
      <c r="A35" s="297">
        <v>17</v>
      </c>
      <c r="B35" s="297"/>
      <c r="C35" s="299"/>
      <c r="D35" s="419" t="s">
        <v>500</v>
      </c>
      <c r="E35" s="146">
        <v>1</v>
      </c>
      <c r="F35" s="74" t="s">
        <v>40</v>
      </c>
      <c r="G35" s="88" t="s">
        <v>162</v>
      </c>
      <c r="H35" s="165">
        <v>20</v>
      </c>
      <c r="I35" s="213" t="s">
        <v>40</v>
      </c>
      <c r="J35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K35" s="156">
        <f>IF(Sklop14[[#This Row],[ZAHTEVANA SHEMA KAKOVOSTI]]&lt;&gt;"",Sklop14[[#This Row],[Preračunana masa/volumen/kos na enoto kg]],"")</f>
        <v>20</v>
      </c>
      <c r="L35" s="166"/>
      <c r="M35" s="174"/>
      <c r="N35" s="174"/>
      <c r="O35" s="175"/>
      <c r="P35" s="158"/>
      <c r="Q35" s="158"/>
      <c r="R35" s="157"/>
      <c r="S35" s="158">
        <f>+Sklop14[[#This Row],[cena/enota brez DDV v EUR]]*Sklop14[[#This Row],[Stopnja DDV (%)]]</f>
        <v>0</v>
      </c>
      <c r="T35" s="158">
        <f>+Sklop14[[#This Row],[cena/enota brez DDV v EUR]]+Sklop14[[#This Row],[Davek (EUR)]]</f>
        <v>0</v>
      </c>
      <c r="U35" s="158">
        <f>+Sklop14[[#This Row],[cena/enota brez DDV v EUR]]*Sklop14[[#This Row],[Okvirna količina]]</f>
        <v>0</v>
      </c>
      <c r="V35" s="158">
        <f>+Sklop14[[#This Row],[Končna cena/enoto mere (EUR) z DDV]]*Sklop14[[#This Row],[Okvirna količina]]</f>
        <v>0</v>
      </c>
      <c r="W35" s="176"/>
    </row>
    <row r="36" spans="1:24" s="54" customFormat="1" ht="12">
      <c r="A36" s="336">
        <v>18</v>
      </c>
      <c r="B36" s="313"/>
      <c r="C36" s="342"/>
      <c r="D36" s="419" t="s">
        <v>500</v>
      </c>
      <c r="E36" s="304">
        <v>0.2</v>
      </c>
      <c r="F36" s="331" t="s">
        <v>40</v>
      </c>
      <c r="G36" s="88" t="s">
        <v>162</v>
      </c>
      <c r="H36" s="327">
        <v>1500</v>
      </c>
      <c r="I36" s="213" t="s">
        <v>161</v>
      </c>
      <c r="J36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36" s="249">
        <f>IF(Sklop14[[#This Row],[ZAHTEVANA SHEMA KAKOVOSTI]]&lt;&gt;"",Sklop14[[#This Row],[Preračunana masa/volumen/kos na enoto kg]],"")</f>
        <v>300</v>
      </c>
      <c r="L36" s="250"/>
      <c r="M36" s="251"/>
      <c r="N36" s="251"/>
      <c r="O36" s="307"/>
      <c r="P36" s="254"/>
      <c r="Q36" s="254"/>
      <c r="R36" s="253"/>
      <c r="S36" s="254">
        <f>+Sklop14[[#This Row],[cena/enota brez DDV v EUR]]*Sklop14[[#This Row],[Stopnja DDV (%)]]</f>
        <v>0</v>
      </c>
      <c r="T36" s="254">
        <f>+Sklop14[[#This Row],[cena/enota brez DDV v EUR]]+Sklop14[[#This Row],[Davek (EUR)]]</f>
        <v>0</v>
      </c>
      <c r="U36" s="254">
        <f>+Sklop14[[#This Row],[cena/enota brez DDV v EUR]]*Sklop14[[#This Row],[Okvirna količina]]</f>
        <v>0</v>
      </c>
      <c r="V36" s="254">
        <f>+Sklop14[[#This Row],[Končna cena/enoto mere (EUR) z DDV]]*Sklop14[[#This Row],[Okvirna količina]]</f>
        <v>0</v>
      </c>
      <c r="W36" s="340"/>
    </row>
    <row r="37" spans="1:24" s="54" customFormat="1" ht="12">
      <c r="A37" s="297">
        <v>19</v>
      </c>
      <c r="B37" s="313"/>
      <c r="C37" s="342"/>
      <c r="D37" s="419" t="s">
        <v>1025</v>
      </c>
      <c r="E37" s="304">
        <v>1</v>
      </c>
      <c r="F37" s="349" t="s">
        <v>40</v>
      </c>
      <c r="G37" s="88" t="s">
        <v>162</v>
      </c>
      <c r="H37" s="327">
        <v>10</v>
      </c>
      <c r="I37" s="213" t="s">
        <v>40</v>
      </c>
      <c r="J37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K37" s="249">
        <f>IF(Sklop14[[#This Row],[ZAHTEVANA SHEMA KAKOVOSTI]]&lt;&gt;"",Sklop14[[#This Row],[Preračunana masa/volumen/kos na enoto kg]],"")</f>
        <v>10</v>
      </c>
      <c r="L37" s="250"/>
      <c r="M37" s="251"/>
      <c r="N37" s="251"/>
      <c r="O37" s="307"/>
      <c r="P37" s="254"/>
      <c r="Q37" s="254"/>
      <c r="R37" s="253"/>
      <c r="S37" s="254">
        <f>+Sklop14[[#This Row],[cena/enota brez DDV v EUR]]*Sklop14[[#This Row],[Stopnja DDV (%)]]</f>
        <v>0</v>
      </c>
      <c r="T37" s="254">
        <f>+Sklop14[[#This Row],[cena/enota brez DDV v EUR]]+Sklop14[[#This Row],[Davek (EUR)]]</f>
        <v>0</v>
      </c>
      <c r="U37" s="254">
        <f>+Sklop14[[#This Row],[cena/enota brez DDV v EUR]]*Sklop14[[#This Row],[Okvirna količina]]</f>
        <v>0</v>
      </c>
      <c r="V37" s="254">
        <f>+Sklop14[[#This Row],[Končna cena/enoto mere (EUR) z DDV]]*Sklop14[[#This Row],[Okvirna količina]]</f>
        <v>0</v>
      </c>
      <c r="W37" s="329"/>
    </row>
    <row r="38" spans="1:24" s="54" customFormat="1" ht="24">
      <c r="A38" s="336">
        <v>20</v>
      </c>
      <c r="B38" s="297"/>
      <c r="C38" s="299"/>
      <c r="D38" s="419" t="s">
        <v>501</v>
      </c>
      <c r="E38" s="146">
        <v>1</v>
      </c>
      <c r="F38" s="74" t="s">
        <v>40</v>
      </c>
      <c r="G38" s="88" t="s">
        <v>162</v>
      </c>
      <c r="H38" s="165">
        <v>30</v>
      </c>
      <c r="I38" s="213" t="s">
        <v>40</v>
      </c>
      <c r="J38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38" s="156">
        <f>IF(Sklop14[[#This Row],[ZAHTEVANA SHEMA KAKOVOSTI]]&lt;&gt;"",Sklop14[[#This Row],[Preračunana masa/volumen/kos na enoto kg]],"")</f>
        <v>30</v>
      </c>
      <c r="L38" s="166"/>
      <c r="M38" s="174"/>
      <c r="N38" s="174"/>
      <c r="O38" s="175"/>
      <c r="P38" s="158"/>
      <c r="Q38" s="158"/>
      <c r="R38" s="157"/>
      <c r="S38" s="158">
        <f>+Sklop14[[#This Row],[cena/enota brez DDV v EUR]]*Sklop14[[#This Row],[Stopnja DDV (%)]]</f>
        <v>0</v>
      </c>
      <c r="T38" s="158">
        <f>+Sklop14[[#This Row],[cena/enota brez DDV v EUR]]+Sklop14[[#This Row],[Davek (EUR)]]</f>
        <v>0</v>
      </c>
      <c r="U38" s="158">
        <f>+Sklop14[[#This Row],[cena/enota brez DDV v EUR]]*Sklop14[[#This Row],[Okvirna količina]]</f>
        <v>0</v>
      </c>
      <c r="V38" s="158">
        <f>+Sklop14[[#This Row],[Končna cena/enoto mere (EUR) z DDV]]*Sklop14[[#This Row],[Okvirna količina]]</f>
        <v>0</v>
      </c>
      <c r="W38" s="176"/>
    </row>
    <row r="39" spans="1:24" s="54" customFormat="1" ht="24">
      <c r="A39" s="297">
        <v>21</v>
      </c>
      <c r="B39" s="297"/>
      <c r="C39" s="299"/>
      <c r="D39" s="419" t="s">
        <v>501</v>
      </c>
      <c r="E39" s="146">
        <v>0.2</v>
      </c>
      <c r="F39" s="74" t="s">
        <v>40</v>
      </c>
      <c r="G39" s="88" t="s">
        <v>162</v>
      </c>
      <c r="H39" s="165">
        <v>1500</v>
      </c>
      <c r="I39" s="213" t="s">
        <v>161</v>
      </c>
      <c r="J39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39" s="156">
        <f>IF(Sklop14[[#This Row],[ZAHTEVANA SHEMA KAKOVOSTI]]&lt;&gt;"",Sklop14[[#This Row],[Preračunana masa/volumen/kos na enoto kg]],"")</f>
        <v>300</v>
      </c>
      <c r="L39" s="166"/>
      <c r="M39" s="174"/>
      <c r="N39" s="174"/>
      <c r="O39" s="175"/>
      <c r="P39" s="158"/>
      <c r="Q39" s="158"/>
      <c r="R39" s="157"/>
      <c r="S39" s="158">
        <f>+Sklop14[[#This Row],[cena/enota brez DDV v EUR]]*Sklop14[[#This Row],[Stopnja DDV (%)]]</f>
        <v>0</v>
      </c>
      <c r="T39" s="158">
        <f>+Sklop14[[#This Row],[cena/enota brez DDV v EUR]]+Sklop14[[#This Row],[Davek (EUR)]]</f>
        <v>0</v>
      </c>
      <c r="U39" s="158">
        <f>+Sklop14[[#This Row],[cena/enota brez DDV v EUR]]*Sklop14[[#This Row],[Okvirna količina]]</f>
        <v>0</v>
      </c>
      <c r="V39" s="158">
        <f>+Sklop14[[#This Row],[Končna cena/enoto mere (EUR) z DDV]]*Sklop14[[#This Row],[Okvirna količina]]</f>
        <v>0</v>
      </c>
      <c r="W39" s="176"/>
    </row>
    <row r="40" spans="1:24" ht="24">
      <c r="A40" s="336">
        <v>22</v>
      </c>
      <c r="B40" s="297"/>
      <c r="C40" s="299"/>
      <c r="D40" s="419" t="s">
        <v>502</v>
      </c>
      <c r="E40" s="146">
        <v>1</v>
      </c>
      <c r="F40" s="74" t="s">
        <v>40</v>
      </c>
      <c r="G40" s="88" t="s">
        <v>162</v>
      </c>
      <c r="H40" s="165">
        <v>30</v>
      </c>
      <c r="I40" s="213" t="s">
        <v>40</v>
      </c>
      <c r="J40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K40" s="156">
        <f>IF(Sklop14[[#This Row],[ZAHTEVANA SHEMA KAKOVOSTI]]&lt;&gt;"",Sklop14[[#This Row],[Preračunana masa/volumen/kos na enoto kg]],"")</f>
        <v>30</v>
      </c>
      <c r="L40" s="166"/>
      <c r="M40" s="174"/>
      <c r="N40" s="174"/>
      <c r="O40" s="175"/>
      <c r="P40" s="158"/>
      <c r="Q40" s="158"/>
      <c r="R40" s="157"/>
      <c r="S40" s="158">
        <f>+Sklop14[[#This Row],[cena/enota brez DDV v EUR]]*Sklop14[[#This Row],[Stopnja DDV (%)]]</f>
        <v>0</v>
      </c>
      <c r="T40" s="158">
        <f>+Sklop14[[#This Row],[cena/enota brez DDV v EUR]]+Sklop14[[#This Row],[Davek (EUR)]]</f>
        <v>0</v>
      </c>
      <c r="U40" s="158">
        <f>+Sklop14[[#This Row],[cena/enota brez DDV v EUR]]*Sklop14[[#This Row],[Okvirna količina]]</f>
        <v>0</v>
      </c>
      <c r="V40" s="158">
        <f>+Sklop14[[#This Row],[Končna cena/enoto mere (EUR) z DDV]]*Sklop14[[#This Row],[Okvirna količina]]</f>
        <v>0</v>
      </c>
      <c r="W40" s="176"/>
    </row>
    <row r="41" spans="1:24" s="189" customFormat="1">
      <c r="A41" s="532" t="s">
        <v>869</v>
      </c>
      <c r="B41" s="537"/>
      <c r="C41" s="533"/>
      <c r="D41" s="538"/>
      <c r="E41" s="511"/>
      <c r="F41" s="503"/>
      <c r="G41" s="539"/>
      <c r="H41" s="549"/>
      <c r="I41" s="550"/>
      <c r="J41" s="528"/>
      <c r="K41" s="505"/>
      <c r="L41" s="514"/>
      <c r="M41" s="515"/>
      <c r="N41" s="515"/>
      <c r="O41" s="558"/>
      <c r="P41" s="520"/>
      <c r="Q41" s="520"/>
      <c r="R41" s="508"/>
      <c r="S41" s="520"/>
      <c r="T41" s="520"/>
      <c r="U41" s="520"/>
      <c r="V41" s="520"/>
      <c r="W41" s="521"/>
    </row>
    <row r="42" spans="1:24">
      <c r="A42" s="297">
        <v>23</v>
      </c>
      <c r="B42" s="297"/>
      <c r="C42" s="299"/>
      <c r="D42" s="426" t="s">
        <v>503</v>
      </c>
      <c r="E42" s="146">
        <v>1</v>
      </c>
      <c r="F42" s="74" t="s">
        <v>40</v>
      </c>
      <c r="G42" s="88"/>
      <c r="H42" s="165">
        <v>190</v>
      </c>
      <c r="I42" s="213" t="s">
        <v>40</v>
      </c>
      <c r="J42" s="16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</v>
      </c>
      <c r="K42" s="156" t="str">
        <f>IF(Sklop14[[#This Row],[ZAHTEVANA SHEMA KAKOVOSTI]]&lt;&gt;"",Sklop14[[#This Row],[Preračunana masa/volumen/kos na enoto kg]],"")</f>
        <v/>
      </c>
      <c r="L42" s="166"/>
      <c r="M42" s="174"/>
      <c r="N42" s="174"/>
      <c r="O42" s="175"/>
      <c r="P42" s="158"/>
      <c r="Q42" s="158"/>
      <c r="R42" s="157"/>
      <c r="S42" s="158">
        <f>+Sklop14[[#This Row],[cena/enota brez DDV v EUR]]*Sklop14[[#This Row],[Stopnja DDV (%)]]</f>
        <v>0</v>
      </c>
      <c r="T42" s="158">
        <f>+Sklop14[[#This Row],[cena/enota brez DDV v EUR]]+Sklop14[[#This Row],[Davek (EUR)]]</f>
        <v>0</v>
      </c>
      <c r="U42" s="158">
        <f>+Sklop14[[#This Row],[cena/enota brez DDV v EUR]]*Sklop14[[#This Row],[Okvirna količina]]</f>
        <v>0</v>
      </c>
      <c r="V42" s="158">
        <f>+Sklop14[[#This Row],[Končna cena/enoto mere (EUR) z DDV]]*Sklop14[[#This Row],[Okvirna količina]]</f>
        <v>0</v>
      </c>
      <c r="W42" s="176"/>
    </row>
    <row r="43" spans="1:24" ht="24">
      <c r="A43" s="336">
        <v>24</v>
      </c>
      <c r="B43" s="313"/>
      <c r="C43" s="342"/>
      <c r="D43" s="411" t="s">
        <v>870</v>
      </c>
      <c r="E43" s="304">
        <v>5</v>
      </c>
      <c r="F43" s="74" t="s">
        <v>40</v>
      </c>
      <c r="G43" s="343"/>
      <c r="H43" s="327">
        <v>22</v>
      </c>
      <c r="I43" s="213" t="s">
        <v>161</v>
      </c>
      <c r="J43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K43" s="249" t="str">
        <f>IF(Sklop14[[#This Row],[ZAHTEVANA SHEMA KAKOVOSTI]]&lt;&gt;"",Sklop14[[#This Row],[Preračunana masa/volumen/kos na enoto kg]],"")</f>
        <v/>
      </c>
      <c r="L43" s="250"/>
      <c r="M43" s="251"/>
      <c r="N43" s="251"/>
      <c r="O43" s="307"/>
      <c r="P43" s="254"/>
      <c r="Q43" s="254"/>
      <c r="R43" s="253"/>
      <c r="S43" s="254">
        <f>+Sklop14[[#This Row],[cena/enota brez DDV v EUR]]*Sklop14[[#This Row],[Stopnja DDV (%)]]</f>
        <v>0</v>
      </c>
      <c r="T43" s="254">
        <f>+Sklop14[[#This Row],[cena/enota brez DDV v EUR]]+Sklop14[[#This Row],[Davek (EUR)]]</f>
        <v>0</v>
      </c>
      <c r="U43" s="254">
        <f>+Sklop14[[#This Row],[cena/enota brez DDV v EUR]]*Sklop14[[#This Row],[Okvirna količina]]</f>
        <v>0</v>
      </c>
      <c r="V43" s="254">
        <f>+Sklop14[[#This Row],[Končna cena/enoto mere (EUR) z DDV]]*Sklop14[[#This Row],[Okvirna količina]]</f>
        <v>0</v>
      </c>
      <c r="W43" s="340"/>
    </row>
    <row r="44" spans="1:24" ht="39.75" customHeight="1">
      <c r="A44" s="297">
        <v>25</v>
      </c>
      <c r="B44" s="313"/>
      <c r="C44" s="342"/>
      <c r="D44" s="411" t="s">
        <v>871</v>
      </c>
      <c r="E44" s="304">
        <v>5</v>
      </c>
      <c r="F44" s="74" t="s">
        <v>40</v>
      </c>
      <c r="G44" s="343"/>
      <c r="H44" s="327">
        <v>26</v>
      </c>
      <c r="I44" s="213" t="s">
        <v>161</v>
      </c>
      <c r="J44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K44" s="249" t="str">
        <f>IF(Sklop14[[#This Row],[ZAHTEVANA SHEMA KAKOVOSTI]]&lt;&gt;"",Sklop14[[#This Row],[Preračunana masa/volumen/kos na enoto kg]],"")</f>
        <v/>
      </c>
      <c r="L44" s="250"/>
      <c r="M44" s="251"/>
      <c r="N44" s="251"/>
      <c r="O44" s="307"/>
      <c r="P44" s="254"/>
      <c r="Q44" s="254"/>
      <c r="R44" s="253"/>
      <c r="S44" s="254">
        <f>+Sklop14[[#This Row],[cena/enota brez DDV v EUR]]*Sklop14[[#This Row],[Stopnja DDV (%)]]</f>
        <v>0</v>
      </c>
      <c r="T44" s="254">
        <f>+Sklop14[[#This Row],[cena/enota brez DDV v EUR]]+Sklop14[[#This Row],[Davek (EUR)]]</f>
        <v>0</v>
      </c>
      <c r="U44" s="254">
        <f>+Sklop14[[#This Row],[cena/enota brez DDV v EUR]]*Sklop14[[#This Row],[Okvirna količina]]</f>
        <v>0</v>
      </c>
      <c r="V44" s="254">
        <f>+Sklop14[[#This Row],[Končna cena/enoto mere (EUR) z DDV]]*Sklop14[[#This Row],[Okvirna količina]]</f>
        <v>0</v>
      </c>
      <c r="W44" s="340"/>
      <c r="X44" s="98"/>
    </row>
    <row r="45" spans="1:24" ht="24">
      <c r="A45" s="336">
        <v>26</v>
      </c>
      <c r="B45" s="313"/>
      <c r="C45" s="342"/>
      <c r="D45" s="411" t="s">
        <v>872</v>
      </c>
      <c r="E45" s="304">
        <v>5</v>
      </c>
      <c r="F45" s="74" t="s">
        <v>40</v>
      </c>
      <c r="G45" s="343"/>
      <c r="H45" s="327">
        <v>18</v>
      </c>
      <c r="I45" s="213" t="s">
        <v>161</v>
      </c>
      <c r="J45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K45" s="249" t="str">
        <f>IF(Sklop14[[#This Row],[ZAHTEVANA SHEMA KAKOVOSTI]]&lt;&gt;"",Sklop14[[#This Row],[Preračunana masa/volumen/kos na enoto kg]],"")</f>
        <v/>
      </c>
      <c r="L45" s="250"/>
      <c r="M45" s="251"/>
      <c r="N45" s="251"/>
      <c r="O45" s="307"/>
      <c r="P45" s="254"/>
      <c r="Q45" s="254"/>
      <c r="R45" s="253"/>
      <c r="S45" s="254">
        <f>+Sklop14[[#This Row],[cena/enota brez DDV v EUR]]*Sklop14[[#This Row],[Stopnja DDV (%)]]</f>
        <v>0</v>
      </c>
      <c r="T45" s="254">
        <f>+Sklop14[[#This Row],[cena/enota brez DDV v EUR]]+Sklop14[[#This Row],[Davek (EUR)]]</f>
        <v>0</v>
      </c>
      <c r="U45" s="254">
        <f>+Sklop14[[#This Row],[cena/enota brez DDV v EUR]]*Sklop14[[#This Row],[Okvirna količina]]</f>
        <v>0</v>
      </c>
      <c r="V45" s="254">
        <f>+Sklop14[[#This Row],[Končna cena/enoto mere (EUR) z DDV]]*Sklop14[[#This Row],[Okvirna količina]]</f>
        <v>0</v>
      </c>
      <c r="W45" s="340"/>
    </row>
    <row r="46" spans="1:24" ht="24">
      <c r="A46" s="297">
        <v>27</v>
      </c>
      <c r="B46" s="313"/>
      <c r="C46" s="342"/>
      <c r="D46" s="411" t="s">
        <v>873</v>
      </c>
      <c r="E46" s="304">
        <v>5</v>
      </c>
      <c r="F46" s="74" t="s">
        <v>40</v>
      </c>
      <c r="G46" s="343"/>
      <c r="H46" s="327">
        <v>32</v>
      </c>
      <c r="I46" s="213" t="s">
        <v>161</v>
      </c>
      <c r="J46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K46" s="249" t="str">
        <f>IF(Sklop14[[#This Row],[ZAHTEVANA SHEMA KAKOVOSTI]]&lt;&gt;"",Sklop14[[#This Row],[Preračunana masa/volumen/kos na enoto kg]],"")</f>
        <v/>
      </c>
      <c r="L46" s="250"/>
      <c r="M46" s="251"/>
      <c r="N46" s="251"/>
      <c r="O46" s="307"/>
      <c r="P46" s="254"/>
      <c r="Q46" s="254"/>
      <c r="R46" s="253"/>
      <c r="S46" s="254">
        <f>+Sklop14[[#This Row],[cena/enota brez DDV v EUR]]*Sklop14[[#This Row],[Stopnja DDV (%)]]</f>
        <v>0</v>
      </c>
      <c r="T46" s="254">
        <f>+Sklop14[[#This Row],[cena/enota brez DDV v EUR]]+Sklop14[[#This Row],[Davek (EUR)]]</f>
        <v>0</v>
      </c>
      <c r="U46" s="254">
        <f>+Sklop14[[#This Row],[cena/enota brez DDV v EUR]]*Sklop14[[#This Row],[Okvirna količina]]</f>
        <v>0</v>
      </c>
      <c r="V46" s="254">
        <f>+Sklop14[[#This Row],[Končna cena/enoto mere (EUR) z DDV]]*Sklop14[[#This Row],[Okvirna količina]]</f>
        <v>0</v>
      </c>
      <c r="W46" s="340"/>
    </row>
    <row r="47" spans="1:24">
      <c r="A47" s="336">
        <v>28</v>
      </c>
      <c r="B47" s="313"/>
      <c r="C47" s="342"/>
      <c r="D47" s="411" t="s">
        <v>868</v>
      </c>
      <c r="E47" s="304">
        <v>0.2</v>
      </c>
      <c r="F47" s="331" t="s">
        <v>40</v>
      </c>
      <c r="G47" s="343"/>
      <c r="H47" s="327">
        <v>5600</v>
      </c>
      <c r="I47" s="213" t="s">
        <v>161</v>
      </c>
      <c r="J47" s="32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1120</v>
      </c>
      <c r="K47" s="249" t="str">
        <f>IF(Sklop14[[#This Row],[ZAHTEVANA SHEMA KAKOVOSTI]]&lt;&gt;"",Sklop14[[#This Row],[Preračunana masa/volumen/kos na enoto kg]],"")</f>
        <v/>
      </c>
      <c r="L47" s="250"/>
      <c r="M47" s="251"/>
      <c r="N47" s="251"/>
      <c r="O47" s="307"/>
      <c r="P47" s="254"/>
      <c r="Q47" s="254"/>
      <c r="R47" s="253"/>
      <c r="S47" s="254">
        <f>+Sklop14[[#This Row],[cena/enota brez DDV v EUR]]*Sklop14[[#This Row],[Stopnja DDV (%)]]</f>
        <v>0</v>
      </c>
      <c r="T47" s="254">
        <f>+Sklop14[[#This Row],[cena/enota brez DDV v EUR]]+Sklop14[[#This Row],[Davek (EUR)]]</f>
        <v>0</v>
      </c>
      <c r="U47" s="254">
        <f>+Sklop14[[#This Row],[cena/enota brez DDV v EUR]]*Sklop14[[#This Row],[Okvirna količina]]</f>
        <v>0</v>
      </c>
      <c r="V47" s="254">
        <f>+Sklop14[[#This Row],[Končna cena/enoto mere (EUR) z DDV]]*Sklop14[[#This Row],[Okvirna količina]]</f>
        <v>0</v>
      </c>
      <c r="W47" s="340"/>
    </row>
    <row r="48" spans="1:24" ht="36">
      <c r="A48" s="297">
        <v>29</v>
      </c>
      <c r="B48" s="313"/>
      <c r="C48" s="342"/>
      <c r="D48" s="427" t="s">
        <v>540</v>
      </c>
      <c r="E48" s="146">
        <v>30</v>
      </c>
      <c r="F48" s="74" t="s">
        <v>76</v>
      </c>
      <c r="G48" s="343"/>
      <c r="H48" s="327">
        <v>1200</v>
      </c>
      <c r="I48" s="213" t="s">
        <v>161</v>
      </c>
      <c r="J48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K48" s="249" t="str">
        <f>IF(Sklop14[[#This Row],[ZAHTEVANA SHEMA KAKOVOSTI]]&lt;&gt;"",Sklop14[[#This Row],[Preračunana masa/volumen/kos na enoto kg]],"")</f>
        <v/>
      </c>
      <c r="L48" s="250"/>
      <c r="M48" s="251"/>
      <c r="N48" s="251"/>
      <c r="O48" s="307"/>
      <c r="P48" s="254"/>
      <c r="Q48" s="254"/>
      <c r="R48" s="253"/>
      <c r="S48" s="254">
        <f>+Sklop14[[#This Row],[cena/enota brez DDV v EUR]]*Sklop14[[#This Row],[Stopnja DDV (%)]]</f>
        <v>0</v>
      </c>
      <c r="T48" s="254">
        <f>+Sklop14[[#This Row],[cena/enota brez DDV v EUR]]+Sklop14[[#This Row],[Davek (EUR)]]</f>
        <v>0</v>
      </c>
      <c r="U48" s="254">
        <f>+Sklop14[[#This Row],[cena/enota brez DDV v EUR]]*Sklop14[[#This Row],[Okvirna količina]]</f>
        <v>0</v>
      </c>
      <c r="V48" s="254">
        <f>+Sklop14[[#This Row],[Končna cena/enoto mere (EUR) z DDV]]*Sklop14[[#This Row],[Okvirna količina]]</f>
        <v>0</v>
      </c>
      <c r="W48" s="329"/>
    </row>
    <row r="49" spans="1:24" ht="36">
      <c r="A49" s="336">
        <v>30</v>
      </c>
      <c r="B49" s="313"/>
      <c r="C49" s="342"/>
      <c r="D49" s="427" t="s">
        <v>539</v>
      </c>
      <c r="E49" s="146">
        <v>30</v>
      </c>
      <c r="F49" s="74" t="s">
        <v>76</v>
      </c>
      <c r="G49" s="343"/>
      <c r="H49" s="327">
        <v>1300</v>
      </c>
      <c r="I49" s="213" t="s">
        <v>161</v>
      </c>
      <c r="J49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K49" s="249" t="str">
        <f>IF(Sklop14[[#This Row],[ZAHTEVANA SHEMA KAKOVOSTI]]&lt;&gt;"",Sklop14[[#This Row],[Preračunana masa/volumen/kos na enoto kg]],"")</f>
        <v/>
      </c>
      <c r="L49" s="250"/>
      <c r="M49" s="251"/>
      <c r="N49" s="251"/>
      <c r="O49" s="307"/>
      <c r="P49" s="254"/>
      <c r="Q49" s="254"/>
      <c r="R49" s="253"/>
      <c r="S49" s="254">
        <f>+Sklop14[[#This Row],[cena/enota brez DDV v EUR]]*Sklop14[[#This Row],[Stopnja DDV (%)]]</f>
        <v>0</v>
      </c>
      <c r="T49" s="254">
        <f>+Sklop14[[#This Row],[cena/enota brez DDV v EUR]]+Sklop14[[#This Row],[Davek (EUR)]]</f>
        <v>0</v>
      </c>
      <c r="U49" s="254">
        <f>+Sklop14[[#This Row],[cena/enota brez DDV v EUR]]*Sklop14[[#This Row],[Okvirna količina]]</f>
        <v>0</v>
      </c>
      <c r="V49" s="254">
        <f>+Sklop14[[#This Row],[Končna cena/enoto mere (EUR) z DDV]]*Sklop14[[#This Row],[Okvirna količina]]</f>
        <v>0</v>
      </c>
      <c r="W49" s="329"/>
    </row>
    <row r="50" spans="1:24" ht="36">
      <c r="A50" s="297">
        <v>31</v>
      </c>
      <c r="B50" s="313"/>
      <c r="C50" s="342"/>
      <c r="D50" s="427" t="s">
        <v>538</v>
      </c>
      <c r="E50" s="146">
        <v>30</v>
      </c>
      <c r="F50" s="74" t="s">
        <v>76</v>
      </c>
      <c r="G50" s="343"/>
      <c r="H50" s="327">
        <v>1200</v>
      </c>
      <c r="I50" s="213" t="s">
        <v>161</v>
      </c>
      <c r="J50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K50" s="249" t="str">
        <f>IF(Sklop14[[#This Row],[ZAHTEVANA SHEMA KAKOVOSTI]]&lt;&gt;"",Sklop14[[#This Row],[Preračunana masa/volumen/kos na enoto kg]],"")</f>
        <v/>
      </c>
      <c r="L50" s="250"/>
      <c r="M50" s="251"/>
      <c r="N50" s="251"/>
      <c r="O50" s="307"/>
      <c r="P50" s="254"/>
      <c r="Q50" s="254"/>
      <c r="R50" s="253"/>
      <c r="S50" s="254">
        <f>+Sklop14[[#This Row],[cena/enota brez DDV v EUR]]*Sklop14[[#This Row],[Stopnja DDV (%)]]</f>
        <v>0</v>
      </c>
      <c r="T50" s="254">
        <f>+Sklop14[[#This Row],[cena/enota brez DDV v EUR]]+Sklop14[[#This Row],[Davek (EUR)]]</f>
        <v>0</v>
      </c>
      <c r="U50" s="254">
        <f>+Sklop14[[#This Row],[cena/enota brez DDV v EUR]]*Sklop14[[#This Row],[Okvirna količina]]</f>
        <v>0</v>
      </c>
      <c r="V50" s="254">
        <f>+Sklop14[[#This Row],[Končna cena/enoto mere (EUR) z DDV]]*Sklop14[[#This Row],[Okvirna količina]]</f>
        <v>0</v>
      </c>
      <c r="W50" s="329"/>
    </row>
    <row r="51" spans="1:24" ht="36">
      <c r="A51" s="336">
        <v>32</v>
      </c>
      <c r="B51" s="313"/>
      <c r="C51" s="342"/>
      <c r="D51" s="427" t="s">
        <v>1029</v>
      </c>
      <c r="E51" s="146">
        <v>30</v>
      </c>
      <c r="F51" s="74" t="s">
        <v>76</v>
      </c>
      <c r="G51" s="343"/>
      <c r="H51" s="327">
        <v>1300</v>
      </c>
      <c r="I51" s="213" t="s">
        <v>161</v>
      </c>
      <c r="J51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39</v>
      </c>
      <c r="K51" s="249" t="str">
        <f>IF(Sklop14[[#This Row],[ZAHTEVANA SHEMA KAKOVOSTI]]&lt;&gt;"",Sklop14[[#This Row],[Preračunana masa/volumen/kos na enoto kg]],"")</f>
        <v/>
      </c>
      <c r="L51" s="250"/>
      <c r="M51" s="251"/>
      <c r="N51" s="251"/>
      <c r="O51" s="307"/>
      <c r="P51" s="254"/>
      <c r="Q51" s="254"/>
      <c r="R51" s="253"/>
      <c r="S51" s="254">
        <f>+Sklop14[[#This Row],[cena/enota brez DDV v EUR]]*Sklop14[[#This Row],[Stopnja DDV (%)]]</f>
        <v>0</v>
      </c>
      <c r="T51" s="254">
        <f>+Sklop14[[#This Row],[cena/enota brez DDV v EUR]]+Sklop14[[#This Row],[Davek (EUR)]]</f>
        <v>0</v>
      </c>
      <c r="U51" s="254">
        <f>+Sklop14[[#This Row],[cena/enota brez DDV v EUR]]*Sklop14[[#This Row],[Okvirna količina]]</f>
        <v>0</v>
      </c>
      <c r="V51" s="254">
        <f>+Sklop14[[#This Row],[Končna cena/enoto mere (EUR) z DDV]]*Sklop14[[#This Row],[Okvirna količina]]</f>
        <v>0</v>
      </c>
      <c r="W51" s="329"/>
    </row>
    <row r="52" spans="1:24" ht="36">
      <c r="A52" s="297">
        <v>33</v>
      </c>
      <c r="B52" s="313"/>
      <c r="C52" s="342"/>
      <c r="D52" s="427" t="s">
        <v>1028</v>
      </c>
      <c r="E52" s="146">
        <v>44</v>
      </c>
      <c r="F52" s="74" t="s">
        <v>76</v>
      </c>
      <c r="G52" s="343"/>
      <c r="H52" s="327">
        <v>1200</v>
      </c>
      <c r="I52" s="213" t="s">
        <v>161</v>
      </c>
      <c r="J52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52.8</v>
      </c>
      <c r="K52" s="249" t="str">
        <f>IF(Sklop14[[#This Row],[ZAHTEVANA SHEMA KAKOVOSTI]]&lt;&gt;"",Sklop14[[#This Row],[Preračunana masa/volumen/kos na enoto kg]],"")</f>
        <v/>
      </c>
      <c r="L52" s="250"/>
      <c r="M52" s="251"/>
      <c r="N52" s="251"/>
      <c r="O52" s="307"/>
      <c r="P52" s="254"/>
      <c r="Q52" s="254"/>
      <c r="R52" s="253"/>
      <c r="S52" s="254">
        <f>+Sklop14[[#This Row],[cena/enota brez DDV v EUR]]*Sklop14[[#This Row],[Stopnja DDV (%)]]</f>
        <v>0</v>
      </c>
      <c r="T52" s="254">
        <f>+Sklop14[[#This Row],[cena/enota brez DDV v EUR]]+Sklop14[[#This Row],[Davek (EUR)]]</f>
        <v>0</v>
      </c>
      <c r="U52" s="254">
        <f>+Sklop14[[#This Row],[cena/enota brez DDV v EUR]]*Sklop14[[#This Row],[Okvirna količina]]</f>
        <v>0</v>
      </c>
      <c r="V52" s="254">
        <f>+Sklop14[[#This Row],[Končna cena/enoto mere (EUR) z DDV]]*Sklop14[[#This Row],[Okvirna količina]]</f>
        <v>0</v>
      </c>
      <c r="W52" s="329"/>
    </row>
    <row r="53" spans="1:24" ht="24">
      <c r="A53" s="336">
        <v>34</v>
      </c>
      <c r="B53" s="313"/>
      <c r="C53" s="342"/>
      <c r="D53" s="427" t="s">
        <v>537</v>
      </c>
      <c r="E53" s="146">
        <v>35</v>
      </c>
      <c r="F53" s="74" t="s">
        <v>76</v>
      </c>
      <c r="G53" s="343"/>
      <c r="H53" s="327">
        <v>1200</v>
      </c>
      <c r="I53" s="213" t="s">
        <v>161</v>
      </c>
      <c r="J53" s="3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42.000000000000007</v>
      </c>
      <c r="K53" s="249" t="str">
        <f>IF(Sklop14[[#This Row],[ZAHTEVANA SHEMA KAKOVOSTI]]&lt;&gt;"",Sklop14[[#This Row],[Preračunana masa/volumen/kos na enoto kg]],"")</f>
        <v/>
      </c>
      <c r="L53" s="250"/>
      <c r="M53" s="251"/>
      <c r="N53" s="251"/>
      <c r="O53" s="307"/>
      <c r="P53" s="254"/>
      <c r="Q53" s="254"/>
      <c r="R53" s="253"/>
      <c r="S53" s="254">
        <f>+Sklop14[[#This Row],[cena/enota brez DDV v EUR]]*Sklop14[[#This Row],[Stopnja DDV (%)]]</f>
        <v>0</v>
      </c>
      <c r="T53" s="254">
        <f>+Sklop14[[#This Row],[cena/enota brez DDV v EUR]]+Sklop14[[#This Row],[Davek (EUR)]]</f>
        <v>0</v>
      </c>
      <c r="U53" s="254">
        <f>+Sklop14[[#This Row],[cena/enota brez DDV v EUR]]*Sklop14[[#This Row],[Okvirna količina]]</f>
        <v>0</v>
      </c>
      <c r="V53" s="254">
        <f>+Sklop14[[#This Row],[Končna cena/enoto mere (EUR) z DDV]]*Sklop14[[#This Row],[Okvirna količina]]</f>
        <v>0</v>
      </c>
      <c r="W53" s="329"/>
    </row>
    <row r="54" spans="1:24">
      <c r="A54" s="362" t="s">
        <v>100</v>
      </c>
      <c r="B54" s="362"/>
      <c r="C54" s="362"/>
      <c r="D54" s="363"/>
      <c r="E54" s="364"/>
      <c r="F54" s="364"/>
      <c r="G54" s="365"/>
      <c r="H54" s="366"/>
      <c r="I54" s="367"/>
      <c r="J54" s="368">
        <f>SUBTOTAL(109,Sklop14[Preračunana masa/volumen/kos na enoto kg])</f>
        <v>5424.8</v>
      </c>
      <c r="K54" s="368">
        <f>SUBTOTAL(109,Sklop14[Živila iz shem kakovosti (kg)])</f>
        <v>690</v>
      </c>
      <c r="L54" s="366"/>
      <c r="M54" s="369"/>
      <c r="N54" s="369"/>
      <c r="O54" s="370"/>
      <c r="P54" s="371"/>
      <c r="Q54" s="371"/>
      <c r="R54" s="371"/>
      <c r="S54" s="372"/>
      <c r="T54" s="366"/>
      <c r="U54" s="372">
        <f>SUBTOTAL(109,Sklop14[Vrednost za okvirno količino (EUR) brez DDV])</f>
        <v>0</v>
      </c>
      <c r="V54" s="372">
        <f>SUBTOTAL(109,Sklop14[Vrednost za okvirno količino (EUR) z DDV])</f>
        <v>0</v>
      </c>
      <c r="W54" s="373" t="s">
        <v>145</v>
      </c>
    </row>
    <row r="55" spans="1:24">
      <c r="A55" s="177"/>
      <c r="B55" s="177"/>
      <c r="C55" s="177"/>
      <c r="D55" s="178"/>
      <c r="E55" s="179"/>
      <c r="F55" s="179"/>
      <c r="G55" s="180"/>
      <c r="H55" s="181"/>
      <c r="I55" s="182"/>
      <c r="J55" s="183"/>
      <c r="K55" s="183"/>
      <c r="L55" s="181"/>
      <c r="M55" s="184"/>
      <c r="N55" s="184"/>
      <c r="O55" s="185"/>
      <c r="P55" s="186"/>
      <c r="Q55" s="186"/>
      <c r="R55" s="186"/>
      <c r="S55" s="187"/>
      <c r="T55" s="181"/>
      <c r="U55" s="187"/>
      <c r="V55" s="187"/>
      <c r="W55" s="188"/>
    </row>
    <row r="56" spans="1:24">
      <c r="A56" s="47" t="s">
        <v>96</v>
      </c>
      <c r="B56" s="47"/>
      <c r="C56" s="47"/>
      <c r="D56" s="15"/>
      <c r="E56" s="27"/>
      <c r="F56" s="27"/>
      <c r="G56" s="89"/>
      <c r="S56" s="47"/>
      <c r="T56" s="47"/>
      <c r="U56" s="47"/>
      <c r="V56" s="47"/>
    </row>
    <row r="57" spans="1:24">
      <c r="A57" s="11" t="s">
        <v>98</v>
      </c>
      <c r="D57" s="15"/>
      <c r="E57" s="27"/>
      <c r="F57" s="27"/>
      <c r="G57" s="89"/>
    </row>
    <row r="58" spans="1:24">
      <c r="A58" s="84" t="s">
        <v>141</v>
      </c>
      <c r="B58" s="84"/>
      <c r="C58" s="84"/>
      <c r="H58" s="67"/>
      <c r="I58" s="67"/>
      <c r="J58" s="28"/>
      <c r="K58" s="28"/>
      <c r="L58" s="28"/>
      <c r="M58" s="28"/>
      <c r="N58" s="53"/>
      <c r="O58" s="53"/>
      <c r="P58" s="28"/>
      <c r="Q58" s="28"/>
      <c r="R58" s="28"/>
      <c r="S58" s="28"/>
      <c r="T58" s="28"/>
    </row>
    <row r="59" spans="1:24" s="17" customFormat="1">
      <c r="A59" s="96" t="s">
        <v>134</v>
      </c>
      <c r="B59" s="96"/>
      <c r="C59" s="96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11"/>
    </row>
    <row r="60" spans="1:24" s="17" customFormat="1">
      <c r="A60" s="579" t="s">
        <v>135</v>
      </c>
      <c r="B60" s="579"/>
      <c r="C60" s="579"/>
      <c r="D60" s="579"/>
      <c r="E60" s="579"/>
      <c r="F60" s="579"/>
      <c r="G60" s="579"/>
      <c r="H60" s="579"/>
      <c r="I60" s="579"/>
      <c r="J60" s="579"/>
      <c r="K60" s="579"/>
      <c r="L60" s="579"/>
      <c r="M60" s="579"/>
      <c r="N60" s="579"/>
      <c r="O60" s="53"/>
      <c r="P60" s="28"/>
      <c r="Q60" s="28"/>
      <c r="R60" s="28"/>
      <c r="S60" s="28"/>
      <c r="T60" s="28"/>
      <c r="U60" s="11"/>
      <c r="V60" s="11"/>
      <c r="W60" s="67"/>
      <c r="X60" s="11"/>
    </row>
    <row r="61" spans="1:24" s="17" customFormat="1">
      <c r="A61" s="567"/>
      <c r="B61" s="567"/>
      <c r="C61" s="567"/>
      <c r="D61" s="567"/>
      <c r="E61" s="567"/>
      <c r="F61" s="567"/>
      <c r="G61" s="567"/>
      <c r="H61" s="567"/>
      <c r="I61" s="567"/>
      <c r="J61" s="567"/>
      <c r="K61" s="567"/>
      <c r="L61" s="567"/>
      <c r="M61" s="567"/>
      <c r="N61" s="567"/>
      <c r="O61" s="98"/>
      <c r="P61" s="98"/>
      <c r="Q61" s="98"/>
      <c r="R61" s="98"/>
      <c r="S61" s="98"/>
      <c r="T61" s="98"/>
      <c r="U61" s="98"/>
      <c r="V61" s="98"/>
      <c r="W61" s="98"/>
      <c r="X61" s="11"/>
    </row>
    <row r="62" spans="1:24" s="17" customFormat="1">
      <c r="A62" s="11"/>
      <c r="B62" s="11"/>
      <c r="C62" s="11"/>
      <c r="D62" s="16"/>
      <c r="E62" s="26"/>
      <c r="F62" s="26"/>
      <c r="G62" s="87"/>
      <c r="H62" s="90"/>
      <c r="I62" s="90"/>
      <c r="N62" s="11"/>
      <c r="O62" s="11"/>
      <c r="P62" s="28"/>
      <c r="Q62" s="28"/>
      <c r="R62" s="28"/>
      <c r="S62" s="28"/>
      <c r="T62" s="28"/>
      <c r="U62" s="11"/>
      <c r="V62" s="11"/>
      <c r="W62" s="67"/>
      <c r="X62" s="11"/>
    </row>
    <row r="63" spans="1:24" s="17" customFormat="1">
      <c r="A63" s="84" t="s">
        <v>37</v>
      </c>
      <c r="B63" s="84"/>
      <c r="C63" s="84"/>
      <c r="D63" s="16"/>
      <c r="E63" s="26"/>
      <c r="F63" s="26"/>
      <c r="G63" s="87"/>
      <c r="H63" s="67"/>
      <c r="I63" s="67" t="s">
        <v>38</v>
      </c>
      <c r="J63" s="28"/>
      <c r="K63" s="28"/>
      <c r="L63" s="28"/>
      <c r="M63" s="28"/>
      <c r="N63" s="53"/>
      <c r="O63" s="53"/>
      <c r="P63" s="28"/>
      <c r="Q63" s="28"/>
      <c r="R63" s="28"/>
      <c r="S63" s="28" t="s">
        <v>39</v>
      </c>
      <c r="T63" s="28"/>
      <c r="U63" s="11"/>
      <c r="V63" s="11"/>
      <c r="W63" s="67"/>
      <c r="X63" s="11"/>
    </row>
    <row r="64" spans="1:24" s="17" customFormat="1" ht="15">
      <c r="A64" s="6"/>
      <c r="B64" s="6"/>
      <c r="C64" s="6"/>
      <c r="D64" s="4"/>
      <c r="E64" s="25"/>
      <c r="F64" s="25"/>
      <c r="G64" s="24"/>
      <c r="H64" s="7"/>
      <c r="I64" s="90"/>
      <c r="J64" s="8"/>
      <c r="K64" s="8"/>
      <c r="L64" s="8"/>
      <c r="M64" s="8"/>
      <c r="N64" s="19"/>
      <c r="O64" s="19"/>
      <c r="P64" s="8"/>
      <c r="Q64" s="8"/>
      <c r="R64" s="8"/>
      <c r="S64" s="8"/>
      <c r="T64" s="8"/>
      <c r="U64" s="3"/>
      <c r="V64" s="3"/>
      <c r="W64" s="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 t="e">
        <f>+'Ponudbeni pred_rekapitulacija'!#REF!</f>
        <v>#REF!</v>
      </c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>
      <c r="D268" s="15"/>
      <c r="E268" s="27"/>
      <c r="F268" s="27"/>
      <c r="G268" s="89"/>
    </row>
    <row r="269" spans="1:24">
      <c r="D269" s="15"/>
      <c r="E269" s="27"/>
      <c r="F269" s="27"/>
      <c r="G269" s="89"/>
    </row>
    <row r="270" spans="1:24">
      <c r="D270" s="15"/>
      <c r="E270" s="27"/>
      <c r="F270" s="27"/>
      <c r="G270" s="89"/>
    </row>
    <row r="271" spans="1:24">
      <c r="D271" s="15"/>
      <c r="E271" s="27"/>
      <c r="F271" s="27"/>
      <c r="G271" s="89"/>
    </row>
    <row r="272" spans="1:24">
      <c r="D272" s="15"/>
      <c r="E272" s="27"/>
      <c r="F272" s="27"/>
      <c r="G272" s="89"/>
    </row>
    <row r="273" spans="4:7">
      <c r="D273" s="15"/>
      <c r="E273" s="27"/>
      <c r="F273" s="27"/>
      <c r="G273" s="89"/>
    </row>
    <row r="274" spans="4:7">
      <c r="D274" s="15"/>
      <c r="E274" s="27"/>
      <c r="F274" s="27"/>
      <c r="G274" s="89"/>
    </row>
    <row r="275" spans="4:7">
      <c r="D275" s="15"/>
      <c r="E275" s="27"/>
      <c r="F275" s="27"/>
      <c r="G275" s="89"/>
    </row>
    <row r="276" spans="4:7">
      <c r="D276" s="15"/>
      <c r="E276" s="27"/>
      <c r="F276" s="27"/>
      <c r="G276" s="89"/>
    </row>
    <row r="277" spans="4:7">
      <c r="D277" s="15"/>
      <c r="E277" s="27"/>
      <c r="F277" s="27"/>
      <c r="G277" s="89"/>
    </row>
    <row r="278" spans="4:7">
      <c r="D278" s="15"/>
      <c r="E278" s="27"/>
      <c r="F278" s="27"/>
      <c r="G278" s="89"/>
    </row>
    <row r="279" spans="4:7">
      <c r="D279" s="15"/>
      <c r="E279" s="27"/>
      <c r="F279" s="27"/>
      <c r="G279" s="89"/>
    </row>
    <row r="280" spans="4:7">
      <c r="D280" s="15"/>
      <c r="E280" s="27"/>
      <c r="F280" s="27"/>
      <c r="G280" s="89"/>
    </row>
    <row r="281" spans="4:7">
      <c r="D281" s="15"/>
      <c r="E281" s="27"/>
      <c r="F281" s="27"/>
      <c r="G281" s="89"/>
    </row>
    <row r="282" spans="4:7">
      <c r="D282" s="15"/>
      <c r="E282" s="27"/>
      <c r="F282" s="27"/>
      <c r="G282" s="89"/>
    </row>
    <row r="283" spans="4:7">
      <c r="D283" s="15"/>
      <c r="E283" s="27"/>
      <c r="F283" s="27"/>
      <c r="G283" s="89"/>
    </row>
    <row r="284" spans="4:7">
      <c r="D284" s="15"/>
      <c r="E284" s="27"/>
      <c r="F284" s="27"/>
      <c r="G284" s="89"/>
    </row>
    <row r="285" spans="4:7">
      <c r="D285" s="15"/>
      <c r="E285" s="27"/>
      <c r="F285" s="27"/>
      <c r="G285" s="89"/>
    </row>
    <row r="286" spans="4:7">
      <c r="D286" s="15"/>
      <c r="E286" s="27"/>
      <c r="F286" s="27"/>
      <c r="G286" s="89"/>
    </row>
    <row r="287" spans="4:7">
      <c r="D287" s="15"/>
      <c r="E287" s="27"/>
      <c r="F287" s="27"/>
      <c r="G287" s="89"/>
    </row>
  </sheetData>
  <sheetProtection insertRows="0" deleteRows="0"/>
  <protectedRanges>
    <protectedRange sqref="L62:R1048576 W62:W1048576 L1:R1 M2:R3 W1:W59 L4:R59" name="Obseg1"/>
    <protectedRange sqref="O60:R60 W60" name="Obseg1_1"/>
    <protectedRange sqref="L60:N60" name="Obseg1_2_2"/>
    <protectedRange sqref="W61 O61:R61" name="Obseg1_1_1_1_1_2"/>
    <protectedRange sqref="L61:N61" name="Obseg1_3_1_1_2"/>
    <protectedRange sqref="L2:L3" name="Obseg1_1_1"/>
  </protectedRanges>
  <mergeCells count="9">
    <mergeCell ref="A61:N61"/>
    <mergeCell ref="A60:N6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275"/>
  <sheetViews>
    <sheetView topLeftCell="A2" workbookViewId="0">
      <selection activeCell="AA38" sqref="AA38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28515625" style="11" customWidth="1"/>
    <col min="4" max="4" width="40.5703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287" t="s">
        <v>47</v>
      </c>
    </row>
    <row r="2" spans="1:23" ht="15">
      <c r="D2" s="288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288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289"/>
    </row>
    <row r="5" spans="1:23" ht="15">
      <c r="D5" s="287" t="s">
        <v>51</v>
      </c>
    </row>
    <row r="6" spans="1:23" ht="17.25" customHeight="1">
      <c r="D6" s="29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29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29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29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64" t="str">
        <f>+'Ponudbeni pred_rekapitulacija'!A28</f>
        <v>15.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pred_rekapitulacija'!B28</f>
        <v>SIRUPI ZA AVTOMATE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7">
        <v>1</v>
      </c>
      <c r="B16" s="297"/>
      <c r="C16" s="299"/>
      <c r="D16" s="426" t="s">
        <v>875</v>
      </c>
      <c r="E16" s="74">
        <v>10</v>
      </c>
      <c r="F16" s="74" t="s">
        <v>0</v>
      </c>
      <c r="G16" s="88"/>
      <c r="H16" s="396">
        <v>4</v>
      </c>
      <c r="I16" s="213" t="s">
        <v>161</v>
      </c>
      <c r="J16" s="1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K16" s="156" t="str">
        <f>IF(Sklop15[[#This Row],[ZAHTEVANA SHEMA KAKOVOSTI]]&lt;&gt;"",Sklop15[[#This Row],[Preračunana masa/volumen/kos na enoto kg]],"")</f>
        <v/>
      </c>
      <c r="L16" s="166"/>
      <c r="M16" s="174"/>
      <c r="N16" s="174"/>
      <c r="O16" s="175"/>
      <c r="P16" s="158"/>
      <c r="Q16" s="158"/>
      <c r="R16" s="157"/>
      <c r="S16" s="158">
        <f>+Sklop15[[#This Row],[cena/enota brez DDV v EUR]]*Sklop15[[#This Row],[Stopnja DDV (%)]]</f>
        <v>0</v>
      </c>
      <c r="T16" s="158">
        <f>+Sklop15[[#This Row],[cena/enota brez DDV v EUR]]+Sklop15[[#This Row],[Davek (EUR)]]</f>
        <v>0</v>
      </c>
      <c r="U16" s="158">
        <f>+Sklop15[[#This Row],[cena/enota brez DDV v EUR]]*Sklop15[[#This Row],[Okvirna količina]]</f>
        <v>0</v>
      </c>
      <c r="V16" s="158">
        <f>+Sklop15[[#This Row],[Končna cena/enoto mere (EUR) z DDV]]*Sklop15[[#This Row],[Okvirna količina]]</f>
        <v>0</v>
      </c>
      <c r="W16" s="176"/>
    </row>
    <row r="17" spans="1:23" s="54" customFormat="1" ht="12">
      <c r="A17" s="297">
        <v>2</v>
      </c>
      <c r="B17" s="297"/>
      <c r="C17" s="299"/>
      <c r="D17" s="426" t="s">
        <v>876</v>
      </c>
      <c r="E17" s="74">
        <v>10</v>
      </c>
      <c r="F17" s="74" t="s">
        <v>0</v>
      </c>
      <c r="G17" s="88"/>
      <c r="H17" s="165">
        <v>2</v>
      </c>
      <c r="I17" s="213" t="s">
        <v>161</v>
      </c>
      <c r="J17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17" s="230" t="str">
        <f>IF(Sklop15[[#This Row],[ZAHTEVANA SHEMA KAKOVOSTI]]&lt;&gt;"",Sklop15[[#This Row],[Preračunana masa/volumen/kos na enoto kg]],"")</f>
        <v/>
      </c>
      <c r="L17" s="231"/>
      <c r="M17" s="232"/>
      <c r="N17" s="232"/>
      <c r="O17" s="233"/>
      <c r="P17" s="234"/>
      <c r="Q17" s="234"/>
      <c r="R17" s="235"/>
      <c r="S17" s="234">
        <f>+Sklop15[[#This Row],[cena/enota brez DDV v EUR]]*Sklop15[[#This Row],[Stopnja DDV (%)]]</f>
        <v>0</v>
      </c>
      <c r="T17" s="234">
        <f>+Sklop15[[#This Row],[cena/enota brez DDV v EUR]]+Sklop15[[#This Row],[Davek (EUR)]]</f>
        <v>0</v>
      </c>
      <c r="U17" s="234">
        <f>+Sklop15[[#This Row],[cena/enota brez DDV v EUR]]*Sklop15[[#This Row],[Okvirna količina]]</f>
        <v>0</v>
      </c>
      <c r="V17" s="234">
        <f>+Sklop15[[#This Row],[Končna cena/enoto mere (EUR) z DDV]]*Sklop15[[#This Row],[Okvirna količina]]</f>
        <v>0</v>
      </c>
      <c r="W17" s="236"/>
    </row>
    <row r="18" spans="1:23" s="54" customFormat="1" ht="12">
      <c r="A18" s="297">
        <v>3</v>
      </c>
      <c r="B18" s="297"/>
      <c r="C18" s="299"/>
      <c r="D18" s="426" t="s">
        <v>877</v>
      </c>
      <c r="E18" s="74">
        <v>10</v>
      </c>
      <c r="F18" s="74" t="s">
        <v>0</v>
      </c>
      <c r="G18" s="88"/>
      <c r="H18" s="165">
        <v>4</v>
      </c>
      <c r="I18" s="213" t="s">
        <v>161</v>
      </c>
      <c r="J18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K18" s="230" t="str">
        <f>IF(Sklop15[[#This Row],[ZAHTEVANA SHEMA KAKOVOSTI]]&lt;&gt;"",Sklop15[[#This Row],[Preračunana masa/volumen/kos na enoto kg]],"")</f>
        <v/>
      </c>
      <c r="L18" s="231"/>
      <c r="M18" s="232"/>
      <c r="N18" s="232"/>
      <c r="O18" s="233"/>
      <c r="P18" s="234"/>
      <c r="Q18" s="234"/>
      <c r="R18" s="235"/>
      <c r="S18" s="234">
        <f>+Sklop15[[#This Row],[cena/enota brez DDV v EUR]]*Sklop15[[#This Row],[Stopnja DDV (%)]]</f>
        <v>0</v>
      </c>
      <c r="T18" s="234">
        <f>+Sklop15[[#This Row],[cena/enota brez DDV v EUR]]+Sklop15[[#This Row],[Davek (EUR)]]</f>
        <v>0</v>
      </c>
      <c r="U18" s="234">
        <f>+Sklop15[[#This Row],[cena/enota brez DDV v EUR]]*Sklop15[[#This Row],[Okvirna količina]]</f>
        <v>0</v>
      </c>
      <c r="V18" s="234">
        <f>+Sklop15[[#This Row],[Končna cena/enoto mere (EUR) z DDV]]*Sklop15[[#This Row],[Okvirna količina]]</f>
        <v>0</v>
      </c>
      <c r="W18" s="236"/>
    </row>
    <row r="19" spans="1:23" s="54" customFormat="1" ht="12">
      <c r="A19" s="297">
        <v>4</v>
      </c>
      <c r="B19" s="297"/>
      <c r="C19" s="299"/>
      <c r="D19" s="426" t="s">
        <v>878</v>
      </c>
      <c r="E19" s="74">
        <v>10</v>
      </c>
      <c r="F19" s="74" t="s">
        <v>0</v>
      </c>
      <c r="G19" s="88"/>
      <c r="H19" s="165">
        <v>12</v>
      </c>
      <c r="I19" s="213" t="s">
        <v>161</v>
      </c>
      <c r="J19" s="2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K19" s="230" t="str">
        <f>IF(Sklop15[[#This Row],[ZAHTEVANA SHEMA KAKOVOSTI]]&lt;&gt;"",Sklop15[[#This Row],[Preračunana masa/volumen/kos na enoto kg]],"")</f>
        <v/>
      </c>
      <c r="L19" s="231"/>
      <c r="M19" s="232"/>
      <c r="N19" s="232"/>
      <c r="O19" s="233"/>
      <c r="P19" s="234"/>
      <c r="Q19" s="234"/>
      <c r="R19" s="235"/>
      <c r="S19" s="234">
        <f>+Sklop15[[#This Row],[cena/enota brez DDV v EUR]]*Sklop15[[#This Row],[Stopnja DDV (%)]]</f>
        <v>0</v>
      </c>
      <c r="T19" s="234">
        <f>+Sklop15[[#This Row],[cena/enota brez DDV v EUR]]+Sklop15[[#This Row],[Davek (EUR)]]</f>
        <v>0</v>
      </c>
      <c r="U19" s="234">
        <f>+Sklop15[[#This Row],[cena/enota brez DDV v EUR]]*Sklop15[[#This Row],[Okvirna količina]]</f>
        <v>0</v>
      </c>
      <c r="V19" s="234">
        <f>+Sklop15[[#This Row],[Končna cena/enoto mere (EUR) z DDV]]*Sklop15[[#This Row],[Okvirna količina]]</f>
        <v>0</v>
      </c>
      <c r="W19" s="236"/>
    </row>
    <row r="20" spans="1:23" s="54" customFormat="1" ht="12">
      <c r="A20" s="297">
        <v>5</v>
      </c>
      <c r="B20" s="313"/>
      <c r="C20" s="342"/>
      <c r="D20" s="426" t="s">
        <v>1023</v>
      </c>
      <c r="E20" s="74">
        <v>10</v>
      </c>
      <c r="F20" s="74" t="s">
        <v>0</v>
      </c>
      <c r="G20" s="343"/>
      <c r="H20" s="327">
        <v>2</v>
      </c>
      <c r="I20" s="213" t="s">
        <v>161</v>
      </c>
      <c r="J20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K20" s="249" t="str">
        <f>IF(Sklop15[[#This Row],[ZAHTEVANA SHEMA KAKOVOSTI]]&lt;&gt;"",Sklop15[[#This Row],[Preračunana masa/volumen/kos na enoto kg]],"")</f>
        <v/>
      </c>
      <c r="L20" s="250"/>
      <c r="M20" s="251"/>
      <c r="N20" s="251"/>
      <c r="O20" s="307"/>
      <c r="P20" s="234"/>
      <c r="Q20" s="254"/>
      <c r="R20" s="253"/>
      <c r="S20" s="254">
        <f>+Sklop15[[#This Row],[cena/enota brez DDV v EUR]]*Sklop15[[#This Row],[Stopnja DDV (%)]]</f>
        <v>0</v>
      </c>
      <c r="T20" s="254">
        <f>+Sklop15[[#This Row],[cena/enota brez DDV v EUR]]+Sklop15[[#This Row],[Davek (EUR)]]</f>
        <v>0</v>
      </c>
      <c r="U20" s="254">
        <f>+Sklop15[[#This Row],[cena/enota brez DDV v EUR]]*Sklop15[[#This Row],[Okvirna količina]]</f>
        <v>0</v>
      </c>
      <c r="V20" s="254">
        <f>+Sklop15[[#This Row],[Končna cena/enoto mere (EUR) z DDV]]*Sklop15[[#This Row],[Okvirna količina]]</f>
        <v>0</v>
      </c>
      <c r="W20" s="329"/>
    </row>
    <row r="21" spans="1:23" s="54" customFormat="1">
      <c r="A21" s="381" t="s">
        <v>100</v>
      </c>
      <c r="B21" s="381"/>
      <c r="C21" s="381"/>
      <c r="D21" s="382"/>
      <c r="E21" s="383"/>
      <c r="F21" s="383"/>
      <c r="G21" s="384"/>
      <c r="H21" s="385"/>
      <c r="I21" s="386"/>
      <c r="J21" s="387">
        <f>SUBTOTAL(109,Sklop15[Preračunana masa/volumen/kos na enoto kg])</f>
        <v>240</v>
      </c>
      <c r="K21" s="387">
        <f>SUBTOTAL(109,Sklop15[Živila iz shem kakovosti (kg)])</f>
        <v>0</v>
      </c>
      <c r="L21" s="385"/>
      <c r="M21" s="388"/>
      <c r="N21" s="388"/>
      <c r="O21" s="389"/>
      <c r="P21" s="390"/>
      <c r="Q21" s="390"/>
      <c r="R21" s="390"/>
      <c r="S21" s="391"/>
      <c r="T21" s="385"/>
      <c r="U21" s="391">
        <f>SUBTOTAL(109,Sklop15[Vrednost za okvirno količino (EUR) brez DDV])</f>
        <v>0</v>
      </c>
      <c r="V21" s="391">
        <f>SUBTOTAL(109,Sklop15[Vrednost za okvirno količino (EUR) z DDV])</f>
        <v>0</v>
      </c>
      <c r="W21" s="392" t="s">
        <v>145</v>
      </c>
    </row>
    <row r="22" spans="1:23" s="54" customFormat="1">
      <c r="A22" s="177"/>
      <c r="B22" s="177"/>
      <c r="C22" s="177"/>
      <c r="D22" s="178"/>
      <c r="E22" s="179"/>
      <c r="F22" s="179"/>
      <c r="G22" s="180"/>
      <c r="H22" s="181"/>
      <c r="I22" s="182"/>
      <c r="J22" s="183"/>
      <c r="K22" s="183"/>
      <c r="L22" s="181"/>
      <c r="M22" s="184"/>
      <c r="N22" s="184"/>
      <c r="O22" s="185"/>
      <c r="P22" s="186"/>
      <c r="Q22" s="186"/>
      <c r="R22" s="186"/>
      <c r="S22" s="187"/>
      <c r="T22" s="181"/>
      <c r="U22" s="187"/>
      <c r="V22" s="187"/>
      <c r="W22" s="188"/>
    </row>
    <row r="23" spans="1:23" s="54" customFormat="1" ht="25.5" customHeight="1">
      <c r="A23" s="47" t="s">
        <v>96</v>
      </c>
      <c r="B23" s="47"/>
      <c r="C23" s="47"/>
      <c r="D23" s="15"/>
      <c r="E23" s="27"/>
      <c r="F23" s="27"/>
      <c r="G23" s="89"/>
      <c r="H23" s="90"/>
      <c r="I23" s="90"/>
      <c r="J23" s="17"/>
      <c r="K23" s="17"/>
      <c r="L23" s="17"/>
      <c r="M23" s="17"/>
      <c r="N23" s="11"/>
      <c r="O23" s="11"/>
      <c r="P23" s="11"/>
      <c r="Q23" s="11"/>
      <c r="R23" s="11"/>
      <c r="S23" s="47"/>
      <c r="T23" s="47"/>
      <c r="U23" s="47"/>
      <c r="V23" s="47"/>
      <c r="W23" s="67"/>
    </row>
    <row r="24" spans="1:23" s="54" customFormat="1">
      <c r="A24" s="11" t="s">
        <v>98</v>
      </c>
      <c r="B24" s="11"/>
      <c r="C24" s="11"/>
      <c r="D24" s="15"/>
      <c r="E24" s="27"/>
      <c r="F24" s="27"/>
      <c r="G24" s="89"/>
      <c r="H24" s="90"/>
      <c r="I24" s="90"/>
      <c r="J24" s="17"/>
      <c r="K24" s="17"/>
      <c r="L24" s="17"/>
      <c r="M24" s="17"/>
      <c r="N24" s="11"/>
      <c r="O24" s="11"/>
      <c r="P24" s="11"/>
      <c r="Q24" s="11"/>
      <c r="R24" s="11"/>
      <c r="S24" s="11"/>
      <c r="T24" s="11"/>
      <c r="U24" s="11"/>
      <c r="V24" s="11"/>
      <c r="W24" s="67"/>
    </row>
    <row r="25" spans="1:23" s="54" customFormat="1">
      <c r="A25" s="84" t="s">
        <v>141</v>
      </c>
      <c r="B25" s="84"/>
      <c r="C25" s="84"/>
      <c r="D25" s="16"/>
      <c r="E25" s="26"/>
      <c r="F25" s="26"/>
      <c r="G25" s="87"/>
      <c r="H25" s="67"/>
      <c r="I25" s="67"/>
      <c r="J25" s="28"/>
      <c r="K25" s="28"/>
      <c r="L25" s="28"/>
      <c r="M25" s="28"/>
      <c r="N25" s="53"/>
      <c r="O25" s="53"/>
      <c r="P25" s="28"/>
      <c r="Q25" s="28"/>
      <c r="R25" s="28"/>
      <c r="S25" s="28"/>
      <c r="T25" s="28"/>
      <c r="U25" s="11"/>
      <c r="V25" s="11"/>
      <c r="W25" s="67"/>
    </row>
    <row r="26" spans="1:23" s="54" customFormat="1">
      <c r="A26" s="96" t="s">
        <v>134</v>
      </c>
      <c r="B26" s="96"/>
      <c r="C26" s="96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</row>
    <row r="27" spans="1:23" s="54" customFormat="1">
      <c r="A27" s="579" t="s">
        <v>135</v>
      </c>
      <c r="B27" s="579"/>
      <c r="C27" s="579"/>
      <c r="D27" s="579"/>
      <c r="E27" s="579"/>
      <c r="F27" s="579"/>
      <c r="G27" s="579"/>
      <c r="H27" s="579"/>
      <c r="I27" s="579"/>
      <c r="J27" s="579"/>
      <c r="K27" s="579"/>
      <c r="L27" s="579"/>
      <c r="M27" s="579"/>
      <c r="N27" s="579"/>
      <c r="O27" s="53"/>
      <c r="P27" s="28"/>
      <c r="Q27" s="28"/>
      <c r="R27" s="28"/>
      <c r="S27" s="28"/>
      <c r="T27" s="28"/>
      <c r="U27" s="11"/>
      <c r="V27" s="11"/>
      <c r="W27" s="67"/>
    </row>
    <row r="28" spans="1:23" s="54" customFormat="1">
      <c r="A28" s="567"/>
      <c r="B28" s="567"/>
      <c r="C28" s="567"/>
      <c r="D28" s="567"/>
      <c r="E28" s="567"/>
      <c r="F28" s="567"/>
      <c r="G28" s="567"/>
      <c r="H28" s="567"/>
      <c r="I28" s="567"/>
      <c r="J28" s="567"/>
      <c r="K28" s="567"/>
      <c r="L28" s="567"/>
      <c r="M28" s="567"/>
      <c r="N28" s="567"/>
      <c r="O28" s="98"/>
      <c r="P28" s="98"/>
      <c r="Q28" s="98"/>
      <c r="R28" s="98"/>
      <c r="S28" s="98"/>
      <c r="T28" s="98"/>
      <c r="U28" s="98"/>
      <c r="V28" s="98"/>
      <c r="W28" s="98"/>
    </row>
    <row r="29" spans="1:23" s="54" customFormat="1">
      <c r="A29" s="11"/>
      <c r="B29" s="11"/>
      <c r="C29" s="11"/>
      <c r="D29" s="16"/>
      <c r="E29" s="26"/>
      <c r="F29" s="26"/>
      <c r="G29" s="87"/>
      <c r="H29" s="90"/>
      <c r="I29" s="90"/>
      <c r="J29" s="17"/>
      <c r="K29" s="17"/>
      <c r="L29" s="17"/>
      <c r="M29" s="17"/>
      <c r="N29" s="11"/>
      <c r="O29" s="11"/>
      <c r="P29" s="28"/>
      <c r="Q29" s="28"/>
      <c r="R29" s="28"/>
      <c r="S29" s="28"/>
      <c r="T29" s="28"/>
      <c r="U29" s="11"/>
      <c r="V29" s="11"/>
      <c r="W29" s="67"/>
    </row>
    <row r="30" spans="1:23" s="54" customFormat="1">
      <c r="A30" s="84" t="s">
        <v>37</v>
      </c>
      <c r="B30" s="84"/>
      <c r="C30" s="84"/>
      <c r="D30" s="16"/>
      <c r="E30" s="26"/>
      <c r="F30" s="26"/>
      <c r="G30" s="87"/>
      <c r="H30" s="67"/>
      <c r="I30" s="67" t="s">
        <v>38</v>
      </c>
      <c r="J30" s="28"/>
      <c r="K30" s="28"/>
      <c r="L30" s="28"/>
      <c r="M30" s="28"/>
      <c r="N30" s="53"/>
      <c r="O30" s="53"/>
      <c r="P30" s="28"/>
      <c r="Q30" s="28"/>
      <c r="R30" s="28"/>
      <c r="S30" s="28" t="s">
        <v>39</v>
      </c>
      <c r="T30" s="28"/>
      <c r="U30" s="11"/>
      <c r="V30" s="11"/>
      <c r="W30" s="67"/>
    </row>
    <row r="31" spans="1:23" s="54" customFormat="1" ht="15">
      <c r="A31" s="6"/>
      <c r="B31" s="6"/>
      <c r="C31" s="6"/>
      <c r="D31" s="4"/>
      <c r="E31" s="25"/>
      <c r="F31" s="25"/>
      <c r="G31" s="24"/>
      <c r="H31" s="7"/>
      <c r="I31" s="90"/>
      <c r="J31" s="8"/>
      <c r="K31" s="8"/>
      <c r="L31" s="8"/>
      <c r="M31" s="8"/>
      <c r="N31" s="19"/>
      <c r="O31" s="19"/>
      <c r="P31" s="8"/>
      <c r="Q31" s="8"/>
      <c r="R31" s="8"/>
      <c r="S31" s="8"/>
      <c r="T31" s="8"/>
      <c r="U31" s="3"/>
      <c r="V31" s="3"/>
      <c r="W31" s="7"/>
    </row>
    <row r="32" spans="1:23" s="54" customFormat="1">
      <c r="A32" s="11"/>
      <c r="B32" s="11"/>
      <c r="C32" s="11"/>
      <c r="D32" s="15"/>
      <c r="E32" s="27"/>
      <c r="F32" s="27"/>
      <c r="G32" s="89"/>
      <c r="H32" s="90"/>
      <c r="I32" s="90"/>
      <c r="J32" s="17"/>
      <c r="K32" s="17"/>
      <c r="L32" s="17"/>
      <c r="M32" s="17"/>
      <c r="N32" s="11"/>
      <c r="O32" s="11"/>
      <c r="P32" s="11"/>
      <c r="Q32" s="11"/>
      <c r="R32" s="11"/>
      <c r="S32" s="11"/>
      <c r="T32" s="11"/>
      <c r="U32" s="11"/>
      <c r="V32" s="11"/>
      <c r="W32" s="67"/>
    </row>
    <row r="33" spans="1:24" s="54" customFormat="1">
      <c r="A33" s="11"/>
      <c r="B33" s="11"/>
      <c r="C33" s="11"/>
      <c r="D33" s="15"/>
      <c r="E33" s="27"/>
      <c r="F33" s="27"/>
      <c r="G33" s="89"/>
      <c r="H33" s="90"/>
      <c r="I33" s="90"/>
      <c r="J33" s="17"/>
      <c r="K33" s="17"/>
      <c r="L33" s="17"/>
      <c r="M33" s="17"/>
      <c r="N33" s="11"/>
      <c r="O33" s="11"/>
      <c r="P33" s="11"/>
      <c r="Q33" s="11"/>
      <c r="R33" s="11"/>
      <c r="S33" s="11"/>
      <c r="T33" s="11"/>
      <c r="U33" s="11"/>
      <c r="V33" s="11"/>
      <c r="W33" s="67"/>
    </row>
    <row r="34" spans="1:24" s="54" customFormat="1">
      <c r="A34" s="11"/>
      <c r="B34" s="11"/>
      <c r="C34" s="11"/>
      <c r="D34" s="15"/>
      <c r="E34" s="27"/>
      <c r="F34" s="27"/>
      <c r="G34" s="89"/>
      <c r="H34" s="90"/>
      <c r="I34" s="90"/>
      <c r="J34" s="17"/>
      <c r="K34" s="17"/>
      <c r="L34" s="17"/>
      <c r="M34" s="17"/>
      <c r="N34" s="11"/>
      <c r="O34" s="11"/>
      <c r="P34" s="11"/>
      <c r="Q34" s="11"/>
      <c r="R34" s="11"/>
      <c r="S34" s="11"/>
      <c r="T34" s="11"/>
      <c r="U34" s="11"/>
      <c r="V34" s="11"/>
      <c r="W34" s="67"/>
    </row>
    <row r="35" spans="1:24" s="54" customFormat="1">
      <c r="A35" s="11"/>
      <c r="B35" s="11"/>
      <c r="C35" s="11"/>
      <c r="D35" s="15"/>
      <c r="E35" s="27"/>
      <c r="F35" s="27"/>
      <c r="G35" s="89"/>
      <c r="H35" s="90"/>
      <c r="I35" s="90"/>
      <c r="J35" s="17"/>
      <c r="K35" s="17"/>
      <c r="L35" s="17"/>
      <c r="M35" s="17"/>
      <c r="N35" s="11"/>
      <c r="O35" s="11"/>
      <c r="P35" s="11"/>
      <c r="Q35" s="11"/>
      <c r="R35" s="11"/>
      <c r="S35" s="11"/>
      <c r="T35" s="11"/>
      <c r="U35" s="11"/>
      <c r="V35" s="11"/>
      <c r="W35" s="67"/>
    </row>
    <row r="36" spans="1:24" s="54" customFormat="1">
      <c r="A36" s="11"/>
      <c r="B36" s="11"/>
      <c r="C36" s="11"/>
      <c r="D36" s="15"/>
      <c r="E36" s="27"/>
      <c r="F36" s="27"/>
      <c r="G36" s="89"/>
      <c r="H36" s="90"/>
      <c r="I36" s="90"/>
      <c r="J36" s="17"/>
      <c r="K36" s="17"/>
      <c r="L36" s="17"/>
      <c r="M36" s="17"/>
      <c r="N36" s="11"/>
      <c r="O36" s="11"/>
      <c r="P36" s="11"/>
      <c r="Q36" s="11"/>
      <c r="R36" s="11"/>
      <c r="S36" s="11"/>
      <c r="T36" s="11"/>
      <c r="U36" s="11"/>
      <c r="V36" s="11"/>
      <c r="W36" s="67"/>
    </row>
    <row r="37" spans="1:24" s="54" customFormat="1">
      <c r="A37" s="11"/>
      <c r="B37" s="11"/>
      <c r="C37" s="11"/>
      <c r="D37" s="15"/>
      <c r="E37" s="27" t="e">
        <f>+'Ponudbeni pred_rekapitulacija'!#REF!</f>
        <v>#REF!</v>
      </c>
      <c r="F37" s="27"/>
      <c r="G37" s="89"/>
      <c r="H37" s="90"/>
      <c r="I37" s="90"/>
      <c r="J37" s="17"/>
      <c r="K37" s="17"/>
      <c r="L37" s="17"/>
      <c r="M37" s="17"/>
      <c r="N37" s="11"/>
      <c r="O37" s="11"/>
      <c r="P37" s="11"/>
      <c r="Q37" s="11"/>
      <c r="R37" s="11"/>
      <c r="S37" s="11"/>
      <c r="T37" s="11"/>
      <c r="U37" s="11"/>
      <c r="V37" s="11"/>
      <c r="W37" s="67"/>
    </row>
    <row r="38" spans="1:24" s="54" customFormat="1">
      <c r="A38" s="11"/>
      <c r="B38" s="11"/>
      <c r="C38" s="11"/>
      <c r="D38" s="15"/>
      <c r="E38" s="27"/>
      <c r="F38" s="27"/>
      <c r="G38" s="89"/>
      <c r="H38" s="90"/>
      <c r="I38" s="90"/>
      <c r="J38" s="17"/>
      <c r="K38" s="17"/>
      <c r="L38" s="17"/>
      <c r="M38" s="17"/>
      <c r="N38" s="11"/>
      <c r="O38" s="11"/>
      <c r="P38" s="11"/>
      <c r="Q38" s="11"/>
      <c r="R38" s="11"/>
      <c r="S38" s="11"/>
      <c r="T38" s="11"/>
      <c r="U38" s="11"/>
      <c r="V38" s="11"/>
      <c r="W38" s="67"/>
    </row>
    <row r="39" spans="1:24" s="54" customFormat="1">
      <c r="A39" s="11"/>
      <c r="B39" s="11"/>
      <c r="C39" s="11"/>
      <c r="D39" s="15"/>
      <c r="E39" s="27"/>
      <c r="F39" s="27"/>
      <c r="G39" s="89"/>
      <c r="H39" s="90"/>
      <c r="I39" s="90"/>
      <c r="J39" s="17"/>
      <c r="K39" s="17"/>
      <c r="L39" s="17"/>
      <c r="M39" s="17"/>
      <c r="N39" s="11"/>
      <c r="O39" s="11"/>
      <c r="P39" s="11"/>
      <c r="Q39" s="11"/>
      <c r="R39" s="11"/>
      <c r="S39" s="11"/>
      <c r="T39" s="11"/>
      <c r="U39" s="11"/>
      <c r="V39" s="11"/>
      <c r="W39" s="67"/>
    </row>
    <row r="40" spans="1:24" s="54" customFormat="1">
      <c r="A40" s="11"/>
      <c r="B40" s="11"/>
      <c r="C40" s="11"/>
      <c r="D40" s="15"/>
      <c r="E40" s="27"/>
      <c r="F40" s="27"/>
      <c r="G40" s="89"/>
      <c r="H40" s="90"/>
      <c r="I40" s="90"/>
      <c r="J40" s="17"/>
      <c r="K40" s="17"/>
      <c r="L40" s="17"/>
      <c r="M40" s="17"/>
      <c r="N40" s="11"/>
      <c r="O40" s="11"/>
      <c r="P40" s="11"/>
      <c r="Q40" s="11"/>
      <c r="R40" s="11"/>
      <c r="S40" s="11"/>
      <c r="T40" s="11"/>
      <c r="U40" s="11"/>
      <c r="V40" s="11"/>
      <c r="W40" s="67"/>
    </row>
    <row r="41" spans="1:24" s="54" customFormat="1">
      <c r="A41" s="11"/>
      <c r="B41" s="11"/>
      <c r="C41" s="11"/>
      <c r="D41" s="15"/>
      <c r="E41" s="27"/>
      <c r="F41" s="27"/>
      <c r="G41" s="89"/>
      <c r="H41" s="90"/>
      <c r="I41" s="90"/>
      <c r="J41" s="17"/>
      <c r="K41" s="17"/>
      <c r="L41" s="17"/>
      <c r="M41" s="17"/>
      <c r="N41" s="11"/>
      <c r="O41" s="11"/>
      <c r="P41" s="11"/>
      <c r="Q41" s="11"/>
      <c r="R41" s="11"/>
      <c r="S41" s="11"/>
      <c r="T41" s="11"/>
      <c r="U41" s="11"/>
      <c r="V41" s="11"/>
      <c r="W41" s="67"/>
    </row>
    <row r="42" spans="1:24" s="54" customFormat="1">
      <c r="A42" s="11"/>
      <c r="B42" s="11"/>
      <c r="C42" s="11"/>
      <c r="D42" s="15"/>
      <c r="E42" s="27"/>
      <c r="F42" s="27"/>
      <c r="G42" s="89"/>
      <c r="H42" s="90"/>
      <c r="I42" s="90"/>
      <c r="J42" s="17"/>
      <c r="K42" s="17"/>
      <c r="L42" s="17"/>
      <c r="M42" s="17"/>
      <c r="N42" s="11"/>
      <c r="O42" s="11"/>
      <c r="P42" s="11"/>
      <c r="Q42" s="11"/>
      <c r="R42" s="11"/>
      <c r="S42" s="11"/>
      <c r="T42" s="11"/>
      <c r="U42" s="11"/>
      <c r="V42" s="11"/>
      <c r="W42" s="67"/>
    </row>
    <row r="43" spans="1:24">
      <c r="D43" s="15"/>
      <c r="E43" s="27"/>
      <c r="F43" s="27"/>
      <c r="G43" s="89"/>
    </row>
    <row r="44" spans="1:24" s="189" customFormat="1">
      <c r="A44" s="11"/>
      <c r="B44" s="11"/>
      <c r="C44" s="11"/>
      <c r="D44" s="15"/>
      <c r="E44" s="27"/>
      <c r="F44" s="27"/>
      <c r="G44" s="89"/>
      <c r="H44" s="90"/>
      <c r="I44" s="90"/>
      <c r="J44" s="17"/>
      <c r="K44" s="17"/>
      <c r="L44" s="17"/>
      <c r="M44" s="17"/>
      <c r="N44" s="11"/>
      <c r="O44" s="11"/>
      <c r="P44" s="11"/>
      <c r="Q44" s="11"/>
      <c r="R44" s="11"/>
      <c r="S44" s="11"/>
      <c r="T44" s="11"/>
      <c r="U44" s="11"/>
      <c r="V44" s="11"/>
      <c r="W44" s="67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  <c r="X47" s="94"/>
    </row>
    <row r="48" spans="1:24">
      <c r="D48" s="15"/>
      <c r="E48" s="27"/>
      <c r="F48" s="27"/>
      <c r="G48" s="89"/>
    </row>
    <row r="49" spans="4:24">
      <c r="D49" s="15"/>
      <c r="E49" s="27"/>
      <c r="F49" s="27"/>
      <c r="G49" s="89"/>
    </row>
    <row r="50" spans="4:24" ht="12.75" customHeight="1">
      <c r="D50" s="15"/>
      <c r="E50" s="27"/>
      <c r="F50" s="27"/>
      <c r="G50" s="89"/>
      <c r="X50" s="98"/>
    </row>
    <row r="51" spans="4:24">
      <c r="D51" s="15"/>
      <c r="E51" s="27"/>
      <c r="F51" s="27"/>
      <c r="G51" s="89"/>
    </row>
    <row r="52" spans="4:24">
      <c r="D52" s="15"/>
      <c r="E52" s="27"/>
      <c r="F52" s="27"/>
      <c r="G52" s="89"/>
    </row>
    <row r="53" spans="4:24">
      <c r="D53" s="15"/>
      <c r="E53" s="27"/>
      <c r="F53" s="27"/>
      <c r="G53" s="89"/>
    </row>
    <row r="54" spans="4:24">
      <c r="D54" s="15"/>
      <c r="E54" s="27"/>
      <c r="F54" s="27"/>
      <c r="G54" s="89"/>
    </row>
    <row r="55" spans="4:24">
      <c r="D55" s="15"/>
      <c r="E55" s="27"/>
      <c r="F55" s="27"/>
      <c r="G55" s="89"/>
    </row>
    <row r="56" spans="4:24">
      <c r="D56" s="15"/>
      <c r="E56" s="27"/>
      <c r="F56" s="27"/>
      <c r="G56" s="89"/>
    </row>
    <row r="57" spans="4:24">
      <c r="D57" s="15"/>
      <c r="E57" s="27"/>
      <c r="F57" s="27"/>
      <c r="G57" s="89"/>
    </row>
    <row r="58" spans="4:24">
      <c r="D58" s="15"/>
      <c r="E58" s="27"/>
      <c r="F58" s="27"/>
      <c r="G58" s="89"/>
    </row>
    <row r="59" spans="4:24">
      <c r="D59" s="15"/>
      <c r="E59" s="27"/>
      <c r="F59" s="27"/>
      <c r="G59" s="89"/>
    </row>
    <row r="60" spans="4:24">
      <c r="D60" s="15"/>
      <c r="E60" s="27"/>
      <c r="F60" s="27"/>
      <c r="G60" s="89"/>
    </row>
    <row r="61" spans="4:24">
      <c r="D61" s="15"/>
      <c r="E61" s="27"/>
      <c r="F61" s="27"/>
      <c r="G61" s="89"/>
    </row>
    <row r="62" spans="4:24">
      <c r="D62" s="15"/>
      <c r="E62" s="27"/>
      <c r="F62" s="27"/>
      <c r="G62" s="89"/>
    </row>
    <row r="63" spans="4:24">
      <c r="D63" s="15"/>
      <c r="E63" s="27"/>
      <c r="F63" s="27"/>
      <c r="G63" s="89"/>
    </row>
    <row r="64" spans="4:24">
      <c r="D64" s="15"/>
      <c r="E64" s="27"/>
      <c r="F64" s="27"/>
      <c r="G64" s="89"/>
    </row>
    <row r="65" spans="1:24">
      <c r="D65" s="15"/>
      <c r="E65" s="27"/>
      <c r="F65" s="27"/>
      <c r="G65" s="89"/>
    </row>
    <row r="66" spans="1:24">
      <c r="D66" s="15"/>
      <c r="E66" s="27"/>
      <c r="F66" s="27"/>
      <c r="G66" s="89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6"/>
      <c r="E255" s="26"/>
      <c r="F255" s="26"/>
      <c r="G255" s="87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6"/>
      <c r="E256" s="26"/>
      <c r="F256" s="26"/>
      <c r="G256" s="87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6"/>
      <c r="E257" s="26"/>
      <c r="F257" s="26"/>
      <c r="G257" s="87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6"/>
      <c r="E258" s="26"/>
      <c r="F258" s="26"/>
      <c r="G258" s="87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6"/>
      <c r="E259" s="26"/>
      <c r="F259" s="26"/>
      <c r="G259" s="87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6"/>
      <c r="E260" s="26"/>
      <c r="F260" s="26"/>
      <c r="G260" s="87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6"/>
      <c r="E261" s="26"/>
      <c r="F261" s="26"/>
      <c r="G261" s="87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6"/>
      <c r="E262" s="26"/>
      <c r="F262" s="26"/>
      <c r="G262" s="87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6"/>
      <c r="E263" s="26"/>
      <c r="F263" s="26"/>
      <c r="G263" s="87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6"/>
      <c r="E264" s="26"/>
      <c r="F264" s="26"/>
      <c r="G264" s="87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6"/>
      <c r="E265" s="26"/>
      <c r="F265" s="26"/>
      <c r="G265" s="87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6"/>
      <c r="E266" s="26"/>
      <c r="F266" s="26"/>
      <c r="G266" s="87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6"/>
      <c r="E267" s="26"/>
      <c r="F267" s="26"/>
      <c r="G267" s="87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6"/>
      <c r="E268" s="26"/>
      <c r="F268" s="26"/>
      <c r="G268" s="87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6"/>
      <c r="E269" s="26"/>
      <c r="F269" s="26"/>
      <c r="G269" s="87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6"/>
      <c r="E270" s="26"/>
      <c r="F270" s="26"/>
      <c r="G270" s="87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6"/>
      <c r="E271" s="26"/>
      <c r="F271" s="26"/>
      <c r="G271" s="87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6"/>
      <c r="E272" s="26"/>
      <c r="F272" s="26"/>
      <c r="G272" s="87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6"/>
      <c r="E273" s="26"/>
      <c r="F273" s="26"/>
      <c r="G273" s="87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6"/>
      <c r="E274" s="26"/>
      <c r="F274" s="26"/>
      <c r="G274" s="87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6"/>
      <c r="E275" s="26"/>
      <c r="F275" s="26"/>
      <c r="G275" s="87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</sheetData>
  <protectedRanges>
    <protectedRange sqref="L29:R1048576 W29:W1048576 L1:R1 M2:R3 W1:W26 L4:R26" name="Obseg1"/>
    <protectedRange sqref="O27:R27 W27" name="Obseg1_1"/>
    <protectedRange sqref="L27:N27" name="Obseg1_2_2"/>
    <protectedRange sqref="W28 O28:R28" name="Obseg1_1_1_1_1_2"/>
    <protectedRange sqref="L28:N28" name="Obseg1_3_1_1_2"/>
    <protectedRange sqref="L2:L3" name="Obseg1_1_1"/>
  </protectedRanges>
  <mergeCells count="9">
    <mergeCell ref="D13:M13"/>
    <mergeCell ref="A27:N27"/>
    <mergeCell ref="A28:N28"/>
    <mergeCell ref="E2:L2"/>
    <mergeCell ref="E3:L3"/>
    <mergeCell ref="E6:L6"/>
    <mergeCell ref="E7:L7"/>
    <mergeCell ref="E8:L8"/>
    <mergeCell ref="E9:L9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424"/>
  <sheetViews>
    <sheetView topLeftCell="A175" zoomScale="106" zoomScaleNormal="106" zoomScaleSheetLayoutView="100" workbookViewId="0">
      <selection activeCell="AB45" sqref="AB45"/>
    </sheetView>
  </sheetViews>
  <sheetFormatPr defaultColWidth="8.85546875" defaultRowHeight="12.75"/>
  <cols>
    <col min="1" max="1" width="4" style="11" customWidth="1"/>
    <col min="2" max="2" width="8.140625" style="11" customWidth="1"/>
    <col min="3" max="3" width="7.85546875" style="11" customWidth="1"/>
    <col min="4" max="4" width="33.42578125" style="16" customWidth="1"/>
    <col min="5" max="5" width="10.7109375" style="26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11.28515625" style="17" hidden="1" customWidth="1"/>
    <col min="11" max="11" width="7.42578125" style="17" hidden="1" customWidth="1"/>
    <col min="12" max="12" width="8" style="17" customWidth="1"/>
    <col min="13" max="13" width="9.28515625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81">
        <f>+'prva stran'!B10</f>
        <v>0</v>
      </c>
      <c r="F6" s="582"/>
      <c r="G6" s="582"/>
      <c r="H6" s="582"/>
      <c r="I6" s="582"/>
      <c r="J6" s="582"/>
      <c r="K6" s="582"/>
      <c r="L6" s="582"/>
    </row>
    <row r="7" spans="1:23" ht="17.25" customHeight="1">
      <c r="D7" s="50" t="s">
        <v>49</v>
      </c>
      <c r="E7" s="583">
        <f>+'prva stran'!B11</f>
        <v>0</v>
      </c>
      <c r="F7" s="584"/>
      <c r="G7" s="584"/>
      <c r="H7" s="584"/>
      <c r="I7" s="584"/>
      <c r="J7" s="584"/>
      <c r="K7" s="584"/>
      <c r="L7" s="584"/>
    </row>
    <row r="8" spans="1:23" ht="17.25" customHeight="1">
      <c r="D8" s="50" t="s">
        <v>50</v>
      </c>
      <c r="E8" s="583">
        <f>+'prva stran'!B12</f>
        <v>0</v>
      </c>
      <c r="F8" s="584"/>
      <c r="G8" s="584"/>
      <c r="H8" s="584"/>
      <c r="I8" s="584"/>
      <c r="J8" s="584"/>
      <c r="K8" s="584"/>
      <c r="L8" s="584"/>
    </row>
    <row r="9" spans="1:23" s="12" customFormat="1" ht="17.25" customHeight="1">
      <c r="A9" s="9"/>
      <c r="B9" s="9"/>
      <c r="C9" s="9"/>
      <c r="D9" s="51" t="s">
        <v>52</v>
      </c>
      <c r="E9" s="585">
        <f>+'prva stran'!B13</f>
        <v>0</v>
      </c>
      <c r="F9" s="584"/>
      <c r="G9" s="584"/>
      <c r="H9" s="584"/>
      <c r="I9" s="584"/>
      <c r="J9" s="584"/>
      <c r="K9" s="584"/>
      <c r="L9" s="584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pred_rekapitulacija'!A29</f>
        <v>16.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pred_rekapitulacija'!B29</f>
        <v>RAZNO PREHRAMBENO BLAGO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6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428" t="s">
        <v>613</v>
      </c>
      <c r="E16" s="116" t="s">
        <v>993</v>
      </c>
      <c r="F16" s="74" t="s">
        <v>76</v>
      </c>
      <c r="G16" s="120"/>
      <c r="H16" s="215">
        <v>3</v>
      </c>
      <c r="I16" s="202" t="s">
        <v>0</v>
      </c>
      <c r="J16" s="2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6" s="76" t="str">
        <f>IF(Sklop16[[#This Row],[ZAHTEVANA SHEMA KAKOVOSTI]]&lt;&gt;"",Sklop16[[#This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+Sklop16[[#This Row],[cena/enota brez DDV v EUR]]*Sklop16[[#This Row],[Stopnja DDV (%)]]</f>
        <v>0</v>
      </c>
      <c r="T16" s="79">
        <f>+Sklop16[[#This Row],[cena/enota brez DDV v EUR]]+Sklop16[[#This Row],[Davek (EUR)]]</f>
        <v>0</v>
      </c>
      <c r="U16" s="79">
        <f>+Sklop16[[#This Row],[cena/enota brez DDV v EUR]]*Sklop16[[#This Row],[Okvirna količina]]</f>
        <v>0</v>
      </c>
      <c r="V16" s="79">
        <f>+Sklop16[[#This Row],[Končna cena/enoto mere (EUR) z DDV]]*Sklop16[[#This Row],[Okvirna količina]]</f>
        <v>0</v>
      </c>
      <c r="W16" s="119"/>
    </row>
    <row r="17" spans="1:23" s="54" customFormat="1" ht="12">
      <c r="A17" s="75">
        <v>2</v>
      </c>
      <c r="B17" s="75"/>
      <c r="C17" s="75"/>
      <c r="D17" s="429" t="s">
        <v>612</v>
      </c>
      <c r="E17" s="127" t="s">
        <v>514</v>
      </c>
      <c r="F17" s="74" t="s">
        <v>76</v>
      </c>
      <c r="G17" s="120"/>
      <c r="H17" s="272">
        <v>3</v>
      </c>
      <c r="I17" s="293" t="s">
        <v>0</v>
      </c>
      <c r="J1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7" s="160" t="str">
        <f>IF(Sklop16[[#This Row],[ZAHTEVANA SHEMA KAKOVOSTI]]&lt;&gt;"",Sklop16[[#This Row],[Preračunana masa/volumen/kos na enoto kg]],"")</f>
        <v/>
      </c>
      <c r="L17" s="263"/>
      <c r="M17" s="294"/>
      <c r="N17" s="294"/>
      <c r="O17" s="268"/>
      <c r="P17" s="265"/>
      <c r="Q17" s="265"/>
      <c r="R17" s="270"/>
      <c r="S17" s="265">
        <f>+Sklop16[[#This Row],[cena/enota brez DDV v EUR]]*Sklop16[[#This Row],[Stopnja DDV (%)]]</f>
        <v>0</v>
      </c>
      <c r="T17" s="265">
        <f>+Sklop16[[#This Row],[cena/enota brez DDV v EUR]]+Sklop16[[#This Row],[Davek (EUR)]]</f>
        <v>0</v>
      </c>
      <c r="U17" s="265">
        <f>+Sklop16[[#This Row],[cena/enota brez DDV v EUR]]*Sklop16[[#This Row],[Okvirna količina]]</f>
        <v>0</v>
      </c>
      <c r="V17" s="265">
        <f>+Sklop16[[#This Row],[Končna cena/enoto mere (EUR) z DDV]]*Sklop16[[#This Row],[Okvirna količina]]</f>
        <v>0</v>
      </c>
      <c r="W17" s="266"/>
    </row>
    <row r="18" spans="1:23" s="54" customFormat="1" ht="12">
      <c r="A18" s="75">
        <v>3</v>
      </c>
      <c r="B18" s="313"/>
      <c r="C18" s="313"/>
      <c r="D18" s="430" t="s">
        <v>885</v>
      </c>
      <c r="E18" s="127" t="s">
        <v>516</v>
      </c>
      <c r="F18" s="317" t="s">
        <v>76</v>
      </c>
      <c r="G18" s="326"/>
      <c r="H18" s="327">
        <v>1</v>
      </c>
      <c r="I18" s="202" t="s">
        <v>0</v>
      </c>
      <c r="J18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" s="328" t="str">
        <f>IF(Sklop16[[#This Row],[ZAHTEVANA SHEMA KAKOVOSTI]]&lt;&gt;"",Sklop16[[#This Row],[Preračunana masa/volumen/kos na enoto kg]],"")</f>
        <v/>
      </c>
      <c r="L18" s="250"/>
      <c r="M18" s="251"/>
      <c r="N18" s="251"/>
      <c r="O18" s="307"/>
      <c r="P18" s="254"/>
      <c r="Q18" s="254"/>
      <c r="R18" s="253"/>
      <c r="S18" s="254">
        <f>+Sklop16[[#This Row],[cena/enota brez DDV v EUR]]*Sklop16[[#This Row],[Stopnja DDV (%)]]</f>
        <v>0</v>
      </c>
      <c r="T18" s="254">
        <f>+Sklop16[[#This Row],[cena/enota brez DDV v EUR]]+Sklop16[[#This Row],[Davek (EUR)]]</f>
        <v>0</v>
      </c>
      <c r="U18" s="254">
        <f>+Sklop16[[#This Row],[cena/enota brez DDV v EUR]]*Sklop16[[#This Row],[Okvirna količina]]</f>
        <v>0</v>
      </c>
      <c r="V18" s="254">
        <f>+Sklop16[[#This Row],[Končna cena/enoto mere (EUR) z DDV]]*Sklop16[[#This Row],[Okvirna količina]]</f>
        <v>0</v>
      </c>
      <c r="W18" s="340"/>
    </row>
    <row r="19" spans="1:23" s="54" customFormat="1" ht="12">
      <c r="A19" s="75">
        <v>4</v>
      </c>
      <c r="B19" s="75"/>
      <c r="C19" s="75"/>
      <c r="D19" s="429" t="s">
        <v>611</v>
      </c>
      <c r="E19" s="127" t="s">
        <v>911</v>
      </c>
      <c r="F19" s="74" t="s">
        <v>76</v>
      </c>
      <c r="G19" s="120"/>
      <c r="H19" s="272">
        <v>2</v>
      </c>
      <c r="I19" s="293" t="s">
        <v>0</v>
      </c>
      <c r="J1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9" s="160" t="str">
        <f>IF(Sklop16[[#This Row],[ZAHTEVANA SHEMA KAKOVOSTI]]&lt;&gt;"",Sklop16[[#This Row],[Preračunana masa/volumen/kos na enoto kg]],"")</f>
        <v/>
      </c>
      <c r="L19" s="263"/>
      <c r="M19" s="294"/>
      <c r="N19" s="294"/>
      <c r="O19" s="268"/>
      <c r="P19" s="265"/>
      <c r="Q19" s="265"/>
      <c r="R19" s="270"/>
      <c r="S19" s="265">
        <f>+Sklop16[[#This Row],[cena/enota brez DDV v EUR]]*Sklop16[[#This Row],[Stopnja DDV (%)]]</f>
        <v>0</v>
      </c>
      <c r="T19" s="265">
        <f>+Sklop16[[#This Row],[cena/enota brez DDV v EUR]]+Sklop16[[#This Row],[Davek (EUR)]]</f>
        <v>0</v>
      </c>
      <c r="U19" s="265">
        <f>+Sklop16[[#This Row],[cena/enota brez DDV v EUR]]*Sklop16[[#This Row],[Okvirna količina]]</f>
        <v>0</v>
      </c>
      <c r="V19" s="265">
        <f>+Sklop16[[#This Row],[Končna cena/enoto mere (EUR) z DDV]]*Sklop16[[#This Row],[Okvirna količina]]</f>
        <v>0</v>
      </c>
      <c r="W19" s="266"/>
    </row>
    <row r="20" spans="1:23" s="54" customFormat="1" ht="12">
      <c r="A20" s="75">
        <v>5</v>
      </c>
      <c r="B20" s="75"/>
      <c r="C20" s="75"/>
      <c r="D20" s="429" t="s">
        <v>610</v>
      </c>
      <c r="E20" s="127" t="s">
        <v>513</v>
      </c>
      <c r="F20" s="74" t="s">
        <v>76</v>
      </c>
      <c r="G20" s="120"/>
      <c r="H20" s="272">
        <v>2</v>
      </c>
      <c r="I20" s="202" t="s">
        <v>0</v>
      </c>
      <c r="J2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0" s="160" t="str">
        <f>IF(Sklop16[[#This Row],[ZAHTEVANA SHEMA KAKOVOSTI]]&lt;&gt;"",Sklop16[[#This Row],[Preračunana masa/volumen/kos na enoto kg]],"")</f>
        <v/>
      </c>
      <c r="L20" s="263"/>
      <c r="M20" s="294"/>
      <c r="N20" s="294"/>
      <c r="O20" s="268"/>
      <c r="P20" s="265"/>
      <c r="Q20" s="265"/>
      <c r="R20" s="270"/>
      <c r="S20" s="265">
        <f>+Sklop16[[#This Row],[cena/enota brez DDV v EUR]]*Sklop16[[#This Row],[Stopnja DDV (%)]]</f>
        <v>0</v>
      </c>
      <c r="T20" s="265">
        <f>+Sklop16[[#This Row],[cena/enota brez DDV v EUR]]+Sklop16[[#This Row],[Davek (EUR)]]</f>
        <v>0</v>
      </c>
      <c r="U20" s="265">
        <f>+Sklop16[[#This Row],[cena/enota brez DDV v EUR]]*Sklop16[[#This Row],[Okvirna količina]]</f>
        <v>0</v>
      </c>
      <c r="V20" s="265">
        <f>+Sklop16[[#This Row],[Končna cena/enoto mere (EUR) z DDV]]*Sklop16[[#This Row],[Okvirna količina]]</f>
        <v>0</v>
      </c>
      <c r="W20" s="266"/>
    </row>
    <row r="21" spans="1:23" s="54" customFormat="1" ht="12">
      <c r="A21" s="75">
        <v>6</v>
      </c>
      <c r="B21" s="75"/>
      <c r="C21" s="75"/>
      <c r="D21" s="429" t="s">
        <v>609</v>
      </c>
      <c r="E21" s="127">
        <v>1000</v>
      </c>
      <c r="F21" s="74" t="s">
        <v>76</v>
      </c>
      <c r="G21" s="120"/>
      <c r="H21" s="272">
        <v>2</v>
      </c>
      <c r="I21" s="293" t="s">
        <v>0</v>
      </c>
      <c r="J2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21" s="160" t="str">
        <f>IF(Sklop16[[#This Row],[ZAHTEVANA SHEMA KAKOVOSTI]]&lt;&gt;"",Sklop16[[#This Row],[Preračunana masa/volumen/kos na enoto kg]],"")</f>
        <v/>
      </c>
      <c r="L21" s="263"/>
      <c r="M21" s="294"/>
      <c r="N21" s="294"/>
      <c r="O21" s="268"/>
      <c r="P21" s="265"/>
      <c r="Q21" s="265"/>
      <c r="R21" s="270"/>
      <c r="S21" s="265">
        <f>+Sklop16[[#This Row],[cena/enota brez DDV v EUR]]*Sklop16[[#This Row],[Stopnja DDV (%)]]</f>
        <v>0</v>
      </c>
      <c r="T21" s="265">
        <f>+Sklop16[[#This Row],[cena/enota brez DDV v EUR]]+Sklop16[[#This Row],[Davek (EUR)]]</f>
        <v>0</v>
      </c>
      <c r="U21" s="265">
        <f>+Sklop16[[#This Row],[cena/enota brez DDV v EUR]]*Sklop16[[#This Row],[Okvirna količina]]</f>
        <v>0</v>
      </c>
      <c r="V21" s="265">
        <f>+Sklop16[[#This Row],[Končna cena/enoto mere (EUR) z DDV]]*Sklop16[[#This Row],[Okvirna količina]]</f>
        <v>0</v>
      </c>
      <c r="W21" s="266"/>
    </row>
    <row r="22" spans="1:23" s="54" customFormat="1" ht="12">
      <c r="A22" s="75">
        <v>7</v>
      </c>
      <c r="B22" s="75"/>
      <c r="C22" s="75"/>
      <c r="D22" s="429" t="s">
        <v>608</v>
      </c>
      <c r="E22" s="127">
        <v>1000</v>
      </c>
      <c r="F22" s="74" t="s">
        <v>76</v>
      </c>
      <c r="G22" s="120"/>
      <c r="H22" s="272">
        <v>680</v>
      </c>
      <c r="I22" s="202" t="s">
        <v>0</v>
      </c>
      <c r="J2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680</v>
      </c>
      <c r="K22" s="160" t="str">
        <f>IF(Sklop16[[#This Row],[ZAHTEVANA SHEMA KAKOVOSTI]]&lt;&gt;"",Sklop16[[#This Row],[Preračunana masa/volumen/kos na enoto kg]],"")</f>
        <v/>
      </c>
      <c r="L22" s="263"/>
      <c r="M22" s="294"/>
      <c r="N22" s="294"/>
      <c r="O22" s="268"/>
      <c r="P22" s="265"/>
      <c r="Q22" s="265"/>
      <c r="R22" s="270"/>
      <c r="S22" s="265">
        <f>+Sklop16[[#This Row],[cena/enota brez DDV v EUR]]*Sklop16[[#This Row],[Stopnja DDV (%)]]</f>
        <v>0</v>
      </c>
      <c r="T22" s="265">
        <f>+Sklop16[[#This Row],[cena/enota brez DDV v EUR]]+Sklop16[[#This Row],[Davek (EUR)]]</f>
        <v>0</v>
      </c>
      <c r="U22" s="265">
        <f>+Sklop16[[#This Row],[cena/enota brez DDV v EUR]]*Sklop16[[#This Row],[Okvirna količina]]</f>
        <v>0</v>
      </c>
      <c r="V22" s="265">
        <f>+Sklop16[[#This Row],[Končna cena/enoto mere (EUR) z DDV]]*Sklop16[[#This Row],[Okvirna količina]]</f>
        <v>0</v>
      </c>
      <c r="W22" s="266"/>
    </row>
    <row r="23" spans="1:23" s="54" customFormat="1" ht="12">
      <c r="A23" s="75">
        <v>8</v>
      </c>
      <c r="B23" s="75"/>
      <c r="C23" s="75"/>
      <c r="D23" s="429" t="s">
        <v>607</v>
      </c>
      <c r="E23" s="127" t="s">
        <v>515</v>
      </c>
      <c r="F23" s="74" t="s">
        <v>76</v>
      </c>
      <c r="G23" s="120"/>
      <c r="H23" s="272">
        <v>1</v>
      </c>
      <c r="I23" s="293" t="s">
        <v>0</v>
      </c>
      <c r="J2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3" s="160" t="str">
        <f>IF(Sklop16[[#This Row],[ZAHTEVANA SHEMA KAKOVOSTI]]&lt;&gt;"",Sklop16[[#This Row],[Preračunana masa/volumen/kos na enoto kg]],"")</f>
        <v/>
      </c>
      <c r="L23" s="263"/>
      <c r="M23" s="294"/>
      <c r="N23" s="294"/>
      <c r="O23" s="268"/>
      <c r="P23" s="265"/>
      <c r="Q23" s="265"/>
      <c r="R23" s="270"/>
      <c r="S23" s="265">
        <f>+Sklop16[[#This Row],[cena/enota brez DDV v EUR]]*Sklop16[[#This Row],[Stopnja DDV (%)]]</f>
        <v>0</v>
      </c>
      <c r="T23" s="265">
        <f>+Sklop16[[#This Row],[cena/enota brez DDV v EUR]]+Sklop16[[#This Row],[Davek (EUR)]]</f>
        <v>0</v>
      </c>
      <c r="U23" s="265">
        <f>+Sklop16[[#This Row],[cena/enota brez DDV v EUR]]*Sklop16[[#This Row],[Okvirna količina]]</f>
        <v>0</v>
      </c>
      <c r="V23" s="265">
        <f>+Sklop16[[#This Row],[Končna cena/enoto mere (EUR) z DDV]]*Sklop16[[#This Row],[Okvirna količina]]</f>
        <v>0</v>
      </c>
      <c r="W23" s="266"/>
    </row>
    <row r="24" spans="1:23" s="54" customFormat="1" ht="12">
      <c r="A24" s="75">
        <v>9</v>
      </c>
      <c r="B24" s="75"/>
      <c r="C24" s="75"/>
      <c r="D24" s="429" t="s">
        <v>899</v>
      </c>
      <c r="E24" s="127" t="s">
        <v>900</v>
      </c>
      <c r="F24" s="317" t="s">
        <v>76</v>
      </c>
      <c r="G24" s="120"/>
      <c r="H24" s="272">
        <v>1</v>
      </c>
      <c r="I24" s="202" t="s">
        <v>0</v>
      </c>
      <c r="J24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4" s="320" t="str">
        <f>IF(Sklop16[[#This Row],[ZAHTEVANA SHEMA KAKOVOSTI]]&lt;&gt;"",Sklop16[[#This Row],[Preračunana masa/volumen/kos na enoto kg]],"")</f>
        <v/>
      </c>
      <c r="L24" s="263"/>
      <c r="M24" s="294"/>
      <c r="N24" s="294"/>
      <c r="O24" s="268"/>
      <c r="P24" s="265"/>
      <c r="Q24" s="265"/>
      <c r="R24" s="270"/>
      <c r="S24" s="265">
        <f>+Sklop16[[#This Row],[cena/enota brez DDV v EUR]]*Sklop16[[#This Row],[Stopnja DDV (%)]]</f>
        <v>0</v>
      </c>
      <c r="T24" s="265">
        <f>+Sklop16[[#This Row],[cena/enota brez DDV v EUR]]+Sklop16[[#This Row],[Davek (EUR)]]</f>
        <v>0</v>
      </c>
      <c r="U24" s="265">
        <f>+Sklop16[[#This Row],[cena/enota brez DDV v EUR]]*Sklop16[[#This Row],[Okvirna količina]]</f>
        <v>0</v>
      </c>
      <c r="V24" s="265">
        <f>+Sklop16[[#This Row],[Končna cena/enoto mere (EUR) z DDV]]*Sklop16[[#This Row],[Okvirna količina]]</f>
        <v>0</v>
      </c>
      <c r="W24" s="324"/>
    </row>
    <row r="25" spans="1:23" s="54" customFormat="1" ht="12">
      <c r="A25" s="75">
        <v>10</v>
      </c>
      <c r="B25" s="75"/>
      <c r="C25" s="75"/>
      <c r="D25" s="429" t="s">
        <v>606</v>
      </c>
      <c r="E25" s="127" t="s">
        <v>517</v>
      </c>
      <c r="F25" s="74" t="s">
        <v>76</v>
      </c>
      <c r="G25" s="120"/>
      <c r="H25" s="272">
        <v>17</v>
      </c>
      <c r="I25" s="293" t="s">
        <v>0</v>
      </c>
      <c r="J2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K25" s="160" t="str">
        <f>IF(Sklop16[[#This Row],[ZAHTEVANA SHEMA KAKOVOSTI]]&lt;&gt;"",Sklop16[[#This Row],[Preračunana masa/volumen/kos na enoto kg]],"")</f>
        <v/>
      </c>
      <c r="L25" s="263"/>
      <c r="M25" s="294"/>
      <c r="N25" s="294"/>
      <c r="O25" s="268"/>
      <c r="P25" s="265"/>
      <c r="Q25" s="265"/>
      <c r="R25" s="270"/>
      <c r="S25" s="265">
        <f>+Sklop16[[#This Row],[cena/enota brez DDV v EUR]]*Sklop16[[#This Row],[Stopnja DDV (%)]]</f>
        <v>0</v>
      </c>
      <c r="T25" s="265">
        <f>+Sklop16[[#This Row],[cena/enota brez DDV v EUR]]+Sklop16[[#This Row],[Davek (EUR)]]</f>
        <v>0</v>
      </c>
      <c r="U25" s="265">
        <f>+Sklop16[[#This Row],[cena/enota brez DDV v EUR]]*Sklop16[[#This Row],[Okvirna količina]]</f>
        <v>0</v>
      </c>
      <c r="V25" s="265">
        <f>+Sklop16[[#This Row],[Končna cena/enoto mere (EUR) z DDV]]*Sklop16[[#This Row],[Okvirna količina]]</f>
        <v>0</v>
      </c>
      <c r="W25" s="266"/>
    </row>
    <row r="26" spans="1:23" s="54" customFormat="1" ht="12">
      <c r="A26" s="75">
        <v>11</v>
      </c>
      <c r="B26" s="75"/>
      <c r="C26" s="75"/>
      <c r="D26" s="429" t="s">
        <v>205</v>
      </c>
      <c r="E26" s="127" t="s">
        <v>910</v>
      </c>
      <c r="F26" s="74" t="s">
        <v>76</v>
      </c>
      <c r="G26" s="120"/>
      <c r="H26" s="272">
        <v>1</v>
      </c>
      <c r="I26" s="202" t="s">
        <v>0</v>
      </c>
      <c r="J2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6" s="160" t="str">
        <f>IF(Sklop16[[#This Row],[ZAHTEVANA SHEMA KAKOVOSTI]]&lt;&gt;"",Sklop16[[#This Row],[Preračunana masa/volumen/kos na enoto kg]],"")</f>
        <v/>
      </c>
      <c r="L26" s="263"/>
      <c r="M26" s="294"/>
      <c r="N26" s="294"/>
      <c r="O26" s="268"/>
      <c r="P26" s="265"/>
      <c r="Q26" s="265"/>
      <c r="R26" s="270"/>
      <c r="S26" s="265">
        <f>+Sklop16[[#This Row],[cena/enota brez DDV v EUR]]*Sklop16[[#This Row],[Stopnja DDV (%)]]</f>
        <v>0</v>
      </c>
      <c r="T26" s="265">
        <f>+Sklop16[[#This Row],[cena/enota brez DDV v EUR]]+Sklop16[[#This Row],[Davek (EUR)]]</f>
        <v>0</v>
      </c>
      <c r="U26" s="265">
        <f>+Sklop16[[#This Row],[cena/enota brez DDV v EUR]]*Sklop16[[#This Row],[Okvirna količina]]</f>
        <v>0</v>
      </c>
      <c r="V26" s="265">
        <f>+Sklop16[[#This Row],[Končna cena/enoto mere (EUR) z DDV]]*Sklop16[[#This Row],[Okvirna količina]]</f>
        <v>0</v>
      </c>
      <c r="W26" s="266"/>
    </row>
    <row r="27" spans="1:23" s="54" customFormat="1" ht="12">
      <c r="A27" s="75">
        <v>12</v>
      </c>
      <c r="B27" s="75"/>
      <c r="C27" s="75"/>
      <c r="D27" s="429" t="s">
        <v>605</v>
      </c>
      <c r="E27" s="127" t="s">
        <v>784</v>
      </c>
      <c r="F27" s="74" t="s">
        <v>76</v>
      </c>
      <c r="G27" s="120"/>
      <c r="H27" s="272">
        <v>1</v>
      </c>
      <c r="I27" s="293" t="s">
        <v>0</v>
      </c>
      <c r="J2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7" s="160" t="str">
        <f>IF(Sklop16[[#This Row],[ZAHTEVANA SHEMA KAKOVOSTI]]&lt;&gt;"",Sklop16[[#This Row],[Preračunana masa/volumen/kos na enoto kg]],"")</f>
        <v/>
      </c>
      <c r="L27" s="263"/>
      <c r="M27" s="294"/>
      <c r="N27" s="294"/>
      <c r="O27" s="268"/>
      <c r="P27" s="265"/>
      <c r="Q27" s="265"/>
      <c r="R27" s="270"/>
      <c r="S27" s="265">
        <f>+Sklop16[[#This Row],[cena/enota brez DDV v EUR]]*Sklop16[[#This Row],[Stopnja DDV (%)]]</f>
        <v>0</v>
      </c>
      <c r="T27" s="265">
        <f>+Sklop16[[#This Row],[cena/enota brez DDV v EUR]]+Sklop16[[#This Row],[Davek (EUR)]]</f>
        <v>0</v>
      </c>
      <c r="U27" s="265">
        <f>+Sklop16[[#This Row],[cena/enota brez DDV v EUR]]*Sklop16[[#This Row],[Okvirna količina]]</f>
        <v>0</v>
      </c>
      <c r="V27" s="265">
        <f>+Sklop16[[#This Row],[Končna cena/enoto mere (EUR) z DDV]]*Sklop16[[#This Row],[Okvirna količina]]</f>
        <v>0</v>
      </c>
      <c r="W27" s="266"/>
    </row>
    <row r="28" spans="1:23" s="54" customFormat="1" ht="12">
      <c r="A28" s="75">
        <v>13</v>
      </c>
      <c r="B28" s="75"/>
      <c r="C28" s="75"/>
      <c r="D28" s="429" t="s">
        <v>604</v>
      </c>
      <c r="E28" s="127" t="s">
        <v>516</v>
      </c>
      <c r="F28" s="74" t="s">
        <v>76</v>
      </c>
      <c r="G28" s="120"/>
      <c r="H28" s="272">
        <v>1</v>
      </c>
      <c r="I28" s="202" t="s">
        <v>0</v>
      </c>
      <c r="J2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8" s="160" t="str">
        <f>IF(Sklop16[[#This Row],[ZAHTEVANA SHEMA KAKOVOSTI]]&lt;&gt;"",Sklop16[[#This Row],[Preračunana masa/volumen/kos na enoto kg]],"")</f>
        <v/>
      </c>
      <c r="L28" s="263"/>
      <c r="M28" s="294"/>
      <c r="N28" s="294"/>
      <c r="O28" s="268"/>
      <c r="P28" s="265"/>
      <c r="Q28" s="265"/>
      <c r="R28" s="270"/>
      <c r="S28" s="265">
        <f>+Sklop16[[#This Row],[cena/enota brez DDV v EUR]]*Sklop16[[#This Row],[Stopnja DDV (%)]]</f>
        <v>0</v>
      </c>
      <c r="T28" s="265">
        <f>+Sklop16[[#This Row],[cena/enota brez DDV v EUR]]+Sklop16[[#This Row],[Davek (EUR)]]</f>
        <v>0</v>
      </c>
      <c r="U28" s="265">
        <f>+Sklop16[[#This Row],[cena/enota brez DDV v EUR]]*Sklop16[[#This Row],[Okvirna količina]]</f>
        <v>0</v>
      </c>
      <c r="V28" s="265">
        <f>+Sklop16[[#This Row],[Končna cena/enoto mere (EUR) z DDV]]*Sklop16[[#This Row],[Okvirna količina]]</f>
        <v>0</v>
      </c>
      <c r="W28" s="266"/>
    </row>
    <row r="29" spans="1:23" s="54" customFormat="1" ht="12">
      <c r="A29" s="75">
        <v>14</v>
      </c>
      <c r="B29" s="75"/>
      <c r="C29" s="75"/>
      <c r="D29" s="429" t="s">
        <v>603</v>
      </c>
      <c r="E29" s="127" t="s">
        <v>516</v>
      </c>
      <c r="F29" s="74" t="s">
        <v>76</v>
      </c>
      <c r="G29" s="120"/>
      <c r="H29" s="272">
        <v>1</v>
      </c>
      <c r="I29" s="293" t="s">
        <v>0</v>
      </c>
      <c r="J2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29" s="160" t="str">
        <f>IF(Sklop16[[#This Row],[ZAHTEVANA SHEMA KAKOVOSTI]]&lt;&gt;"",Sklop16[[#This Row],[Preračunana masa/volumen/kos na enoto kg]],"")</f>
        <v/>
      </c>
      <c r="L29" s="263"/>
      <c r="M29" s="294"/>
      <c r="N29" s="294"/>
      <c r="O29" s="268"/>
      <c r="P29" s="265"/>
      <c r="Q29" s="265"/>
      <c r="R29" s="270"/>
      <c r="S29" s="265">
        <f>+Sklop16[[#This Row],[cena/enota brez DDV v EUR]]*Sklop16[[#This Row],[Stopnja DDV (%)]]</f>
        <v>0</v>
      </c>
      <c r="T29" s="265">
        <f>+Sklop16[[#This Row],[cena/enota brez DDV v EUR]]+Sklop16[[#This Row],[Davek (EUR)]]</f>
        <v>0</v>
      </c>
      <c r="U29" s="265">
        <f>+Sklop16[[#This Row],[cena/enota brez DDV v EUR]]*Sklop16[[#This Row],[Okvirna količina]]</f>
        <v>0</v>
      </c>
      <c r="V29" s="265">
        <f>+Sklop16[[#This Row],[Končna cena/enoto mere (EUR) z DDV]]*Sklop16[[#This Row],[Okvirna količina]]</f>
        <v>0</v>
      </c>
      <c r="W29" s="266"/>
    </row>
    <row r="30" spans="1:23" s="54" customFormat="1" ht="12">
      <c r="A30" s="75">
        <v>15</v>
      </c>
      <c r="B30" s="75"/>
      <c r="C30" s="75"/>
      <c r="D30" s="429" t="s">
        <v>210</v>
      </c>
      <c r="E30" s="127" t="s">
        <v>163</v>
      </c>
      <c r="F30" s="317" t="s">
        <v>76</v>
      </c>
      <c r="G30" s="120"/>
      <c r="H30" s="272">
        <v>3</v>
      </c>
      <c r="I30" s="202" t="s">
        <v>0</v>
      </c>
      <c r="J3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30" s="160" t="str">
        <f>IF(Sklop16[[#This Row],[ZAHTEVANA SHEMA KAKOVOSTI]]&lt;&gt;"",Sklop16[[#This Row],[Preračunana masa/volumen/kos na enoto kg]],"")</f>
        <v/>
      </c>
      <c r="L30" s="263"/>
      <c r="M30" s="294"/>
      <c r="N30" s="294"/>
      <c r="O30" s="268"/>
      <c r="P30" s="265"/>
      <c r="Q30" s="265"/>
      <c r="R30" s="270"/>
      <c r="S30" s="265">
        <f>+Sklop16[[#This Row],[cena/enota brez DDV v EUR]]*Sklop16[[#This Row],[Stopnja DDV (%)]]</f>
        <v>0</v>
      </c>
      <c r="T30" s="265">
        <f>+Sklop16[[#This Row],[cena/enota brez DDV v EUR]]+Sklop16[[#This Row],[Davek (EUR)]]</f>
        <v>0</v>
      </c>
      <c r="U30" s="265">
        <f>+Sklop16[[#This Row],[cena/enota brez DDV v EUR]]*Sklop16[[#This Row],[Okvirna količina]]</f>
        <v>0</v>
      </c>
      <c r="V30" s="265">
        <f>+Sklop16[[#This Row],[Končna cena/enoto mere (EUR) z DDV]]*Sklop16[[#This Row],[Okvirna količina]]</f>
        <v>0</v>
      </c>
      <c r="W30" s="266"/>
    </row>
    <row r="31" spans="1:23" s="54" customFormat="1" ht="12">
      <c r="A31" s="75">
        <v>16</v>
      </c>
      <c r="B31" s="75"/>
      <c r="C31" s="75"/>
      <c r="D31" s="429" t="s">
        <v>602</v>
      </c>
      <c r="E31" s="295" t="s">
        <v>520</v>
      </c>
      <c r="F31" s="74" t="s">
        <v>76</v>
      </c>
      <c r="G31" s="120"/>
      <c r="H31" s="272">
        <v>1</v>
      </c>
      <c r="I31" s="293" t="s">
        <v>0</v>
      </c>
      <c r="J3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1" s="160" t="str">
        <f>IF(Sklop16[[#This Row],[ZAHTEVANA SHEMA KAKOVOSTI]]&lt;&gt;"",Sklop16[[#This Row],[Preračunana masa/volumen/kos na enoto kg]],"")</f>
        <v/>
      </c>
      <c r="L31" s="263"/>
      <c r="M31" s="294"/>
      <c r="N31" s="294"/>
      <c r="O31" s="268"/>
      <c r="P31" s="265"/>
      <c r="Q31" s="265"/>
      <c r="R31" s="270"/>
      <c r="S31" s="265">
        <f>+Sklop16[[#This Row],[cena/enota brez DDV v EUR]]*Sklop16[[#This Row],[Stopnja DDV (%)]]</f>
        <v>0</v>
      </c>
      <c r="T31" s="265">
        <f>+Sklop16[[#This Row],[cena/enota brez DDV v EUR]]+Sklop16[[#This Row],[Davek (EUR)]]</f>
        <v>0</v>
      </c>
      <c r="U31" s="265">
        <f>+Sklop16[[#This Row],[cena/enota brez DDV v EUR]]*Sklop16[[#This Row],[Okvirna količina]]</f>
        <v>0</v>
      </c>
      <c r="V31" s="265">
        <f>+Sklop16[[#This Row],[Končna cena/enoto mere (EUR) z DDV]]*Sklop16[[#This Row],[Okvirna količina]]</f>
        <v>0</v>
      </c>
      <c r="W31" s="266"/>
    </row>
    <row r="32" spans="1:23" s="54" customFormat="1" ht="12">
      <c r="A32" s="75">
        <v>17</v>
      </c>
      <c r="B32" s="75"/>
      <c r="C32" s="75"/>
      <c r="D32" s="429" t="s">
        <v>210</v>
      </c>
      <c r="E32" s="127" t="s">
        <v>518</v>
      </c>
      <c r="F32" s="74" t="s">
        <v>76</v>
      </c>
      <c r="G32" s="120"/>
      <c r="H32" s="272">
        <v>10</v>
      </c>
      <c r="I32" s="202" t="s">
        <v>0</v>
      </c>
      <c r="J3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2" s="160" t="str">
        <f>IF(Sklop16[[#This Row],[ZAHTEVANA SHEMA KAKOVOSTI]]&lt;&gt;"",Sklop16[[#This Row],[Preračunana masa/volumen/kos na enoto kg]],"")</f>
        <v/>
      </c>
      <c r="L32" s="263"/>
      <c r="M32" s="294"/>
      <c r="N32" s="294"/>
      <c r="O32" s="268"/>
      <c r="P32" s="265"/>
      <c r="Q32" s="265"/>
      <c r="R32" s="270"/>
      <c r="S32" s="265">
        <f>+Sklop16[[#This Row],[cena/enota brez DDV v EUR]]*Sklop16[[#This Row],[Stopnja DDV (%)]]</f>
        <v>0</v>
      </c>
      <c r="T32" s="265">
        <f>+Sklop16[[#This Row],[cena/enota brez DDV v EUR]]+Sklop16[[#This Row],[Davek (EUR)]]</f>
        <v>0</v>
      </c>
      <c r="U32" s="265">
        <f>+Sklop16[[#This Row],[cena/enota brez DDV v EUR]]*Sklop16[[#This Row],[Okvirna količina]]</f>
        <v>0</v>
      </c>
      <c r="V32" s="265">
        <f>+Sklop16[[#This Row],[Končna cena/enoto mere (EUR) z DDV]]*Sklop16[[#This Row],[Okvirna količina]]</f>
        <v>0</v>
      </c>
      <c r="W32" s="266"/>
    </row>
    <row r="33" spans="1:23" s="54" customFormat="1" ht="12">
      <c r="A33" s="75">
        <v>18</v>
      </c>
      <c r="B33" s="75"/>
      <c r="C33" s="75"/>
      <c r="D33" s="429" t="s">
        <v>601</v>
      </c>
      <c r="E33" s="127">
        <v>1000</v>
      </c>
      <c r="F33" s="74" t="s">
        <v>76</v>
      </c>
      <c r="G33" s="120"/>
      <c r="H33" s="272">
        <v>10</v>
      </c>
      <c r="I33" s="293" t="s">
        <v>0</v>
      </c>
      <c r="J3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3" s="160" t="str">
        <f>IF(Sklop16[[#This Row],[ZAHTEVANA SHEMA KAKOVOSTI]]&lt;&gt;"",Sklop16[[#This Row],[Preračunana masa/volumen/kos na enoto kg]],"")</f>
        <v/>
      </c>
      <c r="L33" s="263"/>
      <c r="M33" s="294"/>
      <c r="N33" s="294"/>
      <c r="O33" s="268"/>
      <c r="P33" s="265"/>
      <c r="Q33" s="265"/>
      <c r="R33" s="270"/>
      <c r="S33" s="265">
        <f>+Sklop16[[#This Row],[cena/enota brez DDV v EUR]]*Sklop16[[#This Row],[Stopnja DDV (%)]]</f>
        <v>0</v>
      </c>
      <c r="T33" s="265">
        <f>+Sklop16[[#This Row],[cena/enota brez DDV v EUR]]+Sklop16[[#This Row],[Davek (EUR)]]</f>
        <v>0</v>
      </c>
      <c r="U33" s="265">
        <f>+Sklop16[[#This Row],[cena/enota brez DDV v EUR]]*Sklop16[[#This Row],[Okvirna količina]]</f>
        <v>0</v>
      </c>
      <c r="V33" s="265">
        <f>+Sklop16[[#This Row],[Končna cena/enoto mere (EUR) z DDV]]*Sklop16[[#This Row],[Okvirna količina]]</f>
        <v>0</v>
      </c>
      <c r="W33" s="266"/>
    </row>
    <row r="34" spans="1:23" s="54" customFormat="1" ht="12">
      <c r="A34" s="75">
        <v>19</v>
      </c>
      <c r="B34" s="75"/>
      <c r="C34" s="75"/>
      <c r="D34" s="429" t="s">
        <v>600</v>
      </c>
      <c r="E34" s="127" t="s">
        <v>517</v>
      </c>
      <c r="F34" s="74" t="s">
        <v>76</v>
      </c>
      <c r="G34" s="120"/>
      <c r="H34" s="272">
        <v>1</v>
      </c>
      <c r="I34" s="202" t="s">
        <v>0</v>
      </c>
      <c r="J3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4" s="160" t="str">
        <f>IF(Sklop16[[#This Row],[ZAHTEVANA SHEMA KAKOVOSTI]]&lt;&gt;"",Sklop16[[#This Row],[Preračunana masa/volumen/kos na enoto kg]],"")</f>
        <v/>
      </c>
      <c r="L34" s="263"/>
      <c r="M34" s="294"/>
      <c r="N34" s="294"/>
      <c r="O34" s="268"/>
      <c r="P34" s="265"/>
      <c r="Q34" s="265"/>
      <c r="R34" s="270"/>
      <c r="S34" s="265">
        <f>+Sklop16[[#This Row],[cena/enota brez DDV v EUR]]*Sklop16[[#This Row],[Stopnja DDV (%)]]</f>
        <v>0</v>
      </c>
      <c r="T34" s="265">
        <f>+Sklop16[[#This Row],[cena/enota brez DDV v EUR]]+Sklop16[[#This Row],[Davek (EUR)]]</f>
        <v>0</v>
      </c>
      <c r="U34" s="265">
        <f>+Sklop16[[#This Row],[cena/enota brez DDV v EUR]]*Sklop16[[#This Row],[Okvirna količina]]</f>
        <v>0</v>
      </c>
      <c r="V34" s="265">
        <f>+Sklop16[[#This Row],[Končna cena/enoto mere (EUR) z DDV]]*Sklop16[[#This Row],[Okvirna količina]]</f>
        <v>0</v>
      </c>
      <c r="W34" s="266"/>
    </row>
    <row r="35" spans="1:23" s="54" customFormat="1" ht="12">
      <c r="A35" s="75">
        <v>20</v>
      </c>
      <c r="B35" s="75"/>
      <c r="C35" s="75"/>
      <c r="D35" s="429" t="s">
        <v>599</v>
      </c>
      <c r="E35" s="127" t="s">
        <v>519</v>
      </c>
      <c r="F35" s="74" t="s">
        <v>76</v>
      </c>
      <c r="G35" s="120"/>
      <c r="H35" s="272">
        <v>1</v>
      </c>
      <c r="I35" s="293" t="s">
        <v>0</v>
      </c>
      <c r="J3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5" s="160" t="str">
        <f>IF(Sklop16[[#This Row],[ZAHTEVANA SHEMA KAKOVOSTI]]&lt;&gt;"",Sklop16[[#This Row],[Preračunana masa/volumen/kos na enoto kg]],"")</f>
        <v/>
      </c>
      <c r="L35" s="263"/>
      <c r="M35" s="294"/>
      <c r="N35" s="294"/>
      <c r="O35" s="268"/>
      <c r="P35" s="265"/>
      <c r="Q35" s="265"/>
      <c r="R35" s="270"/>
      <c r="S35" s="265">
        <f>+Sklop16[[#This Row],[cena/enota brez DDV v EUR]]*Sklop16[[#This Row],[Stopnja DDV (%)]]</f>
        <v>0</v>
      </c>
      <c r="T35" s="265">
        <f>+Sklop16[[#This Row],[cena/enota brez DDV v EUR]]+Sklop16[[#This Row],[Davek (EUR)]]</f>
        <v>0</v>
      </c>
      <c r="U35" s="265">
        <f>+Sklop16[[#This Row],[cena/enota brez DDV v EUR]]*Sklop16[[#This Row],[Okvirna količina]]</f>
        <v>0</v>
      </c>
      <c r="V35" s="265">
        <f>+Sklop16[[#This Row],[Končna cena/enoto mere (EUR) z DDV]]*Sklop16[[#This Row],[Okvirna količina]]</f>
        <v>0</v>
      </c>
      <c r="W35" s="266"/>
    </row>
    <row r="36" spans="1:23" s="54" customFormat="1" ht="12">
      <c r="A36" s="75">
        <v>21</v>
      </c>
      <c r="B36" s="75"/>
      <c r="C36" s="75"/>
      <c r="D36" s="429" t="s">
        <v>915</v>
      </c>
      <c r="E36" s="127" t="s">
        <v>513</v>
      </c>
      <c r="F36" s="317" t="s">
        <v>76</v>
      </c>
      <c r="G36" s="120"/>
      <c r="H36" s="272">
        <v>1</v>
      </c>
      <c r="I36" s="293" t="s">
        <v>0</v>
      </c>
      <c r="J3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36" s="320" t="str">
        <f>IF(Sklop16[[#This Row],[ZAHTEVANA SHEMA KAKOVOSTI]]&lt;&gt;"",Sklop16[[#This Row],[Preračunana masa/volumen/kos na enoto kg]],"")</f>
        <v/>
      </c>
      <c r="L36" s="263"/>
      <c r="M36" s="294"/>
      <c r="N36" s="294"/>
      <c r="O36" s="268"/>
      <c r="P36" s="265"/>
      <c r="Q36" s="265"/>
      <c r="R36" s="270"/>
      <c r="S36" s="265">
        <f>+Sklop16[[#This Row],[cena/enota brez DDV v EUR]]*Sklop16[[#This Row],[Stopnja DDV (%)]]</f>
        <v>0</v>
      </c>
      <c r="T36" s="265">
        <f>+Sklop16[[#This Row],[cena/enota brez DDV v EUR]]+Sklop16[[#This Row],[Davek (EUR)]]</f>
        <v>0</v>
      </c>
      <c r="U36" s="265">
        <f>+Sklop16[[#This Row],[cena/enota brez DDV v EUR]]*Sklop16[[#This Row],[Okvirna količina]]</f>
        <v>0</v>
      </c>
      <c r="V36" s="265">
        <f>+Sklop16[[#This Row],[Končna cena/enoto mere (EUR) z DDV]]*Sklop16[[#This Row],[Okvirna količina]]</f>
        <v>0</v>
      </c>
      <c r="W36" s="324"/>
    </row>
    <row r="37" spans="1:23" s="54" customFormat="1" ht="12">
      <c r="A37" s="75">
        <v>22</v>
      </c>
      <c r="B37" s="75"/>
      <c r="C37" s="75"/>
      <c r="D37" s="429" t="s">
        <v>895</v>
      </c>
      <c r="E37" s="127" t="s">
        <v>896</v>
      </c>
      <c r="F37" s="74" t="s">
        <v>76</v>
      </c>
      <c r="G37" s="120"/>
      <c r="H37" s="272">
        <v>5</v>
      </c>
      <c r="I37" s="293" t="s">
        <v>0</v>
      </c>
      <c r="J37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37" s="320" t="str">
        <f>IF(Sklop16[[#This Row],[ZAHTEVANA SHEMA KAKOVOSTI]]&lt;&gt;"",Sklop16[[#This Row],[Preračunana masa/volumen/kos na enoto kg]],"")</f>
        <v/>
      </c>
      <c r="L37" s="263"/>
      <c r="M37" s="294"/>
      <c r="N37" s="294"/>
      <c r="O37" s="268"/>
      <c r="P37" s="265"/>
      <c r="Q37" s="265"/>
      <c r="R37" s="270"/>
      <c r="S37" s="265">
        <f>+Sklop16[[#This Row],[cena/enota brez DDV v EUR]]*Sklop16[[#This Row],[Stopnja DDV (%)]]</f>
        <v>0</v>
      </c>
      <c r="T37" s="265">
        <f>+Sklop16[[#This Row],[cena/enota brez DDV v EUR]]+Sklop16[[#This Row],[Davek (EUR)]]</f>
        <v>0</v>
      </c>
      <c r="U37" s="265">
        <f>+Sklop16[[#This Row],[cena/enota brez DDV v EUR]]*Sklop16[[#This Row],[Okvirna količina]]</f>
        <v>0</v>
      </c>
      <c r="V37" s="265">
        <f>+Sklop16[[#This Row],[Končna cena/enoto mere (EUR) z DDV]]*Sklop16[[#This Row],[Okvirna količina]]</f>
        <v>0</v>
      </c>
      <c r="W37" s="324"/>
    </row>
    <row r="38" spans="1:23" s="54" customFormat="1" ht="12">
      <c r="A38" s="75">
        <v>23</v>
      </c>
      <c r="B38" s="75"/>
      <c r="C38" s="75"/>
      <c r="D38" s="429" t="s">
        <v>908</v>
      </c>
      <c r="E38" s="127" t="s">
        <v>521</v>
      </c>
      <c r="F38" s="74" t="s">
        <v>76</v>
      </c>
      <c r="G38" s="120"/>
      <c r="H38" s="272">
        <v>10</v>
      </c>
      <c r="I38" s="293" t="s">
        <v>0</v>
      </c>
      <c r="J38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38" s="320" t="str">
        <f>IF(Sklop16[[#This Row],[ZAHTEVANA SHEMA KAKOVOSTI]]&lt;&gt;"",Sklop16[[#This Row],[Preračunana masa/volumen/kos na enoto kg]],"")</f>
        <v/>
      </c>
      <c r="L38" s="263"/>
      <c r="M38" s="294"/>
      <c r="N38" s="294"/>
      <c r="O38" s="268"/>
      <c r="P38" s="265"/>
      <c r="Q38" s="265"/>
      <c r="R38" s="270"/>
      <c r="S38" s="265">
        <f>+Sklop16[[#This Row],[cena/enota brez DDV v EUR]]*Sklop16[[#This Row],[Stopnja DDV (%)]]</f>
        <v>0</v>
      </c>
      <c r="T38" s="265">
        <f>+Sklop16[[#This Row],[cena/enota brez DDV v EUR]]+Sklop16[[#This Row],[Davek (EUR)]]</f>
        <v>0</v>
      </c>
      <c r="U38" s="265">
        <f>+Sklop16[[#This Row],[cena/enota brez DDV v EUR]]*Sklop16[[#This Row],[Okvirna količina]]</f>
        <v>0</v>
      </c>
      <c r="V38" s="265">
        <f>+Sklop16[[#This Row],[Končna cena/enoto mere (EUR) z DDV]]*Sklop16[[#This Row],[Okvirna količina]]</f>
        <v>0</v>
      </c>
      <c r="W38" s="324"/>
    </row>
    <row r="39" spans="1:23" s="54" customFormat="1" ht="12">
      <c r="A39" s="75">
        <v>24</v>
      </c>
      <c r="B39" s="75"/>
      <c r="C39" s="75"/>
      <c r="D39" s="429" t="s">
        <v>904</v>
      </c>
      <c r="E39" s="127" t="s">
        <v>905</v>
      </c>
      <c r="F39" s="74" t="s">
        <v>76</v>
      </c>
      <c r="G39" s="120"/>
      <c r="H39" s="272">
        <v>50</v>
      </c>
      <c r="I39" s="293" t="s">
        <v>0</v>
      </c>
      <c r="J39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9" s="320" t="str">
        <f>IF(Sklop16[[#This Row],[ZAHTEVANA SHEMA KAKOVOSTI]]&lt;&gt;"",Sklop16[[#This Row],[Preračunana masa/volumen/kos na enoto kg]],"")</f>
        <v/>
      </c>
      <c r="L39" s="263"/>
      <c r="M39" s="294"/>
      <c r="N39" s="294"/>
      <c r="O39" s="268"/>
      <c r="P39" s="265"/>
      <c r="Q39" s="265"/>
      <c r="R39" s="270"/>
      <c r="S39" s="265">
        <f>+Sklop16[[#This Row],[cena/enota brez DDV v EUR]]*Sklop16[[#This Row],[Stopnja DDV (%)]]</f>
        <v>0</v>
      </c>
      <c r="T39" s="265">
        <f>+Sklop16[[#This Row],[cena/enota brez DDV v EUR]]+Sklop16[[#This Row],[Davek (EUR)]]</f>
        <v>0</v>
      </c>
      <c r="U39" s="265">
        <f>+Sklop16[[#This Row],[cena/enota brez DDV v EUR]]*Sklop16[[#This Row],[Okvirna količina]]</f>
        <v>0</v>
      </c>
      <c r="V39" s="265">
        <f>+Sklop16[[#This Row],[Končna cena/enoto mere (EUR) z DDV]]*Sklop16[[#This Row],[Okvirna količina]]</f>
        <v>0</v>
      </c>
      <c r="W39" s="324"/>
    </row>
    <row r="40" spans="1:23" s="54" customFormat="1" ht="12">
      <c r="A40" s="75">
        <v>25</v>
      </c>
      <c r="B40" s="313"/>
      <c r="C40" s="313"/>
      <c r="D40" s="430" t="s">
        <v>985</v>
      </c>
      <c r="E40" s="304">
        <v>125</v>
      </c>
      <c r="F40" s="349" t="s">
        <v>76</v>
      </c>
      <c r="G40" s="326"/>
      <c r="H40" s="327">
        <v>1650</v>
      </c>
      <c r="I40" s="344" t="s">
        <v>161</v>
      </c>
      <c r="J4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206.25</v>
      </c>
      <c r="K40" s="354" t="str">
        <f>IF(Sklop16[[#This Row],[ZAHTEVANA SHEMA KAKOVOSTI]]&lt;&gt;"",Sklop16[[#This Row],[Preračunana masa/volumen/kos na enoto kg]],"")</f>
        <v/>
      </c>
      <c r="L40" s="250"/>
      <c r="M40" s="251"/>
      <c r="N40" s="251"/>
      <c r="O40" s="307"/>
      <c r="P40" s="254"/>
      <c r="Q40" s="254"/>
      <c r="R40" s="253"/>
      <c r="S40" s="254">
        <f>+Sklop16[[#This Row],[cena/enota brez DDV v EUR]]*Sklop16[[#This Row],[Stopnja DDV (%)]]</f>
        <v>0</v>
      </c>
      <c r="T40" s="254">
        <f>+Sklop16[[#This Row],[cena/enota brez DDV v EUR]]+Sklop16[[#This Row],[Davek (EUR)]]</f>
        <v>0</v>
      </c>
      <c r="U40" s="254">
        <f>+Sklop16[[#This Row],[cena/enota brez DDV v EUR]]*Sklop16[[#This Row],[Okvirna količina]]</f>
        <v>0</v>
      </c>
      <c r="V40" s="254">
        <f>+Sklop16[[#This Row],[Končna cena/enoto mere (EUR) z DDV]]*Sklop16[[#This Row],[Okvirna količina]]</f>
        <v>0</v>
      </c>
      <c r="W40" s="329"/>
    </row>
    <row r="41" spans="1:23" s="54" customFormat="1" ht="12">
      <c r="A41" s="75">
        <v>26</v>
      </c>
      <c r="B41" s="313"/>
      <c r="C41" s="313"/>
      <c r="D41" s="430" t="s">
        <v>986</v>
      </c>
      <c r="E41" s="304">
        <v>250</v>
      </c>
      <c r="F41" s="349" t="s">
        <v>76</v>
      </c>
      <c r="G41" s="326"/>
      <c r="H41" s="327">
        <v>1400</v>
      </c>
      <c r="I41" s="344" t="s">
        <v>161</v>
      </c>
      <c r="J41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41" s="354" t="str">
        <f>IF(Sklop16[[#This Row],[ZAHTEVANA SHEMA KAKOVOSTI]]&lt;&gt;"",Sklop16[[#This Row],[Preračunana masa/volumen/kos na enoto kg]],"")</f>
        <v/>
      </c>
      <c r="L41" s="250"/>
      <c r="M41" s="251"/>
      <c r="N41" s="251"/>
      <c r="O41" s="307"/>
      <c r="P41" s="254"/>
      <c r="Q41" s="254"/>
      <c r="R41" s="253"/>
      <c r="S41" s="254">
        <f>+Sklop16[[#This Row],[cena/enota brez DDV v EUR]]*Sklop16[[#This Row],[Stopnja DDV (%)]]</f>
        <v>0</v>
      </c>
      <c r="T41" s="254">
        <f>+Sklop16[[#This Row],[cena/enota brez DDV v EUR]]+Sklop16[[#This Row],[Davek (EUR)]]</f>
        <v>0</v>
      </c>
      <c r="U41" s="254">
        <f>+Sklop16[[#This Row],[cena/enota brez DDV v EUR]]*Sklop16[[#This Row],[Okvirna količina]]</f>
        <v>0</v>
      </c>
      <c r="V41" s="254">
        <f>+Sklop16[[#This Row],[Končna cena/enoto mere (EUR) z DDV]]*Sklop16[[#This Row],[Okvirna količina]]</f>
        <v>0</v>
      </c>
      <c r="W41" s="329"/>
    </row>
    <row r="42" spans="1:23" s="54" customFormat="1" ht="12">
      <c r="A42" s="75">
        <v>27</v>
      </c>
      <c r="B42" s="75"/>
      <c r="C42" s="75"/>
      <c r="D42" s="429" t="s">
        <v>906</v>
      </c>
      <c r="E42" s="127" t="s">
        <v>624</v>
      </c>
      <c r="F42" s="74" t="s">
        <v>76</v>
      </c>
      <c r="G42" s="120"/>
      <c r="H42" s="272">
        <v>50</v>
      </c>
      <c r="I42" s="293" t="s">
        <v>0</v>
      </c>
      <c r="J42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2" s="320" t="str">
        <f>IF(Sklop16[[#This Row],[ZAHTEVANA SHEMA KAKOVOSTI]]&lt;&gt;"",Sklop16[[#This Row],[Preračunana masa/volumen/kos na enoto kg]],"")</f>
        <v/>
      </c>
      <c r="L42" s="263"/>
      <c r="M42" s="294"/>
      <c r="N42" s="294"/>
      <c r="O42" s="268"/>
      <c r="P42" s="265"/>
      <c r="Q42" s="265"/>
      <c r="R42" s="270"/>
      <c r="S42" s="265">
        <f>+Sklop16[[#This Row],[cena/enota brez DDV v EUR]]*Sklop16[[#This Row],[Stopnja DDV (%)]]</f>
        <v>0</v>
      </c>
      <c r="T42" s="265">
        <f>+Sklop16[[#This Row],[cena/enota brez DDV v EUR]]+Sklop16[[#This Row],[Davek (EUR)]]</f>
        <v>0</v>
      </c>
      <c r="U42" s="265">
        <f>+Sklop16[[#This Row],[cena/enota brez DDV v EUR]]*Sklop16[[#This Row],[Okvirna količina]]</f>
        <v>0</v>
      </c>
      <c r="V42" s="265">
        <f>+Sklop16[[#This Row],[Končna cena/enoto mere (EUR) z DDV]]*Sklop16[[#This Row],[Okvirna količina]]</f>
        <v>0</v>
      </c>
      <c r="W42" s="324"/>
    </row>
    <row r="43" spans="1:23" s="54" customFormat="1" ht="24">
      <c r="A43" s="75">
        <v>28</v>
      </c>
      <c r="B43" s="75"/>
      <c r="C43" s="75"/>
      <c r="D43" s="429" t="s">
        <v>598</v>
      </c>
      <c r="E43" s="127" t="s">
        <v>521</v>
      </c>
      <c r="F43" s="74" t="s">
        <v>76</v>
      </c>
      <c r="G43" s="120"/>
      <c r="H43" s="272">
        <v>90</v>
      </c>
      <c r="I43" s="293" t="s">
        <v>0</v>
      </c>
      <c r="J4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43" s="160" t="str">
        <f>IF(Sklop16[[#This Row],[ZAHTEVANA SHEMA KAKOVOSTI]]&lt;&gt;"",Sklop16[[#This Row],[Preračunana masa/volumen/kos na enoto kg]],"")</f>
        <v/>
      </c>
      <c r="L43" s="263"/>
      <c r="M43" s="294"/>
      <c r="N43" s="294"/>
      <c r="O43" s="268"/>
      <c r="P43" s="265"/>
      <c r="Q43" s="265"/>
      <c r="R43" s="270"/>
      <c r="S43" s="265">
        <f>+Sklop16[[#This Row],[cena/enota brez DDV v EUR]]*Sklop16[[#This Row],[Stopnja DDV (%)]]</f>
        <v>0</v>
      </c>
      <c r="T43" s="265">
        <f>+Sklop16[[#This Row],[cena/enota brez DDV v EUR]]+Sklop16[[#This Row],[Davek (EUR)]]</f>
        <v>0</v>
      </c>
      <c r="U43" s="265">
        <f>+Sklop16[[#This Row],[cena/enota brez DDV v EUR]]*Sklop16[[#This Row],[Okvirna količina]]</f>
        <v>0</v>
      </c>
      <c r="V43" s="265">
        <f>+Sklop16[[#This Row],[Končna cena/enoto mere (EUR) z DDV]]*Sklop16[[#This Row],[Okvirna količina]]</f>
        <v>0</v>
      </c>
      <c r="W43" s="266"/>
    </row>
    <row r="44" spans="1:23" s="54" customFormat="1" ht="24">
      <c r="A44" s="75">
        <v>29</v>
      </c>
      <c r="B44" s="75"/>
      <c r="C44" s="75"/>
      <c r="D44" s="429" t="s">
        <v>597</v>
      </c>
      <c r="E44" s="127" t="s">
        <v>522</v>
      </c>
      <c r="F44" s="74" t="s">
        <v>76</v>
      </c>
      <c r="G44" s="120"/>
      <c r="H44" s="272">
        <v>950</v>
      </c>
      <c r="I44" s="293" t="s">
        <v>0</v>
      </c>
      <c r="J4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950</v>
      </c>
      <c r="K44" s="160" t="str">
        <f>IF(Sklop16[[#This Row],[ZAHTEVANA SHEMA KAKOVOSTI]]&lt;&gt;"",Sklop16[[#This Row],[Preračunana masa/volumen/kos na enoto kg]],"")</f>
        <v/>
      </c>
      <c r="L44" s="263"/>
      <c r="M44" s="294"/>
      <c r="N44" s="294"/>
      <c r="O44" s="268"/>
      <c r="P44" s="265"/>
      <c r="Q44" s="265"/>
      <c r="R44" s="270"/>
      <c r="S44" s="265">
        <f>+Sklop16[[#This Row],[cena/enota brez DDV v EUR]]*Sklop16[[#This Row],[Stopnja DDV (%)]]</f>
        <v>0</v>
      </c>
      <c r="T44" s="265">
        <f>+Sklop16[[#This Row],[cena/enota brez DDV v EUR]]+Sklop16[[#This Row],[Davek (EUR)]]</f>
        <v>0</v>
      </c>
      <c r="U44" s="265">
        <f>+Sklop16[[#This Row],[cena/enota brez DDV v EUR]]*Sklop16[[#This Row],[Okvirna količina]]</f>
        <v>0</v>
      </c>
      <c r="V44" s="265">
        <f>+Sklop16[[#This Row],[Končna cena/enoto mere (EUR) z DDV]]*Sklop16[[#This Row],[Okvirna količina]]</f>
        <v>0</v>
      </c>
      <c r="W44" s="266"/>
    </row>
    <row r="45" spans="1:23" s="54" customFormat="1" ht="36">
      <c r="A45" s="75">
        <v>30</v>
      </c>
      <c r="B45" s="75"/>
      <c r="C45" s="75"/>
      <c r="D45" s="429" t="s">
        <v>596</v>
      </c>
      <c r="E45" s="127" t="s">
        <v>163</v>
      </c>
      <c r="F45" s="74" t="s">
        <v>76</v>
      </c>
      <c r="G45" s="120"/>
      <c r="H45" s="272">
        <v>50</v>
      </c>
      <c r="I45" s="202" t="s">
        <v>0</v>
      </c>
      <c r="J4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5" s="160" t="str">
        <f>IF(Sklop16[[#This Row],[ZAHTEVANA SHEMA KAKOVOSTI]]&lt;&gt;"",Sklop16[[#This Row],[Preračunana masa/volumen/kos na enoto kg]],"")</f>
        <v/>
      </c>
      <c r="L45" s="263"/>
      <c r="M45" s="294"/>
      <c r="N45" s="294"/>
      <c r="O45" s="268"/>
      <c r="P45" s="265"/>
      <c r="Q45" s="265"/>
      <c r="R45" s="270"/>
      <c r="S45" s="265">
        <f>+Sklop16[[#This Row],[cena/enota brez DDV v EUR]]*Sklop16[[#This Row],[Stopnja DDV (%)]]</f>
        <v>0</v>
      </c>
      <c r="T45" s="265">
        <f>+Sklop16[[#This Row],[cena/enota brez DDV v EUR]]+Sklop16[[#This Row],[Davek (EUR)]]</f>
        <v>0</v>
      </c>
      <c r="U45" s="265">
        <f>+Sklop16[[#This Row],[cena/enota brez DDV v EUR]]*Sklop16[[#This Row],[Okvirna količina]]</f>
        <v>0</v>
      </c>
      <c r="V45" s="265">
        <f>+Sklop16[[#This Row],[Končna cena/enoto mere (EUR) z DDV]]*Sklop16[[#This Row],[Okvirna količina]]</f>
        <v>0</v>
      </c>
      <c r="W45" s="266"/>
    </row>
    <row r="46" spans="1:23" s="54" customFormat="1" ht="24">
      <c r="A46" s="75">
        <v>31</v>
      </c>
      <c r="B46" s="75"/>
      <c r="C46" s="75"/>
      <c r="D46" s="429" t="s">
        <v>909</v>
      </c>
      <c r="E46" s="127" t="s">
        <v>526</v>
      </c>
      <c r="F46" s="74" t="s">
        <v>76</v>
      </c>
      <c r="G46" s="120"/>
      <c r="H46" s="272">
        <v>50</v>
      </c>
      <c r="I46" s="293" t="s">
        <v>0</v>
      </c>
      <c r="J4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46" s="320" t="str">
        <f>IF(Sklop16[[#This Row],[ZAHTEVANA SHEMA KAKOVOSTI]]&lt;&gt;"",Sklop16[[#This Row],[Preračunana masa/volumen/kos na enoto kg]],"")</f>
        <v/>
      </c>
      <c r="L46" s="263"/>
      <c r="M46" s="294"/>
      <c r="N46" s="294"/>
      <c r="O46" s="268"/>
      <c r="P46" s="265"/>
      <c r="Q46" s="265"/>
      <c r="R46" s="270"/>
      <c r="S46" s="265">
        <f>+Sklop16[[#This Row],[cena/enota brez DDV v EUR]]*Sklop16[[#This Row],[Stopnja DDV (%)]]</f>
        <v>0</v>
      </c>
      <c r="T46" s="265">
        <f>+Sklop16[[#This Row],[cena/enota brez DDV v EUR]]+Sklop16[[#This Row],[Davek (EUR)]]</f>
        <v>0</v>
      </c>
      <c r="U46" s="265">
        <f>+Sklop16[[#This Row],[cena/enota brez DDV v EUR]]*Sklop16[[#This Row],[Okvirna količina]]</f>
        <v>0</v>
      </c>
      <c r="V46" s="265">
        <f>+Sklop16[[#This Row],[Končna cena/enoto mere (EUR) z DDV]]*Sklop16[[#This Row],[Okvirna količina]]</f>
        <v>0</v>
      </c>
      <c r="W46" s="324"/>
    </row>
    <row r="47" spans="1:23" s="54" customFormat="1" ht="24">
      <c r="A47" s="75">
        <v>32</v>
      </c>
      <c r="B47" s="75"/>
      <c r="C47" s="75"/>
      <c r="D47" s="429" t="s">
        <v>595</v>
      </c>
      <c r="E47" s="127" t="s">
        <v>996</v>
      </c>
      <c r="F47" s="74" t="s">
        <v>76</v>
      </c>
      <c r="G47" s="120"/>
      <c r="H47" s="272">
        <v>90</v>
      </c>
      <c r="I47" s="293" t="s">
        <v>0</v>
      </c>
      <c r="J4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47" s="160" t="str">
        <f>IF(Sklop16[[#This Row],[ZAHTEVANA SHEMA KAKOVOSTI]]&lt;&gt;"",Sklop16[[#This Row],[Preračunana masa/volumen/kos na enoto kg]],"")</f>
        <v/>
      </c>
      <c r="L47" s="263"/>
      <c r="M47" s="294"/>
      <c r="N47" s="294"/>
      <c r="O47" s="268"/>
      <c r="P47" s="265"/>
      <c r="Q47" s="265"/>
      <c r="R47" s="270"/>
      <c r="S47" s="265">
        <f>+Sklop16[[#This Row],[cena/enota brez DDV v EUR]]*Sklop16[[#This Row],[Stopnja DDV (%)]]</f>
        <v>0</v>
      </c>
      <c r="T47" s="265">
        <f>+Sklop16[[#This Row],[cena/enota brez DDV v EUR]]+Sklop16[[#This Row],[Davek (EUR)]]</f>
        <v>0</v>
      </c>
      <c r="U47" s="265">
        <f>+Sklop16[[#This Row],[cena/enota brez DDV v EUR]]*Sklop16[[#This Row],[Okvirna količina]]</f>
        <v>0</v>
      </c>
      <c r="V47" s="265">
        <f>+Sklop16[[#This Row],[Končna cena/enoto mere (EUR) z DDV]]*Sklop16[[#This Row],[Okvirna količina]]</f>
        <v>0</v>
      </c>
      <c r="W47" s="266"/>
    </row>
    <row r="48" spans="1:23" s="54" customFormat="1" ht="24">
      <c r="A48" s="75">
        <v>33</v>
      </c>
      <c r="B48" s="75"/>
      <c r="C48" s="75"/>
      <c r="D48" s="429" t="s">
        <v>594</v>
      </c>
      <c r="E48" s="127" t="s">
        <v>163</v>
      </c>
      <c r="F48" s="74" t="s">
        <v>76</v>
      </c>
      <c r="G48" s="120"/>
      <c r="H48" s="272">
        <v>110</v>
      </c>
      <c r="I48" s="293" t="s">
        <v>0</v>
      </c>
      <c r="J4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K48" s="160" t="str">
        <f>IF(Sklop16[[#This Row],[ZAHTEVANA SHEMA KAKOVOSTI]]&lt;&gt;"",Sklop16[[#This Row],[Preračunana masa/volumen/kos na enoto kg]],"")</f>
        <v/>
      </c>
      <c r="L48" s="263"/>
      <c r="M48" s="294"/>
      <c r="N48" s="294"/>
      <c r="O48" s="268"/>
      <c r="P48" s="265"/>
      <c r="Q48" s="265"/>
      <c r="R48" s="270"/>
      <c r="S48" s="265">
        <f>+Sklop16[[#This Row],[cena/enota brez DDV v EUR]]*Sklop16[[#This Row],[Stopnja DDV (%)]]</f>
        <v>0</v>
      </c>
      <c r="T48" s="265">
        <f>+Sklop16[[#This Row],[cena/enota brez DDV v EUR]]+Sklop16[[#This Row],[Davek (EUR)]]</f>
        <v>0</v>
      </c>
      <c r="U48" s="265">
        <f>+Sklop16[[#This Row],[cena/enota brez DDV v EUR]]*Sklop16[[#This Row],[Okvirna količina]]</f>
        <v>0</v>
      </c>
      <c r="V48" s="265">
        <f>+Sklop16[[#This Row],[Končna cena/enoto mere (EUR) z DDV]]*Sklop16[[#This Row],[Okvirna količina]]</f>
        <v>0</v>
      </c>
      <c r="W48" s="266"/>
    </row>
    <row r="49" spans="1:23" s="54" customFormat="1" ht="24">
      <c r="A49" s="75">
        <v>34</v>
      </c>
      <c r="B49" s="75"/>
      <c r="C49" s="75"/>
      <c r="D49" s="429" t="s">
        <v>594</v>
      </c>
      <c r="E49" s="127" t="s">
        <v>367</v>
      </c>
      <c r="F49" s="74" t="s">
        <v>76</v>
      </c>
      <c r="G49" s="120"/>
      <c r="H49" s="272">
        <v>900</v>
      </c>
      <c r="I49" s="293" t="s">
        <v>0</v>
      </c>
      <c r="J4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K49" s="160" t="str">
        <f>IF(Sklop16[[#This Row],[ZAHTEVANA SHEMA KAKOVOSTI]]&lt;&gt;"",Sklop16[[#This Row],[Preračunana masa/volumen/kos na enoto kg]],"")</f>
        <v/>
      </c>
      <c r="L49" s="263"/>
      <c r="M49" s="294"/>
      <c r="N49" s="294"/>
      <c r="O49" s="268"/>
      <c r="P49" s="265"/>
      <c r="Q49" s="265"/>
      <c r="R49" s="270"/>
      <c r="S49" s="265">
        <f>+Sklop16[[#This Row],[cena/enota brez DDV v EUR]]*Sklop16[[#This Row],[Stopnja DDV (%)]]</f>
        <v>0</v>
      </c>
      <c r="T49" s="265">
        <f>+Sklop16[[#This Row],[cena/enota brez DDV v EUR]]+Sklop16[[#This Row],[Davek (EUR)]]</f>
        <v>0</v>
      </c>
      <c r="U49" s="265">
        <f>+Sklop16[[#This Row],[cena/enota brez DDV v EUR]]*Sklop16[[#This Row],[Okvirna količina]]</f>
        <v>0</v>
      </c>
      <c r="V49" s="265">
        <f>+Sklop16[[#This Row],[Končna cena/enoto mere (EUR) z DDV]]*Sklop16[[#This Row],[Okvirna količina]]</f>
        <v>0</v>
      </c>
      <c r="W49" s="266"/>
    </row>
    <row r="50" spans="1:23" s="54" customFormat="1" ht="24">
      <c r="A50" s="75">
        <v>35</v>
      </c>
      <c r="B50" s="75"/>
      <c r="C50" s="75"/>
      <c r="D50" s="429" t="s">
        <v>593</v>
      </c>
      <c r="E50" s="127" t="s">
        <v>163</v>
      </c>
      <c r="F50" s="74" t="s">
        <v>76</v>
      </c>
      <c r="G50" s="120"/>
      <c r="H50" s="272">
        <v>80</v>
      </c>
      <c r="I50" s="293" t="s">
        <v>0</v>
      </c>
      <c r="J5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50" s="160" t="str">
        <f>IF(Sklop16[[#This Row],[ZAHTEVANA SHEMA KAKOVOSTI]]&lt;&gt;"",Sklop16[[#This Row],[Preračunana masa/volumen/kos na enoto kg]],"")</f>
        <v/>
      </c>
      <c r="L50" s="263"/>
      <c r="M50" s="294"/>
      <c r="N50" s="294"/>
      <c r="O50" s="268"/>
      <c r="P50" s="265"/>
      <c r="Q50" s="265"/>
      <c r="R50" s="270"/>
      <c r="S50" s="265">
        <f>+Sklop16[[#This Row],[cena/enota brez DDV v EUR]]*Sklop16[[#This Row],[Stopnja DDV (%)]]</f>
        <v>0</v>
      </c>
      <c r="T50" s="265">
        <f>+Sklop16[[#This Row],[cena/enota brez DDV v EUR]]+Sklop16[[#This Row],[Davek (EUR)]]</f>
        <v>0</v>
      </c>
      <c r="U50" s="265">
        <f>+Sklop16[[#This Row],[cena/enota brez DDV v EUR]]*Sklop16[[#This Row],[Okvirna količina]]</f>
        <v>0</v>
      </c>
      <c r="V50" s="265">
        <f>+Sklop16[[#This Row],[Končna cena/enoto mere (EUR) z DDV]]*Sklop16[[#This Row],[Okvirna količina]]</f>
        <v>0</v>
      </c>
      <c r="W50" s="266"/>
    </row>
    <row r="51" spans="1:23" s="54" customFormat="1" ht="24">
      <c r="A51" s="75">
        <v>36</v>
      </c>
      <c r="B51" s="75"/>
      <c r="C51" s="75"/>
      <c r="D51" s="429" t="s">
        <v>592</v>
      </c>
      <c r="E51" s="127" t="s">
        <v>163</v>
      </c>
      <c r="F51" s="74" t="s">
        <v>76</v>
      </c>
      <c r="G51" s="120"/>
      <c r="H51" s="272">
        <v>10</v>
      </c>
      <c r="I51" s="293" t="s">
        <v>0</v>
      </c>
      <c r="J5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1" s="160" t="str">
        <f>IF(Sklop16[[#This Row],[ZAHTEVANA SHEMA KAKOVOSTI]]&lt;&gt;"",Sklop16[[#This Row],[Preračunana masa/volumen/kos na enoto kg]],"")</f>
        <v/>
      </c>
      <c r="L51" s="263"/>
      <c r="M51" s="294"/>
      <c r="N51" s="294"/>
      <c r="O51" s="268"/>
      <c r="P51" s="265"/>
      <c r="Q51" s="265"/>
      <c r="R51" s="270"/>
      <c r="S51" s="265">
        <f>+Sklop16[[#This Row],[cena/enota brez DDV v EUR]]*Sklop16[[#This Row],[Stopnja DDV (%)]]</f>
        <v>0</v>
      </c>
      <c r="T51" s="265">
        <f>+Sklop16[[#This Row],[cena/enota brez DDV v EUR]]+Sklop16[[#This Row],[Davek (EUR)]]</f>
        <v>0</v>
      </c>
      <c r="U51" s="265">
        <f>+Sklop16[[#This Row],[cena/enota brez DDV v EUR]]*Sklop16[[#This Row],[Okvirna količina]]</f>
        <v>0</v>
      </c>
      <c r="V51" s="265">
        <f>+Sklop16[[#This Row],[Končna cena/enoto mere (EUR) z DDV]]*Sklop16[[#This Row],[Okvirna količina]]</f>
        <v>0</v>
      </c>
      <c r="W51" s="266"/>
    </row>
    <row r="52" spans="1:23" s="54" customFormat="1" ht="24">
      <c r="A52" s="75">
        <v>37</v>
      </c>
      <c r="B52" s="75"/>
      <c r="C52" s="75"/>
      <c r="D52" s="429" t="s">
        <v>892</v>
      </c>
      <c r="E52" s="127" t="s">
        <v>528</v>
      </c>
      <c r="F52" s="74" t="s">
        <v>76</v>
      </c>
      <c r="G52" s="120"/>
      <c r="H52" s="272">
        <v>10</v>
      </c>
      <c r="I52" s="293" t="s">
        <v>0</v>
      </c>
      <c r="J52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2" s="320" t="str">
        <f>IF(Sklop16[[#This Row],[ZAHTEVANA SHEMA KAKOVOSTI]]&lt;&gt;"",Sklop16[[#This Row],[Preračunana masa/volumen/kos na enoto kg]],"")</f>
        <v/>
      </c>
      <c r="L52" s="263"/>
      <c r="M52" s="294"/>
      <c r="N52" s="294"/>
      <c r="O52" s="268"/>
      <c r="P52" s="265"/>
      <c r="Q52" s="265"/>
      <c r="R52" s="270"/>
      <c r="S52" s="265">
        <f>+Sklop16[[#This Row],[cena/enota brez DDV v EUR]]*Sklop16[[#This Row],[Stopnja DDV (%)]]</f>
        <v>0</v>
      </c>
      <c r="T52" s="265">
        <f>+Sklop16[[#This Row],[cena/enota brez DDV v EUR]]+Sklop16[[#This Row],[Davek (EUR)]]</f>
        <v>0</v>
      </c>
      <c r="U52" s="265">
        <f>+Sklop16[[#This Row],[cena/enota brez DDV v EUR]]*Sklop16[[#This Row],[Okvirna količina]]</f>
        <v>0</v>
      </c>
      <c r="V52" s="265">
        <f>+Sklop16[[#This Row],[Končna cena/enoto mere (EUR) z DDV]]*Sklop16[[#This Row],[Okvirna količina]]</f>
        <v>0</v>
      </c>
      <c r="W52" s="324"/>
    </row>
    <row r="53" spans="1:23" s="54" customFormat="1" ht="24">
      <c r="A53" s="75">
        <v>38</v>
      </c>
      <c r="B53" s="75"/>
      <c r="C53" s="75"/>
      <c r="D53" s="429" t="s">
        <v>591</v>
      </c>
      <c r="E53" s="127" t="s">
        <v>163</v>
      </c>
      <c r="F53" s="74" t="s">
        <v>76</v>
      </c>
      <c r="G53" s="120"/>
      <c r="H53" s="272">
        <v>20</v>
      </c>
      <c r="I53" s="293" t="s">
        <v>0</v>
      </c>
      <c r="J5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3" s="160" t="str">
        <f>IF(Sklop16[[#This Row],[ZAHTEVANA SHEMA KAKOVOSTI]]&lt;&gt;"",Sklop16[[#This Row],[Preračunana masa/volumen/kos na enoto kg]],"")</f>
        <v/>
      </c>
      <c r="L53" s="263"/>
      <c r="M53" s="294"/>
      <c r="N53" s="294"/>
      <c r="O53" s="268"/>
      <c r="P53" s="265"/>
      <c r="Q53" s="265"/>
      <c r="R53" s="270"/>
      <c r="S53" s="265">
        <f>+Sklop16[[#This Row],[cena/enota brez DDV v EUR]]*Sklop16[[#This Row],[Stopnja DDV (%)]]</f>
        <v>0</v>
      </c>
      <c r="T53" s="265">
        <f>+Sklop16[[#This Row],[cena/enota brez DDV v EUR]]+Sklop16[[#This Row],[Davek (EUR)]]</f>
        <v>0</v>
      </c>
      <c r="U53" s="265">
        <f>+Sklop16[[#This Row],[cena/enota brez DDV v EUR]]*Sklop16[[#This Row],[Okvirna količina]]</f>
        <v>0</v>
      </c>
      <c r="V53" s="265">
        <f>+Sklop16[[#This Row],[Končna cena/enoto mere (EUR) z DDV]]*Sklop16[[#This Row],[Okvirna količina]]</f>
        <v>0</v>
      </c>
      <c r="W53" s="266"/>
    </row>
    <row r="54" spans="1:23" s="54" customFormat="1" ht="12">
      <c r="A54" s="75">
        <v>39</v>
      </c>
      <c r="B54" s="75"/>
      <c r="C54" s="75"/>
      <c r="D54" s="429" t="s">
        <v>590</v>
      </c>
      <c r="E54" s="127" t="s">
        <v>163</v>
      </c>
      <c r="F54" s="74" t="s">
        <v>76</v>
      </c>
      <c r="G54" s="120"/>
      <c r="H54" s="272">
        <v>10</v>
      </c>
      <c r="I54" s="293" t="s">
        <v>0</v>
      </c>
      <c r="J5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4" s="160" t="str">
        <f>IF(Sklop16[[#This Row],[ZAHTEVANA SHEMA KAKOVOSTI]]&lt;&gt;"",Sklop16[[#This Row],[Preračunana masa/volumen/kos na enoto kg]],"")</f>
        <v/>
      </c>
      <c r="L54" s="263"/>
      <c r="M54" s="294"/>
      <c r="N54" s="294"/>
      <c r="O54" s="268"/>
      <c r="P54" s="265"/>
      <c r="Q54" s="265"/>
      <c r="R54" s="270"/>
      <c r="S54" s="265">
        <f>+Sklop16[[#This Row],[cena/enota brez DDV v EUR]]*Sklop16[[#This Row],[Stopnja DDV (%)]]</f>
        <v>0</v>
      </c>
      <c r="T54" s="265">
        <f>+Sklop16[[#This Row],[cena/enota brez DDV v EUR]]+Sklop16[[#This Row],[Davek (EUR)]]</f>
        <v>0</v>
      </c>
      <c r="U54" s="265">
        <f>+Sklop16[[#This Row],[cena/enota brez DDV v EUR]]*Sklop16[[#This Row],[Okvirna količina]]</f>
        <v>0</v>
      </c>
      <c r="V54" s="265">
        <f>+Sklop16[[#This Row],[Končna cena/enoto mere (EUR) z DDV]]*Sklop16[[#This Row],[Okvirna količina]]</f>
        <v>0</v>
      </c>
      <c r="W54" s="266"/>
    </row>
    <row r="55" spans="1:23" s="54" customFormat="1" ht="12">
      <c r="A55" s="75">
        <v>40</v>
      </c>
      <c r="B55" s="75"/>
      <c r="C55" s="75"/>
      <c r="D55" s="429" t="s">
        <v>589</v>
      </c>
      <c r="E55" s="127" t="s">
        <v>526</v>
      </c>
      <c r="F55" s="74" t="s">
        <v>76</v>
      </c>
      <c r="G55" s="120"/>
      <c r="H55" s="272">
        <v>800</v>
      </c>
      <c r="I55" s="293" t="s">
        <v>0</v>
      </c>
      <c r="J5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K55" s="160" t="str">
        <f>IF(Sklop16[[#This Row],[ZAHTEVANA SHEMA KAKOVOSTI]]&lt;&gt;"",Sklop16[[#This Row],[Preračunana masa/volumen/kos na enoto kg]],"")</f>
        <v/>
      </c>
      <c r="L55" s="263"/>
      <c r="M55" s="294"/>
      <c r="N55" s="294"/>
      <c r="O55" s="268"/>
      <c r="P55" s="265"/>
      <c r="Q55" s="265"/>
      <c r="R55" s="270"/>
      <c r="S55" s="265">
        <f>+Sklop16[[#This Row],[cena/enota brez DDV v EUR]]*Sklop16[[#This Row],[Stopnja DDV (%)]]</f>
        <v>0</v>
      </c>
      <c r="T55" s="265">
        <f>+Sklop16[[#This Row],[cena/enota brez DDV v EUR]]+Sklop16[[#This Row],[Davek (EUR)]]</f>
        <v>0</v>
      </c>
      <c r="U55" s="265">
        <f>+Sklop16[[#This Row],[cena/enota brez DDV v EUR]]*Sklop16[[#This Row],[Okvirna količina]]</f>
        <v>0</v>
      </c>
      <c r="V55" s="265">
        <f>+Sklop16[[#This Row],[Končna cena/enoto mere (EUR) z DDV]]*Sklop16[[#This Row],[Okvirna količina]]</f>
        <v>0</v>
      </c>
      <c r="W55" s="266"/>
    </row>
    <row r="56" spans="1:23" s="54" customFormat="1" ht="12">
      <c r="A56" s="75">
        <v>41</v>
      </c>
      <c r="B56" s="313"/>
      <c r="C56" s="313"/>
      <c r="D56" s="430" t="s">
        <v>998</v>
      </c>
      <c r="E56" s="304" t="s">
        <v>999</v>
      </c>
      <c r="F56" s="404" t="s">
        <v>76</v>
      </c>
      <c r="G56" s="326"/>
      <c r="H56" s="327">
        <v>60</v>
      </c>
      <c r="I56" s="344" t="s">
        <v>0</v>
      </c>
      <c r="J56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56" s="354" t="str">
        <f>IF(Sklop16[[#This Row],[ZAHTEVANA SHEMA KAKOVOSTI]]&lt;&gt;"",Sklop16[[#This Row],[Preračunana masa/volumen/kos na enoto kg]],"")</f>
        <v/>
      </c>
      <c r="L56" s="250"/>
      <c r="M56" s="251"/>
      <c r="N56" s="251"/>
      <c r="O56" s="307"/>
      <c r="P56" s="254"/>
      <c r="Q56" s="254"/>
      <c r="R56" s="253"/>
      <c r="S56" s="254">
        <f>+Sklop16[[#This Row],[cena/enota brez DDV v EUR]]*Sklop16[[#This Row],[Stopnja DDV (%)]]</f>
        <v>0</v>
      </c>
      <c r="T56" s="254">
        <f>+Sklop16[[#This Row],[cena/enota brez DDV v EUR]]+Sklop16[[#This Row],[Davek (EUR)]]</f>
        <v>0</v>
      </c>
      <c r="U56" s="254">
        <f>+Sklop16[[#This Row],[cena/enota brez DDV v EUR]]*Sklop16[[#This Row],[Okvirna količina]]</f>
        <v>0</v>
      </c>
      <c r="V56" s="254">
        <f>+Sklop16[[#This Row],[Končna cena/enoto mere (EUR) z DDV]]*Sklop16[[#This Row],[Okvirna količina]]</f>
        <v>0</v>
      </c>
      <c r="W56" s="361"/>
    </row>
    <row r="57" spans="1:23" s="54" customFormat="1" ht="12">
      <c r="A57" s="75">
        <v>42</v>
      </c>
      <c r="B57" s="75"/>
      <c r="C57" s="75"/>
      <c r="D57" s="429" t="s">
        <v>588</v>
      </c>
      <c r="E57" s="127" t="s">
        <v>523</v>
      </c>
      <c r="F57" s="74" t="s">
        <v>76</v>
      </c>
      <c r="G57" s="120"/>
      <c r="H57" s="272">
        <v>20</v>
      </c>
      <c r="I57" s="293" t="s">
        <v>0</v>
      </c>
      <c r="J5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7" s="160" t="str">
        <f>IF(Sklop16[[#This Row],[ZAHTEVANA SHEMA KAKOVOSTI]]&lt;&gt;"",Sklop16[[#This Row],[Preračunana masa/volumen/kos na enoto kg]],"")</f>
        <v/>
      </c>
      <c r="L57" s="263"/>
      <c r="M57" s="294"/>
      <c r="N57" s="294"/>
      <c r="O57" s="268"/>
      <c r="P57" s="265"/>
      <c r="Q57" s="265"/>
      <c r="R57" s="270"/>
      <c r="S57" s="265">
        <f>+Sklop16[[#This Row],[cena/enota brez DDV v EUR]]*Sklop16[[#This Row],[Stopnja DDV (%)]]</f>
        <v>0</v>
      </c>
      <c r="T57" s="265">
        <f>+Sklop16[[#This Row],[cena/enota brez DDV v EUR]]+Sklop16[[#This Row],[Davek (EUR)]]</f>
        <v>0</v>
      </c>
      <c r="U57" s="265">
        <f>+Sklop16[[#This Row],[cena/enota brez DDV v EUR]]*Sklop16[[#This Row],[Okvirna količina]]</f>
        <v>0</v>
      </c>
      <c r="V57" s="265">
        <f>+Sklop16[[#This Row],[Končna cena/enoto mere (EUR) z DDV]]*Sklop16[[#This Row],[Okvirna količina]]</f>
        <v>0</v>
      </c>
      <c r="W57" s="266"/>
    </row>
    <row r="58" spans="1:23" s="54" customFormat="1" ht="12">
      <c r="A58" s="75">
        <v>43</v>
      </c>
      <c r="B58" s="75"/>
      <c r="C58" s="75"/>
      <c r="D58" s="429" t="s">
        <v>587</v>
      </c>
      <c r="E58" s="127" t="s">
        <v>893</v>
      </c>
      <c r="F58" s="74" t="s">
        <v>76</v>
      </c>
      <c r="G58" s="120"/>
      <c r="H58" s="272">
        <v>20</v>
      </c>
      <c r="I58" s="293" t="s">
        <v>512</v>
      </c>
      <c r="J5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58" s="160" t="str">
        <f>IF(Sklop16[[#This Row],[ZAHTEVANA SHEMA KAKOVOSTI]]&lt;&gt;"",Sklop16[[#This Row],[Preračunana masa/volumen/kos na enoto kg]],"")</f>
        <v/>
      </c>
      <c r="L58" s="263"/>
      <c r="M58" s="294"/>
      <c r="N58" s="294"/>
      <c r="O58" s="268"/>
      <c r="P58" s="265"/>
      <c r="Q58" s="265"/>
      <c r="R58" s="270"/>
      <c r="S58" s="265">
        <f>+Sklop16[[#This Row],[cena/enota brez DDV v EUR]]*Sklop16[[#This Row],[Stopnja DDV (%)]]</f>
        <v>0</v>
      </c>
      <c r="T58" s="265">
        <f>+Sklop16[[#This Row],[cena/enota brez DDV v EUR]]+Sklop16[[#This Row],[Davek (EUR)]]</f>
        <v>0</v>
      </c>
      <c r="U58" s="265">
        <f>+Sklop16[[#This Row],[cena/enota brez DDV v EUR]]*Sklop16[[#This Row],[Okvirna količina]]</f>
        <v>0</v>
      </c>
      <c r="V58" s="265">
        <f>+Sklop16[[#This Row],[Končna cena/enoto mere (EUR) z DDV]]*Sklop16[[#This Row],[Okvirna količina]]</f>
        <v>0</v>
      </c>
      <c r="W58" s="266"/>
    </row>
    <row r="59" spans="1:23" s="54" customFormat="1" ht="12">
      <c r="A59" s="75">
        <v>44</v>
      </c>
      <c r="B59" s="75"/>
      <c r="C59" s="75"/>
      <c r="D59" s="429" t="s">
        <v>586</v>
      </c>
      <c r="E59" s="127" t="s">
        <v>523</v>
      </c>
      <c r="F59" s="74" t="s">
        <v>76</v>
      </c>
      <c r="G59" s="120"/>
      <c r="H59" s="272">
        <v>10</v>
      </c>
      <c r="I59" s="293" t="s">
        <v>0</v>
      </c>
      <c r="J5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59" s="160" t="str">
        <f>IF(Sklop16[[#This Row],[ZAHTEVANA SHEMA KAKOVOSTI]]&lt;&gt;"",Sklop16[[#This Row],[Preračunana masa/volumen/kos na enoto kg]],"")</f>
        <v/>
      </c>
      <c r="L59" s="263"/>
      <c r="M59" s="294"/>
      <c r="N59" s="294"/>
      <c r="O59" s="268"/>
      <c r="P59" s="265"/>
      <c r="Q59" s="265"/>
      <c r="R59" s="270"/>
      <c r="S59" s="265">
        <f>+Sklop16[[#This Row],[cena/enota brez DDV v EUR]]*Sklop16[[#This Row],[Stopnja DDV (%)]]</f>
        <v>0</v>
      </c>
      <c r="T59" s="265">
        <f>+Sklop16[[#This Row],[cena/enota brez DDV v EUR]]+Sklop16[[#This Row],[Davek (EUR)]]</f>
        <v>0</v>
      </c>
      <c r="U59" s="265">
        <f>+Sklop16[[#This Row],[cena/enota brez DDV v EUR]]*Sklop16[[#This Row],[Okvirna količina]]</f>
        <v>0</v>
      </c>
      <c r="V59" s="265">
        <f>+Sklop16[[#This Row],[Končna cena/enoto mere (EUR) z DDV]]*Sklop16[[#This Row],[Okvirna količina]]</f>
        <v>0</v>
      </c>
      <c r="W59" s="266"/>
    </row>
    <row r="60" spans="1:23" s="54" customFormat="1" ht="12">
      <c r="A60" s="75">
        <v>45</v>
      </c>
      <c r="B60" s="75"/>
      <c r="C60" s="75"/>
      <c r="D60" s="429" t="s">
        <v>585</v>
      </c>
      <c r="E60" s="127" t="s">
        <v>524</v>
      </c>
      <c r="F60" s="74" t="s">
        <v>76</v>
      </c>
      <c r="G60" s="120"/>
      <c r="H60" s="272">
        <v>50</v>
      </c>
      <c r="I60" s="293" t="s">
        <v>0</v>
      </c>
      <c r="J6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60" s="160" t="str">
        <f>IF(Sklop16[[#This Row],[ZAHTEVANA SHEMA KAKOVOSTI]]&lt;&gt;"",Sklop16[[#This Row],[Preračunana masa/volumen/kos na enoto kg]],"")</f>
        <v/>
      </c>
      <c r="L60" s="263"/>
      <c r="M60" s="294"/>
      <c r="N60" s="294"/>
      <c r="O60" s="268"/>
      <c r="P60" s="265"/>
      <c r="Q60" s="265"/>
      <c r="R60" s="270"/>
      <c r="S60" s="265">
        <f>+Sklop16[[#This Row],[cena/enota brez DDV v EUR]]*Sklop16[[#This Row],[Stopnja DDV (%)]]</f>
        <v>0</v>
      </c>
      <c r="T60" s="265">
        <f>+Sklop16[[#This Row],[cena/enota brez DDV v EUR]]+Sklop16[[#This Row],[Davek (EUR)]]</f>
        <v>0</v>
      </c>
      <c r="U60" s="265">
        <f>+Sklop16[[#This Row],[cena/enota brez DDV v EUR]]*Sklop16[[#This Row],[Okvirna količina]]</f>
        <v>0</v>
      </c>
      <c r="V60" s="265">
        <f>+Sklop16[[#This Row],[Končna cena/enoto mere (EUR) z DDV]]*Sklop16[[#This Row],[Okvirna količina]]</f>
        <v>0</v>
      </c>
      <c r="W60" s="266"/>
    </row>
    <row r="61" spans="1:23" s="54" customFormat="1" ht="12">
      <c r="A61" s="75">
        <v>46</v>
      </c>
      <c r="B61" s="75"/>
      <c r="C61" s="75"/>
      <c r="D61" s="429" t="s">
        <v>995</v>
      </c>
      <c r="E61" s="127" t="s">
        <v>367</v>
      </c>
      <c r="F61" s="74" t="s">
        <v>76</v>
      </c>
      <c r="G61" s="120"/>
      <c r="H61" s="272">
        <v>30</v>
      </c>
      <c r="I61" s="293" t="s">
        <v>0</v>
      </c>
      <c r="J6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61" s="160" t="str">
        <f>IF(Sklop16[[#This Row],[ZAHTEVANA SHEMA KAKOVOSTI]]&lt;&gt;"",Sklop16[[#This Row],[Preračunana masa/volumen/kos na enoto kg]],"")</f>
        <v/>
      </c>
      <c r="L61" s="263"/>
      <c r="M61" s="294"/>
      <c r="N61" s="294"/>
      <c r="O61" s="268"/>
      <c r="P61" s="265"/>
      <c r="Q61" s="265"/>
      <c r="R61" s="270"/>
      <c r="S61" s="265">
        <f>+Sklop16[[#This Row],[cena/enota brez DDV v EUR]]*Sklop16[[#This Row],[Stopnja DDV (%)]]</f>
        <v>0</v>
      </c>
      <c r="T61" s="265">
        <f>+Sklop16[[#This Row],[cena/enota brez DDV v EUR]]+Sklop16[[#This Row],[Davek (EUR)]]</f>
        <v>0</v>
      </c>
      <c r="U61" s="265">
        <f>+Sklop16[[#This Row],[cena/enota brez DDV v EUR]]*Sklop16[[#This Row],[Okvirna količina]]</f>
        <v>0</v>
      </c>
      <c r="V61" s="265">
        <f>+Sklop16[[#This Row],[Končna cena/enoto mere (EUR) z DDV]]*Sklop16[[#This Row],[Okvirna količina]]</f>
        <v>0</v>
      </c>
      <c r="W61" s="266"/>
    </row>
    <row r="62" spans="1:23" s="54" customFormat="1" ht="12">
      <c r="A62" s="75">
        <v>47</v>
      </c>
      <c r="B62" s="75"/>
      <c r="C62" s="75"/>
      <c r="D62" s="429" t="s">
        <v>1009</v>
      </c>
      <c r="E62" s="127" t="s">
        <v>163</v>
      </c>
      <c r="F62" s="74" t="s">
        <v>76</v>
      </c>
      <c r="G62" s="120"/>
      <c r="H62" s="272">
        <v>5</v>
      </c>
      <c r="I62" s="293" t="s">
        <v>0</v>
      </c>
      <c r="J6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2" s="160" t="str">
        <f>IF(Sklop16[[#This Row],[ZAHTEVANA SHEMA KAKOVOSTI]]&lt;&gt;"",Sklop16[[#This Row],[Preračunana masa/volumen/kos na enoto kg]],"")</f>
        <v/>
      </c>
      <c r="L62" s="263"/>
      <c r="M62" s="294"/>
      <c r="N62" s="294"/>
      <c r="O62" s="268"/>
      <c r="P62" s="265"/>
      <c r="Q62" s="265"/>
      <c r="R62" s="270"/>
      <c r="S62" s="265">
        <f>+Sklop16[[#This Row],[cena/enota brez DDV v EUR]]*Sklop16[[#This Row],[Stopnja DDV (%)]]</f>
        <v>0</v>
      </c>
      <c r="T62" s="265">
        <f>+Sklop16[[#This Row],[cena/enota brez DDV v EUR]]+Sklop16[[#This Row],[Davek (EUR)]]</f>
        <v>0</v>
      </c>
      <c r="U62" s="265">
        <f>+Sklop16[[#This Row],[cena/enota brez DDV v EUR]]*Sklop16[[#This Row],[Okvirna količina]]</f>
        <v>0</v>
      </c>
      <c r="V62" s="265">
        <f>+Sklop16[[#This Row],[Končna cena/enoto mere (EUR) z DDV]]*Sklop16[[#This Row],[Okvirna količina]]</f>
        <v>0</v>
      </c>
      <c r="W62" s="266"/>
    </row>
    <row r="63" spans="1:23" s="54" customFormat="1" ht="12">
      <c r="A63" s="75">
        <v>48</v>
      </c>
      <c r="B63" s="75"/>
      <c r="C63" s="75"/>
      <c r="D63" s="429" t="s">
        <v>1009</v>
      </c>
      <c r="E63" s="127" t="s">
        <v>894</v>
      </c>
      <c r="F63" s="74" t="s">
        <v>76</v>
      </c>
      <c r="G63" s="120"/>
      <c r="H63" s="272">
        <v>5</v>
      </c>
      <c r="I63" s="293" t="s">
        <v>0</v>
      </c>
      <c r="J6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3" s="160" t="str">
        <f>IF(Sklop16[[#This Row],[ZAHTEVANA SHEMA KAKOVOSTI]]&lt;&gt;"",Sklop16[[#This Row],[Preračunana masa/volumen/kos na enoto kg]],"")</f>
        <v/>
      </c>
      <c r="L63" s="263"/>
      <c r="M63" s="294"/>
      <c r="N63" s="294"/>
      <c r="O63" s="268"/>
      <c r="P63" s="265"/>
      <c r="Q63" s="265"/>
      <c r="R63" s="270"/>
      <c r="S63" s="265">
        <f>+Sklop16[[#This Row],[cena/enota brez DDV v EUR]]*Sklop16[[#This Row],[Stopnja DDV (%)]]</f>
        <v>0</v>
      </c>
      <c r="T63" s="265">
        <f>+Sklop16[[#This Row],[cena/enota brez DDV v EUR]]+Sklop16[[#This Row],[Davek (EUR)]]</f>
        <v>0</v>
      </c>
      <c r="U63" s="265">
        <f>+Sklop16[[#This Row],[cena/enota brez DDV v EUR]]*Sklop16[[#This Row],[Okvirna količina]]</f>
        <v>0</v>
      </c>
      <c r="V63" s="265">
        <f>+Sklop16[[#This Row],[Končna cena/enoto mere (EUR) z DDV]]*Sklop16[[#This Row],[Okvirna količina]]</f>
        <v>0</v>
      </c>
      <c r="W63" s="266"/>
    </row>
    <row r="64" spans="1:23" s="54" customFormat="1" ht="12">
      <c r="A64" s="75">
        <v>49</v>
      </c>
      <c r="B64" s="75"/>
      <c r="C64" s="75"/>
      <c r="D64" s="429" t="s">
        <v>1010</v>
      </c>
      <c r="E64" s="127" t="s">
        <v>163</v>
      </c>
      <c r="F64" s="74" t="s">
        <v>76</v>
      </c>
      <c r="G64" s="120"/>
      <c r="H64" s="272">
        <v>5</v>
      </c>
      <c r="I64" s="293" t="s">
        <v>0</v>
      </c>
      <c r="J6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4" s="160" t="str">
        <f>IF(Sklop16[[#This Row],[ZAHTEVANA SHEMA KAKOVOSTI]]&lt;&gt;"",Sklop16[[#This Row],[Preračunana masa/volumen/kos na enoto kg]],"")</f>
        <v/>
      </c>
      <c r="L64" s="263"/>
      <c r="M64" s="294"/>
      <c r="N64" s="294"/>
      <c r="O64" s="268"/>
      <c r="P64" s="265"/>
      <c r="Q64" s="265"/>
      <c r="R64" s="270"/>
      <c r="S64" s="265">
        <f>+Sklop16[[#This Row],[cena/enota brez DDV v EUR]]*Sklop16[[#This Row],[Stopnja DDV (%)]]</f>
        <v>0</v>
      </c>
      <c r="T64" s="265">
        <f>+Sklop16[[#This Row],[cena/enota brez DDV v EUR]]+Sklop16[[#This Row],[Davek (EUR)]]</f>
        <v>0</v>
      </c>
      <c r="U64" s="265">
        <f>+Sklop16[[#This Row],[cena/enota brez DDV v EUR]]*Sklop16[[#This Row],[Okvirna količina]]</f>
        <v>0</v>
      </c>
      <c r="V64" s="265">
        <f>+Sklop16[[#This Row],[Končna cena/enoto mere (EUR) z DDV]]*Sklop16[[#This Row],[Okvirna količina]]</f>
        <v>0</v>
      </c>
      <c r="W64" s="266"/>
    </row>
    <row r="65" spans="1:23" s="54" customFormat="1" ht="12">
      <c r="A65" s="75">
        <v>50</v>
      </c>
      <c r="B65" s="75"/>
      <c r="C65" s="75"/>
      <c r="D65" s="429" t="s">
        <v>1011</v>
      </c>
      <c r="E65" s="127" t="s">
        <v>525</v>
      </c>
      <c r="F65" s="74" t="s">
        <v>76</v>
      </c>
      <c r="G65" s="120"/>
      <c r="H65" s="272">
        <v>5</v>
      </c>
      <c r="I65" s="293" t="s">
        <v>0</v>
      </c>
      <c r="J6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5" s="160" t="str">
        <f>IF(Sklop16[[#This Row],[ZAHTEVANA SHEMA KAKOVOSTI]]&lt;&gt;"",Sklop16[[#This Row],[Preračunana masa/volumen/kos na enoto kg]],"")</f>
        <v/>
      </c>
      <c r="L65" s="263"/>
      <c r="M65" s="294"/>
      <c r="N65" s="294"/>
      <c r="O65" s="268"/>
      <c r="P65" s="265"/>
      <c r="Q65" s="265"/>
      <c r="R65" s="270"/>
      <c r="S65" s="265">
        <f>+Sklop16[[#This Row],[cena/enota brez DDV v EUR]]*Sklop16[[#This Row],[Stopnja DDV (%)]]</f>
        <v>0</v>
      </c>
      <c r="T65" s="265">
        <f>+Sklop16[[#This Row],[cena/enota brez DDV v EUR]]+Sklop16[[#This Row],[Davek (EUR)]]</f>
        <v>0</v>
      </c>
      <c r="U65" s="265">
        <f>+Sklop16[[#This Row],[cena/enota brez DDV v EUR]]*Sklop16[[#This Row],[Okvirna količina]]</f>
        <v>0</v>
      </c>
      <c r="V65" s="265">
        <f>+Sklop16[[#This Row],[Končna cena/enoto mere (EUR) z DDV]]*Sklop16[[#This Row],[Okvirna količina]]</f>
        <v>0</v>
      </c>
      <c r="W65" s="266"/>
    </row>
    <row r="66" spans="1:23" s="54" customFormat="1" ht="12">
      <c r="A66" s="75">
        <v>51</v>
      </c>
      <c r="B66" s="75"/>
      <c r="C66" s="75"/>
      <c r="D66" s="429" t="s">
        <v>1012</v>
      </c>
      <c r="E66" s="127" t="s">
        <v>163</v>
      </c>
      <c r="F66" s="74" t="s">
        <v>76</v>
      </c>
      <c r="G66" s="120"/>
      <c r="H66" s="272">
        <v>5</v>
      </c>
      <c r="I66" s="293" t="s">
        <v>0</v>
      </c>
      <c r="J6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6" s="160" t="str">
        <f>IF(Sklop16[[#This Row],[ZAHTEVANA SHEMA KAKOVOSTI]]&lt;&gt;"",Sklop16[[#This Row],[Preračunana masa/volumen/kos na enoto kg]],"")</f>
        <v/>
      </c>
      <c r="L66" s="263"/>
      <c r="M66" s="294"/>
      <c r="N66" s="294"/>
      <c r="O66" s="268"/>
      <c r="P66" s="265"/>
      <c r="Q66" s="265"/>
      <c r="R66" s="270"/>
      <c r="S66" s="265">
        <f>+Sklop16[[#This Row],[cena/enota brez DDV v EUR]]*Sklop16[[#This Row],[Stopnja DDV (%)]]</f>
        <v>0</v>
      </c>
      <c r="T66" s="265">
        <f>+Sklop16[[#This Row],[cena/enota brez DDV v EUR]]+Sklop16[[#This Row],[Davek (EUR)]]</f>
        <v>0</v>
      </c>
      <c r="U66" s="265">
        <f>+Sklop16[[#This Row],[cena/enota brez DDV v EUR]]*Sklop16[[#This Row],[Okvirna količina]]</f>
        <v>0</v>
      </c>
      <c r="V66" s="265">
        <f>+Sklop16[[#This Row],[Končna cena/enoto mere (EUR) z DDV]]*Sklop16[[#This Row],[Okvirna količina]]</f>
        <v>0</v>
      </c>
      <c r="W66" s="266"/>
    </row>
    <row r="67" spans="1:23" s="54" customFormat="1" ht="12">
      <c r="A67" s="75">
        <v>52</v>
      </c>
      <c r="B67" s="75"/>
      <c r="C67" s="75"/>
      <c r="D67" s="429" t="s">
        <v>1012</v>
      </c>
      <c r="E67" s="127" t="s">
        <v>526</v>
      </c>
      <c r="F67" s="74" t="s">
        <v>76</v>
      </c>
      <c r="G67" s="120"/>
      <c r="H67" s="272">
        <v>5</v>
      </c>
      <c r="I67" s="293" t="s">
        <v>0</v>
      </c>
      <c r="J6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7" s="160" t="str">
        <f>IF(Sklop16[[#This Row],[ZAHTEVANA SHEMA KAKOVOSTI]]&lt;&gt;"",Sklop16[[#This Row],[Preračunana masa/volumen/kos na enoto kg]],"")</f>
        <v/>
      </c>
      <c r="L67" s="263"/>
      <c r="M67" s="294"/>
      <c r="N67" s="294"/>
      <c r="O67" s="268"/>
      <c r="P67" s="265"/>
      <c r="Q67" s="265"/>
      <c r="R67" s="270"/>
      <c r="S67" s="265">
        <f>+Sklop16[[#This Row],[cena/enota brez DDV v EUR]]*Sklop16[[#This Row],[Stopnja DDV (%)]]</f>
        <v>0</v>
      </c>
      <c r="T67" s="265">
        <f>+Sklop16[[#This Row],[cena/enota brez DDV v EUR]]+Sklop16[[#This Row],[Davek (EUR)]]</f>
        <v>0</v>
      </c>
      <c r="U67" s="265">
        <f>+Sklop16[[#This Row],[cena/enota brez DDV v EUR]]*Sklop16[[#This Row],[Okvirna količina]]</f>
        <v>0</v>
      </c>
      <c r="V67" s="265">
        <f>+Sklop16[[#This Row],[Končna cena/enoto mere (EUR) z DDV]]*Sklop16[[#This Row],[Okvirna količina]]</f>
        <v>0</v>
      </c>
      <c r="W67" s="266"/>
    </row>
    <row r="68" spans="1:23" s="54" customFormat="1" ht="12">
      <c r="A68" s="75">
        <v>53</v>
      </c>
      <c r="B68" s="75"/>
      <c r="C68" s="75"/>
      <c r="D68" s="429" t="s">
        <v>1011</v>
      </c>
      <c r="E68" s="127" t="s">
        <v>163</v>
      </c>
      <c r="F68" s="74" t="s">
        <v>76</v>
      </c>
      <c r="G68" s="120"/>
      <c r="H68" s="272">
        <v>5</v>
      </c>
      <c r="I68" s="293" t="s">
        <v>0</v>
      </c>
      <c r="J6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8" s="160" t="str">
        <f>IF(Sklop16[[#This Row],[ZAHTEVANA SHEMA KAKOVOSTI]]&lt;&gt;"",Sklop16[[#This Row],[Preračunana masa/volumen/kos na enoto kg]],"")</f>
        <v/>
      </c>
      <c r="L68" s="263"/>
      <c r="M68" s="294"/>
      <c r="N68" s="294"/>
      <c r="O68" s="268"/>
      <c r="P68" s="265"/>
      <c r="Q68" s="265"/>
      <c r="R68" s="270"/>
      <c r="S68" s="265">
        <f>+Sklop16[[#This Row],[cena/enota brez DDV v EUR]]*Sklop16[[#This Row],[Stopnja DDV (%)]]</f>
        <v>0</v>
      </c>
      <c r="T68" s="265">
        <f>+Sklop16[[#This Row],[cena/enota brez DDV v EUR]]+Sklop16[[#This Row],[Davek (EUR)]]</f>
        <v>0</v>
      </c>
      <c r="U68" s="265">
        <f>+Sklop16[[#This Row],[cena/enota brez DDV v EUR]]*Sklop16[[#This Row],[Okvirna količina]]</f>
        <v>0</v>
      </c>
      <c r="V68" s="265">
        <f>+Sklop16[[#This Row],[Končna cena/enoto mere (EUR) z DDV]]*Sklop16[[#This Row],[Okvirna količina]]</f>
        <v>0</v>
      </c>
      <c r="W68" s="266"/>
    </row>
    <row r="69" spans="1:23" s="54" customFormat="1" ht="12">
      <c r="A69" s="75">
        <v>54</v>
      </c>
      <c r="B69" s="75"/>
      <c r="C69" s="75"/>
      <c r="D69" s="429" t="s">
        <v>1010</v>
      </c>
      <c r="E69" s="127" t="s">
        <v>525</v>
      </c>
      <c r="F69" s="74" t="s">
        <v>76</v>
      </c>
      <c r="G69" s="120"/>
      <c r="H69" s="272">
        <v>5</v>
      </c>
      <c r="I69" s="293" t="s">
        <v>0</v>
      </c>
      <c r="J6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69" s="160" t="str">
        <f>IF(Sklop16[[#This Row],[ZAHTEVANA SHEMA KAKOVOSTI]]&lt;&gt;"",Sklop16[[#This Row],[Preračunana masa/volumen/kos na enoto kg]],"")</f>
        <v/>
      </c>
      <c r="L69" s="263"/>
      <c r="M69" s="294"/>
      <c r="N69" s="294"/>
      <c r="O69" s="268"/>
      <c r="P69" s="265"/>
      <c r="Q69" s="265"/>
      <c r="R69" s="270"/>
      <c r="S69" s="265">
        <f>+Sklop16[[#This Row],[cena/enota brez DDV v EUR]]*Sklop16[[#This Row],[Stopnja DDV (%)]]</f>
        <v>0</v>
      </c>
      <c r="T69" s="265">
        <f>+Sklop16[[#This Row],[cena/enota brez DDV v EUR]]+Sklop16[[#This Row],[Davek (EUR)]]</f>
        <v>0</v>
      </c>
      <c r="U69" s="265">
        <f>+Sklop16[[#This Row],[cena/enota brez DDV v EUR]]*Sklop16[[#This Row],[Okvirna količina]]</f>
        <v>0</v>
      </c>
      <c r="V69" s="265">
        <f>+Sklop16[[#This Row],[Končna cena/enoto mere (EUR) z DDV]]*Sklop16[[#This Row],[Okvirna količina]]</f>
        <v>0</v>
      </c>
      <c r="W69" s="266"/>
    </row>
    <row r="70" spans="1:23" s="54" customFormat="1" ht="12">
      <c r="A70" s="75">
        <v>55</v>
      </c>
      <c r="B70" s="75"/>
      <c r="C70" s="75"/>
      <c r="D70" s="429" t="s">
        <v>1013</v>
      </c>
      <c r="E70" s="127" t="s">
        <v>525</v>
      </c>
      <c r="F70" s="74" t="s">
        <v>76</v>
      </c>
      <c r="G70" s="120"/>
      <c r="H70" s="272">
        <v>60</v>
      </c>
      <c r="I70" s="293" t="s">
        <v>0</v>
      </c>
      <c r="J7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70" s="160" t="str">
        <f>IF(Sklop16[[#This Row],[ZAHTEVANA SHEMA KAKOVOSTI]]&lt;&gt;"",Sklop16[[#This Row],[Preračunana masa/volumen/kos na enoto kg]],"")</f>
        <v/>
      </c>
      <c r="L70" s="263"/>
      <c r="M70" s="294"/>
      <c r="N70" s="294"/>
      <c r="O70" s="268"/>
      <c r="P70" s="265"/>
      <c r="Q70" s="265"/>
      <c r="R70" s="270"/>
      <c r="S70" s="265">
        <f>+Sklop16[[#This Row],[cena/enota brez DDV v EUR]]*Sklop16[[#This Row],[Stopnja DDV (%)]]</f>
        <v>0</v>
      </c>
      <c r="T70" s="265">
        <f>+Sklop16[[#This Row],[cena/enota brez DDV v EUR]]+Sklop16[[#This Row],[Davek (EUR)]]</f>
        <v>0</v>
      </c>
      <c r="U70" s="265">
        <f>+Sklop16[[#This Row],[cena/enota brez DDV v EUR]]*Sklop16[[#This Row],[Okvirna količina]]</f>
        <v>0</v>
      </c>
      <c r="V70" s="265">
        <f>+Sklop16[[#This Row],[Končna cena/enoto mere (EUR) z DDV]]*Sklop16[[#This Row],[Okvirna količina]]</f>
        <v>0</v>
      </c>
      <c r="W70" s="266"/>
    </row>
    <row r="71" spans="1:23" s="54" customFormat="1" ht="12">
      <c r="A71" s="75">
        <v>56</v>
      </c>
      <c r="B71" s="75"/>
      <c r="C71" s="75"/>
      <c r="D71" s="429" t="s">
        <v>1013</v>
      </c>
      <c r="E71" s="127" t="s">
        <v>163</v>
      </c>
      <c r="F71" s="74" t="s">
        <v>76</v>
      </c>
      <c r="G71" s="120"/>
      <c r="H71" s="272">
        <v>5</v>
      </c>
      <c r="I71" s="293" t="s">
        <v>0</v>
      </c>
      <c r="J7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71" s="160" t="str">
        <f>IF(Sklop16[[#This Row],[ZAHTEVANA SHEMA KAKOVOSTI]]&lt;&gt;"",Sklop16[[#This Row],[Preračunana masa/volumen/kos na enoto kg]],"")</f>
        <v/>
      </c>
      <c r="L71" s="263"/>
      <c r="M71" s="294"/>
      <c r="N71" s="294"/>
      <c r="O71" s="268"/>
      <c r="P71" s="265"/>
      <c r="Q71" s="265"/>
      <c r="R71" s="270"/>
      <c r="S71" s="265">
        <f>+Sklop16[[#This Row],[cena/enota brez DDV v EUR]]*Sklop16[[#This Row],[Stopnja DDV (%)]]</f>
        <v>0</v>
      </c>
      <c r="T71" s="265">
        <f>+Sklop16[[#This Row],[cena/enota brez DDV v EUR]]+Sklop16[[#This Row],[Davek (EUR)]]</f>
        <v>0</v>
      </c>
      <c r="U71" s="265">
        <f>+Sklop16[[#This Row],[cena/enota brez DDV v EUR]]*Sklop16[[#This Row],[Okvirna količina]]</f>
        <v>0</v>
      </c>
      <c r="V71" s="265">
        <f>+Sklop16[[#This Row],[Končna cena/enoto mere (EUR) z DDV]]*Sklop16[[#This Row],[Okvirna količina]]</f>
        <v>0</v>
      </c>
      <c r="W71" s="266"/>
    </row>
    <row r="72" spans="1:23" s="54" customFormat="1" ht="12">
      <c r="A72" s="75">
        <v>57</v>
      </c>
      <c r="B72" s="75"/>
      <c r="C72" s="75"/>
      <c r="D72" s="429" t="s">
        <v>1014</v>
      </c>
      <c r="E72" s="127" t="s">
        <v>525</v>
      </c>
      <c r="F72" s="74" t="s">
        <v>76</v>
      </c>
      <c r="G72" s="120"/>
      <c r="H72" s="272">
        <v>30</v>
      </c>
      <c r="I72" s="293" t="s">
        <v>0</v>
      </c>
      <c r="J7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72" s="160" t="str">
        <f>IF(Sklop16[[#This Row],[ZAHTEVANA SHEMA KAKOVOSTI]]&lt;&gt;"",Sklop16[[#This Row],[Preračunana masa/volumen/kos na enoto kg]],"")</f>
        <v/>
      </c>
      <c r="L72" s="263"/>
      <c r="M72" s="294"/>
      <c r="N72" s="294"/>
      <c r="O72" s="268"/>
      <c r="P72" s="265"/>
      <c r="Q72" s="265"/>
      <c r="R72" s="270"/>
      <c r="S72" s="265">
        <f>+Sklop16[[#This Row],[cena/enota brez DDV v EUR]]*Sklop16[[#This Row],[Stopnja DDV (%)]]</f>
        <v>0</v>
      </c>
      <c r="T72" s="265">
        <f>+Sklop16[[#This Row],[cena/enota brez DDV v EUR]]+Sklop16[[#This Row],[Davek (EUR)]]</f>
        <v>0</v>
      </c>
      <c r="U72" s="265">
        <f>+Sklop16[[#This Row],[cena/enota brez DDV v EUR]]*Sklop16[[#This Row],[Okvirna količina]]</f>
        <v>0</v>
      </c>
      <c r="V72" s="265">
        <f>+Sklop16[[#This Row],[Končna cena/enoto mere (EUR) z DDV]]*Sklop16[[#This Row],[Okvirna količina]]</f>
        <v>0</v>
      </c>
      <c r="W72" s="266"/>
    </row>
    <row r="73" spans="1:23" s="54" customFormat="1" ht="12">
      <c r="A73" s="75">
        <v>58</v>
      </c>
      <c r="B73" s="75"/>
      <c r="C73" s="75"/>
      <c r="D73" s="429" t="s">
        <v>1015</v>
      </c>
      <c r="E73" s="127" t="s">
        <v>367</v>
      </c>
      <c r="F73" s="74" t="s">
        <v>76</v>
      </c>
      <c r="G73" s="120"/>
      <c r="H73" s="272">
        <v>40</v>
      </c>
      <c r="I73" s="293" t="s">
        <v>0</v>
      </c>
      <c r="J7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73" s="160" t="str">
        <f>IF(Sklop16[[#This Row],[ZAHTEVANA SHEMA KAKOVOSTI]]&lt;&gt;"",Sklop16[[#This Row],[Preračunana masa/volumen/kos na enoto kg]],"")</f>
        <v/>
      </c>
      <c r="L73" s="263"/>
      <c r="M73" s="294"/>
      <c r="N73" s="294"/>
      <c r="O73" s="268"/>
      <c r="P73" s="265"/>
      <c r="Q73" s="265"/>
      <c r="R73" s="270"/>
      <c r="S73" s="265">
        <f>+Sklop16[[#This Row],[cena/enota brez DDV v EUR]]*Sklop16[[#This Row],[Stopnja DDV (%)]]</f>
        <v>0</v>
      </c>
      <c r="T73" s="265">
        <f>+Sklop16[[#This Row],[cena/enota brez DDV v EUR]]+Sklop16[[#This Row],[Davek (EUR)]]</f>
        <v>0</v>
      </c>
      <c r="U73" s="265">
        <f>+Sklop16[[#This Row],[cena/enota brez DDV v EUR]]*Sklop16[[#This Row],[Okvirna količina]]</f>
        <v>0</v>
      </c>
      <c r="V73" s="265">
        <f>+Sklop16[[#This Row],[Končna cena/enoto mere (EUR) z DDV]]*Sklop16[[#This Row],[Okvirna količina]]</f>
        <v>0</v>
      </c>
      <c r="W73" s="266"/>
    </row>
    <row r="74" spans="1:23" s="54" customFormat="1" ht="24">
      <c r="A74" s="75">
        <v>59</v>
      </c>
      <c r="B74" s="75"/>
      <c r="C74" s="75"/>
      <c r="D74" s="429" t="s">
        <v>583</v>
      </c>
      <c r="E74" s="127" t="s">
        <v>149</v>
      </c>
      <c r="F74" s="74" t="s">
        <v>40</v>
      </c>
      <c r="G74" s="120"/>
      <c r="H74" s="272">
        <v>100</v>
      </c>
      <c r="I74" s="293" t="s">
        <v>40</v>
      </c>
      <c r="J7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4" s="160" t="str">
        <f>IF(Sklop16[[#This Row],[ZAHTEVANA SHEMA KAKOVOSTI]]&lt;&gt;"",Sklop16[[#This Row],[Preračunana masa/volumen/kos na enoto kg]],"")</f>
        <v/>
      </c>
      <c r="L74" s="263"/>
      <c r="M74" s="294"/>
      <c r="N74" s="294"/>
      <c r="O74" s="268"/>
      <c r="P74" s="265"/>
      <c r="Q74" s="265"/>
      <c r="R74" s="270"/>
      <c r="S74" s="265">
        <f>+Sklop16[[#This Row],[cena/enota brez DDV v EUR]]*Sklop16[[#This Row],[Stopnja DDV (%)]]</f>
        <v>0</v>
      </c>
      <c r="T74" s="265">
        <f>+Sklop16[[#This Row],[cena/enota brez DDV v EUR]]+Sklop16[[#This Row],[Davek (EUR)]]</f>
        <v>0</v>
      </c>
      <c r="U74" s="265">
        <f>+Sklop16[[#This Row],[cena/enota brez DDV v EUR]]*Sklop16[[#This Row],[Okvirna količina]]</f>
        <v>0</v>
      </c>
      <c r="V74" s="265">
        <f>+Sklop16[[#This Row],[Končna cena/enoto mere (EUR) z DDV]]*Sklop16[[#This Row],[Okvirna količina]]</f>
        <v>0</v>
      </c>
      <c r="W74" s="266"/>
    </row>
    <row r="75" spans="1:23" s="54" customFormat="1" ht="24">
      <c r="A75" s="75">
        <v>60</v>
      </c>
      <c r="B75" s="75"/>
      <c r="C75" s="75"/>
      <c r="D75" s="429" t="s">
        <v>583</v>
      </c>
      <c r="E75" s="127" t="s">
        <v>432</v>
      </c>
      <c r="F75" s="74" t="s">
        <v>40</v>
      </c>
      <c r="G75" s="120"/>
      <c r="H75" s="272">
        <v>100</v>
      </c>
      <c r="I75" s="293" t="s">
        <v>40</v>
      </c>
      <c r="J7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75" s="160" t="str">
        <f>IF(Sklop16[[#This Row],[ZAHTEVANA SHEMA KAKOVOSTI]]&lt;&gt;"",Sklop16[[#This Row],[Preračunana masa/volumen/kos na enoto kg]],"")</f>
        <v/>
      </c>
      <c r="L75" s="263"/>
      <c r="M75" s="294"/>
      <c r="N75" s="294"/>
      <c r="O75" s="268"/>
      <c r="P75" s="265"/>
      <c r="Q75" s="265"/>
      <c r="R75" s="270"/>
      <c r="S75" s="265">
        <f>+Sklop16[[#This Row],[cena/enota brez DDV v EUR]]*Sklop16[[#This Row],[Stopnja DDV (%)]]</f>
        <v>0</v>
      </c>
      <c r="T75" s="265">
        <f>+Sklop16[[#This Row],[cena/enota brez DDV v EUR]]+Sklop16[[#This Row],[Davek (EUR)]]</f>
        <v>0</v>
      </c>
      <c r="U75" s="265">
        <f>+Sklop16[[#This Row],[cena/enota brez DDV v EUR]]*Sklop16[[#This Row],[Okvirna količina]]</f>
        <v>0</v>
      </c>
      <c r="V75" s="265">
        <f>+Sklop16[[#This Row],[Končna cena/enoto mere (EUR) z DDV]]*Sklop16[[#This Row],[Okvirna količina]]</f>
        <v>0</v>
      </c>
      <c r="W75" s="266"/>
    </row>
    <row r="76" spans="1:23" s="54" customFormat="1" ht="24">
      <c r="A76" s="75">
        <v>61</v>
      </c>
      <c r="B76" s="75"/>
      <c r="C76" s="75"/>
      <c r="D76" s="429" t="s">
        <v>584</v>
      </c>
      <c r="E76" s="127" t="s">
        <v>527</v>
      </c>
      <c r="F76" s="74" t="s">
        <v>40</v>
      </c>
      <c r="G76" s="120"/>
      <c r="H76" s="272">
        <v>20</v>
      </c>
      <c r="I76" s="293" t="s">
        <v>40</v>
      </c>
      <c r="J7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6" s="160" t="str">
        <f>IF(Sklop16[[#This Row],[ZAHTEVANA SHEMA KAKOVOSTI]]&lt;&gt;"",Sklop16[[#This Row],[Preračunana masa/volumen/kos na enoto kg]],"")</f>
        <v/>
      </c>
      <c r="L76" s="263"/>
      <c r="M76" s="294"/>
      <c r="N76" s="294"/>
      <c r="O76" s="268"/>
      <c r="P76" s="265"/>
      <c r="Q76" s="265"/>
      <c r="R76" s="270"/>
      <c r="S76" s="265">
        <f>+Sklop16[[#This Row],[cena/enota brez DDV v EUR]]*Sklop16[[#This Row],[Stopnja DDV (%)]]</f>
        <v>0</v>
      </c>
      <c r="T76" s="265">
        <f>+Sklop16[[#This Row],[cena/enota brez DDV v EUR]]+Sklop16[[#This Row],[Davek (EUR)]]</f>
        <v>0</v>
      </c>
      <c r="U76" s="265">
        <f>+Sklop16[[#This Row],[cena/enota brez DDV v EUR]]*Sklop16[[#This Row],[Okvirna količina]]</f>
        <v>0</v>
      </c>
      <c r="V76" s="265">
        <f>+Sklop16[[#This Row],[Končna cena/enoto mere (EUR) z DDV]]*Sklop16[[#This Row],[Okvirna količina]]</f>
        <v>0</v>
      </c>
      <c r="W76" s="266"/>
    </row>
    <row r="77" spans="1:23" s="54" customFormat="1" ht="24">
      <c r="A77" s="75">
        <v>62</v>
      </c>
      <c r="B77" s="75"/>
      <c r="C77" s="75"/>
      <c r="D77" s="429" t="s">
        <v>583</v>
      </c>
      <c r="E77" s="127">
        <v>1</v>
      </c>
      <c r="F77" s="74" t="s">
        <v>40</v>
      </c>
      <c r="G77" s="120"/>
      <c r="H77" s="272">
        <v>1000</v>
      </c>
      <c r="I77" s="293" t="s">
        <v>40</v>
      </c>
      <c r="J7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K77" s="160" t="str">
        <f>IF(Sklop16[[#This Row],[ZAHTEVANA SHEMA KAKOVOSTI]]&lt;&gt;"",Sklop16[[#This Row],[Preračunana masa/volumen/kos na enoto kg]],"")</f>
        <v/>
      </c>
      <c r="L77" s="263"/>
      <c r="M77" s="294"/>
      <c r="N77" s="294"/>
      <c r="O77" s="268"/>
      <c r="P77" s="265"/>
      <c r="Q77" s="265"/>
      <c r="R77" s="270"/>
      <c r="S77" s="265">
        <f>+Sklop16[[#This Row],[cena/enota brez DDV v EUR]]*Sklop16[[#This Row],[Stopnja DDV (%)]]</f>
        <v>0</v>
      </c>
      <c r="T77" s="265">
        <f>+Sklop16[[#This Row],[cena/enota brez DDV v EUR]]+Sklop16[[#This Row],[Davek (EUR)]]</f>
        <v>0</v>
      </c>
      <c r="U77" s="265">
        <f>+Sklop16[[#This Row],[cena/enota brez DDV v EUR]]*Sklop16[[#This Row],[Okvirna količina]]</f>
        <v>0</v>
      </c>
      <c r="V77" s="265">
        <f>+Sklop16[[#This Row],[Končna cena/enoto mere (EUR) z DDV]]*Sklop16[[#This Row],[Okvirna količina]]</f>
        <v>0</v>
      </c>
      <c r="W77" s="266"/>
    </row>
    <row r="78" spans="1:23" s="54" customFormat="1" ht="24">
      <c r="A78" s="75">
        <v>63</v>
      </c>
      <c r="B78" s="75"/>
      <c r="C78" s="75"/>
      <c r="D78" s="429" t="s">
        <v>582</v>
      </c>
      <c r="E78" s="127">
        <v>1</v>
      </c>
      <c r="F78" s="74" t="s">
        <v>40</v>
      </c>
      <c r="G78" s="120"/>
      <c r="H78" s="272">
        <v>20</v>
      </c>
      <c r="I78" s="293" t="s">
        <v>40</v>
      </c>
      <c r="J7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78" s="160" t="str">
        <f>IF(Sklop16[[#This Row],[ZAHTEVANA SHEMA KAKOVOSTI]]&lt;&gt;"",Sklop16[[#This Row],[Preračunana masa/volumen/kos na enoto kg]],"")</f>
        <v/>
      </c>
      <c r="L78" s="263"/>
      <c r="M78" s="294"/>
      <c r="N78" s="294"/>
      <c r="O78" s="268"/>
      <c r="P78" s="265"/>
      <c r="Q78" s="265"/>
      <c r="R78" s="270"/>
      <c r="S78" s="265">
        <f>+Sklop16[[#This Row],[cena/enota brez DDV v EUR]]*Sklop16[[#This Row],[Stopnja DDV (%)]]</f>
        <v>0</v>
      </c>
      <c r="T78" s="265">
        <f>+Sklop16[[#This Row],[cena/enota brez DDV v EUR]]+Sklop16[[#This Row],[Davek (EUR)]]</f>
        <v>0</v>
      </c>
      <c r="U78" s="265">
        <f>+Sklop16[[#This Row],[cena/enota brez DDV v EUR]]*Sklop16[[#This Row],[Okvirna količina]]</f>
        <v>0</v>
      </c>
      <c r="V78" s="265">
        <f>+Sklop16[[#This Row],[Končna cena/enoto mere (EUR) z DDV]]*Sklop16[[#This Row],[Okvirna količina]]</f>
        <v>0</v>
      </c>
      <c r="W78" s="266"/>
    </row>
    <row r="79" spans="1:23" s="54" customFormat="1" ht="24">
      <c r="A79" s="75">
        <v>64</v>
      </c>
      <c r="B79" s="75"/>
      <c r="C79" s="75"/>
      <c r="D79" s="429" t="s">
        <v>581</v>
      </c>
      <c r="E79" s="127" t="s">
        <v>149</v>
      </c>
      <c r="F79" s="74" t="s">
        <v>40</v>
      </c>
      <c r="G79" s="120"/>
      <c r="H79" s="272">
        <v>160</v>
      </c>
      <c r="I79" s="293" t="s">
        <v>40</v>
      </c>
      <c r="J7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79" s="160" t="str">
        <f>IF(Sklop16[[#This Row],[ZAHTEVANA SHEMA KAKOVOSTI]]&lt;&gt;"",Sklop16[[#This Row],[Preračunana masa/volumen/kos na enoto kg]],"")</f>
        <v/>
      </c>
      <c r="L79" s="263"/>
      <c r="M79" s="294"/>
      <c r="N79" s="294"/>
      <c r="O79" s="268"/>
      <c r="P79" s="265"/>
      <c r="Q79" s="265"/>
      <c r="R79" s="270"/>
      <c r="S79" s="265">
        <f>+Sklop16[[#This Row],[cena/enota brez DDV v EUR]]*Sklop16[[#This Row],[Stopnja DDV (%)]]</f>
        <v>0</v>
      </c>
      <c r="T79" s="265">
        <f>+Sklop16[[#This Row],[cena/enota brez DDV v EUR]]+Sklop16[[#This Row],[Davek (EUR)]]</f>
        <v>0</v>
      </c>
      <c r="U79" s="265">
        <f>+Sklop16[[#This Row],[cena/enota brez DDV v EUR]]*Sklop16[[#This Row],[Okvirna količina]]</f>
        <v>0</v>
      </c>
      <c r="V79" s="265">
        <f>+Sklop16[[#This Row],[Končna cena/enoto mere (EUR) z DDV]]*Sklop16[[#This Row],[Okvirna količina]]</f>
        <v>0</v>
      </c>
      <c r="W79" s="266"/>
    </row>
    <row r="80" spans="1:23" s="54" customFormat="1" ht="12">
      <c r="A80" s="75">
        <v>65</v>
      </c>
      <c r="B80" s="75"/>
      <c r="C80" s="75"/>
      <c r="D80" s="429" t="s">
        <v>580</v>
      </c>
      <c r="E80" s="127">
        <v>1</v>
      </c>
      <c r="F80" s="74" t="s">
        <v>40</v>
      </c>
      <c r="G80" s="120"/>
      <c r="H80" s="272">
        <v>5</v>
      </c>
      <c r="I80" s="293" t="s">
        <v>40</v>
      </c>
      <c r="J8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0" s="160" t="str">
        <f>IF(Sklop16[[#This Row],[ZAHTEVANA SHEMA KAKOVOSTI]]&lt;&gt;"",Sklop16[[#This Row],[Preračunana masa/volumen/kos na enoto kg]],"")</f>
        <v/>
      </c>
      <c r="L80" s="263"/>
      <c r="M80" s="294"/>
      <c r="N80" s="294"/>
      <c r="O80" s="268"/>
      <c r="P80" s="265"/>
      <c r="Q80" s="265"/>
      <c r="R80" s="270"/>
      <c r="S80" s="265">
        <f>+Sklop16[[#This Row],[cena/enota brez DDV v EUR]]*Sklop16[[#This Row],[Stopnja DDV (%)]]</f>
        <v>0</v>
      </c>
      <c r="T80" s="265">
        <f>+Sklop16[[#This Row],[cena/enota brez DDV v EUR]]+Sklop16[[#This Row],[Davek (EUR)]]</f>
        <v>0</v>
      </c>
      <c r="U80" s="265">
        <f>+Sklop16[[#This Row],[cena/enota brez DDV v EUR]]*Sklop16[[#This Row],[Okvirna količina]]</f>
        <v>0</v>
      </c>
      <c r="V80" s="265">
        <f>+Sklop16[[#This Row],[Končna cena/enoto mere (EUR) z DDV]]*Sklop16[[#This Row],[Okvirna količina]]</f>
        <v>0</v>
      </c>
      <c r="W80" s="266"/>
    </row>
    <row r="81" spans="1:23" s="54" customFormat="1" ht="24">
      <c r="A81" s="75">
        <v>66</v>
      </c>
      <c r="B81" s="75"/>
      <c r="C81" s="75"/>
      <c r="D81" s="429" t="s">
        <v>579</v>
      </c>
      <c r="E81" s="127">
        <v>1</v>
      </c>
      <c r="F81" s="74" t="s">
        <v>40</v>
      </c>
      <c r="G81" s="120"/>
      <c r="H81" s="272">
        <v>20</v>
      </c>
      <c r="I81" s="293" t="s">
        <v>40</v>
      </c>
      <c r="J8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1" s="160" t="str">
        <f>IF(Sklop16[[#This Row],[ZAHTEVANA SHEMA KAKOVOSTI]]&lt;&gt;"",Sklop16[[#This Row],[Preračunana masa/volumen/kos na enoto kg]],"")</f>
        <v/>
      </c>
      <c r="L81" s="263"/>
      <c r="M81" s="294"/>
      <c r="N81" s="294"/>
      <c r="O81" s="268"/>
      <c r="P81" s="265"/>
      <c r="Q81" s="265"/>
      <c r="R81" s="270"/>
      <c r="S81" s="265">
        <f>+Sklop16[[#This Row],[cena/enota brez DDV v EUR]]*Sklop16[[#This Row],[Stopnja DDV (%)]]</f>
        <v>0</v>
      </c>
      <c r="T81" s="265">
        <f>+Sklop16[[#This Row],[cena/enota brez DDV v EUR]]+Sklop16[[#This Row],[Davek (EUR)]]</f>
        <v>0</v>
      </c>
      <c r="U81" s="265">
        <f>+Sklop16[[#This Row],[cena/enota brez DDV v EUR]]*Sklop16[[#This Row],[Okvirna količina]]</f>
        <v>0</v>
      </c>
      <c r="V81" s="265">
        <f>+Sklop16[[#This Row],[Končna cena/enoto mere (EUR) z DDV]]*Sklop16[[#This Row],[Okvirna količina]]</f>
        <v>0</v>
      </c>
      <c r="W81" s="266"/>
    </row>
    <row r="82" spans="1:23" s="54" customFormat="1" ht="36">
      <c r="A82" s="75">
        <v>67</v>
      </c>
      <c r="B82" s="75"/>
      <c r="C82" s="75"/>
      <c r="D82" s="429" t="s">
        <v>578</v>
      </c>
      <c r="E82" s="127" t="s">
        <v>903</v>
      </c>
      <c r="F82" s="74" t="s">
        <v>76</v>
      </c>
      <c r="G82" s="120"/>
      <c r="H82" s="272">
        <v>40</v>
      </c>
      <c r="I82" s="293" t="s">
        <v>0</v>
      </c>
      <c r="J8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82" s="160" t="str">
        <f>IF(Sklop16[[#This Row],[ZAHTEVANA SHEMA KAKOVOSTI]]&lt;&gt;"",Sklop16[[#This Row],[Preračunana masa/volumen/kos na enoto kg]],"")</f>
        <v/>
      </c>
      <c r="L82" s="263"/>
      <c r="M82" s="294"/>
      <c r="N82" s="294"/>
      <c r="O82" s="268"/>
      <c r="P82" s="265"/>
      <c r="Q82" s="265"/>
      <c r="R82" s="270"/>
      <c r="S82" s="265">
        <f>+Sklop16[[#This Row],[cena/enota brez DDV v EUR]]*Sklop16[[#This Row],[Stopnja DDV (%)]]</f>
        <v>0</v>
      </c>
      <c r="T82" s="265">
        <f>+Sklop16[[#This Row],[cena/enota brez DDV v EUR]]+Sklop16[[#This Row],[Davek (EUR)]]</f>
        <v>0</v>
      </c>
      <c r="U82" s="265">
        <f>+Sklop16[[#This Row],[cena/enota brez DDV v EUR]]*Sklop16[[#This Row],[Okvirna količina]]</f>
        <v>0</v>
      </c>
      <c r="V82" s="265">
        <f>+Sklop16[[#This Row],[Končna cena/enoto mere (EUR) z DDV]]*Sklop16[[#This Row],[Okvirna količina]]</f>
        <v>0</v>
      </c>
      <c r="W82" s="266"/>
    </row>
    <row r="83" spans="1:23" s="54" customFormat="1" ht="36">
      <c r="A83" s="75">
        <v>68</v>
      </c>
      <c r="B83" s="75"/>
      <c r="C83" s="75"/>
      <c r="D83" s="429" t="s">
        <v>577</v>
      </c>
      <c r="E83" s="127" t="s">
        <v>529</v>
      </c>
      <c r="F83" s="74" t="s">
        <v>76</v>
      </c>
      <c r="G83" s="120"/>
      <c r="H83" s="272">
        <v>20</v>
      </c>
      <c r="I83" s="293" t="s">
        <v>0</v>
      </c>
      <c r="J8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83" s="160" t="str">
        <f>IF(Sklop16[[#This Row],[ZAHTEVANA SHEMA KAKOVOSTI]]&lt;&gt;"",Sklop16[[#This Row],[Preračunana masa/volumen/kos na enoto kg]],"")</f>
        <v/>
      </c>
      <c r="L83" s="263"/>
      <c r="M83" s="294"/>
      <c r="N83" s="294"/>
      <c r="O83" s="268"/>
      <c r="P83" s="265"/>
      <c r="Q83" s="265"/>
      <c r="R83" s="270"/>
      <c r="S83" s="265">
        <f>+Sklop16[[#This Row],[cena/enota brez DDV v EUR]]*Sklop16[[#This Row],[Stopnja DDV (%)]]</f>
        <v>0</v>
      </c>
      <c r="T83" s="265">
        <f>+Sklop16[[#This Row],[cena/enota brez DDV v EUR]]+Sklop16[[#This Row],[Davek (EUR)]]</f>
        <v>0</v>
      </c>
      <c r="U83" s="265">
        <f>+Sklop16[[#This Row],[cena/enota brez DDV v EUR]]*Sklop16[[#This Row],[Okvirna količina]]</f>
        <v>0</v>
      </c>
      <c r="V83" s="265">
        <f>+Sklop16[[#This Row],[Končna cena/enoto mere (EUR) z DDV]]*Sklop16[[#This Row],[Okvirna količina]]</f>
        <v>0</v>
      </c>
      <c r="W83" s="266"/>
    </row>
    <row r="84" spans="1:23" s="54" customFormat="1" ht="12">
      <c r="A84" s="75">
        <v>69</v>
      </c>
      <c r="B84" s="75"/>
      <c r="C84" s="75"/>
      <c r="D84" s="429" t="s">
        <v>576</v>
      </c>
      <c r="E84" s="127" t="s">
        <v>530</v>
      </c>
      <c r="F84" s="74" t="s">
        <v>76</v>
      </c>
      <c r="G84" s="120"/>
      <c r="H84" s="272">
        <v>5</v>
      </c>
      <c r="I84" s="293" t="s">
        <v>0</v>
      </c>
      <c r="J8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84" s="160" t="str">
        <f>IF(Sklop16[[#This Row],[ZAHTEVANA SHEMA KAKOVOSTI]]&lt;&gt;"",Sklop16[[#This Row],[Preračunana masa/volumen/kos na enoto kg]],"")</f>
        <v/>
      </c>
      <c r="L84" s="263"/>
      <c r="M84" s="294"/>
      <c r="N84" s="294"/>
      <c r="O84" s="268"/>
      <c r="P84" s="265"/>
      <c r="Q84" s="265"/>
      <c r="R84" s="270"/>
      <c r="S84" s="265">
        <f>+Sklop16[[#This Row],[cena/enota brez DDV v EUR]]*Sklop16[[#This Row],[Stopnja DDV (%)]]</f>
        <v>0</v>
      </c>
      <c r="T84" s="265">
        <f>+Sklop16[[#This Row],[cena/enota brez DDV v EUR]]+Sklop16[[#This Row],[Davek (EUR)]]</f>
        <v>0</v>
      </c>
      <c r="U84" s="265">
        <f>+Sklop16[[#This Row],[cena/enota brez DDV v EUR]]*Sklop16[[#This Row],[Okvirna količina]]</f>
        <v>0</v>
      </c>
      <c r="V84" s="265">
        <f>+Sklop16[[#This Row],[Končna cena/enoto mere (EUR) z DDV]]*Sklop16[[#This Row],[Okvirna količina]]</f>
        <v>0</v>
      </c>
      <c r="W84" s="266"/>
    </row>
    <row r="85" spans="1:23" s="54" customFormat="1" ht="24">
      <c r="A85" s="75">
        <v>70</v>
      </c>
      <c r="B85" s="75"/>
      <c r="C85" s="75"/>
      <c r="D85" s="429" t="s">
        <v>575</v>
      </c>
      <c r="E85" s="127" t="s">
        <v>903</v>
      </c>
      <c r="F85" s="331"/>
      <c r="G85" s="120"/>
      <c r="H85" s="272">
        <v>320</v>
      </c>
      <c r="I85" s="293" t="s">
        <v>0</v>
      </c>
      <c r="J8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K85" s="160" t="str">
        <f>IF(Sklop16[[#This Row],[ZAHTEVANA SHEMA KAKOVOSTI]]&lt;&gt;"",Sklop16[[#This Row],[Preračunana masa/volumen/kos na enoto kg]],"")</f>
        <v/>
      </c>
      <c r="L85" s="263"/>
      <c r="M85" s="294"/>
      <c r="N85" s="294"/>
      <c r="O85" s="268"/>
      <c r="P85" s="265"/>
      <c r="Q85" s="265"/>
      <c r="R85" s="270"/>
      <c r="S85" s="265">
        <f>+Sklop16[[#This Row],[cena/enota brez DDV v EUR]]*Sklop16[[#This Row],[Stopnja DDV (%)]]</f>
        <v>0</v>
      </c>
      <c r="T85" s="265">
        <f>+Sklop16[[#This Row],[cena/enota brez DDV v EUR]]+Sklop16[[#This Row],[Davek (EUR)]]</f>
        <v>0</v>
      </c>
      <c r="U85" s="265">
        <f>+Sklop16[[#This Row],[cena/enota brez DDV v EUR]]*Sklop16[[#This Row],[Okvirna količina]]</f>
        <v>0</v>
      </c>
      <c r="V85" s="265">
        <f>+Sklop16[[#This Row],[Končna cena/enoto mere (EUR) z DDV]]*Sklop16[[#This Row],[Okvirna količina]]</f>
        <v>0</v>
      </c>
      <c r="W85" s="266"/>
    </row>
    <row r="86" spans="1:23" s="54" customFormat="1" ht="24">
      <c r="A86" s="75">
        <v>71</v>
      </c>
      <c r="B86" s="75"/>
      <c r="C86" s="75"/>
      <c r="D86" s="429" t="s">
        <v>1016</v>
      </c>
      <c r="E86" s="127" t="s">
        <v>978</v>
      </c>
      <c r="F86" s="74" t="s">
        <v>76</v>
      </c>
      <c r="G86" s="120"/>
      <c r="H86" s="272">
        <v>10</v>
      </c>
      <c r="I86" s="293" t="s">
        <v>0</v>
      </c>
      <c r="J8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6" s="160" t="str">
        <f>IF(Sklop16[[#This Row],[ZAHTEVANA SHEMA KAKOVOSTI]]&lt;&gt;"",Sklop16[[#This Row],[Preračunana masa/volumen/kos na enoto kg]],"")</f>
        <v/>
      </c>
      <c r="L86" s="263"/>
      <c r="M86" s="294"/>
      <c r="N86" s="294"/>
      <c r="O86" s="268"/>
      <c r="P86" s="265"/>
      <c r="Q86" s="265"/>
      <c r="R86" s="270"/>
      <c r="S86" s="265">
        <f>+Sklop16[[#This Row],[cena/enota brez DDV v EUR]]*Sklop16[[#This Row],[Stopnja DDV (%)]]</f>
        <v>0</v>
      </c>
      <c r="T86" s="265">
        <f>+Sklop16[[#This Row],[cena/enota brez DDV v EUR]]+Sklop16[[#This Row],[Davek (EUR)]]</f>
        <v>0</v>
      </c>
      <c r="U86" s="265">
        <f>+Sklop16[[#This Row],[cena/enota brez DDV v EUR]]*Sklop16[[#This Row],[Okvirna količina]]</f>
        <v>0</v>
      </c>
      <c r="V86" s="265">
        <f>+Sklop16[[#This Row],[Končna cena/enoto mere (EUR) z DDV]]*Sklop16[[#This Row],[Okvirna količina]]</f>
        <v>0</v>
      </c>
      <c r="W86" s="266"/>
    </row>
    <row r="87" spans="1:23" s="54" customFormat="1" ht="24">
      <c r="A87" s="75">
        <v>72</v>
      </c>
      <c r="B87" s="75"/>
      <c r="C87" s="75"/>
      <c r="D87" s="429" t="s">
        <v>1017</v>
      </c>
      <c r="E87" s="127" t="s">
        <v>673</v>
      </c>
      <c r="F87" s="74" t="s">
        <v>76</v>
      </c>
      <c r="G87" s="120"/>
      <c r="H87" s="272">
        <v>10</v>
      </c>
      <c r="I87" s="293" t="s">
        <v>0</v>
      </c>
      <c r="J8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7" s="160" t="str">
        <f>IF(Sklop16[[#This Row],[ZAHTEVANA SHEMA KAKOVOSTI]]&lt;&gt;"",Sklop16[[#This Row],[Preračunana masa/volumen/kos na enoto kg]],"")</f>
        <v/>
      </c>
      <c r="L87" s="263"/>
      <c r="M87" s="294"/>
      <c r="N87" s="294"/>
      <c r="O87" s="268"/>
      <c r="P87" s="265"/>
      <c r="Q87" s="265"/>
      <c r="R87" s="270"/>
      <c r="S87" s="265">
        <f>+Sklop16[[#This Row],[cena/enota brez DDV v EUR]]*Sklop16[[#This Row],[Stopnja DDV (%)]]</f>
        <v>0</v>
      </c>
      <c r="T87" s="265">
        <f>+Sklop16[[#This Row],[cena/enota brez DDV v EUR]]+Sklop16[[#This Row],[Davek (EUR)]]</f>
        <v>0</v>
      </c>
      <c r="U87" s="265">
        <f>+Sklop16[[#This Row],[cena/enota brez DDV v EUR]]*Sklop16[[#This Row],[Okvirna količina]]</f>
        <v>0</v>
      </c>
      <c r="V87" s="265">
        <f>+Sklop16[[#This Row],[Končna cena/enoto mere (EUR) z DDV]]*Sklop16[[#This Row],[Okvirna količina]]</f>
        <v>0</v>
      </c>
      <c r="W87" s="266"/>
    </row>
    <row r="88" spans="1:23" s="54" customFormat="1" ht="24">
      <c r="A88" s="75">
        <v>73</v>
      </c>
      <c r="B88" s="75"/>
      <c r="C88" s="75"/>
      <c r="D88" s="429" t="s">
        <v>1018</v>
      </c>
      <c r="E88" s="127" t="s">
        <v>978</v>
      </c>
      <c r="F88" s="74" t="s">
        <v>76</v>
      </c>
      <c r="G88" s="120"/>
      <c r="H88" s="272">
        <v>150</v>
      </c>
      <c r="I88" s="293" t="s">
        <v>0</v>
      </c>
      <c r="J8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88" s="160" t="str">
        <f>IF(Sklop16[[#This Row],[ZAHTEVANA SHEMA KAKOVOSTI]]&lt;&gt;"",Sklop16[[#This Row],[Preračunana masa/volumen/kos na enoto kg]],"")</f>
        <v/>
      </c>
      <c r="L88" s="263"/>
      <c r="M88" s="294"/>
      <c r="N88" s="294"/>
      <c r="O88" s="268"/>
      <c r="P88" s="265"/>
      <c r="Q88" s="265"/>
      <c r="R88" s="270"/>
      <c r="S88" s="265">
        <f>+Sklop16[[#This Row],[cena/enota brez DDV v EUR]]*Sklop16[[#This Row],[Stopnja DDV (%)]]</f>
        <v>0</v>
      </c>
      <c r="T88" s="265">
        <f>+Sklop16[[#This Row],[cena/enota brez DDV v EUR]]+Sklop16[[#This Row],[Davek (EUR)]]</f>
        <v>0</v>
      </c>
      <c r="U88" s="265">
        <f>+Sklop16[[#This Row],[cena/enota brez DDV v EUR]]*Sklop16[[#This Row],[Okvirna količina]]</f>
        <v>0</v>
      </c>
      <c r="V88" s="265">
        <f>+Sklop16[[#This Row],[Končna cena/enoto mere (EUR) z DDV]]*Sklop16[[#This Row],[Okvirna količina]]</f>
        <v>0</v>
      </c>
      <c r="W88" s="266"/>
    </row>
    <row r="89" spans="1:23" s="54" customFormat="1" ht="24">
      <c r="A89" s="75">
        <v>74</v>
      </c>
      <c r="B89" s="75"/>
      <c r="C89" s="75"/>
      <c r="D89" s="429" t="s">
        <v>1019</v>
      </c>
      <c r="E89" s="127" t="s">
        <v>163</v>
      </c>
      <c r="F89" s="74" t="s">
        <v>76</v>
      </c>
      <c r="G89" s="120"/>
      <c r="H89" s="272">
        <v>10</v>
      </c>
      <c r="I89" s="293" t="s">
        <v>0</v>
      </c>
      <c r="J8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89" s="160" t="str">
        <f>IF(Sklop16[[#This Row],[ZAHTEVANA SHEMA KAKOVOSTI]]&lt;&gt;"",Sklop16[[#This Row],[Preračunana masa/volumen/kos na enoto kg]],"")</f>
        <v/>
      </c>
      <c r="L89" s="263"/>
      <c r="M89" s="294"/>
      <c r="N89" s="294"/>
      <c r="O89" s="268"/>
      <c r="P89" s="265"/>
      <c r="Q89" s="265"/>
      <c r="R89" s="270"/>
      <c r="S89" s="265">
        <f>+Sklop16[[#This Row],[cena/enota brez DDV v EUR]]*Sklop16[[#This Row],[Stopnja DDV (%)]]</f>
        <v>0</v>
      </c>
      <c r="T89" s="265">
        <f>+Sklop16[[#This Row],[cena/enota brez DDV v EUR]]+Sklop16[[#This Row],[Davek (EUR)]]</f>
        <v>0</v>
      </c>
      <c r="U89" s="265">
        <f>+Sklop16[[#This Row],[cena/enota brez DDV v EUR]]*Sklop16[[#This Row],[Okvirna količina]]</f>
        <v>0</v>
      </c>
      <c r="V89" s="265">
        <f>+Sklop16[[#This Row],[Končna cena/enoto mere (EUR) z DDV]]*Sklop16[[#This Row],[Okvirna količina]]</f>
        <v>0</v>
      </c>
      <c r="W89" s="266"/>
    </row>
    <row r="90" spans="1:23" s="54" customFormat="1" ht="12">
      <c r="A90" s="75">
        <v>75</v>
      </c>
      <c r="B90" s="75"/>
      <c r="C90" s="75"/>
      <c r="D90" s="429" t="s">
        <v>912</v>
      </c>
      <c r="E90" s="127">
        <v>20</v>
      </c>
      <c r="F90" s="74" t="s">
        <v>76</v>
      </c>
      <c r="G90" s="120"/>
      <c r="H90" s="272">
        <v>7600</v>
      </c>
      <c r="I90" s="293" t="s">
        <v>161</v>
      </c>
      <c r="J9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152</v>
      </c>
      <c r="K90" s="160" t="str">
        <f>IF(Sklop16[[#This Row],[ZAHTEVANA SHEMA KAKOVOSTI]]&lt;&gt;"",Sklop16[[#This Row],[Preračunana masa/volumen/kos na enoto kg]],"")</f>
        <v/>
      </c>
      <c r="L90" s="263"/>
      <c r="M90" s="294"/>
      <c r="N90" s="294"/>
      <c r="O90" s="268"/>
      <c r="P90" s="265"/>
      <c r="Q90" s="265"/>
      <c r="R90" s="270"/>
      <c r="S90" s="265">
        <f>+Sklop16[[#This Row],[cena/enota brez DDV v EUR]]*Sklop16[[#This Row],[Stopnja DDV (%)]]</f>
        <v>0</v>
      </c>
      <c r="T90" s="265">
        <f>+Sklop16[[#This Row],[cena/enota brez DDV v EUR]]+Sklop16[[#This Row],[Davek (EUR)]]</f>
        <v>0</v>
      </c>
      <c r="U90" s="265">
        <f>+Sklop16[[#This Row],[cena/enota brez DDV v EUR]]*Sklop16[[#This Row],[Okvirna količina]]</f>
        <v>0</v>
      </c>
      <c r="V90" s="265">
        <f>+Sklop16[[#This Row],[Končna cena/enoto mere (EUR) z DDV]]*Sklop16[[#This Row],[Okvirna količina]]</f>
        <v>0</v>
      </c>
      <c r="W90" s="266"/>
    </row>
    <row r="91" spans="1:23" s="54" customFormat="1" ht="24">
      <c r="A91" s="75">
        <v>76</v>
      </c>
      <c r="B91" s="75"/>
      <c r="C91" s="75"/>
      <c r="D91" s="429" t="s">
        <v>574</v>
      </c>
      <c r="E91" s="127">
        <v>1000</v>
      </c>
      <c r="F91" s="74" t="s">
        <v>76</v>
      </c>
      <c r="G91" s="120"/>
      <c r="H91" s="272">
        <v>25</v>
      </c>
      <c r="I91" s="293" t="s">
        <v>0</v>
      </c>
      <c r="J9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91" s="160" t="str">
        <f>IF(Sklop16[[#This Row],[ZAHTEVANA SHEMA KAKOVOSTI]]&lt;&gt;"",Sklop16[[#This Row],[Preračunana masa/volumen/kos na enoto kg]],"")</f>
        <v/>
      </c>
      <c r="L91" s="263"/>
      <c r="M91" s="294"/>
      <c r="N91" s="294"/>
      <c r="O91" s="268"/>
      <c r="P91" s="265"/>
      <c r="Q91" s="265"/>
      <c r="R91" s="270"/>
      <c r="S91" s="265">
        <f>+Sklop16[[#This Row],[cena/enota brez DDV v EUR]]*Sklop16[[#This Row],[Stopnja DDV (%)]]</f>
        <v>0</v>
      </c>
      <c r="T91" s="265">
        <f>+Sklop16[[#This Row],[cena/enota brez DDV v EUR]]+Sklop16[[#This Row],[Davek (EUR)]]</f>
        <v>0</v>
      </c>
      <c r="U91" s="265">
        <f>+Sklop16[[#This Row],[cena/enota brez DDV v EUR]]*Sklop16[[#This Row],[Okvirna količina]]</f>
        <v>0</v>
      </c>
      <c r="V91" s="265">
        <f>+Sklop16[[#This Row],[Končna cena/enoto mere (EUR) z DDV]]*Sklop16[[#This Row],[Okvirna količina]]</f>
        <v>0</v>
      </c>
      <c r="W91" s="266"/>
    </row>
    <row r="92" spans="1:23" s="54" customFormat="1" ht="24">
      <c r="A92" s="75">
        <v>77</v>
      </c>
      <c r="B92" s="75"/>
      <c r="C92" s="75"/>
      <c r="D92" s="429" t="s">
        <v>573</v>
      </c>
      <c r="E92" s="127">
        <v>1000</v>
      </c>
      <c r="F92" s="74" t="s">
        <v>76</v>
      </c>
      <c r="G92" s="120"/>
      <c r="H92" s="272">
        <v>5</v>
      </c>
      <c r="I92" s="293" t="s">
        <v>0</v>
      </c>
      <c r="J9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2" s="160" t="str">
        <f>IF(Sklop16[[#This Row],[ZAHTEVANA SHEMA KAKOVOSTI]]&lt;&gt;"",Sklop16[[#This Row],[Preračunana masa/volumen/kos na enoto kg]],"")</f>
        <v/>
      </c>
      <c r="L92" s="263"/>
      <c r="M92" s="294"/>
      <c r="N92" s="294"/>
      <c r="O92" s="268"/>
      <c r="P92" s="265"/>
      <c r="Q92" s="265"/>
      <c r="R92" s="270"/>
      <c r="S92" s="265">
        <f>+Sklop16[[#This Row],[cena/enota brez DDV v EUR]]*Sklop16[[#This Row],[Stopnja DDV (%)]]</f>
        <v>0</v>
      </c>
      <c r="T92" s="265">
        <f>+Sklop16[[#This Row],[cena/enota brez DDV v EUR]]+Sklop16[[#This Row],[Davek (EUR)]]</f>
        <v>0</v>
      </c>
      <c r="U92" s="265">
        <f>+Sklop16[[#This Row],[cena/enota brez DDV v EUR]]*Sklop16[[#This Row],[Okvirna količina]]</f>
        <v>0</v>
      </c>
      <c r="V92" s="265">
        <f>+Sklop16[[#This Row],[Končna cena/enoto mere (EUR) z DDV]]*Sklop16[[#This Row],[Okvirna količina]]</f>
        <v>0</v>
      </c>
      <c r="W92" s="266"/>
    </row>
    <row r="93" spans="1:23" s="54" customFormat="1" ht="24">
      <c r="A93" s="75">
        <v>78</v>
      </c>
      <c r="B93" s="75"/>
      <c r="C93" s="75"/>
      <c r="D93" s="429" t="s">
        <v>1020</v>
      </c>
      <c r="E93" s="127">
        <v>1000</v>
      </c>
      <c r="F93" s="74" t="s">
        <v>76</v>
      </c>
      <c r="G93" s="120"/>
      <c r="H93" s="272">
        <v>25</v>
      </c>
      <c r="I93" s="293" t="s">
        <v>0</v>
      </c>
      <c r="J9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93" s="160" t="str">
        <f>IF(Sklop16[[#This Row],[ZAHTEVANA SHEMA KAKOVOSTI]]&lt;&gt;"",Sklop16[[#This Row],[Preračunana masa/volumen/kos na enoto kg]],"")</f>
        <v/>
      </c>
      <c r="L93" s="263"/>
      <c r="M93" s="294"/>
      <c r="N93" s="294"/>
      <c r="O93" s="268"/>
      <c r="P93" s="265"/>
      <c r="Q93" s="265"/>
      <c r="R93" s="270"/>
      <c r="S93" s="265">
        <f>+Sklop16[[#This Row],[cena/enota brez DDV v EUR]]*Sklop16[[#This Row],[Stopnja DDV (%)]]</f>
        <v>0</v>
      </c>
      <c r="T93" s="265">
        <f>+Sklop16[[#This Row],[cena/enota brez DDV v EUR]]+Sklop16[[#This Row],[Davek (EUR)]]</f>
        <v>0</v>
      </c>
      <c r="U93" s="265">
        <f>+Sklop16[[#This Row],[cena/enota brez DDV v EUR]]*Sklop16[[#This Row],[Okvirna količina]]</f>
        <v>0</v>
      </c>
      <c r="V93" s="265">
        <f>+Sklop16[[#This Row],[Končna cena/enoto mere (EUR) z DDV]]*Sklop16[[#This Row],[Okvirna količina]]</f>
        <v>0</v>
      </c>
      <c r="W93" s="266"/>
    </row>
    <row r="94" spans="1:23" s="54" customFormat="1" ht="24">
      <c r="A94" s="75">
        <v>79</v>
      </c>
      <c r="B94" s="75"/>
      <c r="C94" s="75"/>
      <c r="D94" s="429" t="s">
        <v>572</v>
      </c>
      <c r="E94" s="127">
        <v>1000</v>
      </c>
      <c r="F94" s="74" t="s">
        <v>76</v>
      </c>
      <c r="G94" s="120"/>
      <c r="H94" s="272">
        <v>5</v>
      </c>
      <c r="I94" s="293" t="s">
        <v>0</v>
      </c>
      <c r="J9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4" s="160" t="str">
        <f>IF(Sklop16[[#This Row],[ZAHTEVANA SHEMA KAKOVOSTI]]&lt;&gt;"",Sklop16[[#This Row],[Preračunana masa/volumen/kos na enoto kg]],"")</f>
        <v/>
      </c>
      <c r="L94" s="263"/>
      <c r="M94" s="294"/>
      <c r="N94" s="294"/>
      <c r="O94" s="268"/>
      <c r="P94" s="265"/>
      <c r="Q94" s="265"/>
      <c r="R94" s="270"/>
      <c r="S94" s="265">
        <f>+Sklop16[[#This Row],[cena/enota brez DDV v EUR]]*Sklop16[[#This Row],[Stopnja DDV (%)]]</f>
        <v>0</v>
      </c>
      <c r="T94" s="265">
        <f>+Sklop16[[#This Row],[cena/enota brez DDV v EUR]]+Sklop16[[#This Row],[Davek (EUR)]]</f>
        <v>0</v>
      </c>
      <c r="U94" s="265">
        <f>+Sklop16[[#This Row],[cena/enota brez DDV v EUR]]*Sklop16[[#This Row],[Okvirna količina]]</f>
        <v>0</v>
      </c>
      <c r="V94" s="265">
        <f>+Sklop16[[#This Row],[Končna cena/enoto mere (EUR) z DDV]]*Sklop16[[#This Row],[Okvirna količina]]</f>
        <v>0</v>
      </c>
      <c r="W94" s="266"/>
    </row>
    <row r="95" spans="1:23" s="54" customFormat="1" ht="24">
      <c r="A95" s="75">
        <v>80</v>
      </c>
      <c r="B95" s="75"/>
      <c r="C95" s="75"/>
      <c r="D95" s="429" t="s">
        <v>571</v>
      </c>
      <c r="E95" s="127">
        <v>1000</v>
      </c>
      <c r="F95" s="74" t="s">
        <v>76</v>
      </c>
      <c r="G95" s="120"/>
      <c r="H95" s="272">
        <v>5</v>
      </c>
      <c r="I95" s="293" t="s">
        <v>0</v>
      </c>
      <c r="J9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5" s="160" t="str">
        <f>IF(Sklop16[[#This Row],[ZAHTEVANA SHEMA KAKOVOSTI]]&lt;&gt;"",Sklop16[[#This Row],[Preračunana masa/volumen/kos na enoto kg]],"")</f>
        <v/>
      </c>
      <c r="L95" s="263"/>
      <c r="M95" s="294"/>
      <c r="N95" s="294"/>
      <c r="O95" s="268"/>
      <c r="P95" s="265"/>
      <c r="Q95" s="265"/>
      <c r="R95" s="270"/>
      <c r="S95" s="265">
        <f>+Sklop16[[#This Row],[cena/enota brez DDV v EUR]]*Sklop16[[#This Row],[Stopnja DDV (%)]]</f>
        <v>0</v>
      </c>
      <c r="T95" s="265">
        <f>+Sklop16[[#This Row],[cena/enota brez DDV v EUR]]+Sklop16[[#This Row],[Davek (EUR)]]</f>
        <v>0</v>
      </c>
      <c r="U95" s="265">
        <f>+Sklop16[[#This Row],[cena/enota brez DDV v EUR]]*Sklop16[[#This Row],[Okvirna količina]]</f>
        <v>0</v>
      </c>
      <c r="V95" s="265">
        <f>+Sklop16[[#This Row],[Končna cena/enoto mere (EUR) z DDV]]*Sklop16[[#This Row],[Okvirna količina]]</f>
        <v>0</v>
      </c>
      <c r="W95" s="266"/>
    </row>
    <row r="96" spans="1:23" s="54" customFormat="1" ht="24">
      <c r="A96" s="75">
        <v>81</v>
      </c>
      <c r="B96" s="75"/>
      <c r="C96" s="75"/>
      <c r="D96" s="429" t="s">
        <v>570</v>
      </c>
      <c r="E96" s="127">
        <v>1000</v>
      </c>
      <c r="F96" s="74" t="s">
        <v>76</v>
      </c>
      <c r="G96" s="120"/>
      <c r="H96" s="272">
        <v>5</v>
      </c>
      <c r="I96" s="293" t="s">
        <v>0</v>
      </c>
      <c r="J9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6" s="160" t="str">
        <f>IF(Sklop16[[#This Row],[ZAHTEVANA SHEMA KAKOVOSTI]]&lt;&gt;"",Sklop16[[#This Row],[Preračunana masa/volumen/kos na enoto kg]],"")</f>
        <v/>
      </c>
      <c r="L96" s="263"/>
      <c r="M96" s="294"/>
      <c r="N96" s="294"/>
      <c r="O96" s="268"/>
      <c r="P96" s="265"/>
      <c r="Q96" s="265"/>
      <c r="R96" s="270"/>
      <c r="S96" s="265">
        <f>+Sklop16[[#This Row],[cena/enota brez DDV v EUR]]*Sklop16[[#This Row],[Stopnja DDV (%)]]</f>
        <v>0</v>
      </c>
      <c r="T96" s="265">
        <f>+Sklop16[[#This Row],[cena/enota brez DDV v EUR]]+Sklop16[[#This Row],[Davek (EUR)]]</f>
        <v>0</v>
      </c>
      <c r="U96" s="265">
        <f>+Sklop16[[#This Row],[cena/enota brez DDV v EUR]]*Sklop16[[#This Row],[Okvirna količina]]</f>
        <v>0</v>
      </c>
      <c r="V96" s="265">
        <f>+Sklop16[[#This Row],[Končna cena/enoto mere (EUR) z DDV]]*Sklop16[[#This Row],[Okvirna količina]]</f>
        <v>0</v>
      </c>
      <c r="W96" s="266"/>
    </row>
    <row r="97" spans="1:23" s="54" customFormat="1" ht="24">
      <c r="A97" s="75">
        <v>82</v>
      </c>
      <c r="B97" s="313"/>
      <c r="C97" s="313"/>
      <c r="D97" s="429" t="s">
        <v>886</v>
      </c>
      <c r="E97" s="127">
        <v>1000</v>
      </c>
      <c r="F97" s="74" t="s">
        <v>76</v>
      </c>
      <c r="G97" s="326"/>
      <c r="H97" s="327">
        <v>20</v>
      </c>
      <c r="I97" s="293" t="s">
        <v>0</v>
      </c>
      <c r="J97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97" s="328" t="str">
        <f>IF(Sklop16[[#This Row],[ZAHTEVANA SHEMA KAKOVOSTI]]&lt;&gt;"",Sklop16[[#This Row],[Preračunana masa/volumen/kos na enoto kg]],"")</f>
        <v/>
      </c>
      <c r="L97" s="250"/>
      <c r="M97" s="251"/>
      <c r="N97" s="251"/>
      <c r="O97" s="307"/>
      <c r="P97" s="254"/>
      <c r="Q97" s="254"/>
      <c r="R97" s="253"/>
      <c r="S97" s="254">
        <f>+Sklop16[[#This Row],[cena/enota brez DDV v EUR]]*Sklop16[[#This Row],[Stopnja DDV (%)]]</f>
        <v>0</v>
      </c>
      <c r="T97" s="254">
        <f>+Sklop16[[#This Row],[cena/enota brez DDV v EUR]]+Sklop16[[#This Row],[Davek (EUR)]]</f>
        <v>0</v>
      </c>
      <c r="U97" s="254">
        <f>+Sklop16[[#This Row],[cena/enota brez DDV v EUR]]*Sklop16[[#This Row],[Okvirna količina]]</f>
        <v>0</v>
      </c>
      <c r="V97" s="254">
        <f>+Sklop16[[#This Row],[Končna cena/enoto mere (EUR) z DDV]]*Sklop16[[#This Row],[Okvirna količina]]</f>
        <v>0</v>
      </c>
      <c r="W97" s="340"/>
    </row>
    <row r="98" spans="1:23" s="54" customFormat="1" ht="24">
      <c r="A98" s="75">
        <v>83</v>
      </c>
      <c r="B98" s="75"/>
      <c r="C98" s="75"/>
      <c r="D98" s="429" t="s">
        <v>569</v>
      </c>
      <c r="E98" s="127">
        <v>1000</v>
      </c>
      <c r="F98" s="74" t="s">
        <v>76</v>
      </c>
      <c r="G98" s="120"/>
      <c r="H98" s="272">
        <v>5</v>
      </c>
      <c r="I98" s="293" t="s">
        <v>0</v>
      </c>
      <c r="J9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8" s="160" t="str">
        <f>IF(Sklop16[[#This Row],[ZAHTEVANA SHEMA KAKOVOSTI]]&lt;&gt;"",Sklop16[[#This Row],[Preračunana masa/volumen/kos na enoto kg]],"")</f>
        <v/>
      </c>
      <c r="L98" s="263"/>
      <c r="M98" s="294"/>
      <c r="N98" s="294"/>
      <c r="O98" s="268"/>
      <c r="P98" s="265"/>
      <c r="Q98" s="265"/>
      <c r="R98" s="270"/>
      <c r="S98" s="265">
        <f>+Sklop16[[#This Row],[cena/enota brez DDV v EUR]]*Sklop16[[#This Row],[Stopnja DDV (%)]]</f>
        <v>0</v>
      </c>
      <c r="T98" s="265">
        <f>+Sklop16[[#This Row],[cena/enota brez DDV v EUR]]+Sklop16[[#This Row],[Davek (EUR)]]</f>
        <v>0</v>
      </c>
      <c r="U98" s="265">
        <f>+Sklop16[[#This Row],[cena/enota brez DDV v EUR]]*Sklop16[[#This Row],[Okvirna količina]]</f>
        <v>0</v>
      </c>
      <c r="V98" s="265">
        <f>+Sklop16[[#This Row],[Končna cena/enoto mere (EUR) z DDV]]*Sklop16[[#This Row],[Okvirna količina]]</f>
        <v>0</v>
      </c>
      <c r="W98" s="266"/>
    </row>
    <row r="99" spans="1:23" s="54" customFormat="1" ht="24">
      <c r="A99" s="75">
        <v>84</v>
      </c>
      <c r="B99" s="75"/>
      <c r="C99" s="75"/>
      <c r="D99" s="429" t="s">
        <v>568</v>
      </c>
      <c r="E99" s="127">
        <v>1000</v>
      </c>
      <c r="F99" s="74" t="s">
        <v>76</v>
      </c>
      <c r="G99" s="120"/>
      <c r="H99" s="272">
        <v>5</v>
      </c>
      <c r="I99" s="293" t="s">
        <v>0</v>
      </c>
      <c r="J9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99" s="160" t="str">
        <f>IF(Sklop16[[#This Row],[ZAHTEVANA SHEMA KAKOVOSTI]]&lt;&gt;"",Sklop16[[#This Row],[Preračunana masa/volumen/kos na enoto kg]],"")</f>
        <v/>
      </c>
      <c r="L99" s="263"/>
      <c r="M99" s="294"/>
      <c r="N99" s="294"/>
      <c r="O99" s="268"/>
      <c r="P99" s="265"/>
      <c r="Q99" s="265"/>
      <c r="R99" s="270"/>
      <c r="S99" s="265">
        <f>+Sklop16[[#This Row],[cena/enota brez DDV v EUR]]*Sklop16[[#This Row],[Stopnja DDV (%)]]</f>
        <v>0</v>
      </c>
      <c r="T99" s="265">
        <f>+Sklop16[[#This Row],[cena/enota brez DDV v EUR]]+Sklop16[[#This Row],[Davek (EUR)]]</f>
        <v>0</v>
      </c>
      <c r="U99" s="265">
        <f>+Sklop16[[#This Row],[cena/enota brez DDV v EUR]]*Sklop16[[#This Row],[Okvirna količina]]</f>
        <v>0</v>
      </c>
      <c r="V99" s="265">
        <f>+Sklop16[[#This Row],[Končna cena/enoto mere (EUR) z DDV]]*Sklop16[[#This Row],[Okvirna količina]]</f>
        <v>0</v>
      </c>
      <c r="W99" s="266"/>
    </row>
    <row r="100" spans="1:23" s="54" customFormat="1" ht="12">
      <c r="A100" s="75">
        <v>85</v>
      </c>
      <c r="B100" s="313"/>
      <c r="C100" s="313"/>
      <c r="D100" s="430" t="s">
        <v>887</v>
      </c>
      <c r="E100" s="304">
        <v>50</v>
      </c>
      <c r="F100" s="74" t="s">
        <v>76</v>
      </c>
      <c r="G100" s="326"/>
      <c r="H100" s="327">
        <v>5</v>
      </c>
      <c r="I100" s="344" t="s">
        <v>161</v>
      </c>
      <c r="J100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0" s="328" t="str">
        <f>IF(Sklop16[[#This Row],[ZAHTEVANA SHEMA KAKOVOSTI]]&lt;&gt;"",Sklop16[[#This Row],[Preračunana masa/volumen/kos na enoto kg]],"")</f>
        <v/>
      </c>
      <c r="L100" s="250"/>
      <c r="M100" s="251"/>
      <c r="N100" s="251"/>
      <c r="O100" s="307"/>
      <c r="P100" s="254"/>
      <c r="Q100" s="254"/>
      <c r="R100" s="253"/>
      <c r="S100" s="254">
        <f>+Sklop16[[#This Row],[cena/enota brez DDV v EUR]]*Sklop16[[#This Row],[Stopnja DDV (%)]]</f>
        <v>0</v>
      </c>
      <c r="T100" s="254">
        <f>+Sklop16[[#This Row],[cena/enota brez DDV v EUR]]+Sklop16[[#This Row],[Davek (EUR)]]</f>
        <v>0</v>
      </c>
      <c r="U100" s="254">
        <f>+Sklop16[[#This Row],[cena/enota brez DDV v EUR]]*Sklop16[[#This Row],[Okvirna količina]]</f>
        <v>0</v>
      </c>
      <c r="V100" s="254">
        <f>+Sklop16[[#This Row],[Končna cena/enoto mere (EUR) z DDV]]*Sklop16[[#This Row],[Okvirna količina]]</f>
        <v>0</v>
      </c>
      <c r="W100" s="340"/>
    </row>
    <row r="101" spans="1:23" s="54" customFormat="1" ht="12">
      <c r="A101" s="75">
        <v>86</v>
      </c>
      <c r="B101" s="313"/>
      <c r="C101" s="313"/>
      <c r="D101" s="430" t="s">
        <v>888</v>
      </c>
      <c r="E101" s="304">
        <v>60</v>
      </c>
      <c r="F101" s="74" t="s">
        <v>76</v>
      </c>
      <c r="G101" s="326"/>
      <c r="H101" s="327">
        <v>5</v>
      </c>
      <c r="I101" s="344" t="s">
        <v>161</v>
      </c>
      <c r="J101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</v>
      </c>
      <c r="K101" s="328" t="str">
        <f>IF(Sklop16[[#This Row],[ZAHTEVANA SHEMA KAKOVOSTI]]&lt;&gt;"",Sklop16[[#This Row],[Preračunana masa/volumen/kos na enoto kg]],"")</f>
        <v/>
      </c>
      <c r="L101" s="250"/>
      <c r="M101" s="251"/>
      <c r="N101" s="251"/>
      <c r="O101" s="307"/>
      <c r="P101" s="254"/>
      <c r="Q101" s="254"/>
      <c r="R101" s="253"/>
      <c r="S101" s="254">
        <f>+Sklop16[[#This Row],[cena/enota brez DDV v EUR]]*Sklop16[[#This Row],[Stopnja DDV (%)]]</f>
        <v>0</v>
      </c>
      <c r="T101" s="254">
        <f>+Sklop16[[#This Row],[cena/enota brez DDV v EUR]]+Sklop16[[#This Row],[Davek (EUR)]]</f>
        <v>0</v>
      </c>
      <c r="U101" s="254">
        <f>+Sklop16[[#This Row],[cena/enota brez DDV v EUR]]*Sklop16[[#This Row],[Okvirna količina]]</f>
        <v>0</v>
      </c>
      <c r="V101" s="254">
        <f>+Sklop16[[#This Row],[Končna cena/enoto mere (EUR) z DDV]]*Sklop16[[#This Row],[Okvirna količina]]</f>
        <v>0</v>
      </c>
      <c r="W101" s="340"/>
    </row>
    <row r="102" spans="1:23" s="54" customFormat="1" ht="12">
      <c r="A102" s="75">
        <v>87</v>
      </c>
      <c r="B102" s="313"/>
      <c r="C102" s="313"/>
      <c r="D102" s="430" t="s">
        <v>889</v>
      </c>
      <c r="E102" s="304">
        <v>50</v>
      </c>
      <c r="F102" s="74" t="s">
        <v>76</v>
      </c>
      <c r="G102" s="326"/>
      <c r="H102" s="327">
        <v>5</v>
      </c>
      <c r="I102" s="344" t="s">
        <v>161</v>
      </c>
      <c r="J102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2" s="328" t="str">
        <f>IF(Sklop16[[#This Row],[ZAHTEVANA SHEMA KAKOVOSTI]]&lt;&gt;"",Sklop16[[#This Row],[Preračunana masa/volumen/kos na enoto kg]],"")</f>
        <v/>
      </c>
      <c r="L102" s="250"/>
      <c r="M102" s="251"/>
      <c r="N102" s="251"/>
      <c r="O102" s="307"/>
      <c r="P102" s="254"/>
      <c r="Q102" s="254"/>
      <c r="R102" s="253"/>
      <c r="S102" s="254">
        <f>+Sklop16[[#This Row],[cena/enota brez DDV v EUR]]*Sklop16[[#This Row],[Stopnja DDV (%)]]</f>
        <v>0</v>
      </c>
      <c r="T102" s="254">
        <f>+Sklop16[[#This Row],[cena/enota brez DDV v EUR]]+Sklop16[[#This Row],[Davek (EUR)]]</f>
        <v>0</v>
      </c>
      <c r="U102" s="254">
        <f>+Sklop16[[#This Row],[cena/enota brez DDV v EUR]]*Sklop16[[#This Row],[Okvirna količina]]</f>
        <v>0</v>
      </c>
      <c r="V102" s="254">
        <f>+Sklop16[[#This Row],[Končna cena/enoto mere (EUR) z DDV]]*Sklop16[[#This Row],[Okvirna količina]]</f>
        <v>0</v>
      </c>
      <c r="W102" s="340"/>
    </row>
    <row r="103" spans="1:23" s="54" customFormat="1" ht="12">
      <c r="A103" s="75">
        <v>88</v>
      </c>
      <c r="B103" s="313"/>
      <c r="C103" s="313"/>
      <c r="D103" s="430" t="s">
        <v>890</v>
      </c>
      <c r="E103" s="304">
        <v>50</v>
      </c>
      <c r="F103" s="74" t="s">
        <v>76</v>
      </c>
      <c r="G103" s="326"/>
      <c r="H103" s="327">
        <v>5</v>
      </c>
      <c r="I103" s="344" t="s">
        <v>161</v>
      </c>
      <c r="J103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K103" s="328" t="str">
        <f>IF(Sklop16[[#This Row],[ZAHTEVANA SHEMA KAKOVOSTI]]&lt;&gt;"",Sklop16[[#This Row],[Preračunana masa/volumen/kos na enoto kg]],"")</f>
        <v/>
      </c>
      <c r="L103" s="250"/>
      <c r="M103" s="251"/>
      <c r="N103" s="251"/>
      <c r="O103" s="307"/>
      <c r="P103" s="254"/>
      <c r="Q103" s="254"/>
      <c r="R103" s="253"/>
      <c r="S103" s="254">
        <f>+Sklop16[[#This Row],[cena/enota brez DDV v EUR]]*Sklop16[[#This Row],[Stopnja DDV (%)]]</f>
        <v>0</v>
      </c>
      <c r="T103" s="254">
        <f>+Sklop16[[#This Row],[cena/enota brez DDV v EUR]]+Sklop16[[#This Row],[Davek (EUR)]]</f>
        <v>0</v>
      </c>
      <c r="U103" s="254">
        <f>+Sklop16[[#This Row],[cena/enota brez DDV v EUR]]*Sklop16[[#This Row],[Okvirna količina]]</f>
        <v>0</v>
      </c>
      <c r="V103" s="254">
        <f>+Sklop16[[#This Row],[Končna cena/enoto mere (EUR) z DDV]]*Sklop16[[#This Row],[Okvirna količina]]</f>
        <v>0</v>
      </c>
      <c r="W103" s="340"/>
    </row>
    <row r="104" spans="1:23" s="54" customFormat="1" ht="12">
      <c r="A104" s="75">
        <v>89</v>
      </c>
      <c r="B104" s="313"/>
      <c r="C104" s="313"/>
      <c r="D104" s="430" t="s">
        <v>891</v>
      </c>
      <c r="E104" s="304">
        <v>20</v>
      </c>
      <c r="F104" s="74" t="s">
        <v>76</v>
      </c>
      <c r="G104" s="326"/>
      <c r="H104" s="327">
        <v>5</v>
      </c>
      <c r="I104" s="344" t="s">
        <v>161</v>
      </c>
      <c r="J104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K104" s="328" t="str">
        <f>IF(Sklop16[[#This Row],[ZAHTEVANA SHEMA KAKOVOSTI]]&lt;&gt;"",Sklop16[[#This Row],[Preračunana masa/volumen/kos na enoto kg]],"")</f>
        <v/>
      </c>
      <c r="L104" s="250"/>
      <c r="M104" s="251"/>
      <c r="N104" s="251"/>
      <c r="O104" s="307"/>
      <c r="P104" s="254"/>
      <c r="Q104" s="254"/>
      <c r="R104" s="253"/>
      <c r="S104" s="254">
        <f>+Sklop16[[#This Row],[cena/enota brez DDV v EUR]]*Sklop16[[#This Row],[Stopnja DDV (%)]]</f>
        <v>0</v>
      </c>
      <c r="T104" s="254">
        <f>+Sklop16[[#This Row],[cena/enota brez DDV v EUR]]+Sklop16[[#This Row],[Davek (EUR)]]</f>
        <v>0</v>
      </c>
      <c r="U104" s="254">
        <f>+Sklop16[[#This Row],[cena/enota brez DDV v EUR]]*Sklop16[[#This Row],[Okvirna količina]]</f>
        <v>0</v>
      </c>
      <c r="V104" s="254">
        <f>+Sklop16[[#This Row],[Končna cena/enoto mere (EUR) z DDV]]*Sklop16[[#This Row],[Okvirna količina]]</f>
        <v>0</v>
      </c>
      <c r="W104" s="340"/>
    </row>
    <row r="105" spans="1:23" s="54" customFormat="1" ht="36">
      <c r="A105" s="75">
        <v>90</v>
      </c>
      <c r="B105" s="313"/>
      <c r="C105" s="313"/>
      <c r="D105" s="429" t="s">
        <v>1037</v>
      </c>
      <c r="E105" s="304">
        <v>27</v>
      </c>
      <c r="F105" s="74" t="s">
        <v>76</v>
      </c>
      <c r="G105" s="326"/>
      <c r="H105" s="327">
        <v>1800</v>
      </c>
      <c r="I105" s="344" t="s">
        <v>161</v>
      </c>
      <c r="J105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48.6</v>
      </c>
      <c r="K105" s="328" t="str">
        <f>IF(Sklop16[[#This Row],[ZAHTEVANA SHEMA KAKOVOSTI]]&lt;&gt;"",Sklop16[[#This Row],[Preračunana masa/volumen/kos na enoto kg]],"")</f>
        <v/>
      </c>
      <c r="L105" s="250"/>
      <c r="M105" s="251"/>
      <c r="N105" s="251"/>
      <c r="O105" s="307"/>
      <c r="P105" s="254"/>
      <c r="Q105" s="254"/>
      <c r="R105" s="253"/>
      <c r="S105" s="254">
        <f>+Sklop16[[#This Row],[cena/enota brez DDV v EUR]]*Sklop16[[#This Row],[Stopnja DDV (%)]]</f>
        <v>0</v>
      </c>
      <c r="T105" s="254">
        <f>+Sklop16[[#This Row],[cena/enota brez DDV v EUR]]+Sklop16[[#This Row],[Davek (EUR)]]</f>
        <v>0</v>
      </c>
      <c r="U105" s="254">
        <f>+Sklop16[[#This Row],[cena/enota brez DDV v EUR]]*Sklop16[[#This Row],[Okvirna količina]]</f>
        <v>0</v>
      </c>
      <c r="V105" s="254">
        <f>+Sklop16[[#This Row],[Končna cena/enoto mere (EUR) z DDV]]*Sklop16[[#This Row],[Okvirna količina]]</f>
        <v>0</v>
      </c>
      <c r="W105" s="340"/>
    </row>
    <row r="106" spans="1:23" s="54" customFormat="1" ht="36">
      <c r="A106" s="75">
        <v>91</v>
      </c>
      <c r="B106" s="313"/>
      <c r="C106" s="313"/>
      <c r="D106" s="429" t="s">
        <v>1038</v>
      </c>
      <c r="E106" s="304">
        <v>45</v>
      </c>
      <c r="F106" s="74" t="s">
        <v>76</v>
      </c>
      <c r="G106" s="326"/>
      <c r="H106" s="327">
        <v>5400</v>
      </c>
      <c r="I106" s="344" t="s">
        <v>161</v>
      </c>
      <c r="J106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243</v>
      </c>
      <c r="K106" s="328" t="str">
        <f>IF(Sklop16[[#This Row],[ZAHTEVANA SHEMA KAKOVOSTI]]&lt;&gt;"",Sklop16[[#This Row],[Preračunana masa/volumen/kos na enoto kg]],"")</f>
        <v/>
      </c>
      <c r="L106" s="250"/>
      <c r="M106" s="251"/>
      <c r="N106" s="251"/>
      <c r="O106" s="307"/>
      <c r="P106" s="254"/>
      <c r="Q106" s="254"/>
      <c r="R106" s="253"/>
      <c r="S106" s="254">
        <f>+Sklop16[[#This Row],[cena/enota brez DDV v EUR]]*Sklop16[[#This Row],[Stopnja DDV (%)]]</f>
        <v>0</v>
      </c>
      <c r="T106" s="254">
        <f>+Sklop16[[#This Row],[cena/enota brez DDV v EUR]]+Sklop16[[#This Row],[Davek (EUR)]]</f>
        <v>0</v>
      </c>
      <c r="U106" s="254">
        <f>+Sklop16[[#This Row],[cena/enota brez DDV v EUR]]*Sklop16[[#This Row],[Okvirna količina]]</f>
        <v>0</v>
      </c>
      <c r="V106" s="254">
        <f>+Sklop16[[#This Row],[Končna cena/enoto mere (EUR) z DDV]]*Sklop16[[#This Row],[Okvirna količina]]</f>
        <v>0</v>
      </c>
      <c r="W106" s="340"/>
    </row>
    <row r="107" spans="1:23" s="54" customFormat="1" ht="36">
      <c r="A107" s="75">
        <v>92</v>
      </c>
      <c r="B107" s="75"/>
      <c r="C107" s="75"/>
      <c r="D107" s="429" t="s">
        <v>1039</v>
      </c>
      <c r="E107" s="127">
        <v>27</v>
      </c>
      <c r="F107" s="74" t="s">
        <v>76</v>
      </c>
      <c r="G107" s="120"/>
      <c r="H107" s="272">
        <v>1400</v>
      </c>
      <c r="I107" s="344" t="s">
        <v>161</v>
      </c>
      <c r="J107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37.799999999999997</v>
      </c>
      <c r="K107" s="320" t="str">
        <f>IF(Sklop16[[#This Row],[ZAHTEVANA SHEMA KAKOVOSTI]]&lt;&gt;"",Sklop16[[#This Row],[Preračunana masa/volumen/kos na enoto kg]],"")</f>
        <v/>
      </c>
      <c r="L107" s="263"/>
      <c r="M107" s="294"/>
      <c r="N107" s="294"/>
      <c r="O107" s="268"/>
      <c r="P107" s="265"/>
      <c r="Q107" s="265"/>
      <c r="R107" s="270"/>
      <c r="S107" s="265">
        <f>+Sklop16[[#This Row],[cena/enota brez DDV v EUR]]*Sklop16[[#This Row],[Stopnja DDV (%)]]</f>
        <v>0</v>
      </c>
      <c r="T107" s="265">
        <f>+Sklop16[[#This Row],[cena/enota brez DDV v EUR]]+Sklop16[[#This Row],[Davek (EUR)]]</f>
        <v>0</v>
      </c>
      <c r="U107" s="265">
        <f>+Sklop16[[#This Row],[cena/enota brez DDV v EUR]]*Sklop16[[#This Row],[Okvirna količina]]</f>
        <v>0</v>
      </c>
      <c r="V107" s="265">
        <f>+Sklop16[[#This Row],[Končna cena/enoto mere (EUR) z DDV]]*Sklop16[[#This Row],[Okvirna količina]]</f>
        <v>0</v>
      </c>
      <c r="W107" s="324"/>
    </row>
    <row r="108" spans="1:23" s="54" customFormat="1" ht="36">
      <c r="A108" s="75">
        <v>93</v>
      </c>
      <c r="B108" s="75"/>
      <c r="C108" s="75"/>
      <c r="D108" s="429" t="s">
        <v>1040</v>
      </c>
      <c r="E108" s="127">
        <v>45</v>
      </c>
      <c r="F108" s="74" t="s">
        <v>76</v>
      </c>
      <c r="G108" s="120"/>
      <c r="H108" s="272">
        <v>4000</v>
      </c>
      <c r="I108" s="344" t="s">
        <v>161</v>
      </c>
      <c r="J108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K108" s="320" t="str">
        <f>IF(Sklop16[[#This Row],[ZAHTEVANA SHEMA KAKOVOSTI]]&lt;&gt;"",Sklop16[[#This Row],[Preračunana masa/volumen/kos na enoto kg]],"")</f>
        <v/>
      </c>
      <c r="L108" s="263"/>
      <c r="M108" s="294"/>
      <c r="N108" s="294"/>
      <c r="O108" s="268"/>
      <c r="P108" s="265"/>
      <c r="Q108" s="265"/>
      <c r="R108" s="270"/>
      <c r="S108" s="265">
        <f>+Sklop16[[#This Row],[cena/enota brez DDV v EUR]]*Sklop16[[#This Row],[Stopnja DDV (%)]]</f>
        <v>0</v>
      </c>
      <c r="T108" s="265">
        <f>+Sklop16[[#This Row],[cena/enota brez DDV v EUR]]+Sklop16[[#This Row],[Davek (EUR)]]</f>
        <v>0</v>
      </c>
      <c r="U108" s="265">
        <f>+Sklop16[[#This Row],[cena/enota brez DDV v EUR]]*Sklop16[[#This Row],[Okvirna količina]]</f>
        <v>0</v>
      </c>
      <c r="V108" s="265">
        <f>+Sklop16[[#This Row],[Končna cena/enoto mere (EUR) z DDV]]*Sklop16[[#This Row],[Okvirna količina]]</f>
        <v>0</v>
      </c>
      <c r="W108" s="324"/>
    </row>
    <row r="109" spans="1:23" s="54" customFormat="1" ht="43.5" customHeight="1">
      <c r="A109" s="75">
        <v>94</v>
      </c>
      <c r="B109" s="75"/>
      <c r="C109" s="75"/>
      <c r="D109" s="429" t="s">
        <v>567</v>
      </c>
      <c r="E109" s="127">
        <v>250</v>
      </c>
      <c r="F109" s="74" t="s">
        <v>76</v>
      </c>
      <c r="G109" s="120"/>
      <c r="H109" s="272">
        <v>10</v>
      </c>
      <c r="I109" s="293" t="s">
        <v>161</v>
      </c>
      <c r="J10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09" s="160" t="str">
        <f>IF(Sklop16[[#This Row],[ZAHTEVANA SHEMA KAKOVOSTI]]&lt;&gt;"",Sklop16[[#This Row],[Preračunana masa/volumen/kos na enoto kg]],"")</f>
        <v/>
      </c>
      <c r="L109" s="263"/>
      <c r="M109" s="294"/>
      <c r="N109" s="294"/>
      <c r="O109" s="268"/>
      <c r="P109" s="265"/>
      <c r="Q109" s="265"/>
      <c r="R109" s="270"/>
      <c r="S109" s="265">
        <f>+Sklop16[[#This Row],[cena/enota brez DDV v EUR]]*Sklop16[[#This Row],[Stopnja DDV (%)]]</f>
        <v>0</v>
      </c>
      <c r="T109" s="265">
        <f>+Sklop16[[#This Row],[cena/enota brez DDV v EUR]]+Sklop16[[#This Row],[Davek (EUR)]]</f>
        <v>0</v>
      </c>
      <c r="U109" s="265">
        <f>+Sklop16[[#This Row],[cena/enota brez DDV v EUR]]*Sklop16[[#This Row],[Okvirna količina]]</f>
        <v>0</v>
      </c>
      <c r="V109" s="265">
        <f>+Sklop16[[#This Row],[Končna cena/enoto mere (EUR) z DDV]]*Sklop16[[#This Row],[Okvirna količina]]</f>
        <v>0</v>
      </c>
      <c r="W109" s="266"/>
    </row>
    <row r="110" spans="1:23" s="54" customFormat="1" ht="24">
      <c r="A110" s="75">
        <v>95</v>
      </c>
      <c r="B110" s="313"/>
      <c r="C110" s="313"/>
      <c r="D110" s="430" t="s">
        <v>997</v>
      </c>
      <c r="E110" s="304" t="s">
        <v>523</v>
      </c>
      <c r="F110" s="404" t="s">
        <v>76</v>
      </c>
      <c r="G110" s="326"/>
      <c r="H110" s="327">
        <v>100</v>
      </c>
      <c r="I110" s="344" t="s">
        <v>0</v>
      </c>
      <c r="J110" s="3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10" s="354" t="str">
        <f>IF(Sklop16[[#This Row],[ZAHTEVANA SHEMA KAKOVOSTI]]&lt;&gt;"",Sklop16[[#This Row],[Preračunana masa/volumen/kos na enoto kg]],"")</f>
        <v/>
      </c>
      <c r="L110" s="250"/>
      <c r="M110" s="251"/>
      <c r="N110" s="251"/>
      <c r="O110" s="307"/>
      <c r="P110" s="254"/>
      <c r="Q110" s="254"/>
      <c r="R110" s="253"/>
      <c r="S110" s="254">
        <f>+Sklop16[[#This Row],[cena/enota brez DDV v EUR]]*Sklop16[[#This Row],[Stopnja DDV (%)]]</f>
        <v>0</v>
      </c>
      <c r="T110" s="254">
        <f>+Sklop16[[#This Row],[cena/enota brez DDV v EUR]]+Sklop16[[#This Row],[Davek (EUR)]]</f>
        <v>0</v>
      </c>
      <c r="U110" s="254">
        <f>+Sklop16[[#This Row],[cena/enota brez DDV v EUR]]*Sklop16[[#This Row],[Okvirna količina]]</f>
        <v>0</v>
      </c>
      <c r="V110" s="254">
        <f>+Sklop16[[#This Row],[Končna cena/enoto mere (EUR) z DDV]]*Sklop16[[#This Row],[Okvirna količina]]</f>
        <v>0</v>
      </c>
      <c r="W110" s="361"/>
    </row>
    <row r="111" spans="1:23" s="54" customFormat="1" ht="36">
      <c r="A111" s="75">
        <v>96</v>
      </c>
      <c r="B111" s="75"/>
      <c r="C111" s="75"/>
      <c r="D111" s="429" t="s">
        <v>566</v>
      </c>
      <c r="E111" s="127" t="s">
        <v>532</v>
      </c>
      <c r="F111" s="74" t="s">
        <v>76</v>
      </c>
      <c r="G111" s="120"/>
      <c r="H111" s="272">
        <v>5</v>
      </c>
      <c r="I111" s="293" t="s">
        <v>0</v>
      </c>
      <c r="J11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11" s="160" t="str">
        <f>IF(Sklop16[[#This Row],[ZAHTEVANA SHEMA KAKOVOSTI]]&lt;&gt;"",Sklop16[[#This Row],[Preračunana masa/volumen/kos na enoto kg]],"")</f>
        <v/>
      </c>
      <c r="L111" s="263"/>
      <c r="M111" s="294"/>
      <c r="N111" s="294"/>
      <c r="O111" s="268"/>
      <c r="P111" s="265"/>
      <c r="Q111" s="265"/>
      <c r="R111" s="270"/>
      <c r="S111" s="265">
        <f>+Sklop16[[#This Row],[cena/enota brez DDV v EUR]]*Sklop16[[#This Row],[Stopnja DDV (%)]]</f>
        <v>0</v>
      </c>
      <c r="T111" s="265">
        <f>+Sklop16[[#This Row],[cena/enota brez DDV v EUR]]+Sklop16[[#This Row],[Davek (EUR)]]</f>
        <v>0</v>
      </c>
      <c r="U111" s="265">
        <f>+Sklop16[[#This Row],[cena/enota brez DDV v EUR]]*Sklop16[[#This Row],[Okvirna količina]]</f>
        <v>0</v>
      </c>
      <c r="V111" s="265">
        <f>+Sklop16[[#This Row],[Končna cena/enoto mere (EUR) z DDV]]*Sklop16[[#This Row],[Okvirna količina]]</f>
        <v>0</v>
      </c>
      <c r="W111" s="266"/>
    </row>
    <row r="112" spans="1:23" s="54" customFormat="1" ht="24">
      <c r="A112" s="75">
        <v>97</v>
      </c>
      <c r="B112" s="75"/>
      <c r="C112" s="75"/>
      <c r="D112" s="429" t="s">
        <v>565</v>
      </c>
      <c r="E112" s="127">
        <v>100</v>
      </c>
      <c r="F112" s="74" t="s">
        <v>76</v>
      </c>
      <c r="G112" s="120"/>
      <c r="H112" s="272">
        <v>20</v>
      </c>
      <c r="I112" s="293" t="s">
        <v>161</v>
      </c>
      <c r="J11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12" s="160" t="str">
        <f>IF(Sklop16[[#This Row],[ZAHTEVANA SHEMA KAKOVOSTI]]&lt;&gt;"",Sklop16[[#This Row],[Preračunana masa/volumen/kos na enoto kg]],"")</f>
        <v/>
      </c>
      <c r="L112" s="263"/>
      <c r="M112" s="294"/>
      <c r="N112" s="294"/>
      <c r="O112" s="268"/>
      <c r="P112" s="265"/>
      <c r="Q112" s="265"/>
      <c r="R112" s="270"/>
      <c r="S112" s="265">
        <f>+Sklop16[[#This Row],[cena/enota brez DDV v EUR]]*Sklop16[[#This Row],[Stopnja DDV (%)]]</f>
        <v>0</v>
      </c>
      <c r="T112" s="265">
        <f>+Sklop16[[#This Row],[cena/enota brez DDV v EUR]]+Sklop16[[#This Row],[Davek (EUR)]]</f>
        <v>0</v>
      </c>
      <c r="U112" s="265">
        <f>+Sklop16[[#This Row],[cena/enota brez DDV v EUR]]*Sklop16[[#This Row],[Okvirna količina]]</f>
        <v>0</v>
      </c>
      <c r="V112" s="265">
        <f>+Sklop16[[#This Row],[Končna cena/enoto mere (EUR) z DDV]]*Sklop16[[#This Row],[Okvirna količina]]</f>
        <v>0</v>
      </c>
      <c r="W112" s="266"/>
    </row>
    <row r="113" spans="1:23" s="54" customFormat="1" ht="12">
      <c r="A113" s="75">
        <v>98</v>
      </c>
      <c r="B113" s="75"/>
      <c r="C113" s="75"/>
      <c r="D113" s="429" t="s">
        <v>897</v>
      </c>
      <c r="E113" s="127" t="s">
        <v>533</v>
      </c>
      <c r="F113" s="74" t="s">
        <v>76</v>
      </c>
      <c r="G113" s="120"/>
      <c r="H113" s="272">
        <v>120</v>
      </c>
      <c r="I113" s="293" t="s">
        <v>0</v>
      </c>
      <c r="J11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K113" s="160" t="str">
        <f>IF(Sklop16[[#This Row],[ZAHTEVANA SHEMA KAKOVOSTI]]&lt;&gt;"",Sklop16[[#This Row],[Preračunana masa/volumen/kos na enoto kg]],"")</f>
        <v/>
      </c>
      <c r="L113" s="263"/>
      <c r="M113" s="294"/>
      <c r="N113" s="294"/>
      <c r="O113" s="268"/>
      <c r="P113" s="265"/>
      <c r="Q113" s="265"/>
      <c r="R113" s="270"/>
      <c r="S113" s="265">
        <f>+Sklop16[[#This Row],[cena/enota brez DDV v EUR]]*Sklop16[[#This Row],[Stopnja DDV (%)]]</f>
        <v>0</v>
      </c>
      <c r="T113" s="265">
        <f>+Sklop16[[#This Row],[cena/enota brez DDV v EUR]]+Sklop16[[#This Row],[Davek (EUR)]]</f>
        <v>0</v>
      </c>
      <c r="U113" s="265">
        <f>+Sklop16[[#This Row],[cena/enota brez DDV v EUR]]*Sklop16[[#This Row],[Okvirna količina]]</f>
        <v>0</v>
      </c>
      <c r="V113" s="265">
        <f>+Sklop16[[#This Row],[Končna cena/enoto mere (EUR) z DDV]]*Sklop16[[#This Row],[Okvirna količina]]</f>
        <v>0</v>
      </c>
      <c r="W113" s="266"/>
    </row>
    <row r="114" spans="1:23" s="54" customFormat="1" ht="12">
      <c r="A114" s="75">
        <v>99</v>
      </c>
      <c r="B114" s="75"/>
      <c r="C114" s="75"/>
      <c r="D114" s="429" t="s">
        <v>563</v>
      </c>
      <c r="E114" s="127">
        <v>1000</v>
      </c>
      <c r="F114" s="74" t="s">
        <v>76</v>
      </c>
      <c r="G114" s="120"/>
      <c r="H114" s="272">
        <v>150</v>
      </c>
      <c r="I114" s="293" t="s">
        <v>0</v>
      </c>
      <c r="J11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14" s="160" t="str">
        <f>IF(Sklop16[[#This Row],[ZAHTEVANA SHEMA KAKOVOSTI]]&lt;&gt;"",Sklop16[[#This Row],[Preračunana masa/volumen/kos na enoto kg]],"")</f>
        <v/>
      </c>
      <c r="L114" s="263"/>
      <c r="M114" s="294"/>
      <c r="N114" s="294"/>
      <c r="O114" s="268"/>
      <c r="P114" s="265"/>
      <c r="Q114" s="265"/>
      <c r="R114" s="270"/>
      <c r="S114" s="265">
        <f>+Sklop16[[#This Row],[cena/enota brez DDV v EUR]]*Sklop16[[#This Row],[Stopnja DDV (%)]]</f>
        <v>0</v>
      </c>
      <c r="T114" s="265">
        <f>+Sklop16[[#This Row],[cena/enota brez DDV v EUR]]+Sklop16[[#This Row],[Davek (EUR)]]</f>
        <v>0</v>
      </c>
      <c r="U114" s="265">
        <f>+Sklop16[[#This Row],[cena/enota brez DDV v EUR]]*Sklop16[[#This Row],[Okvirna količina]]</f>
        <v>0</v>
      </c>
      <c r="V114" s="265">
        <f>+Sklop16[[#This Row],[Končna cena/enoto mere (EUR) z DDV]]*Sklop16[[#This Row],[Okvirna količina]]</f>
        <v>0</v>
      </c>
      <c r="W114" s="266"/>
    </row>
    <row r="115" spans="1:23" s="54" customFormat="1" ht="12">
      <c r="A115" s="75">
        <v>100</v>
      </c>
      <c r="B115" s="75"/>
      <c r="C115" s="75"/>
      <c r="D115" s="429" t="s">
        <v>564</v>
      </c>
      <c r="E115" s="127" t="s">
        <v>368</v>
      </c>
      <c r="F115" s="74" t="s">
        <v>76</v>
      </c>
      <c r="G115" s="120"/>
      <c r="H115" s="272">
        <v>50</v>
      </c>
      <c r="I115" s="293" t="s">
        <v>0</v>
      </c>
      <c r="J11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115" s="160" t="str">
        <f>IF(Sklop16[[#This Row],[ZAHTEVANA SHEMA KAKOVOSTI]]&lt;&gt;"",Sklop16[[#This Row],[Preračunana masa/volumen/kos na enoto kg]],"")</f>
        <v/>
      </c>
      <c r="L115" s="263"/>
      <c r="M115" s="294"/>
      <c r="N115" s="294"/>
      <c r="O115" s="268"/>
      <c r="P115" s="265"/>
      <c r="Q115" s="265"/>
      <c r="R115" s="270"/>
      <c r="S115" s="265">
        <f>+Sklop16[[#This Row],[cena/enota brez DDV v EUR]]*Sklop16[[#This Row],[Stopnja DDV (%)]]</f>
        <v>0</v>
      </c>
      <c r="T115" s="265">
        <f>+Sklop16[[#This Row],[cena/enota brez DDV v EUR]]+Sklop16[[#This Row],[Davek (EUR)]]</f>
        <v>0</v>
      </c>
      <c r="U115" s="265">
        <f>+Sklop16[[#This Row],[cena/enota brez DDV v EUR]]*Sklop16[[#This Row],[Okvirna količina]]</f>
        <v>0</v>
      </c>
      <c r="V115" s="265">
        <f>+Sklop16[[#This Row],[Končna cena/enoto mere (EUR) z DDV]]*Sklop16[[#This Row],[Okvirna količina]]</f>
        <v>0</v>
      </c>
      <c r="W115" s="266"/>
    </row>
    <row r="116" spans="1:23" s="54" customFormat="1" ht="12">
      <c r="A116" s="75">
        <v>101</v>
      </c>
      <c r="B116" s="75"/>
      <c r="C116" s="75"/>
      <c r="D116" s="429" t="s">
        <v>672</v>
      </c>
      <c r="E116" s="127" t="s">
        <v>368</v>
      </c>
      <c r="F116" s="331"/>
      <c r="G116" s="120"/>
      <c r="H116" s="272">
        <v>10</v>
      </c>
      <c r="I116" s="293" t="s">
        <v>0</v>
      </c>
      <c r="J11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16" s="160" t="str">
        <f>IF(Sklop16[[#This Row],[ZAHTEVANA SHEMA KAKOVOSTI]]&lt;&gt;"",Sklop16[[#This Row],[Preračunana masa/volumen/kos na enoto kg]],"")</f>
        <v/>
      </c>
      <c r="L116" s="263"/>
      <c r="M116" s="294"/>
      <c r="N116" s="294"/>
      <c r="O116" s="268"/>
      <c r="P116" s="265"/>
      <c r="Q116" s="265"/>
      <c r="R116" s="270"/>
      <c r="S116" s="265">
        <f>+Sklop16[[#This Row],[cena/enota brez DDV v EUR]]*Sklop16[[#This Row],[Stopnja DDV (%)]]</f>
        <v>0</v>
      </c>
      <c r="T116" s="265">
        <f>+Sklop16[[#This Row],[cena/enota brez DDV v EUR]]+Sklop16[[#This Row],[Davek (EUR)]]</f>
        <v>0</v>
      </c>
      <c r="U116" s="265">
        <f>+Sklop16[[#This Row],[cena/enota brez DDV v EUR]]*Sklop16[[#This Row],[Okvirna količina]]</f>
        <v>0</v>
      </c>
      <c r="V116" s="265">
        <f>+Sklop16[[#This Row],[Končna cena/enoto mere (EUR) z DDV]]*Sklop16[[#This Row],[Okvirna količina]]</f>
        <v>0</v>
      </c>
      <c r="W116" s="266"/>
    </row>
    <row r="117" spans="1:23" s="54" customFormat="1" ht="12">
      <c r="A117" s="75">
        <v>102</v>
      </c>
      <c r="B117" s="75"/>
      <c r="C117" s="75"/>
      <c r="D117" s="429" t="s">
        <v>562</v>
      </c>
      <c r="E117" s="127" t="s">
        <v>532</v>
      </c>
      <c r="F117" s="74" t="s">
        <v>76</v>
      </c>
      <c r="G117" s="120"/>
      <c r="H117" s="272">
        <v>5</v>
      </c>
      <c r="I117" s="293" t="s">
        <v>0</v>
      </c>
      <c r="J11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17" s="160" t="str">
        <f>IF(Sklop16[[#This Row],[ZAHTEVANA SHEMA KAKOVOSTI]]&lt;&gt;"",Sklop16[[#This Row],[Preračunana masa/volumen/kos na enoto kg]],"")</f>
        <v/>
      </c>
      <c r="L117" s="263"/>
      <c r="M117" s="294"/>
      <c r="N117" s="294"/>
      <c r="O117" s="268"/>
      <c r="P117" s="265"/>
      <c r="Q117" s="265"/>
      <c r="R117" s="270"/>
      <c r="S117" s="265">
        <f>+Sklop16[[#This Row],[cena/enota brez DDV v EUR]]*Sklop16[[#This Row],[Stopnja DDV (%)]]</f>
        <v>0</v>
      </c>
      <c r="T117" s="265">
        <f>+Sklop16[[#This Row],[cena/enota brez DDV v EUR]]+Sklop16[[#This Row],[Davek (EUR)]]</f>
        <v>0</v>
      </c>
      <c r="U117" s="265">
        <f>+Sklop16[[#This Row],[cena/enota brez DDV v EUR]]*Sklop16[[#This Row],[Okvirna količina]]</f>
        <v>0</v>
      </c>
      <c r="V117" s="265">
        <f>+Sklop16[[#This Row],[Končna cena/enoto mere (EUR) z DDV]]*Sklop16[[#This Row],[Okvirna količina]]</f>
        <v>0</v>
      </c>
      <c r="W117" s="266"/>
    </row>
    <row r="118" spans="1:23" s="54" customFormat="1" ht="36">
      <c r="A118" s="75">
        <v>103</v>
      </c>
      <c r="B118" s="75"/>
      <c r="C118" s="75"/>
      <c r="D118" s="429" t="s">
        <v>1041</v>
      </c>
      <c r="E118" s="127" t="s">
        <v>534</v>
      </c>
      <c r="F118" s="74" t="s">
        <v>76</v>
      </c>
      <c r="G118" s="120"/>
      <c r="H118" s="272">
        <v>40</v>
      </c>
      <c r="I118" s="293" t="s">
        <v>0</v>
      </c>
      <c r="J11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118" s="160" t="str">
        <f>IF(Sklop16[[#This Row],[ZAHTEVANA SHEMA KAKOVOSTI]]&lt;&gt;"",Sklop16[[#This Row],[Preračunana masa/volumen/kos na enoto kg]],"")</f>
        <v/>
      </c>
      <c r="L118" s="263"/>
      <c r="M118" s="294"/>
      <c r="N118" s="294"/>
      <c r="O118" s="268"/>
      <c r="P118" s="265"/>
      <c r="Q118" s="265"/>
      <c r="R118" s="270"/>
      <c r="S118" s="265">
        <f>+Sklop16[[#This Row],[cena/enota brez DDV v EUR]]*Sklop16[[#This Row],[Stopnja DDV (%)]]</f>
        <v>0</v>
      </c>
      <c r="T118" s="265">
        <f>+Sklop16[[#This Row],[cena/enota brez DDV v EUR]]+Sklop16[[#This Row],[Davek (EUR)]]</f>
        <v>0</v>
      </c>
      <c r="U118" s="265">
        <f>+Sklop16[[#This Row],[cena/enota brez DDV v EUR]]*Sklop16[[#This Row],[Okvirna količina]]</f>
        <v>0</v>
      </c>
      <c r="V118" s="265">
        <f>+Sklop16[[#This Row],[Končna cena/enoto mere (EUR) z DDV]]*Sklop16[[#This Row],[Okvirna količina]]</f>
        <v>0</v>
      </c>
      <c r="W118" s="266"/>
    </row>
    <row r="119" spans="1:23" s="54" customFormat="1" ht="48">
      <c r="A119" s="75">
        <v>104</v>
      </c>
      <c r="B119" s="313"/>
      <c r="C119" s="313"/>
      <c r="D119" s="430" t="s">
        <v>1042</v>
      </c>
      <c r="E119" s="304">
        <v>40</v>
      </c>
      <c r="F119" s="74" t="s">
        <v>76</v>
      </c>
      <c r="G119" s="326"/>
      <c r="H119" s="327">
        <v>2000</v>
      </c>
      <c r="I119" s="293" t="s">
        <v>161</v>
      </c>
      <c r="J119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119" s="328" t="str">
        <f>IF(Sklop16[[#This Row],[ZAHTEVANA SHEMA KAKOVOSTI]]&lt;&gt;"",Sklop16[[#This Row],[Preračunana masa/volumen/kos na enoto kg]],"")</f>
        <v/>
      </c>
      <c r="L119" s="250"/>
      <c r="M119" s="251"/>
      <c r="N119" s="251"/>
      <c r="O119" s="307"/>
      <c r="P119" s="254"/>
      <c r="Q119" s="254"/>
      <c r="R119" s="253"/>
      <c r="S119" s="254">
        <f>+Sklop16[[#This Row],[cena/enota brez DDV v EUR]]*Sklop16[[#This Row],[Stopnja DDV (%)]]</f>
        <v>0</v>
      </c>
      <c r="T119" s="254">
        <f>+Sklop16[[#This Row],[cena/enota brez DDV v EUR]]+Sklop16[[#This Row],[Davek (EUR)]]</f>
        <v>0</v>
      </c>
      <c r="U119" s="254">
        <f>+Sklop16[[#This Row],[cena/enota brez DDV v EUR]]*Sklop16[[#This Row],[Okvirna količina]]</f>
        <v>0</v>
      </c>
      <c r="V119" s="254">
        <f>+Sklop16[[#This Row],[Končna cena/enoto mere (EUR) z DDV]]*Sklop16[[#This Row],[Okvirna količina]]</f>
        <v>0</v>
      </c>
      <c r="W119" s="340"/>
    </row>
    <row r="120" spans="1:23" s="54" customFormat="1" ht="48">
      <c r="A120" s="75">
        <v>105</v>
      </c>
      <c r="B120" s="313"/>
      <c r="C120" s="313"/>
      <c r="D120" s="430" t="s">
        <v>1042</v>
      </c>
      <c r="E120" s="127" t="s">
        <v>531</v>
      </c>
      <c r="F120" s="74" t="s">
        <v>76</v>
      </c>
      <c r="G120" s="326"/>
      <c r="H120" s="327">
        <v>35</v>
      </c>
      <c r="I120" s="293" t="s">
        <v>0</v>
      </c>
      <c r="J120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120" s="328" t="str">
        <f>IF(Sklop16[[#This Row],[ZAHTEVANA SHEMA KAKOVOSTI]]&lt;&gt;"",Sklop16[[#This Row],[Preračunana masa/volumen/kos na enoto kg]],"")</f>
        <v/>
      </c>
      <c r="L120" s="250"/>
      <c r="M120" s="251"/>
      <c r="N120" s="251"/>
      <c r="O120" s="307"/>
      <c r="P120" s="254"/>
      <c r="Q120" s="254"/>
      <c r="R120" s="253"/>
      <c r="S120" s="254">
        <f>+Sklop16[[#This Row],[cena/enota brez DDV v EUR]]*Sklop16[[#This Row],[Stopnja DDV (%)]]</f>
        <v>0</v>
      </c>
      <c r="T120" s="254">
        <f>+Sklop16[[#This Row],[cena/enota brez DDV v EUR]]+Sklop16[[#This Row],[Davek (EUR)]]</f>
        <v>0</v>
      </c>
      <c r="U120" s="254">
        <f>+Sklop16[[#This Row],[cena/enota brez DDV v EUR]]*Sklop16[[#This Row],[Okvirna količina]]</f>
        <v>0</v>
      </c>
      <c r="V120" s="254">
        <f>+Sklop16[[#This Row],[Končna cena/enoto mere (EUR) z DDV]]*Sklop16[[#This Row],[Okvirna količina]]</f>
        <v>0</v>
      </c>
      <c r="W120" s="340"/>
    </row>
    <row r="121" spans="1:23" s="54" customFormat="1" ht="12">
      <c r="A121" s="75">
        <v>106</v>
      </c>
      <c r="B121" s="75"/>
      <c r="C121" s="75"/>
      <c r="D121" s="429" t="s">
        <v>913</v>
      </c>
      <c r="E121" s="127" t="s">
        <v>368</v>
      </c>
      <c r="F121" s="74" t="s">
        <v>76</v>
      </c>
      <c r="G121" s="120"/>
      <c r="H121" s="272">
        <v>10</v>
      </c>
      <c r="I121" s="293" t="s">
        <v>0</v>
      </c>
      <c r="J121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21" s="320" t="str">
        <f>IF(Sklop16[[#This Row],[ZAHTEVANA SHEMA KAKOVOSTI]]&lt;&gt;"",Sklop16[[#This Row],[Preračunana masa/volumen/kos na enoto kg]],"")</f>
        <v/>
      </c>
      <c r="L121" s="263"/>
      <c r="M121" s="294"/>
      <c r="N121" s="294"/>
      <c r="O121" s="268"/>
      <c r="P121" s="265"/>
      <c r="Q121" s="265"/>
      <c r="R121" s="270"/>
      <c r="S121" s="265">
        <f>+Sklop16[[#This Row],[cena/enota brez DDV v EUR]]*Sklop16[[#This Row],[Stopnja DDV (%)]]</f>
        <v>0</v>
      </c>
      <c r="T121" s="265">
        <f>+Sklop16[[#This Row],[cena/enota brez DDV v EUR]]+Sklop16[[#This Row],[Davek (EUR)]]</f>
        <v>0</v>
      </c>
      <c r="U121" s="265">
        <f>+Sklop16[[#This Row],[cena/enota brez DDV v EUR]]*Sklop16[[#This Row],[Okvirna količina]]</f>
        <v>0</v>
      </c>
      <c r="V121" s="265">
        <f>+Sklop16[[#This Row],[Končna cena/enoto mere (EUR) z DDV]]*Sklop16[[#This Row],[Okvirna količina]]</f>
        <v>0</v>
      </c>
      <c r="W121" s="324"/>
    </row>
    <row r="122" spans="1:23" s="54" customFormat="1" ht="12">
      <c r="A122" s="75">
        <v>107</v>
      </c>
      <c r="B122" s="313"/>
      <c r="C122" s="313"/>
      <c r="D122" s="429" t="s">
        <v>913</v>
      </c>
      <c r="E122" s="304">
        <v>50</v>
      </c>
      <c r="F122" s="74" t="s">
        <v>76</v>
      </c>
      <c r="G122" s="326"/>
      <c r="H122" s="327">
        <v>360</v>
      </c>
      <c r="I122" s="293" t="s">
        <v>161</v>
      </c>
      <c r="J122" s="3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K122" s="328" t="str">
        <f>IF(Sklop16[[#This Row],[ZAHTEVANA SHEMA KAKOVOSTI]]&lt;&gt;"",Sklop16[[#This Row],[Preračunana masa/volumen/kos na enoto kg]],"")</f>
        <v/>
      </c>
      <c r="L122" s="250"/>
      <c r="M122" s="251"/>
      <c r="N122" s="251"/>
      <c r="O122" s="307"/>
      <c r="P122" s="254"/>
      <c r="Q122" s="254"/>
      <c r="R122" s="253"/>
      <c r="S122" s="254">
        <f>+Sklop16[[#This Row],[cena/enota brez DDV v EUR]]*Sklop16[[#This Row],[Stopnja DDV (%)]]</f>
        <v>0</v>
      </c>
      <c r="T122" s="254">
        <f>+Sklop16[[#This Row],[cena/enota brez DDV v EUR]]+Sklop16[[#This Row],[Davek (EUR)]]</f>
        <v>0</v>
      </c>
      <c r="U122" s="254">
        <f>+Sklop16[[#This Row],[cena/enota brez DDV v EUR]]*Sklop16[[#This Row],[Okvirna količina]]</f>
        <v>0</v>
      </c>
      <c r="V122" s="254">
        <f>+Sklop16[[#This Row],[Končna cena/enoto mere (EUR) z DDV]]*Sklop16[[#This Row],[Okvirna količina]]</f>
        <v>0</v>
      </c>
      <c r="W122" s="340"/>
    </row>
    <row r="123" spans="1:23" s="54" customFormat="1" ht="12">
      <c r="A123" s="75">
        <v>108</v>
      </c>
      <c r="B123" s="75"/>
      <c r="C123" s="75"/>
      <c r="D123" s="429" t="s">
        <v>504</v>
      </c>
      <c r="E123" s="127" t="s">
        <v>78</v>
      </c>
      <c r="F123" s="74" t="s">
        <v>0</v>
      </c>
      <c r="G123" s="120"/>
      <c r="H123" s="272">
        <v>2</v>
      </c>
      <c r="I123" s="293" t="s">
        <v>0</v>
      </c>
      <c r="J12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3" s="160" t="str">
        <f>IF(Sklop16[[#This Row],[ZAHTEVANA SHEMA KAKOVOSTI]]&lt;&gt;"",Sklop16[[#This Row],[Preračunana masa/volumen/kos na enoto kg]],"")</f>
        <v/>
      </c>
      <c r="L123" s="263"/>
      <c r="M123" s="294"/>
      <c r="N123" s="294"/>
      <c r="O123" s="268"/>
      <c r="P123" s="265"/>
      <c r="Q123" s="265"/>
      <c r="R123" s="270"/>
      <c r="S123" s="265">
        <f>+Sklop16[[#This Row],[cena/enota brez DDV v EUR]]*Sklop16[[#This Row],[Stopnja DDV (%)]]</f>
        <v>0</v>
      </c>
      <c r="T123" s="265">
        <f>+Sklop16[[#This Row],[cena/enota brez DDV v EUR]]+Sklop16[[#This Row],[Davek (EUR)]]</f>
        <v>0</v>
      </c>
      <c r="U123" s="265">
        <f>+Sklop16[[#This Row],[cena/enota brez DDV v EUR]]*Sklop16[[#This Row],[Okvirna količina]]</f>
        <v>0</v>
      </c>
      <c r="V123" s="265">
        <f>+Sklop16[[#This Row],[Končna cena/enoto mere (EUR) z DDV]]*Sklop16[[#This Row],[Okvirna količina]]</f>
        <v>0</v>
      </c>
      <c r="W123" s="266"/>
    </row>
    <row r="124" spans="1:23" s="54" customFormat="1" ht="12">
      <c r="A124" s="75">
        <v>109</v>
      </c>
      <c r="B124" s="75"/>
      <c r="C124" s="75"/>
      <c r="D124" s="429" t="s">
        <v>505</v>
      </c>
      <c r="E124" s="127" t="s">
        <v>78</v>
      </c>
      <c r="F124" s="74" t="s">
        <v>0</v>
      </c>
      <c r="G124" s="120"/>
      <c r="H124" s="272">
        <v>2</v>
      </c>
      <c r="I124" s="293" t="s">
        <v>0</v>
      </c>
      <c r="J12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24" s="160" t="str">
        <f>IF(Sklop16[[#This Row],[ZAHTEVANA SHEMA KAKOVOSTI]]&lt;&gt;"",Sklop16[[#This Row],[Preračunana masa/volumen/kos na enoto kg]],"")</f>
        <v/>
      </c>
      <c r="L124" s="263"/>
      <c r="M124" s="294"/>
      <c r="N124" s="294"/>
      <c r="O124" s="268"/>
      <c r="P124" s="265"/>
      <c r="Q124" s="265"/>
      <c r="R124" s="270"/>
      <c r="S124" s="265">
        <f>+Sklop16[[#This Row],[cena/enota brez DDV v EUR]]*Sklop16[[#This Row],[Stopnja DDV (%)]]</f>
        <v>0</v>
      </c>
      <c r="T124" s="265">
        <f>+Sklop16[[#This Row],[cena/enota brez DDV v EUR]]+Sklop16[[#This Row],[Davek (EUR)]]</f>
        <v>0</v>
      </c>
      <c r="U124" s="265">
        <f>+Sklop16[[#This Row],[cena/enota brez DDV v EUR]]*Sklop16[[#This Row],[Okvirna količina]]</f>
        <v>0</v>
      </c>
      <c r="V124" s="265">
        <f>+Sklop16[[#This Row],[Končna cena/enoto mere (EUR) z DDV]]*Sklop16[[#This Row],[Okvirna količina]]</f>
        <v>0</v>
      </c>
      <c r="W124" s="266"/>
    </row>
    <row r="125" spans="1:23" s="54" customFormat="1" ht="36">
      <c r="A125" s="75">
        <v>110</v>
      </c>
      <c r="B125" s="75"/>
      <c r="C125" s="75"/>
      <c r="D125" s="429" t="s">
        <v>561</v>
      </c>
      <c r="E125" s="127" t="s">
        <v>521</v>
      </c>
      <c r="F125" s="74" t="s">
        <v>76</v>
      </c>
      <c r="G125" s="120"/>
      <c r="H125" s="272">
        <v>350</v>
      </c>
      <c r="I125" s="293" t="s">
        <v>0</v>
      </c>
      <c r="J12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K125" s="160" t="str">
        <f>IF(Sklop16[[#This Row],[ZAHTEVANA SHEMA KAKOVOSTI]]&lt;&gt;"",Sklop16[[#This Row],[Preračunana masa/volumen/kos na enoto kg]],"")</f>
        <v/>
      </c>
      <c r="L125" s="263"/>
      <c r="M125" s="294"/>
      <c r="N125" s="294"/>
      <c r="O125" s="268"/>
      <c r="P125" s="265"/>
      <c r="Q125" s="265"/>
      <c r="R125" s="270"/>
      <c r="S125" s="265">
        <f>+Sklop16[[#This Row],[cena/enota brez DDV v EUR]]*Sklop16[[#This Row],[Stopnja DDV (%)]]</f>
        <v>0</v>
      </c>
      <c r="T125" s="265">
        <f>+Sklop16[[#This Row],[cena/enota brez DDV v EUR]]+Sklop16[[#This Row],[Davek (EUR)]]</f>
        <v>0</v>
      </c>
      <c r="U125" s="265">
        <f>+Sklop16[[#This Row],[cena/enota brez DDV v EUR]]*Sklop16[[#This Row],[Okvirna količina]]</f>
        <v>0</v>
      </c>
      <c r="V125" s="265">
        <f>+Sklop16[[#This Row],[Končna cena/enoto mere (EUR) z DDV]]*Sklop16[[#This Row],[Okvirna količina]]</f>
        <v>0</v>
      </c>
      <c r="W125" s="266"/>
    </row>
    <row r="126" spans="1:23" s="54" customFormat="1" ht="12">
      <c r="A126" s="75">
        <v>111</v>
      </c>
      <c r="B126" s="75"/>
      <c r="C126" s="75"/>
      <c r="D126" s="429" t="s">
        <v>560</v>
      </c>
      <c r="E126" s="127" t="s">
        <v>523</v>
      </c>
      <c r="F126" s="74" t="s">
        <v>76</v>
      </c>
      <c r="G126" s="120"/>
      <c r="H126" s="272">
        <v>20</v>
      </c>
      <c r="I126" s="293" t="s">
        <v>0</v>
      </c>
      <c r="J12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6" s="160" t="str">
        <f>IF(Sklop16[[#This Row],[ZAHTEVANA SHEMA KAKOVOSTI]]&lt;&gt;"",Sklop16[[#This Row],[Preračunana masa/volumen/kos na enoto kg]],"")</f>
        <v/>
      </c>
      <c r="L126" s="263"/>
      <c r="M126" s="294"/>
      <c r="N126" s="294"/>
      <c r="O126" s="268"/>
      <c r="P126" s="265"/>
      <c r="Q126" s="265"/>
      <c r="R126" s="270"/>
      <c r="S126" s="265">
        <f>+Sklop16[[#This Row],[cena/enota brez DDV v EUR]]*Sklop16[[#This Row],[Stopnja DDV (%)]]</f>
        <v>0</v>
      </c>
      <c r="T126" s="265">
        <f>+Sklop16[[#This Row],[cena/enota brez DDV v EUR]]+Sklop16[[#This Row],[Davek (EUR)]]</f>
        <v>0</v>
      </c>
      <c r="U126" s="265">
        <f>+Sklop16[[#This Row],[cena/enota brez DDV v EUR]]*Sklop16[[#This Row],[Okvirna količina]]</f>
        <v>0</v>
      </c>
      <c r="V126" s="265">
        <f>+Sklop16[[#This Row],[Končna cena/enoto mere (EUR) z DDV]]*Sklop16[[#This Row],[Okvirna količina]]</f>
        <v>0</v>
      </c>
      <c r="W126" s="266"/>
    </row>
    <row r="127" spans="1:23" s="54" customFormat="1" ht="12">
      <c r="A127" s="75">
        <v>112</v>
      </c>
      <c r="B127" s="75"/>
      <c r="C127" s="75"/>
      <c r="D127" s="429" t="s">
        <v>559</v>
      </c>
      <c r="E127" s="127" t="s">
        <v>163</v>
      </c>
      <c r="F127" s="74" t="s">
        <v>76</v>
      </c>
      <c r="G127" s="120"/>
      <c r="H127" s="272">
        <v>20</v>
      </c>
      <c r="I127" s="293" t="s">
        <v>0</v>
      </c>
      <c r="J12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7" s="160" t="str">
        <f>IF(Sklop16[[#This Row],[ZAHTEVANA SHEMA KAKOVOSTI]]&lt;&gt;"",Sklop16[[#This Row],[Preračunana masa/volumen/kos na enoto kg]],"")</f>
        <v/>
      </c>
      <c r="L127" s="263"/>
      <c r="M127" s="294"/>
      <c r="N127" s="294"/>
      <c r="O127" s="268"/>
      <c r="P127" s="265"/>
      <c r="Q127" s="265"/>
      <c r="R127" s="270"/>
      <c r="S127" s="265">
        <f>+Sklop16[[#This Row],[cena/enota brez DDV v EUR]]*Sklop16[[#This Row],[Stopnja DDV (%)]]</f>
        <v>0</v>
      </c>
      <c r="T127" s="265">
        <f>+Sklop16[[#This Row],[cena/enota brez DDV v EUR]]+Sklop16[[#This Row],[Davek (EUR)]]</f>
        <v>0</v>
      </c>
      <c r="U127" s="265">
        <f>+Sklop16[[#This Row],[cena/enota brez DDV v EUR]]*Sklop16[[#This Row],[Okvirna količina]]</f>
        <v>0</v>
      </c>
      <c r="V127" s="265">
        <f>+Sklop16[[#This Row],[Končna cena/enoto mere (EUR) z DDV]]*Sklop16[[#This Row],[Okvirna količina]]</f>
        <v>0</v>
      </c>
      <c r="W127" s="266"/>
    </row>
    <row r="128" spans="1:23" s="54" customFormat="1" ht="12">
      <c r="A128" s="75">
        <v>113</v>
      </c>
      <c r="B128" s="75"/>
      <c r="C128" s="75"/>
      <c r="D128" s="429" t="s">
        <v>558</v>
      </c>
      <c r="E128" s="127" t="s">
        <v>523</v>
      </c>
      <c r="F128" s="74" t="s">
        <v>76</v>
      </c>
      <c r="G128" s="120"/>
      <c r="H128" s="272">
        <v>20</v>
      </c>
      <c r="I128" s="293" t="s">
        <v>0</v>
      </c>
      <c r="J12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8" s="160" t="str">
        <f>IF(Sklop16[[#This Row],[ZAHTEVANA SHEMA KAKOVOSTI]]&lt;&gt;"",Sklop16[[#This Row],[Preračunana masa/volumen/kos na enoto kg]],"")</f>
        <v/>
      </c>
      <c r="L128" s="263"/>
      <c r="M128" s="294"/>
      <c r="N128" s="294"/>
      <c r="O128" s="268"/>
      <c r="P128" s="265"/>
      <c r="Q128" s="265"/>
      <c r="R128" s="270"/>
      <c r="S128" s="265">
        <f>+Sklop16[[#This Row],[cena/enota brez DDV v EUR]]*Sklop16[[#This Row],[Stopnja DDV (%)]]</f>
        <v>0</v>
      </c>
      <c r="T128" s="265">
        <f>+Sklop16[[#This Row],[cena/enota brez DDV v EUR]]+Sklop16[[#This Row],[Davek (EUR)]]</f>
        <v>0</v>
      </c>
      <c r="U128" s="265">
        <f>+Sklop16[[#This Row],[cena/enota brez DDV v EUR]]*Sklop16[[#This Row],[Okvirna količina]]</f>
        <v>0</v>
      </c>
      <c r="V128" s="265">
        <f>+Sklop16[[#This Row],[Končna cena/enoto mere (EUR) z DDV]]*Sklop16[[#This Row],[Okvirna količina]]</f>
        <v>0</v>
      </c>
      <c r="W128" s="266"/>
    </row>
    <row r="129" spans="1:23" s="54" customFormat="1" ht="12">
      <c r="A129" s="75">
        <v>114</v>
      </c>
      <c r="B129" s="75"/>
      <c r="C129" s="75"/>
      <c r="D129" s="429" t="s">
        <v>557</v>
      </c>
      <c r="E129" s="127" t="s">
        <v>521</v>
      </c>
      <c r="F129" s="74" t="s">
        <v>76</v>
      </c>
      <c r="G129" s="120"/>
      <c r="H129" s="272">
        <v>20</v>
      </c>
      <c r="I129" s="293" t="s">
        <v>0</v>
      </c>
      <c r="J12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29" s="160" t="str">
        <f>IF(Sklop16[[#This Row],[ZAHTEVANA SHEMA KAKOVOSTI]]&lt;&gt;"",Sklop16[[#This Row],[Preračunana masa/volumen/kos na enoto kg]],"")</f>
        <v/>
      </c>
      <c r="L129" s="263"/>
      <c r="M129" s="294"/>
      <c r="N129" s="294"/>
      <c r="O129" s="268"/>
      <c r="P129" s="265"/>
      <c r="Q129" s="265"/>
      <c r="R129" s="270"/>
      <c r="S129" s="265">
        <f>+Sklop16[[#This Row],[cena/enota brez DDV v EUR]]*Sklop16[[#This Row],[Stopnja DDV (%)]]</f>
        <v>0</v>
      </c>
      <c r="T129" s="265">
        <f>+Sklop16[[#This Row],[cena/enota brez DDV v EUR]]+Sklop16[[#This Row],[Davek (EUR)]]</f>
        <v>0</v>
      </c>
      <c r="U129" s="265">
        <f>+Sklop16[[#This Row],[cena/enota brez DDV v EUR]]*Sklop16[[#This Row],[Okvirna količina]]</f>
        <v>0</v>
      </c>
      <c r="V129" s="265">
        <f>+Sklop16[[#This Row],[Končna cena/enoto mere (EUR) z DDV]]*Sklop16[[#This Row],[Okvirna količina]]</f>
        <v>0</v>
      </c>
      <c r="W129" s="266"/>
    </row>
    <row r="130" spans="1:23" s="54" customFormat="1" ht="12">
      <c r="A130" s="75">
        <v>115</v>
      </c>
      <c r="B130" s="75"/>
      <c r="C130" s="75"/>
      <c r="D130" s="429" t="s">
        <v>914</v>
      </c>
      <c r="E130" s="127" t="s">
        <v>163</v>
      </c>
      <c r="F130" s="74" t="s">
        <v>76</v>
      </c>
      <c r="G130" s="120"/>
      <c r="H130" s="272">
        <v>40</v>
      </c>
      <c r="I130" s="293" t="s">
        <v>0</v>
      </c>
      <c r="J13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K130" s="160" t="str">
        <f>IF(Sklop16[[#This Row],[ZAHTEVANA SHEMA KAKOVOSTI]]&lt;&gt;"",Sklop16[[#This Row],[Preračunana masa/volumen/kos na enoto kg]],"")</f>
        <v/>
      </c>
      <c r="L130" s="263"/>
      <c r="M130" s="294"/>
      <c r="N130" s="294"/>
      <c r="O130" s="268"/>
      <c r="P130" s="265"/>
      <c r="Q130" s="265"/>
      <c r="R130" s="270"/>
      <c r="S130" s="265">
        <f>+Sklop16[[#This Row],[cena/enota brez DDV v EUR]]*Sklop16[[#This Row],[Stopnja DDV (%)]]</f>
        <v>0</v>
      </c>
      <c r="T130" s="265">
        <f>+Sklop16[[#This Row],[cena/enota brez DDV v EUR]]+Sklop16[[#This Row],[Davek (EUR)]]</f>
        <v>0</v>
      </c>
      <c r="U130" s="265">
        <f>+Sklop16[[#This Row],[cena/enota brez DDV v EUR]]*Sklop16[[#This Row],[Okvirna količina]]</f>
        <v>0</v>
      </c>
      <c r="V130" s="265">
        <f>+Sklop16[[#This Row],[Končna cena/enoto mere (EUR) z DDV]]*Sklop16[[#This Row],[Okvirna količina]]</f>
        <v>0</v>
      </c>
      <c r="W130" s="266"/>
    </row>
    <row r="131" spans="1:23" s="54" customFormat="1" ht="12">
      <c r="A131" s="75">
        <v>116</v>
      </c>
      <c r="B131" s="75"/>
      <c r="C131" s="75"/>
      <c r="D131" s="429" t="s">
        <v>506</v>
      </c>
      <c r="E131" s="127">
        <v>3</v>
      </c>
      <c r="F131" s="74" t="s">
        <v>76</v>
      </c>
      <c r="G131" s="120"/>
      <c r="H131" s="272">
        <v>1000</v>
      </c>
      <c r="I131" s="293" t="s">
        <v>161</v>
      </c>
      <c r="J13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1" s="160" t="str">
        <f>IF(Sklop16[[#This Row],[ZAHTEVANA SHEMA KAKOVOSTI]]&lt;&gt;"",Sklop16[[#This Row],[Preračunana masa/volumen/kos na enoto kg]],"")</f>
        <v/>
      </c>
      <c r="L131" s="263"/>
      <c r="M131" s="294"/>
      <c r="N131" s="294"/>
      <c r="O131" s="268"/>
      <c r="P131" s="265"/>
      <c r="Q131" s="265"/>
      <c r="R131" s="270"/>
      <c r="S131" s="265">
        <f>+Sklop16[[#This Row],[cena/enota brez DDV v EUR]]*Sklop16[[#This Row],[Stopnja DDV (%)]]</f>
        <v>0</v>
      </c>
      <c r="T131" s="265">
        <f>+Sklop16[[#This Row],[cena/enota brez DDV v EUR]]+Sklop16[[#This Row],[Davek (EUR)]]</f>
        <v>0</v>
      </c>
      <c r="U131" s="265">
        <f>+Sklop16[[#This Row],[cena/enota brez DDV v EUR]]*Sklop16[[#This Row],[Okvirna količina]]</f>
        <v>0</v>
      </c>
      <c r="V131" s="265">
        <f>+Sklop16[[#This Row],[Končna cena/enoto mere (EUR) z DDV]]*Sklop16[[#This Row],[Okvirna količina]]</f>
        <v>0</v>
      </c>
      <c r="W131" s="266"/>
    </row>
    <row r="132" spans="1:23" s="54" customFormat="1" ht="12">
      <c r="A132" s="75">
        <v>117</v>
      </c>
      <c r="B132" s="75"/>
      <c r="C132" s="75"/>
      <c r="D132" s="429" t="s">
        <v>556</v>
      </c>
      <c r="E132" s="127" t="s">
        <v>523</v>
      </c>
      <c r="F132" s="74" t="s">
        <v>76</v>
      </c>
      <c r="G132" s="120"/>
      <c r="H132" s="272">
        <v>100</v>
      </c>
      <c r="I132" s="293" t="s">
        <v>0</v>
      </c>
      <c r="J13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2" s="160" t="str">
        <f>IF(Sklop16[[#This Row],[ZAHTEVANA SHEMA KAKOVOSTI]]&lt;&gt;"",Sklop16[[#This Row],[Preračunana masa/volumen/kos na enoto kg]],"")</f>
        <v/>
      </c>
      <c r="L132" s="263"/>
      <c r="M132" s="294"/>
      <c r="N132" s="294"/>
      <c r="O132" s="268"/>
      <c r="P132" s="265"/>
      <c r="Q132" s="265"/>
      <c r="R132" s="270"/>
      <c r="S132" s="265">
        <f>+Sklop16[[#This Row],[cena/enota brez DDV v EUR]]*Sklop16[[#This Row],[Stopnja DDV (%)]]</f>
        <v>0</v>
      </c>
      <c r="T132" s="265">
        <f>+Sklop16[[#This Row],[cena/enota brez DDV v EUR]]+Sklop16[[#This Row],[Davek (EUR)]]</f>
        <v>0</v>
      </c>
      <c r="U132" s="265">
        <f>+Sklop16[[#This Row],[cena/enota brez DDV v EUR]]*Sklop16[[#This Row],[Okvirna količina]]</f>
        <v>0</v>
      </c>
      <c r="V132" s="265">
        <f>+Sklop16[[#This Row],[Končna cena/enoto mere (EUR) z DDV]]*Sklop16[[#This Row],[Okvirna količina]]</f>
        <v>0</v>
      </c>
      <c r="W132" s="266"/>
    </row>
    <row r="133" spans="1:23" s="54" customFormat="1" ht="12">
      <c r="A133" s="75">
        <v>118</v>
      </c>
      <c r="B133" s="75"/>
      <c r="C133" s="75"/>
      <c r="D133" s="429" t="s">
        <v>555</v>
      </c>
      <c r="E133" s="127">
        <v>42</v>
      </c>
      <c r="F133" s="74" t="s">
        <v>76</v>
      </c>
      <c r="G133" s="120"/>
      <c r="H133" s="272">
        <v>20</v>
      </c>
      <c r="I133" s="293" t="s">
        <v>161</v>
      </c>
      <c r="J13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K133" s="160" t="str">
        <f>IF(Sklop16[[#This Row],[ZAHTEVANA SHEMA KAKOVOSTI]]&lt;&gt;"",Sklop16[[#This Row],[Preračunana masa/volumen/kos na enoto kg]],"")</f>
        <v/>
      </c>
      <c r="L133" s="263"/>
      <c r="M133" s="294"/>
      <c r="N133" s="294"/>
      <c r="O133" s="268"/>
      <c r="P133" s="265"/>
      <c r="Q133" s="265"/>
      <c r="R133" s="270"/>
      <c r="S133" s="265">
        <f>+Sklop16[[#This Row],[cena/enota brez DDV v EUR]]*Sklop16[[#This Row],[Stopnja DDV (%)]]</f>
        <v>0</v>
      </c>
      <c r="T133" s="265">
        <f>+Sklop16[[#This Row],[cena/enota brez DDV v EUR]]+Sklop16[[#This Row],[Davek (EUR)]]</f>
        <v>0</v>
      </c>
      <c r="U133" s="265">
        <f>+Sklop16[[#This Row],[cena/enota brez DDV v EUR]]*Sklop16[[#This Row],[Okvirna količina]]</f>
        <v>0</v>
      </c>
      <c r="V133" s="265">
        <f>+Sklop16[[#This Row],[Končna cena/enoto mere (EUR) z DDV]]*Sklop16[[#This Row],[Okvirna količina]]</f>
        <v>0</v>
      </c>
      <c r="W133" s="266"/>
    </row>
    <row r="134" spans="1:23" s="54" customFormat="1" ht="12">
      <c r="A134" s="75">
        <v>119</v>
      </c>
      <c r="B134" s="75"/>
      <c r="C134" s="75"/>
      <c r="D134" s="429" t="s">
        <v>555</v>
      </c>
      <c r="E134" s="127" t="s">
        <v>364</v>
      </c>
      <c r="F134" s="74" t="s">
        <v>76</v>
      </c>
      <c r="G134" s="120"/>
      <c r="H134" s="272">
        <v>5</v>
      </c>
      <c r="I134" s="293" t="s">
        <v>0</v>
      </c>
      <c r="J13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34" s="160" t="str">
        <f>IF(Sklop16[[#This Row],[ZAHTEVANA SHEMA KAKOVOSTI]]&lt;&gt;"",Sklop16[[#This Row],[Preračunana masa/volumen/kos na enoto kg]],"")</f>
        <v/>
      </c>
      <c r="L134" s="263"/>
      <c r="M134" s="294"/>
      <c r="N134" s="294"/>
      <c r="O134" s="268"/>
      <c r="P134" s="265"/>
      <c r="Q134" s="265"/>
      <c r="R134" s="270"/>
      <c r="S134" s="265">
        <f>+Sklop16[[#This Row],[cena/enota brez DDV v EUR]]*Sklop16[[#This Row],[Stopnja DDV (%)]]</f>
        <v>0</v>
      </c>
      <c r="T134" s="265">
        <f>+Sklop16[[#This Row],[cena/enota brez DDV v EUR]]+Sklop16[[#This Row],[Davek (EUR)]]</f>
        <v>0</v>
      </c>
      <c r="U134" s="265">
        <f>+Sklop16[[#This Row],[cena/enota brez DDV v EUR]]*Sklop16[[#This Row],[Okvirna količina]]</f>
        <v>0</v>
      </c>
      <c r="V134" s="265">
        <f>+Sklop16[[#This Row],[Končna cena/enoto mere (EUR) z DDV]]*Sklop16[[#This Row],[Okvirna količina]]</f>
        <v>0</v>
      </c>
      <c r="W134" s="266"/>
    </row>
    <row r="135" spans="1:23" s="54" customFormat="1" ht="12">
      <c r="A135" s="75">
        <v>120</v>
      </c>
      <c r="B135" s="75"/>
      <c r="C135" s="75"/>
      <c r="D135" s="429" t="s">
        <v>901</v>
      </c>
      <c r="E135" s="127">
        <v>1000</v>
      </c>
      <c r="F135" s="74" t="s">
        <v>76</v>
      </c>
      <c r="G135" s="120"/>
      <c r="H135" s="272">
        <v>1200</v>
      </c>
      <c r="I135" s="293" t="s">
        <v>0</v>
      </c>
      <c r="J13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K135" s="160" t="str">
        <f>IF(Sklop16[[#This Row],[ZAHTEVANA SHEMA KAKOVOSTI]]&lt;&gt;"",Sklop16[[#This Row],[Preračunana masa/volumen/kos na enoto kg]],"")</f>
        <v/>
      </c>
      <c r="L135" s="263"/>
      <c r="M135" s="294"/>
      <c r="N135" s="294"/>
      <c r="O135" s="268"/>
      <c r="P135" s="265"/>
      <c r="Q135" s="265"/>
      <c r="R135" s="270"/>
      <c r="S135" s="265">
        <f>+Sklop16[[#This Row],[cena/enota brez DDV v EUR]]*Sklop16[[#This Row],[Stopnja DDV (%)]]</f>
        <v>0</v>
      </c>
      <c r="T135" s="265">
        <f>+Sklop16[[#This Row],[cena/enota brez DDV v EUR]]+Sklop16[[#This Row],[Davek (EUR)]]</f>
        <v>0</v>
      </c>
      <c r="U135" s="265">
        <f>+Sklop16[[#This Row],[cena/enota brez DDV v EUR]]*Sklop16[[#This Row],[Okvirna količina]]</f>
        <v>0</v>
      </c>
      <c r="V135" s="265">
        <f>+Sklop16[[#This Row],[Končna cena/enoto mere (EUR) z DDV]]*Sklop16[[#This Row],[Okvirna količina]]</f>
        <v>0</v>
      </c>
      <c r="W135" s="266"/>
    </row>
    <row r="136" spans="1:23" s="54" customFormat="1" ht="12">
      <c r="A136" s="75">
        <v>121</v>
      </c>
      <c r="B136" s="75"/>
      <c r="C136" s="75"/>
      <c r="D136" s="429" t="s">
        <v>902</v>
      </c>
      <c r="E136" s="127" t="s">
        <v>163</v>
      </c>
      <c r="F136" s="74" t="s">
        <v>76</v>
      </c>
      <c r="G136" s="120"/>
      <c r="H136" s="272">
        <v>6</v>
      </c>
      <c r="I136" s="293" t="s">
        <v>0</v>
      </c>
      <c r="J13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36" s="320" t="str">
        <f>IF(Sklop16[[#This Row],[ZAHTEVANA SHEMA KAKOVOSTI]]&lt;&gt;"",Sklop16[[#This Row],[Preračunana masa/volumen/kos na enoto kg]],"")</f>
        <v/>
      </c>
      <c r="L136" s="263"/>
      <c r="M136" s="294"/>
      <c r="N136" s="294"/>
      <c r="O136" s="268"/>
      <c r="P136" s="265"/>
      <c r="Q136" s="265"/>
      <c r="R136" s="270"/>
      <c r="S136" s="265">
        <f>+Sklop16[[#This Row],[cena/enota brez DDV v EUR]]*Sklop16[[#This Row],[Stopnja DDV (%)]]</f>
        <v>0</v>
      </c>
      <c r="T136" s="265">
        <f>+Sklop16[[#This Row],[cena/enota brez DDV v EUR]]+Sklop16[[#This Row],[Davek (EUR)]]</f>
        <v>0</v>
      </c>
      <c r="U136" s="265">
        <f>+Sklop16[[#This Row],[cena/enota brez DDV v EUR]]*Sklop16[[#This Row],[Okvirna količina]]</f>
        <v>0</v>
      </c>
      <c r="V136" s="265">
        <f>+Sklop16[[#This Row],[Končna cena/enoto mere (EUR) z DDV]]*Sklop16[[#This Row],[Okvirna količina]]</f>
        <v>0</v>
      </c>
      <c r="W136" s="324"/>
    </row>
    <row r="137" spans="1:23" s="54" customFormat="1" ht="12">
      <c r="A137" s="75">
        <v>122</v>
      </c>
      <c r="B137" s="75"/>
      <c r="C137" s="75"/>
      <c r="D137" s="429" t="s">
        <v>208</v>
      </c>
      <c r="E137" s="127" t="s">
        <v>163</v>
      </c>
      <c r="F137" s="74" t="s">
        <v>76</v>
      </c>
      <c r="G137" s="120"/>
      <c r="H137" s="272">
        <v>30</v>
      </c>
      <c r="I137" s="293" t="s">
        <v>0</v>
      </c>
      <c r="J13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137" s="160" t="str">
        <f>IF(Sklop16[[#This Row],[ZAHTEVANA SHEMA KAKOVOSTI]]&lt;&gt;"",Sklop16[[#This Row],[Preračunana masa/volumen/kos na enoto kg]],"")</f>
        <v/>
      </c>
      <c r="L137" s="263"/>
      <c r="M137" s="294"/>
      <c r="N137" s="294"/>
      <c r="O137" s="268"/>
      <c r="P137" s="265"/>
      <c r="Q137" s="265"/>
      <c r="R137" s="270"/>
      <c r="S137" s="265">
        <f>+Sklop16[[#This Row],[cena/enota brez DDV v EUR]]*Sklop16[[#This Row],[Stopnja DDV (%)]]</f>
        <v>0</v>
      </c>
      <c r="T137" s="265">
        <f>+Sklop16[[#This Row],[cena/enota brez DDV v EUR]]+Sklop16[[#This Row],[Davek (EUR)]]</f>
        <v>0</v>
      </c>
      <c r="U137" s="265">
        <f>+Sklop16[[#This Row],[cena/enota brez DDV v EUR]]*Sklop16[[#This Row],[Okvirna količina]]</f>
        <v>0</v>
      </c>
      <c r="V137" s="265">
        <f>+Sklop16[[#This Row],[Končna cena/enoto mere (EUR) z DDV]]*Sklop16[[#This Row],[Okvirna količina]]</f>
        <v>0</v>
      </c>
      <c r="W137" s="266"/>
    </row>
    <row r="138" spans="1:23" s="54" customFormat="1" ht="12">
      <c r="A138" s="75">
        <v>123</v>
      </c>
      <c r="B138" s="75"/>
      <c r="C138" s="75"/>
      <c r="D138" s="429" t="s">
        <v>554</v>
      </c>
      <c r="E138" s="127">
        <v>1000</v>
      </c>
      <c r="F138" s="74" t="s">
        <v>76</v>
      </c>
      <c r="G138" s="120"/>
      <c r="H138" s="272">
        <v>100</v>
      </c>
      <c r="I138" s="293" t="s">
        <v>0</v>
      </c>
      <c r="J13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38" s="160" t="str">
        <f>IF(Sklop16[[#This Row],[ZAHTEVANA SHEMA KAKOVOSTI]]&lt;&gt;"",Sklop16[[#This Row],[Preračunana masa/volumen/kos na enoto kg]],"")</f>
        <v/>
      </c>
      <c r="L138" s="263"/>
      <c r="M138" s="294"/>
      <c r="N138" s="294"/>
      <c r="O138" s="268"/>
      <c r="P138" s="265"/>
      <c r="Q138" s="265"/>
      <c r="R138" s="270"/>
      <c r="S138" s="265">
        <f>+Sklop16[[#This Row],[cena/enota brez DDV v EUR]]*Sklop16[[#This Row],[Stopnja DDV (%)]]</f>
        <v>0</v>
      </c>
      <c r="T138" s="265">
        <f>+Sklop16[[#This Row],[cena/enota brez DDV v EUR]]+Sklop16[[#This Row],[Davek (EUR)]]</f>
        <v>0</v>
      </c>
      <c r="U138" s="265">
        <f>+Sklop16[[#This Row],[cena/enota brez DDV v EUR]]*Sklop16[[#This Row],[Okvirna količina]]</f>
        <v>0</v>
      </c>
      <c r="V138" s="265">
        <f>+Sklop16[[#This Row],[Končna cena/enoto mere (EUR) z DDV]]*Sklop16[[#This Row],[Okvirna količina]]</f>
        <v>0</v>
      </c>
      <c r="W138" s="266"/>
    </row>
    <row r="139" spans="1:23" s="54" customFormat="1" ht="12">
      <c r="A139" s="75">
        <v>124</v>
      </c>
      <c r="B139" s="75"/>
      <c r="C139" s="75"/>
      <c r="D139" s="429" t="s">
        <v>553</v>
      </c>
      <c r="E139" s="127">
        <v>10</v>
      </c>
      <c r="F139" s="74" t="s">
        <v>76</v>
      </c>
      <c r="G139" s="120"/>
      <c r="H139" s="272">
        <v>300</v>
      </c>
      <c r="I139" s="293" t="s">
        <v>161</v>
      </c>
      <c r="J13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K139" s="160" t="str">
        <f>IF(Sklop16[[#This Row],[ZAHTEVANA SHEMA KAKOVOSTI]]&lt;&gt;"",Sklop16[[#This Row],[Preračunana masa/volumen/kos na enoto kg]],"")</f>
        <v/>
      </c>
      <c r="L139" s="263"/>
      <c r="M139" s="294"/>
      <c r="N139" s="294"/>
      <c r="O139" s="268"/>
      <c r="P139" s="265"/>
      <c r="Q139" s="265"/>
      <c r="R139" s="270"/>
      <c r="S139" s="265">
        <f>+Sklop16[[#This Row],[cena/enota brez DDV v EUR]]*Sklop16[[#This Row],[Stopnja DDV (%)]]</f>
        <v>0</v>
      </c>
      <c r="T139" s="265">
        <f>+Sklop16[[#This Row],[cena/enota brez DDV v EUR]]+Sklop16[[#This Row],[Davek (EUR)]]</f>
        <v>0</v>
      </c>
      <c r="U139" s="265">
        <f>+Sklop16[[#This Row],[cena/enota brez DDV v EUR]]*Sklop16[[#This Row],[Okvirna količina]]</f>
        <v>0</v>
      </c>
      <c r="V139" s="265">
        <f>+Sklop16[[#This Row],[Končna cena/enoto mere (EUR) z DDV]]*Sklop16[[#This Row],[Okvirna količina]]</f>
        <v>0</v>
      </c>
      <c r="W139" s="266"/>
    </row>
    <row r="140" spans="1:23" s="54" customFormat="1" ht="12">
      <c r="A140" s="75">
        <v>125</v>
      </c>
      <c r="B140" s="75"/>
      <c r="C140" s="75"/>
      <c r="D140" s="429" t="s">
        <v>207</v>
      </c>
      <c r="E140" s="127">
        <v>10</v>
      </c>
      <c r="F140" s="74" t="s">
        <v>76</v>
      </c>
      <c r="G140" s="120"/>
      <c r="H140" s="272">
        <v>100</v>
      </c>
      <c r="I140" s="293" t="s">
        <v>161</v>
      </c>
      <c r="J14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40" s="160" t="str">
        <f>IF(Sklop16[[#This Row],[ZAHTEVANA SHEMA KAKOVOSTI]]&lt;&gt;"",Sklop16[[#This Row],[Preračunana masa/volumen/kos na enoto kg]],"")</f>
        <v/>
      </c>
      <c r="L140" s="263"/>
      <c r="M140" s="294"/>
      <c r="N140" s="294"/>
      <c r="O140" s="268"/>
      <c r="P140" s="265"/>
      <c r="Q140" s="265"/>
      <c r="R140" s="270"/>
      <c r="S140" s="265">
        <f>+Sklop16[[#This Row],[cena/enota brez DDV v EUR]]*Sklop16[[#This Row],[Stopnja DDV (%)]]</f>
        <v>0</v>
      </c>
      <c r="T140" s="265">
        <f>+Sklop16[[#This Row],[cena/enota brez DDV v EUR]]+Sklop16[[#This Row],[Davek (EUR)]]</f>
        <v>0</v>
      </c>
      <c r="U140" s="265">
        <f>+Sklop16[[#This Row],[cena/enota brez DDV v EUR]]*Sklop16[[#This Row],[Okvirna količina]]</f>
        <v>0</v>
      </c>
      <c r="V140" s="265">
        <f>+Sklop16[[#This Row],[Končna cena/enoto mere (EUR) z DDV]]*Sklop16[[#This Row],[Okvirna količina]]</f>
        <v>0</v>
      </c>
      <c r="W140" s="266"/>
    </row>
    <row r="141" spans="1:23" s="54" customFormat="1" ht="12">
      <c r="A141" s="75">
        <v>126</v>
      </c>
      <c r="B141" s="75"/>
      <c r="C141" s="75"/>
      <c r="D141" s="429" t="s">
        <v>552</v>
      </c>
      <c r="E141" s="127">
        <v>10</v>
      </c>
      <c r="F141" s="74" t="s">
        <v>76</v>
      </c>
      <c r="G141" s="120"/>
      <c r="H141" s="272">
        <v>20</v>
      </c>
      <c r="I141" s="293" t="s">
        <v>161</v>
      </c>
      <c r="J14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1" s="160" t="str">
        <f>IF(Sklop16[[#This Row],[ZAHTEVANA SHEMA KAKOVOSTI]]&lt;&gt;"",Sklop16[[#This Row],[Preračunana masa/volumen/kos na enoto kg]],"")</f>
        <v/>
      </c>
      <c r="L141" s="263"/>
      <c r="M141" s="294"/>
      <c r="N141" s="294"/>
      <c r="O141" s="268"/>
      <c r="P141" s="265"/>
      <c r="Q141" s="265"/>
      <c r="R141" s="270"/>
      <c r="S141" s="265">
        <f>+Sklop16[[#This Row],[cena/enota brez DDV v EUR]]*Sklop16[[#This Row],[Stopnja DDV (%)]]</f>
        <v>0</v>
      </c>
      <c r="T141" s="265">
        <f>+Sklop16[[#This Row],[cena/enota brez DDV v EUR]]+Sklop16[[#This Row],[Davek (EUR)]]</f>
        <v>0</v>
      </c>
      <c r="U141" s="265">
        <f>+Sklop16[[#This Row],[cena/enota brez DDV v EUR]]*Sklop16[[#This Row],[Okvirna količina]]</f>
        <v>0</v>
      </c>
      <c r="V141" s="265">
        <f>+Sklop16[[#This Row],[Končna cena/enoto mere (EUR) z DDV]]*Sklop16[[#This Row],[Okvirna količina]]</f>
        <v>0</v>
      </c>
      <c r="W141" s="266"/>
    </row>
    <row r="142" spans="1:23" s="54" customFormat="1" ht="12">
      <c r="A142" s="75">
        <v>127</v>
      </c>
      <c r="B142" s="75"/>
      <c r="C142" s="75"/>
      <c r="D142" s="429" t="s">
        <v>551</v>
      </c>
      <c r="E142" s="127">
        <v>10</v>
      </c>
      <c r="F142" s="74" t="s">
        <v>76</v>
      </c>
      <c r="G142" s="120"/>
      <c r="H142" s="272">
        <v>20</v>
      </c>
      <c r="I142" s="293" t="s">
        <v>161</v>
      </c>
      <c r="J14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2" s="160" t="str">
        <f>IF(Sklop16[[#This Row],[ZAHTEVANA SHEMA KAKOVOSTI]]&lt;&gt;"",Sklop16[[#This Row],[Preračunana masa/volumen/kos na enoto kg]],"")</f>
        <v/>
      </c>
      <c r="L142" s="263"/>
      <c r="M142" s="294"/>
      <c r="N142" s="294"/>
      <c r="O142" s="268"/>
      <c r="P142" s="265"/>
      <c r="Q142" s="265"/>
      <c r="R142" s="270"/>
      <c r="S142" s="265">
        <f>+Sklop16[[#This Row],[cena/enota brez DDV v EUR]]*Sklop16[[#This Row],[Stopnja DDV (%)]]</f>
        <v>0</v>
      </c>
      <c r="T142" s="265">
        <f>+Sklop16[[#This Row],[cena/enota brez DDV v EUR]]+Sklop16[[#This Row],[Davek (EUR)]]</f>
        <v>0</v>
      </c>
      <c r="U142" s="265">
        <f>+Sklop16[[#This Row],[cena/enota brez DDV v EUR]]*Sklop16[[#This Row],[Okvirna količina]]</f>
        <v>0</v>
      </c>
      <c r="V142" s="265">
        <f>+Sklop16[[#This Row],[Končna cena/enoto mere (EUR) z DDV]]*Sklop16[[#This Row],[Okvirna količina]]</f>
        <v>0</v>
      </c>
      <c r="W142" s="266"/>
    </row>
    <row r="143" spans="1:23" s="54" customFormat="1" ht="12">
      <c r="A143" s="75">
        <v>128</v>
      </c>
      <c r="B143" s="75"/>
      <c r="C143" s="75"/>
      <c r="D143" s="429" t="s">
        <v>549</v>
      </c>
      <c r="E143" s="127">
        <v>10</v>
      </c>
      <c r="F143" s="74" t="s">
        <v>76</v>
      </c>
      <c r="G143" s="120"/>
      <c r="H143" s="272">
        <v>20</v>
      </c>
      <c r="I143" s="293" t="s">
        <v>161</v>
      </c>
      <c r="J14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K143" s="160" t="str">
        <f>IF(Sklop16[[#This Row],[ZAHTEVANA SHEMA KAKOVOSTI]]&lt;&gt;"",Sklop16[[#This Row],[Preračunana masa/volumen/kos na enoto kg]],"")</f>
        <v/>
      </c>
      <c r="L143" s="263"/>
      <c r="M143" s="294"/>
      <c r="N143" s="294"/>
      <c r="O143" s="268"/>
      <c r="P143" s="265"/>
      <c r="Q143" s="265"/>
      <c r="R143" s="270"/>
      <c r="S143" s="265">
        <f>+Sklop16[[#This Row],[cena/enota brez DDV v EUR]]*Sklop16[[#This Row],[Stopnja DDV (%)]]</f>
        <v>0</v>
      </c>
      <c r="T143" s="265">
        <f>+Sklop16[[#This Row],[cena/enota brez DDV v EUR]]+Sklop16[[#This Row],[Davek (EUR)]]</f>
        <v>0</v>
      </c>
      <c r="U143" s="265">
        <f>+Sklop16[[#This Row],[cena/enota brez DDV v EUR]]*Sklop16[[#This Row],[Okvirna količina]]</f>
        <v>0</v>
      </c>
      <c r="V143" s="265">
        <f>+Sklop16[[#This Row],[Končna cena/enoto mere (EUR) z DDV]]*Sklop16[[#This Row],[Okvirna količina]]</f>
        <v>0</v>
      </c>
      <c r="W143" s="266"/>
    </row>
    <row r="144" spans="1:23" s="54" customFormat="1" ht="12">
      <c r="A144" s="75">
        <v>129</v>
      </c>
      <c r="B144" s="75"/>
      <c r="C144" s="75"/>
      <c r="D144" s="429" t="s">
        <v>550</v>
      </c>
      <c r="E144" s="127">
        <v>13</v>
      </c>
      <c r="F144" s="74" t="s">
        <v>76</v>
      </c>
      <c r="G144" s="120"/>
      <c r="H144" s="272">
        <v>260</v>
      </c>
      <c r="I144" s="293" t="s">
        <v>161</v>
      </c>
      <c r="J14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3.38</v>
      </c>
      <c r="K144" s="160" t="str">
        <f>IF(Sklop16[[#This Row],[ZAHTEVANA SHEMA KAKOVOSTI]]&lt;&gt;"",Sklop16[[#This Row],[Preračunana masa/volumen/kos na enoto kg]],"")</f>
        <v/>
      </c>
      <c r="L144" s="263"/>
      <c r="M144" s="294"/>
      <c r="N144" s="294"/>
      <c r="O144" s="268"/>
      <c r="P144" s="265"/>
      <c r="Q144" s="265"/>
      <c r="R144" s="270"/>
      <c r="S144" s="265">
        <f>+Sklop16[[#This Row],[cena/enota brez DDV v EUR]]*Sklop16[[#This Row],[Stopnja DDV (%)]]</f>
        <v>0</v>
      </c>
      <c r="T144" s="265">
        <f>+Sklop16[[#This Row],[cena/enota brez DDV v EUR]]+Sklop16[[#This Row],[Davek (EUR)]]</f>
        <v>0</v>
      </c>
      <c r="U144" s="265">
        <f>+Sklop16[[#This Row],[cena/enota brez DDV v EUR]]*Sklop16[[#This Row],[Okvirna količina]]</f>
        <v>0</v>
      </c>
      <c r="V144" s="265">
        <f>+Sklop16[[#This Row],[Končna cena/enoto mere (EUR) z DDV]]*Sklop16[[#This Row],[Okvirna količina]]</f>
        <v>0</v>
      </c>
      <c r="W144" s="266"/>
    </row>
    <row r="145" spans="1:24" s="54" customFormat="1" ht="12">
      <c r="A145" s="75">
        <v>130</v>
      </c>
      <c r="B145" s="75"/>
      <c r="C145" s="75"/>
      <c r="D145" s="429" t="s">
        <v>548</v>
      </c>
      <c r="E145" s="127" t="s">
        <v>368</v>
      </c>
      <c r="F145" s="74" t="s">
        <v>76</v>
      </c>
      <c r="G145" s="120"/>
      <c r="H145" s="272">
        <v>5</v>
      </c>
      <c r="I145" s="293" t="s">
        <v>0</v>
      </c>
      <c r="J14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45" s="160" t="str">
        <f>IF(Sklop16[[#This Row],[ZAHTEVANA SHEMA KAKOVOSTI]]&lt;&gt;"",Sklop16[[#This Row],[Preračunana masa/volumen/kos na enoto kg]],"")</f>
        <v/>
      </c>
      <c r="L145" s="263"/>
      <c r="M145" s="294"/>
      <c r="N145" s="294"/>
      <c r="O145" s="268"/>
      <c r="P145" s="265"/>
      <c r="Q145" s="265"/>
      <c r="R145" s="270"/>
      <c r="S145" s="265">
        <f>+Sklop16[[#This Row],[cena/enota brez DDV v EUR]]*Sklop16[[#This Row],[Stopnja DDV (%)]]</f>
        <v>0</v>
      </c>
      <c r="T145" s="265">
        <f>+Sklop16[[#This Row],[cena/enota brez DDV v EUR]]+Sklop16[[#This Row],[Davek (EUR)]]</f>
        <v>0</v>
      </c>
      <c r="U145" s="265">
        <f>+Sklop16[[#This Row],[cena/enota brez DDV v EUR]]*Sklop16[[#This Row],[Okvirna količina]]</f>
        <v>0</v>
      </c>
      <c r="V145" s="265">
        <f>+Sklop16[[#This Row],[Končna cena/enoto mere (EUR) z DDV]]*Sklop16[[#This Row],[Okvirna količina]]</f>
        <v>0</v>
      </c>
      <c r="W145" s="266"/>
    </row>
    <row r="146" spans="1:24">
      <c r="A146" s="75">
        <v>131</v>
      </c>
      <c r="B146" s="75"/>
      <c r="C146" s="75"/>
      <c r="D146" s="429" t="s">
        <v>907</v>
      </c>
      <c r="E146" s="127" t="s">
        <v>903</v>
      </c>
      <c r="F146" s="74" t="s">
        <v>76</v>
      </c>
      <c r="G146" s="120"/>
      <c r="H146" s="272">
        <v>160</v>
      </c>
      <c r="I146" s="293" t="s">
        <v>0</v>
      </c>
      <c r="J146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K146" s="320" t="str">
        <f>IF(Sklop16[[#This Row],[ZAHTEVANA SHEMA KAKOVOSTI]]&lt;&gt;"",Sklop16[[#This Row],[Preračunana masa/volumen/kos na enoto kg]],"")</f>
        <v/>
      </c>
      <c r="L146" s="263"/>
      <c r="M146" s="294"/>
      <c r="N146" s="294"/>
      <c r="O146" s="268"/>
      <c r="P146" s="265"/>
      <c r="Q146" s="265"/>
      <c r="R146" s="270"/>
      <c r="S146" s="265">
        <f>+Sklop16[[#This Row],[cena/enota brez DDV v EUR]]*Sklop16[[#This Row],[Stopnja DDV (%)]]</f>
        <v>0</v>
      </c>
      <c r="T146" s="265">
        <f>+Sklop16[[#This Row],[cena/enota brez DDV v EUR]]+Sklop16[[#This Row],[Davek (EUR)]]</f>
        <v>0</v>
      </c>
      <c r="U146" s="265">
        <f>+Sklop16[[#This Row],[cena/enota brez DDV v EUR]]*Sklop16[[#This Row],[Okvirna količina]]</f>
        <v>0</v>
      </c>
      <c r="V146" s="265">
        <f>+Sklop16[[#This Row],[Končna cena/enoto mere (EUR) z DDV]]*Sklop16[[#This Row],[Okvirna količina]]</f>
        <v>0</v>
      </c>
      <c r="W146" s="324"/>
    </row>
    <row r="147" spans="1:24" s="189" customFormat="1">
      <c r="A147" s="75">
        <v>132</v>
      </c>
      <c r="B147" s="75"/>
      <c r="C147" s="75"/>
      <c r="D147" s="429" t="s">
        <v>546</v>
      </c>
      <c r="E147" s="127">
        <v>1000</v>
      </c>
      <c r="F147" s="74" t="s">
        <v>76</v>
      </c>
      <c r="G147" s="120"/>
      <c r="H147" s="272">
        <v>10</v>
      </c>
      <c r="I147" s="293" t="s">
        <v>0</v>
      </c>
      <c r="J14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7" s="160" t="str">
        <f>IF(Sklop16[[#This Row],[ZAHTEVANA SHEMA KAKOVOSTI]]&lt;&gt;"",Sklop16[[#This Row],[Preračunana masa/volumen/kos na enoto kg]],"")</f>
        <v/>
      </c>
      <c r="L147" s="263"/>
      <c r="M147" s="294"/>
      <c r="N147" s="294"/>
      <c r="O147" s="268"/>
      <c r="P147" s="265"/>
      <c r="Q147" s="265"/>
      <c r="R147" s="270"/>
      <c r="S147" s="265">
        <f>+Sklop16[[#This Row],[cena/enota brez DDV v EUR]]*Sklop16[[#This Row],[Stopnja DDV (%)]]</f>
        <v>0</v>
      </c>
      <c r="T147" s="265">
        <f>+Sklop16[[#This Row],[cena/enota brez DDV v EUR]]+Sklop16[[#This Row],[Davek (EUR)]]</f>
        <v>0</v>
      </c>
      <c r="U147" s="265">
        <f>+Sklop16[[#This Row],[cena/enota brez DDV v EUR]]*Sklop16[[#This Row],[Okvirna količina]]</f>
        <v>0</v>
      </c>
      <c r="V147" s="265">
        <f>+Sklop16[[#This Row],[Končna cena/enoto mere (EUR) z DDV]]*Sklop16[[#This Row],[Okvirna količina]]</f>
        <v>0</v>
      </c>
      <c r="W147" s="266"/>
    </row>
    <row r="148" spans="1:24">
      <c r="A148" s="75">
        <v>133</v>
      </c>
      <c r="B148" s="75"/>
      <c r="C148" s="75"/>
      <c r="D148" s="429" t="s">
        <v>545</v>
      </c>
      <c r="E148" s="127">
        <v>1000</v>
      </c>
      <c r="F148" s="74" t="s">
        <v>76</v>
      </c>
      <c r="G148" s="120"/>
      <c r="H148" s="272">
        <v>10</v>
      </c>
      <c r="I148" s="293" t="s">
        <v>0</v>
      </c>
      <c r="J14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8" s="160" t="str">
        <f>IF(Sklop16[[#This Row],[ZAHTEVANA SHEMA KAKOVOSTI]]&lt;&gt;"",Sklop16[[#This Row],[Preračunana masa/volumen/kos na enoto kg]],"")</f>
        <v/>
      </c>
      <c r="L148" s="263"/>
      <c r="M148" s="294"/>
      <c r="N148" s="294"/>
      <c r="O148" s="268"/>
      <c r="P148" s="265"/>
      <c r="Q148" s="265"/>
      <c r="R148" s="270"/>
      <c r="S148" s="265">
        <f>+Sklop16[[#This Row],[cena/enota brez DDV v EUR]]*Sklop16[[#This Row],[Stopnja DDV (%)]]</f>
        <v>0</v>
      </c>
      <c r="T148" s="265">
        <f>+Sklop16[[#This Row],[cena/enota brez DDV v EUR]]+Sklop16[[#This Row],[Davek (EUR)]]</f>
        <v>0</v>
      </c>
      <c r="U148" s="265">
        <f>+Sklop16[[#This Row],[cena/enota brez DDV v EUR]]*Sklop16[[#This Row],[Okvirna količina]]</f>
        <v>0</v>
      </c>
      <c r="V148" s="265">
        <f>+Sklop16[[#This Row],[Končna cena/enoto mere (EUR) z DDV]]*Sklop16[[#This Row],[Okvirna količina]]</f>
        <v>0</v>
      </c>
      <c r="W148" s="266"/>
    </row>
    <row r="149" spans="1:24">
      <c r="A149" s="75">
        <v>134</v>
      </c>
      <c r="B149" s="75"/>
      <c r="C149" s="75"/>
      <c r="D149" s="429" t="s">
        <v>547</v>
      </c>
      <c r="E149" s="127">
        <v>1000</v>
      </c>
      <c r="F149" s="74" t="s">
        <v>76</v>
      </c>
      <c r="G149" s="120"/>
      <c r="H149" s="272">
        <v>10</v>
      </c>
      <c r="I149" s="293" t="s">
        <v>0</v>
      </c>
      <c r="J14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49" s="160" t="str">
        <f>IF(Sklop16[[#This Row],[ZAHTEVANA SHEMA KAKOVOSTI]]&lt;&gt;"",Sklop16[[#This Row],[Preračunana masa/volumen/kos na enoto kg]],"")</f>
        <v/>
      </c>
      <c r="L149" s="263"/>
      <c r="M149" s="294"/>
      <c r="N149" s="294"/>
      <c r="O149" s="268"/>
      <c r="P149" s="265"/>
      <c r="Q149" s="265"/>
      <c r="R149" s="270"/>
      <c r="S149" s="265">
        <f>+Sklop16[[#This Row],[cena/enota brez DDV v EUR]]*Sklop16[[#This Row],[Stopnja DDV (%)]]</f>
        <v>0</v>
      </c>
      <c r="T149" s="265">
        <f>+Sklop16[[#This Row],[cena/enota brez DDV v EUR]]+Sklop16[[#This Row],[Davek (EUR)]]</f>
        <v>0</v>
      </c>
      <c r="U149" s="265">
        <f>+Sklop16[[#This Row],[cena/enota brez DDV v EUR]]*Sklop16[[#This Row],[Okvirna količina]]</f>
        <v>0</v>
      </c>
      <c r="V149" s="265">
        <f>+Sklop16[[#This Row],[Končna cena/enoto mere (EUR) z DDV]]*Sklop16[[#This Row],[Okvirna količina]]</f>
        <v>0</v>
      </c>
      <c r="W149" s="266"/>
    </row>
    <row r="150" spans="1:24">
      <c r="A150" s="75">
        <v>135</v>
      </c>
      <c r="B150" s="75"/>
      <c r="C150" s="75"/>
      <c r="D150" s="429" t="s">
        <v>546</v>
      </c>
      <c r="E150" s="127" t="s">
        <v>535</v>
      </c>
      <c r="F150" s="74" t="s">
        <v>76</v>
      </c>
      <c r="G150" s="120"/>
      <c r="H150" s="272">
        <v>5</v>
      </c>
      <c r="I150" s="293" t="s">
        <v>0</v>
      </c>
      <c r="J150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0" s="160" t="str">
        <f>IF(Sklop16[[#This Row],[ZAHTEVANA SHEMA KAKOVOSTI]]&lt;&gt;"",Sklop16[[#This Row],[Preračunana masa/volumen/kos na enoto kg]],"")</f>
        <v/>
      </c>
      <c r="L150" s="263"/>
      <c r="M150" s="294"/>
      <c r="N150" s="294"/>
      <c r="O150" s="268"/>
      <c r="P150" s="265"/>
      <c r="Q150" s="265"/>
      <c r="R150" s="270"/>
      <c r="S150" s="265">
        <f>+Sklop16[[#This Row],[cena/enota brez DDV v EUR]]*Sklop16[[#This Row],[Stopnja DDV (%)]]</f>
        <v>0</v>
      </c>
      <c r="T150" s="265">
        <f>+Sklop16[[#This Row],[cena/enota brez DDV v EUR]]+Sklop16[[#This Row],[Davek (EUR)]]</f>
        <v>0</v>
      </c>
      <c r="U150" s="265">
        <f>+Sklop16[[#This Row],[cena/enota brez DDV v EUR]]*Sklop16[[#This Row],[Okvirna količina]]</f>
        <v>0</v>
      </c>
      <c r="V150" s="265">
        <f>+Sklop16[[#This Row],[Končna cena/enoto mere (EUR) z DDV]]*Sklop16[[#This Row],[Okvirna količina]]</f>
        <v>0</v>
      </c>
      <c r="W150" s="266"/>
    </row>
    <row r="151" spans="1:24">
      <c r="A151" s="75">
        <v>136</v>
      </c>
      <c r="B151" s="75"/>
      <c r="C151" s="75"/>
      <c r="D151" s="429" t="s">
        <v>545</v>
      </c>
      <c r="E151" s="127" t="s">
        <v>535</v>
      </c>
      <c r="F151" s="74" t="s">
        <v>76</v>
      </c>
      <c r="G151" s="120"/>
      <c r="H151" s="272">
        <v>5</v>
      </c>
      <c r="I151" s="293" t="s">
        <v>0</v>
      </c>
      <c r="J15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1" s="160" t="str">
        <f>IF(Sklop16[[#This Row],[ZAHTEVANA SHEMA KAKOVOSTI]]&lt;&gt;"",Sklop16[[#This Row],[Preračunana masa/volumen/kos na enoto kg]],"")</f>
        <v/>
      </c>
      <c r="L151" s="263"/>
      <c r="M151" s="294"/>
      <c r="N151" s="294"/>
      <c r="O151" s="268"/>
      <c r="P151" s="265"/>
      <c r="Q151" s="265"/>
      <c r="R151" s="270"/>
      <c r="S151" s="265">
        <f>+Sklop16[[#This Row],[cena/enota brez DDV v EUR]]*Sklop16[[#This Row],[Stopnja DDV (%)]]</f>
        <v>0</v>
      </c>
      <c r="T151" s="265">
        <f>+Sklop16[[#This Row],[cena/enota brez DDV v EUR]]+Sklop16[[#This Row],[Davek (EUR)]]</f>
        <v>0</v>
      </c>
      <c r="U151" s="265">
        <f>+Sklop16[[#This Row],[cena/enota brez DDV v EUR]]*Sklop16[[#This Row],[Okvirna količina]]</f>
        <v>0</v>
      </c>
      <c r="V151" s="265">
        <f>+Sklop16[[#This Row],[Končna cena/enoto mere (EUR) z DDV]]*Sklop16[[#This Row],[Okvirna količina]]</f>
        <v>0</v>
      </c>
      <c r="W151" s="266"/>
      <c r="X151" s="94"/>
    </row>
    <row r="152" spans="1:24">
      <c r="A152" s="75">
        <v>137</v>
      </c>
      <c r="B152" s="75"/>
      <c r="C152" s="75"/>
      <c r="D152" s="429" t="s">
        <v>544</v>
      </c>
      <c r="E152" s="127" t="s">
        <v>535</v>
      </c>
      <c r="F152" s="74" t="s">
        <v>76</v>
      </c>
      <c r="G152" s="120"/>
      <c r="H152" s="272">
        <v>5</v>
      </c>
      <c r="I152" s="293" t="s">
        <v>0</v>
      </c>
      <c r="J15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52" s="160" t="str">
        <f>IF(Sklop16[[#This Row],[ZAHTEVANA SHEMA KAKOVOSTI]]&lt;&gt;"",Sklop16[[#This Row],[Preračunana masa/volumen/kos na enoto kg]],"")</f>
        <v/>
      </c>
      <c r="L152" s="263"/>
      <c r="M152" s="294"/>
      <c r="N152" s="294"/>
      <c r="O152" s="268"/>
      <c r="P152" s="265"/>
      <c r="Q152" s="265"/>
      <c r="R152" s="270"/>
      <c r="S152" s="265">
        <f>+Sklop16[[#This Row],[cena/enota brez DDV v EUR]]*Sklop16[[#This Row],[Stopnja DDV (%)]]</f>
        <v>0</v>
      </c>
      <c r="T152" s="265">
        <f>+Sklop16[[#This Row],[cena/enota brez DDV v EUR]]+Sklop16[[#This Row],[Davek (EUR)]]</f>
        <v>0</v>
      </c>
      <c r="U152" s="265">
        <f>+Sklop16[[#This Row],[cena/enota brez DDV v EUR]]*Sklop16[[#This Row],[Okvirna količina]]</f>
        <v>0</v>
      </c>
      <c r="V152" s="265">
        <f>+Sklop16[[#This Row],[Končna cena/enoto mere (EUR) z DDV]]*Sklop16[[#This Row],[Okvirna količina]]</f>
        <v>0</v>
      </c>
      <c r="W152" s="266"/>
    </row>
    <row r="153" spans="1:24">
      <c r="A153" s="75">
        <v>138</v>
      </c>
      <c r="B153" s="75"/>
      <c r="C153" s="75"/>
      <c r="D153" s="429" t="s">
        <v>543</v>
      </c>
      <c r="E153" s="127" t="s">
        <v>163</v>
      </c>
      <c r="F153" s="74" t="s">
        <v>76</v>
      </c>
      <c r="G153" s="120"/>
      <c r="H153" s="272">
        <v>20</v>
      </c>
      <c r="I153" s="293" t="s">
        <v>0</v>
      </c>
      <c r="J153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53" s="160" t="str">
        <f>IF(Sklop16[[#This Row],[ZAHTEVANA SHEMA KAKOVOSTI]]&lt;&gt;"",Sklop16[[#This Row],[Preračunana masa/volumen/kos na enoto kg]],"")</f>
        <v/>
      </c>
      <c r="L153" s="263"/>
      <c r="M153" s="294"/>
      <c r="N153" s="294"/>
      <c r="O153" s="268"/>
      <c r="P153" s="265"/>
      <c r="Q153" s="265"/>
      <c r="R153" s="270"/>
      <c r="S153" s="265">
        <f>+Sklop16[[#This Row],[cena/enota brez DDV v EUR]]*Sklop16[[#This Row],[Stopnja DDV (%)]]</f>
        <v>0</v>
      </c>
      <c r="T153" s="265">
        <f>+Sklop16[[#This Row],[cena/enota brez DDV v EUR]]+Sklop16[[#This Row],[Davek (EUR)]]</f>
        <v>0</v>
      </c>
      <c r="U153" s="265">
        <f>+Sklop16[[#This Row],[cena/enota brez DDV v EUR]]*Sklop16[[#This Row],[Okvirna količina]]</f>
        <v>0</v>
      </c>
      <c r="V153" s="265">
        <f>+Sklop16[[#This Row],[Končna cena/enoto mere (EUR) z DDV]]*Sklop16[[#This Row],[Okvirna količina]]</f>
        <v>0</v>
      </c>
      <c r="W153" s="266"/>
    </row>
    <row r="154" spans="1:24">
      <c r="A154" s="75">
        <v>139</v>
      </c>
      <c r="B154" s="75"/>
      <c r="C154" s="75"/>
      <c r="D154" s="429" t="s">
        <v>542</v>
      </c>
      <c r="E154" s="127" t="s">
        <v>368</v>
      </c>
      <c r="F154" s="74" t="s">
        <v>76</v>
      </c>
      <c r="G154" s="120"/>
      <c r="H154" s="272">
        <v>10</v>
      </c>
      <c r="I154" s="293" t="s">
        <v>0</v>
      </c>
      <c r="J15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54" s="160" t="str">
        <f>IF(Sklop16[[#This Row],[ZAHTEVANA SHEMA KAKOVOSTI]]&lt;&gt;"",Sklop16[[#This Row],[Preračunana masa/volumen/kos na enoto kg]],"")</f>
        <v/>
      </c>
      <c r="L154" s="263"/>
      <c r="M154" s="294"/>
      <c r="N154" s="294"/>
      <c r="O154" s="268"/>
      <c r="P154" s="265"/>
      <c r="Q154" s="265"/>
      <c r="R154" s="270"/>
      <c r="S154" s="265">
        <f>+Sklop16[[#This Row],[cena/enota brez DDV v EUR]]*Sklop16[[#This Row],[Stopnja DDV (%)]]</f>
        <v>0</v>
      </c>
      <c r="T154" s="265">
        <f>+Sklop16[[#This Row],[cena/enota brez DDV v EUR]]+Sklop16[[#This Row],[Davek (EUR)]]</f>
        <v>0</v>
      </c>
      <c r="U154" s="265">
        <f>+Sklop16[[#This Row],[cena/enota brez DDV v EUR]]*Sklop16[[#This Row],[Okvirna količina]]</f>
        <v>0</v>
      </c>
      <c r="V154" s="265">
        <f>+Sklop16[[#This Row],[Končna cena/enoto mere (EUR) z DDV]]*Sklop16[[#This Row],[Okvirna količina]]</f>
        <v>0</v>
      </c>
      <c r="W154" s="266"/>
    </row>
    <row r="155" spans="1:24">
      <c r="A155" s="75">
        <v>140</v>
      </c>
      <c r="B155" s="75"/>
      <c r="C155" s="75"/>
      <c r="D155" s="429" t="s">
        <v>507</v>
      </c>
      <c r="E155" s="127" t="s">
        <v>78</v>
      </c>
      <c r="F155" s="74" t="s">
        <v>0</v>
      </c>
      <c r="G155" s="120"/>
      <c r="H155" s="272">
        <v>30</v>
      </c>
      <c r="I155" s="293" t="s">
        <v>0</v>
      </c>
      <c r="J15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K155" s="160" t="str">
        <f>IF(Sklop16[[#This Row],[ZAHTEVANA SHEMA KAKOVOSTI]]&lt;&gt;"",Sklop16[[#This Row],[Preračunana masa/volumen/kos na enoto kg]],"")</f>
        <v/>
      </c>
      <c r="L155" s="263"/>
      <c r="M155" s="294"/>
      <c r="N155" s="294"/>
      <c r="O155" s="268"/>
      <c r="P155" s="265"/>
      <c r="Q155" s="265"/>
      <c r="R155" s="270"/>
      <c r="S155" s="265">
        <f>+Sklop16[[#This Row],[cena/enota brez DDV v EUR]]*Sklop16[[#This Row],[Stopnja DDV (%)]]</f>
        <v>0</v>
      </c>
      <c r="T155" s="265">
        <f>+Sklop16[[#This Row],[cena/enota brez DDV v EUR]]+Sklop16[[#This Row],[Davek (EUR)]]</f>
        <v>0</v>
      </c>
      <c r="U155" s="265">
        <f>+Sklop16[[#This Row],[cena/enota brez DDV v EUR]]*Sklop16[[#This Row],[Okvirna količina]]</f>
        <v>0</v>
      </c>
      <c r="V155" s="265">
        <f>+Sklop16[[#This Row],[Končna cena/enoto mere (EUR) z DDV]]*Sklop16[[#This Row],[Okvirna količina]]</f>
        <v>0</v>
      </c>
      <c r="W155" s="266"/>
    </row>
    <row r="156" spans="1:24">
      <c r="A156" s="75">
        <v>141</v>
      </c>
      <c r="B156" s="75"/>
      <c r="C156" s="75"/>
      <c r="D156" s="429" t="s">
        <v>508</v>
      </c>
      <c r="E156" s="127" t="s">
        <v>78</v>
      </c>
      <c r="F156" s="74" t="s">
        <v>0</v>
      </c>
      <c r="G156" s="120"/>
      <c r="H156" s="272">
        <v>2</v>
      </c>
      <c r="I156" s="293" t="s">
        <v>0</v>
      </c>
      <c r="J15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6" s="160" t="str">
        <f>IF(Sklop16[[#This Row],[ZAHTEVANA SHEMA KAKOVOSTI]]&lt;&gt;"",Sklop16[[#This Row],[Preračunana masa/volumen/kos na enoto kg]],"")</f>
        <v/>
      </c>
      <c r="L156" s="263"/>
      <c r="M156" s="294"/>
      <c r="N156" s="294"/>
      <c r="O156" s="268"/>
      <c r="P156" s="265"/>
      <c r="Q156" s="265"/>
      <c r="R156" s="270"/>
      <c r="S156" s="265">
        <f>+Sklop16[[#This Row],[cena/enota brez DDV v EUR]]*Sklop16[[#This Row],[Stopnja DDV (%)]]</f>
        <v>0</v>
      </c>
      <c r="T156" s="265">
        <f>+Sklop16[[#This Row],[cena/enota brez DDV v EUR]]+Sklop16[[#This Row],[Davek (EUR)]]</f>
        <v>0</v>
      </c>
      <c r="U156" s="265">
        <f>+Sklop16[[#This Row],[cena/enota brez DDV v EUR]]*Sklop16[[#This Row],[Okvirna količina]]</f>
        <v>0</v>
      </c>
      <c r="V156" s="265">
        <f>+Sklop16[[#This Row],[Končna cena/enoto mere (EUR) z DDV]]*Sklop16[[#This Row],[Okvirna količina]]</f>
        <v>0</v>
      </c>
      <c r="W156" s="266"/>
    </row>
    <row r="157" spans="1:24">
      <c r="A157" s="75">
        <v>142</v>
      </c>
      <c r="B157" s="75"/>
      <c r="C157" s="75"/>
      <c r="D157" s="429" t="s">
        <v>509</v>
      </c>
      <c r="E157" s="127" t="s">
        <v>78</v>
      </c>
      <c r="F157" s="74" t="s">
        <v>0</v>
      </c>
      <c r="G157" s="120"/>
      <c r="H157" s="272">
        <v>2</v>
      </c>
      <c r="I157" s="293" t="s">
        <v>0</v>
      </c>
      <c r="J15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7" s="160" t="str">
        <f>IF(Sklop16[[#This Row],[ZAHTEVANA SHEMA KAKOVOSTI]]&lt;&gt;"",Sklop16[[#This Row],[Preračunana masa/volumen/kos na enoto kg]],"")</f>
        <v/>
      </c>
      <c r="L157" s="263"/>
      <c r="M157" s="294"/>
      <c r="N157" s="294"/>
      <c r="O157" s="268"/>
      <c r="P157" s="265"/>
      <c r="Q157" s="265"/>
      <c r="R157" s="270"/>
      <c r="S157" s="265">
        <f>+Sklop16[[#This Row],[cena/enota brez DDV v EUR]]*Sklop16[[#This Row],[Stopnja DDV (%)]]</f>
        <v>0</v>
      </c>
      <c r="T157" s="265">
        <f>+Sklop16[[#This Row],[cena/enota brez DDV v EUR]]+Sklop16[[#This Row],[Davek (EUR)]]</f>
        <v>0</v>
      </c>
      <c r="U157" s="265">
        <f>+Sklop16[[#This Row],[cena/enota brez DDV v EUR]]*Sklop16[[#This Row],[Okvirna količina]]</f>
        <v>0</v>
      </c>
      <c r="V157" s="265">
        <f>+Sklop16[[#This Row],[Končna cena/enoto mere (EUR) z DDV]]*Sklop16[[#This Row],[Okvirna količina]]</f>
        <v>0</v>
      </c>
      <c r="W157" s="266"/>
    </row>
    <row r="158" spans="1:24">
      <c r="A158" s="75">
        <v>143</v>
      </c>
      <c r="B158" s="75"/>
      <c r="C158" s="75"/>
      <c r="D158" s="429" t="s">
        <v>510</v>
      </c>
      <c r="E158" s="127" t="s">
        <v>78</v>
      </c>
      <c r="F158" s="74" t="s">
        <v>0</v>
      </c>
      <c r="G158" s="120"/>
      <c r="H158" s="272">
        <v>2</v>
      </c>
      <c r="I158" s="293" t="s">
        <v>0</v>
      </c>
      <c r="J15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8" s="160" t="str">
        <f>IF(Sklop16[[#This Row],[ZAHTEVANA SHEMA KAKOVOSTI]]&lt;&gt;"",Sklop16[[#This Row],[Preračunana masa/volumen/kos na enoto kg]],"")</f>
        <v/>
      </c>
      <c r="L158" s="263"/>
      <c r="M158" s="294"/>
      <c r="N158" s="294"/>
      <c r="O158" s="268"/>
      <c r="P158" s="265"/>
      <c r="Q158" s="265"/>
      <c r="R158" s="270"/>
      <c r="S158" s="265">
        <f>+Sklop16[[#This Row],[cena/enota brez DDV v EUR]]*Sklop16[[#This Row],[Stopnja DDV (%)]]</f>
        <v>0</v>
      </c>
      <c r="T158" s="265">
        <f>+Sklop16[[#This Row],[cena/enota brez DDV v EUR]]+Sklop16[[#This Row],[Davek (EUR)]]</f>
        <v>0</v>
      </c>
      <c r="U158" s="265">
        <f>+Sklop16[[#This Row],[cena/enota brez DDV v EUR]]*Sklop16[[#This Row],[Okvirna količina]]</f>
        <v>0</v>
      </c>
      <c r="V158" s="265">
        <f>+Sklop16[[#This Row],[Končna cena/enoto mere (EUR) z DDV]]*Sklop16[[#This Row],[Okvirna količina]]</f>
        <v>0</v>
      </c>
      <c r="W158" s="266"/>
    </row>
    <row r="159" spans="1:24">
      <c r="A159" s="75">
        <v>144</v>
      </c>
      <c r="B159" s="75"/>
      <c r="C159" s="75"/>
      <c r="D159" s="429" t="s">
        <v>511</v>
      </c>
      <c r="E159" s="127" t="s">
        <v>78</v>
      </c>
      <c r="F159" s="74" t="s">
        <v>0</v>
      </c>
      <c r="G159" s="120"/>
      <c r="H159" s="272">
        <v>2</v>
      </c>
      <c r="I159" s="293" t="s">
        <v>0</v>
      </c>
      <c r="J15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K159" s="160" t="str">
        <f>IF(Sklop16[[#This Row],[ZAHTEVANA SHEMA KAKOVOSTI]]&lt;&gt;"",Sklop16[[#This Row],[Preračunana masa/volumen/kos na enoto kg]],"")</f>
        <v/>
      </c>
      <c r="L159" s="263"/>
      <c r="M159" s="294"/>
      <c r="N159" s="294"/>
      <c r="O159" s="268"/>
      <c r="P159" s="265"/>
      <c r="Q159" s="265"/>
      <c r="R159" s="270"/>
      <c r="S159" s="265">
        <f>+Sklop16[[#This Row],[cena/enota brez DDV v EUR]]*Sklop16[[#This Row],[Stopnja DDV (%)]]</f>
        <v>0</v>
      </c>
      <c r="T159" s="265">
        <f>+Sklop16[[#This Row],[cena/enota brez DDV v EUR]]+Sklop16[[#This Row],[Davek (EUR)]]</f>
        <v>0</v>
      </c>
      <c r="U159" s="265">
        <f>+Sklop16[[#This Row],[cena/enota brez DDV v EUR]]*Sklop16[[#This Row],[Okvirna količina]]</f>
        <v>0</v>
      </c>
      <c r="V159" s="265">
        <f>+Sklop16[[#This Row],[Končna cena/enoto mere (EUR) z DDV]]*Sklop16[[#This Row],[Okvirna količina]]</f>
        <v>0</v>
      </c>
      <c r="W159" s="266"/>
    </row>
    <row r="160" spans="1:24">
      <c r="A160" s="75">
        <v>145</v>
      </c>
      <c r="B160" s="75"/>
      <c r="C160" s="75"/>
      <c r="D160" s="429" t="s">
        <v>916</v>
      </c>
      <c r="E160" s="127" t="s">
        <v>903</v>
      </c>
      <c r="F160" s="317" t="s">
        <v>76</v>
      </c>
      <c r="G160" s="120"/>
      <c r="H160" s="272">
        <v>10</v>
      </c>
      <c r="I160" s="293" t="s">
        <v>0</v>
      </c>
      <c r="J160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60" s="320" t="str">
        <f>IF(Sklop16[[#This Row],[ZAHTEVANA SHEMA KAKOVOSTI]]&lt;&gt;"",Sklop16[[#This Row],[Preračunana masa/volumen/kos na enoto kg]],"")</f>
        <v/>
      </c>
      <c r="L160" s="263"/>
      <c r="M160" s="294"/>
      <c r="N160" s="294"/>
      <c r="O160" s="268"/>
      <c r="P160" s="265"/>
      <c r="Q160" s="265"/>
      <c r="R160" s="270"/>
      <c r="S160" s="265">
        <f>+Sklop16[[#This Row],[cena/enota brez DDV v EUR]]*Sklop16[[#This Row],[Stopnja DDV (%)]]</f>
        <v>0</v>
      </c>
      <c r="T160" s="265">
        <f>+Sklop16[[#This Row],[cena/enota brez DDV v EUR]]+Sklop16[[#This Row],[Davek (EUR)]]</f>
        <v>0</v>
      </c>
      <c r="U160" s="265">
        <f>+Sklop16[[#This Row],[cena/enota brez DDV v EUR]]*Sklop16[[#This Row],[Okvirna količina]]</f>
        <v>0</v>
      </c>
      <c r="V160" s="265">
        <f>+Sklop16[[#This Row],[Končna cena/enoto mere (EUR) z DDV]]*Sklop16[[#This Row],[Okvirna količina]]</f>
        <v>0</v>
      </c>
      <c r="W160" s="324"/>
    </row>
    <row r="161" spans="1:24" ht="24">
      <c r="A161" s="75">
        <v>146</v>
      </c>
      <c r="B161" s="75"/>
      <c r="C161" s="75"/>
      <c r="D161" s="429" t="s">
        <v>1043</v>
      </c>
      <c r="E161" s="403" t="s">
        <v>994</v>
      </c>
      <c r="F161" s="74" t="s">
        <v>40</v>
      </c>
      <c r="G161" s="120"/>
      <c r="H161" s="272">
        <v>280</v>
      </c>
      <c r="I161" s="293" t="s">
        <v>40</v>
      </c>
      <c r="J161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K161" s="160" t="str">
        <f>IF(Sklop16[[#This Row],[ZAHTEVANA SHEMA KAKOVOSTI]]&lt;&gt;"",Sklop16[[#This Row],[Preračunana masa/volumen/kos na enoto kg]],"")</f>
        <v/>
      </c>
      <c r="L161" s="263"/>
      <c r="M161" s="294"/>
      <c r="N161" s="294"/>
      <c r="O161" s="268"/>
      <c r="P161" s="265"/>
      <c r="Q161" s="265"/>
      <c r="R161" s="270"/>
      <c r="S161" s="265">
        <f>+Sklop16[[#This Row],[cena/enota brez DDV v EUR]]*Sklop16[[#This Row],[Stopnja DDV (%)]]</f>
        <v>0</v>
      </c>
      <c r="T161" s="265">
        <f>+Sklop16[[#This Row],[cena/enota brez DDV v EUR]]+Sklop16[[#This Row],[Davek (EUR)]]</f>
        <v>0</v>
      </c>
      <c r="U161" s="265">
        <f>+Sklop16[[#This Row],[cena/enota brez DDV v EUR]]*Sklop16[[#This Row],[Okvirna količina]]</f>
        <v>0</v>
      </c>
      <c r="V161" s="265">
        <f>+Sklop16[[#This Row],[Končna cena/enoto mere (EUR) z DDV]]*Sklop16[[#This Row],[Okvirna količina]]</f>
        <v>0</v>
      </c>
      <c r="W161" s="266"/>
    </row>
    <row r="162" spans="1:24" ht="24">
      <c r="A162" s="75">
        <v>147</v>
      </c>
      <c r="B162" s="75"/>
      <c r="C162" s="75"/>
      <c r="D162" s="429" t="s">
        <v>1044</v>
      </c>
      <c r="E162" s="127">
        <v>1</v>
      </c>
      <c r="F162" s="74" t="s">
        <v>40</v>
      </c>
      <c r="G162" s="120"/>
      <c r="H162" s="272">
        <v>5</v>
      </c>
      <c r="I162" s="293" t="s">
        <v>40</v>
      </c>
      <c r="J162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2" s="160" t="str">
        <f>IF(Sklop16[[#This Row],[ZAHTEVANA SHEMA KAKOVOSTI]]&lt;&gt;"",Sklop16[[#This Row],[Preračunana masa/volumen/kos na enoto kg]],"")</f>
        <v/>
      </c>
      <c r="L162" s="263"/>
      <c r="M162" s="294"/>
      <c r="N162" s="294"/>
      <c r="O162" s="268"/>
      <c r="P162" s="265"/>
      <c r="Q162" s="265"/>
      <c r="R162" s="270"/>
      <c r="S162" s="265">
        <f>+Sklop16[[#This Row],[cena/enota brez DDV v EUR]]*Sklop16[[#This Row],[Stopnja DDV (%)]]</f>
        <v>0</v>
      </c>
      <c r="T162" s="265">
        <f>+Sklop16[[#This Row],[cena/enota brez DDV v EUR]]+Sklop16[[#This Row],[Davek (EUR)]]</f>
        <v>0</v>
      </c>
      <c r="U162" s="265">
        <f>+Sklop16[[#This Row],[cena/enota brez DDV v EUR]]*Sklop16[[#This Row],[Okvirna količina]]</f>
        <v>0</v>
      </c>
      <c r="V162" s="265">
        <f>+Sklop16[[#This Row],[Končna cena/enoto mere (EUR) z DDV]]*Sklop16[[#This Row],[Okvirna količina]]</f>
        <v>0</v>
      </c>
      <c r="W162" s="266"/>
    </row>
    <row r="163" spans="1:24">
      <c r="A163" s="75">
        <v>148</v>
      </c>
      <c r="B163" s="75"/>
      <c r="C163" s="75"/>
      <c r="D163" s="429" t="s">
        <v>898</v>
      </c>
      <c r="E163" s="127" t="s">
        <v>434</v>
      </c>
      <c r="F163" s="74" t="s">
        <v>40</v>
      </c>
      <c r="G163" s="120"/>
      <c r="H163" s="272">
        <v>5</v>
      </c>
      <c r="I163" s="293" t="s">
        <v>40</v>
      </c>
      <c r="J163" s="3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3" s="320" t="str">
        <f>IF(Sklop16[[#This Row],[ZAHTEVANA SHEMA KAKOVOSTI]]&lt;&gt;"",Sklop16[[#This Row],[Preračunana masa/volumen/kos na enoto kg]],"")</f>
        <v/>
      </c>
      <c r="L163" s="263"/>
      <c r="M163" s="294"/>
      <c r="N163" s="294"/>
      <c r="O163" s="268"/>
      <c r="P163" s="265"/>
      <c r="Q163" s="265"/>
      <c r="R163" s="270"/>
      <c r="S163" s="265">
        <f>+Sklop16[[#This Row],[cena/enota brez DDV v EUR]]*Sklop16[[#This Row],[Stopnja DDV (%)]]</f>
        <v>0</v>
      </c>
      <c r="T163" s="265">
        <f>+Sklop16[[#This Row],[cena/enota brez DDV v EUR]]+Sklop16[[#This Row],[Davek (EUR)]]</f>
        <v>0</v>
      </c>
      <c r="U163" s="265">
        <f>+Sklop16[[#This Row],[cena/enota brez DDV v EUR]]*Sklop16[[#This Row],[Okvirna količina]]</f>
        <v>0</v>
      </c>
      <c r="V163" s="265">
        <f>+Sklop16[[#This Row],[Končna cena/enoto mere (EUR) z DDV]]*Sklop16[[#This Row],[Okvirna količina]]</f>
        <v>0</v>
      </c>
      <c r="W163" s="324"/>
    </row>
    <row r="164" spans="1:24" ht="24">
      <c r="A164" s="75">
        <v>149</v>
      </c>
      <c r="B164" s="75"/>
      <c r="C164" s="75"/>
      <c r="D164" s="429" t="s">
        <v>1045</v>
      </c>
      <c r="E164" s="127">
        <v>1</v>
      </c>
      <c r="F164" s="317" t="s">
        <v>40</v>
      </c>
      <c r="G164" s="120"/>
      <c r="H164" s="272">
        <v>5</v>
      </c>
      <c r="I164" s="293" t="s">
        <v>40</v>
      </c>
      <c r="J164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64" s="160" t="str">
        <f>IF(Sklop16[[#This Row],[ZAHTEVANA SHEMA KAKOVOSTI]]&lt;&gt;"",Sklop16[[#This Row],[Preračunana masa/volumen/kos na enoto kg]],"")</f>
        <v/>
      </c>
      <c r="L164" s="263"/>
      <c r="M164" s="294"/>
      <c r="N164" s="294"/>
      <c r="O164" s="268"/>
      <c r="P164" s="265"/>
      <c r="Q164" s="265"/>
      <c r="R164" s="270"/>
      <c r="S164" s="265">
        <f>+Sklop16[[#This Row],[cena/enota brez DDV v EUR]]*Sklop16[[#This Row],[Stopnja DDV (%)]]</f>
        <v>0</v>
      </c>
      <c r="T164" s="265">
        <f>+Sklop16[[#This Row],[cena/enota brez DDV v EUR]]+Sklop16[[#This Row],[Davek (EUR)]]</f>
        <v>0</v>
      </c>
      <c r="U164" s="265">
        <f>+Sklop16[[#This Row],[cena/enota brez DDV v EUR]]*Sklop16[[#This Row],[Okvirna količina]]</f>
        <v>0</v>
      </c>
      <c r="V164" s="265">
        <f>+Sklop16[[#This Row],[Končna cena/enoto mere (EUR) z DDV]]*Sklop16[[#This Row],[Okvirna količina]]</f>
        <v>0</v>
      </c>
      <c r="W164" s="266"/>
    </row>
    <row r="165" spans="1:24">
      <c r="A165" s="75">
        <v>150</v>
      </c>
      <c r="B165" s="75"/>
      <c r="C165" s="75"/>
      <c r="D165" s="427" t="s">
        <v>209</v>
      </c>
      <c r="E165" s="146" t="s">
        <v>536</v>
      </c>
      <c r="F165" s="74" t="s">
        <v>76</v>
      </c>
      <c r="G165" s="120"/>
      <c r="H165" s="165">
        <v>80</v>
      </c>
      <c r="I165" s="204" t="s">
        <v>0</v>
      </c>
      <c r="J165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K165" s="160" t="str">
        <f>IF(Sklop16[[#This Row],[ZAHTEVANA SHEMA KAKOVOSTI]]&lt;&gt;"",Sklop16[[#This Row],[Preračunana masa/volumen/kos na enoto kg]],"")</f>
        <v/>
      </c>
      <c r="L165" s="166"/>
      <c r="M165" s="174"/>
      <c r="N165" s="174"/>
      <c r="O165" s="175"/>
      <c r="P165" s="158"/>
      <c r="Q165" s="158"/>
      <c r="R165" s="157"/>
      <c r="S165" s="158">
        <f>+Sklop16[[#This Row],[cena/enota brez DDV v EUR]]*Sklop16[[#This Row],[Stopnja DDV (%)]]</f>
        <v>0</v>
      </c>
      <c r="T165" s="158">
        <f>+Sklop16[[#This Row],[cena/enota brez DDV v EUR]]+Sklop16[[#This Row],[Davek (EUR)]]</f>
        <v>0</v>
      </c>
      <c r="U165" s="158">
        <f>+Sklop16[[#This Row],[cena/enota brez DDV v EUR]]*Sklop16[[#This Row],[Okvirna količina]]</f>
        <v>0</v>
      </c>
      <c r="V165" s="158">
        <f>+Sklop16[[#This Row],[Končna cena/enoto mere (EUR) z DDV]]*Sklop16[[#This Row],[Okvirna količina]]</f>
        <v>0</v>
      </c>
      <c r="W165" s="176"/>
    </row>
    <row r="166" spans="1:24" s="17" customFormat="1" ht="24">
      <c r="A166" s="75">
        <v>151</v>
      </c>
      <c r="B166" s="75"/>
      <c r="C166" s="75"/>
      <c r="D166" s="427" t="s">
        <v>1046</v>
      </c>
      <c r="E166" s="146">
        <v>3.7</v>
      </c>
      <c r="F166" s="74" t="s">
        <v>76</v>
      </c>
      <c r="G166" s="120"/>
      <c r="H166" s="165">
        <v>80</v>
      </c>
      <c r="I166" s="204" t="s">
        <v>161</v>
      </c>
      <c r="J166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0.29600000000000004</v>
      </c>
      <c r="K166" s="160" t="str">
        <f>IF(Sklop16[[#This Row],[ZAHTEVANA SHEMA KAKOVOSTI]]&lt;&gt;"",Sklop16[[#This Row],[Preračunana masa/volumen/kos na enoto kg]],"")</f>
        <v/>
      </c>
      <c r="L166" s="166"/>
      <c r="M166" s="174"/>
      <c r="N166" s="174"/>
      <c r="O166" s="175"/>
      <c r="P166" s="158"/>
      <c r="Q166" s="158"/>
      <c r="R166" s="157"/>
      <c r="S166" s="158">
        <f>+Sklop16[[#This Row],[cena/enota brez DDV v EUR]]*Sklop16[[#This Row],[Stopnja DDV (%)]]</f>
        <v>0</v>
      </c>
      <c r="T166" s="158">
        <f>+Sklop16[[#This Row],[cena/enota brez DDV v EUR]]+Sklop16[[#This Row],[Davek (EUR)]]</f>
        <v>0</v>
      </c>
      <c r="U166" s="158">
        <f>+Sklop16[[#This Row],[cena/enota brez DDV v EUR]]*Sklop16[[#This Row],[Okvirna količina]]</f>
        <v>0</v>
      </c>
      <c r="V166" s="158">
        <f>+Sklop16[[#This Row],[Končna cena/enoto mere (EUR) z DDV]]*Sklop16[[#This Row],[Okvirna količina]]</f>
        <v>0</v>
      </c>
      <c r="W166" s="176"/>
      <c r="X166" s="11"/>
    </row>
    <row r="167" spans="1:24" s="17" customFormat="1" ht="24">
      <c r="A167" s="75">
        <v>152</v>
      </c>
      <c r="B167" s="75"/>
      <c r="C167" s="75"/>
      <c r="D167" s="427" t="s">
        <v>984</v>
      </c>
      <c r="E167" s="146">
        <v>1.5</v>
      </c>
      <c r="F167" s="74" t="s">
        <v>40</v>
      </c>
      <c r="G167" s="120"/>
      <c r="H167" s="165">
        <v>40</v>
      </c>
      <c r="I167" s="204" t="s">
        <v>161</v>
      </c>
      <c r="J167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167" s="160" t="str">
        <f>IF(Sklop16[[#This Row],[ZAHTEVANA SHEMA KAKOVOSTI]]&lt;&gt;"",Sklop16[[#This Row],[Preračunana masa/volumen/kos na enoto kg]],"")</f>
        <v/>
      </c>
      <c r="L167" s="166"/>
      <c r="M167" s="174"/>
      <c r="N167" s="174"/>
      <c r="O167" s="175"/>
      <c r="P167" s="158"/>
      <c r="Q167" s="158"/>
      <c r="R167" s="157"/>
      <c r="S167" s="158">
        <f>+Sklop16[[#This Row],[cena/enota brez DDV v EUR]]*Sklop16[[#This Row],[Stopnja DDV (%)]]</f>
        <v>0</v>
      </c>
      <c r="T167" s="158">
        <f>+Sklop16[[#This Row],[cena/enota brez DDV v EUR]]+Sklop16[[#This Row],[Davek (EUR)]]</f>
        <v>0</v>
      </c>
      <c r="U167" s="158">
        <f>+Sklop16[[#This Row],[cena/enota brez DDV v EUR]]*Sklop16[[#This Row],[Okvirna količina]]</f>
        <v>0</v>
      </c>
      <c r="V167" s="158">
        <f>+Sklop16[[#This Row],[Končna cena/enoto mere (EUR) z DDV]]*Sklop16[[#This Row],[Okvirna količina]]</f>
        <v>0</v>
      </c>
      <c r="W167" s="176"/>
      <c r="X167" s="11"/>
    </row>
    <row r="168" spans="1:24" s="17" customFormat="1">
      <c r="A168" s="75">
        <v>153</v>
      </c>
      <c r="B168" s="75"/>
      <c r="C168" s="75"/>
      <c r="D168" s="427" t="s">
        <v>541</v>
      </c>
      <c r="E168" s="146">
        <v>0.5</v>
      </c>
      <c r="F168" s="317" t="s">
        <v>40</v>
      </c>
      <c r="G168" s="120"/>
      <c r="H168" s="165">
        <v>14000</v>
      </c>
      <c r="I168" s="204" t="s">
        <v>161</v>
      </c>
      <c r="J168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7000</v>
      </c>
      <c r="K168" s="160" t="str">
        <f>IF(Sklop16[[#This Row],[ZAHTEVANA SHEMA KAKOVOSTI]]&lt;&gt;"",Sklop16[[#This Row],[Preračunana masa/volumen/kos na enoto kg]],"")</f>
        <v/>
      </c>
      <c r="L168" s="166"/>
      <c r="M168" s="174"/>
      <c r="N168" s="174"/>
      <c r="O168" s="175"/>
      <c r="P168" s="158"/>
      <c r="Q168" s="158"/>
      <c r="R168" s="157"/>
      <c r="S168" s="158">
        <f>+Sklop16[[#This Row],[cena/enota brez DDV v EUR]]*Sklop16[[#This Row],[Stopnja DDV (%)]]</f>
        <v>0</v>
      </c>
      <c r="T168" s="158">
        <f>+Sklop16[[#This Row],[cena/enota brez DDV v EUR]]+Sklop16[[#This Row],[Davek (EUR)]]</f>
        <v>0</v>
      </c>
      <c r="U168" s="158">
        <f>+Sklop16[[#This Row],[cena/enota brez DDV v EUR]]*Sklop16[[#This Row],[Okvirna količina]]</f>
        <v>0</v>
      </c>
      <c r="V168" s="158">
        <f>+Sklop16[[#This Row],[Končna cena/enoto mere (EUR) z DDV]]*Sklop16[[#This Row],[Okvirna količina]]</f>
        <v>0</v>
      </c>
      <c r="W168" s="176"/>
      <c r="X168" s="11"/>
    </row>
    <row r="169" spans="1:24" s="17" customFormat="1">
      <c r="A169" s="75">
        <v>154</v>
      </c>
      <c r="B169" s="75"/>
      <c r="C169" s="75"/>
      <c r="D169" s="427" t="s">
        <v>206</v>
      </c>
      <c r="E169" s="146" t="s">
        <v>163</v>
      </c>
      <c r="F169" s="74" t="s">
        <v>76</v>
      </c>
      <c r="G169" s="120"/>
      <c r="H169" s="165">
        <v>6</v>
      </c>
      <c r="I169" s="204" t="s">
        <v>0</v>
      </c>
      <c r="J169" s="2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K169" s="160" t="str">
        <f>IF(Sklop16[[#This Row],[ZAHTEVANA SHEMA KAKOVOSTI]]&lt;&gt;"",Sklop16[[#This Row],[Preračunana masa/volumen/kos na enoto kg]],"")</f>
        <v/>
      </c>
      <c r="L169" s="166"/>
      <c r="M169" s="174"/>
      <c r="N169" s="174"/>
      <c r="O169" s="175"/>
      <c r="P169" s="158"/>
      <c r="Q169" s="158"/>
      <c r="R169" s="157"/>
      <c r="S169" s="158">
        <f>+Sklop16[[#This Row],[cena/enota brez DDV v EUR]]*Sklop16[[#This Row],[Stopnja DDV (%)]]</f>
        <v>0</v>
      </c>
      <c r="T169" s="158">
        <f>+Sklop16[[#This Row],[cena/enota brez DDV v EUR]]+Sklop16[[#This Row],[Davek (EUR)]]</f>
        <v>0</v>
      </c>
      <c r="U169" s="158">
        <f>+Sklop16[[#This Row],[cena/enota brez DDV v EUR]]*Sklop16[[#This Row],[Okvirna količina]]</f>
        <v>0</v>
      </c>
      <c r="V169" s="158">
        <f>+Sklop16[[#This Row],[Končna cena/enoto mere (EUR) z DDV]]*Sklop16[[#This Row],[Okvirna količina]]</f>
        <v>0</v>
      </c>
      <c r="W169" s="176"/>
      <c r="X169" s="11"/>
    </row>
    <row r="170" spans="1:24" s="17" customFormat="1" ht="24">
      <c r="A170" s="75">
        <v>155</v>
      </c>
      <c r="B170" s="75"/>
      <c r="C170" s="75"/>
      <c r="D170" s="124" t="s">
        <v>614</v>
      </c>
      <c r="E170" s="127" t="s">
        <v>78</v>
      </c>
      <c r="F170" s="405" t="s">
        <v>0</v>
      </c>
      <c r="G170" s="120"/>
      <c r="H170" s="272">
        <v>5</v>
      </c>
      <c r="I170" s="293" t="s">
        <v>0</v>
      </c>
      <c r="J170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0" s="379" t="str">
        <f>IF(Sklop16[[#This Row],[ZAHTEVANA SHEMA KAKOVOSTI]]&lt;&gt;"",Sklop16[[#This Row],[Preračunana masa/volumen/kos na enoto kg]],"")</f>
        <v/>
      </c>
      <c r="L170" s="263"/>
      <c r="M170" s="294"/>
      <c r="N170" s="294"/>
      <c r="O170" s="268"/>
      <c r="P170" s="265"/>
      <c r="Q170" s="265"/>
      <c r="R170" s="270"/>
      <c r="S170" s="265">
        <f>+Sklop16[[#This Row],[cena/enota brez DDV v EUR]]*Sklop16[[#This Row],[Stopnja DDV (%)]]</f>
        <v>0</v>
      </c>
      <c r="T170" s="265">
        <f>+Sklop16[[#This Row],[cena/enota brez DDV v EUR]]+Sklop16[[#This Row],[Davek (EUR)]]</f>
        <v>0</v>
      </c>
      <c r="U170" s="265">
        <f>+Sklop16[[#This Row],[cena/enota brez DDV v EUR]]*Sklop16[[#This Row],[Okvirna količina]]</f>
        <v>0</v>
      </c>
      <c r="V170" s="265">
        <f>+Sklop16[[#This Row],[Končna cena/enoto mere (EUR) z DDV]]*Sklop16[[#This Row],[Okvirna količina]]</f>
        <v>0</v>
      </c>
      <c r="W170" s="407"/>
      <c r="X170" s="11"/>
    </row>
    <row r="171" spans="1:24" s="17" customFormat="1">
      <c r="A171" s="75">
        <v>156</v>
      </c>
      <c r="B171" s="75"/>
      <c r="C171" s="75"/>
      <c r="D171" s="413" t="s">
        <v>615</v>
      </c>
      <c r="E171" s="127" t="s">
        <v>78</v>
      </c>
      <c r="F171" s="405" t="s">
        <v>0</v>
      </c>
      <c r="G171" s="120"/>
      <c r="H171" s="272">
        <v>10</v>
      </c>
      <c r="I171" s="293" t="s">
        <v>0</v>
      </c>
      <c r="J171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1" s="379" t="str">
        <f>IF(Sklop16[[#This Row],[ZAHTEVANA SHEMA KAKOVOSTI]]&lt;&gt;"",Sklop16[[#This Row],[Preračunana masa/volumen/kos na enoto kg]],"")</f>
        <v/>
      </c>
      <c r="L171" s="263"/>
      <c r="M171" s="294"/>
      <c r="N171" s="294"/>
      <c r="O171" s="268"/>
      <c r="P171" s="265"/>
      <c r="Q171" s="265"/>
      <c r="R171" s="270"/>
      <c r="S171" s="265">
        <f>+Sklop16[[#This Row],[cena/enota brez DDV v EUR]]*Sklop16[[#This Row],[Stopnja DDV (%)]]</f>
        <v>0</v>
      </c>
      <c r="T171" s="265">
        <f>+Sklop16[[#This Row],[cena/enota brez DDV v EUR]]+Sklop16[[#This Row],[Davek (EUR)]]</f>
        <v>0</v>
      </c>
      <c r="U171" s="265">
        <f>+Sklop16[[#This Row],[cena/enota brez DDV v EUR]]*Sklop16[[#This Row],[Okvirna količina]]</f>
        <v>0</v>
      </c>
      <c r="V171" s="265">
        <f>+Sklop16[[#This Row],[Končna cena/enoto mere (EUR) z DDV]]*Sklop16[[#This Row],[Okvirna količina]]</f>
        <v>0</v>
      </c>
      <c r="W171" s="407"/>
      <c r="X171" s="11"/>
    </row>
    <row r="172" spans="1:24" s="17" customFormat="1" ht="24">
      <c r="A172" s="75">
        <v>157</v>
      </c>
      <c r="B172" s="75"/>
      <c r="C172" s="75"/>
      <c r="D172" s="413" t="s">
        <v>616</v>
      </c>
      <c r="E172" s="127" t="s">
        <v>78</v>
      </c>
      <c r="F172" s="405" t="s">
        <v>0</v>
      </c>
      <c r="G172" s="120"/>
      <c r="H172" s="272">
        <v>5</v>
      </c>
      <c r="I172" s="293" t="s">
        <v>0</v>
      </c>
      <c r="J172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2" s="379" t="str">
        <f>IF(Sklop16[[#This Row],[ZAHTEVANA SHEMA KAKOVOSTI]]&lt;&gt;"",Sklop16[[#This Row],[Preračunana masa/volumen/kos na enoto kg]],"")</f>
        <v/>
      </c>
      <c r="L172" s="263"/>
      <c r="M172" s="294"/>
      <c r="N172" s="294"/>
      <c r="O172" s="268"/>
      <c r="P172" s="265"/>
      <c r="Q172" s="265"/>
      <c r="R172" s="270"/>
      <c r="S172" s="265">
        <f>+Sklop16[[#This Row],[cena/enota brez DDV v EUR]]*Sklop16[[#This Row],[Stopnja DDV (%)]]</f>
        <v>0</v>
      </c>
      <c r="T172" s="265">
        <f>+Sklop16[[#This Row],[cena/enota brez DDV v EUR]]+Sklop16[[#This Row],[Davek (EUR)]]</f>
        <v>0</v>
      </c>
      <c r="U172" s="265">
        <f>+Sklop16[[#This Row],[cena/enota brez DDV v EUR]]*Sklop16[[#This Row],[Okvirna količina]]</f>
        <v>0</v>
      </c>
      <c r="V172" s="265">
        <f>+Sklop16[[#This Row],[Končna cena/enoto mere (EUR) z DDV]]*Sklop16[[#This Row],[Okvirna količina]]</f>
        <v>0</v>
      </c>
      <c r="W172" s="407"/>
      <c r="X172" s="11"/>
    </row>
    <row r="173" spans="1:24" s="17" customFormat="1" ht="24">
      <c r="A173" s="75">
        <v>158</v>
      </c>
      <c r="B173" s="75"/>
      <c r="C173" s="75"/>
      <c r="D173" s="413" t="s">
        <v>617</v>
      </c>
      <c r="E173" s="127" t="s">
        <v>78</v>
      </c>
      <c r="F173" s="405" t="s">
        <v>0</v>
      </c>
      <c r="G173" s="120"/>
      <c r="H173" s="272">
        <v>5</v>
      </c>
      <c r="I173" s="293" t="s">
        <v>0</v>
      </c>
      <c r="J173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3" s="379" t="str">
        <f>IF(Sklop16[[#This Row],[ZAHTEVANA SHEMA KAKOVOSTI]]&lt;&gt;"",Sklop16[[#This Row],[Preračunana masa/volumen/kos na enoto kg]],"")</f>
        <v/>
      </c>
      <c r="L173" s="263"/>
      <c r="M173" s="294"/>
      <c r="N173" s="294"/>
      <c r="O173" s="268"/>
      <c r="P173" s="265"/>
      <c r="Q173" s="265"/>
      <c r="R173" s="270"/>
      <c r="S173" s="265">
        <f>+Sklop16[[#This Row],[cena/enota brez DDV v EUR]]*Sklop16[[#This Row],[Stopnja DDV (%)]]</f>
        <v>0</v>
      </c>
      <c r="T173" s="265">
        <f>+Sklop16[[#This Row],[cena/enota brez DDV v EUR]]+Sklop16[[#This Row],[Davek (EUR)]]</f>
        <v>0</v>
      </c>
      <c r="U173" s="265">
        <f>+Sklop16[[#This Row],[cena/enota brez DDV v EUR]]*Sklop16[[#This Row],[Okvirna količina]]</f>
        <v>0</v>
      </c>
      <c r="V173" s="265">
        <f>+Sklop16[[#This Row],[Končna cena/enoto mere (EUR) z DDV]]*Sklop16[[#This Row],[Okvirna količina]]</f>
        <v>0</v>
      </c>
      <c r="W173" s="407"/>
      <c r="X173" s="11"/>
    </row>
    <row r="174" spans="1:24" s="17" customFormat="1" ht="24">
      <c r="A174" s="75">
        <v>159</v>
      </c>
      <c r="B174" s="75"/>
      <c r="C174" s="75"/>
      <c r="D174" s="413" t="s">
        <v>618</v>
      </c>
      <c r="E174" s="127" t="s">
        <v>78</v>
      </c>
      <c r="F174" s="405" t="s">
        <v>0</v>
      </c>
      <c r="G174" s="120"/>
      <c r="H174" s="272">
        <v>5</v>
      </c>
      <c r="I174" s="293" t="s">
        <v>0</v>
      </c>
      <c r="J174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4" s="379" t="str">
        <f>IF(Sklop16[[#This Row],[ZAHTEVANA SHEMA KAKOVOSTI]]&lt;&gt;"",Sklop16[[#This Row],[Preračunana masa/volumen/kos na enoto kg]],"")</f>
        <v/>
      </c>
      <c r="L174" s="263"/>
      <c r="M174" s="294"/>
      <c r="N174" s="294"/>
      <c r="O174" s="268"/>
      <c r="P174" s="265"/>
      <c r="Q174" s="265"/>
      <c r="R174" s="270"/>
      <c r="S174" s="265">
        <f>+Sklop16[[#This Row],[cena/enota brez DDV v EUR]]*Sklop16[[#This Row],[Stopnja DDV (%)]]</f>
        <v>0</v>
      </c>
      <c r="T174" s="265">
        <f>+Sklop16[[#This Row],[cena/enota brez DDV v EUR]]+Sklop16[[#This Row],[Davek (EUR)]]</f>
        <v>0</v>
      </c>
      <c r="U174" s="265">
        <f>+Sklop16[[#This Row],[cena/enota brez DDV v EUR]]*Sklop16[[#This Row],[Okvirna količina]]</f>
        <v>0</v>
      </c>
      <c r="V174" s="265">
        <f>+Sklop16[[#This Row],[Končna cena/enoto mere (EUR) z DDV]]*Sklop16[[#This Row],[Okvirna količina]]</f>
        <v>0</v>
      </c>
      <c r="W174" s="407"/>
      <c r="X174" s="11"/>
    </row>
    <row r="175" spans="1:24" s="17" customFormat="1" ht="24">
      <c r="A175" s="75">
        <v>160</v>
      </c>
      <c r="B175" s="75"/>
      <c r="C175" s="75"/>
      <c r="D175" s="413" t="s">
        <v>626</v>
      </c>
      <c r="E175" s="408" t="s">
        <v>1004</v>
      </c>
      <c r="F175" s="405" t="s">
        <v>76</v>
      </c>
      <c r="G175" s="120"/>
      <c r="H175" s="272">
        <v>10</v>
      </c>
      <c r="I175" s="293" t="s">
        <v>0</v>
      </c>
      <c r="J175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5" s="379" t="str">
        <f>IF(Sklop16[[#This Row],[ZAHTEVANA SHEMA KAKOVOSTI]]&lt;&gt;"",Sklop16[[#This Row],[Preračunana masa/volumen/kos na enoto kg]],"")</f>
        <v/>
      </c>
      <c r="L175" s="263"/>
      <c r="M175" s="294"/>
      <c r="N175" s="294"/>
      <c r="O175" s="268"/>
      <c r="P175" s="265"/>
      <c r="Q175" s="265"/>
      <c r="R175" s="270"/>
      <c r="S175" s="265">
        <f>+Sklop16[[#This Row],[cena/enota brez DDV v EUR]]*Sklop16[[#This Row],[Stopnja DDV (%)]]</f>
        <v>0</v>
      </c>
      <c r="T175" s="265">
        <f>+Sklop16[[#This Row],[cena/enota brez DDV v EUR]]+Sklop16[[#This Row],[Davek (EUR)]]</f>
        <v>0</v>
      </c>
      <c r="U175" s="265">
        <f>+Sklop16[[#This Row],[cena/enota brez DDV v EUR]]*Sklop16[[#This Row],[Okvirna količina]]</f>
        <v>0</v>
      </c>
      <c r="V175" s="265">
        <f>+Sklop16[[#This Row],[Končna cena/enoto mere (EUR) z DDV]]*Sklop16[[#This Row],[Okvirna količina]]</f>
        <v>0</v>
      </c>
      <c r="W175" s="407"/>
      <c r="X175" s="11"/>
    </row>
    <row r="176" spans="1:24" s="17" customFormat="1" ht="24">
      <c r="A176" s="75">
        <v>161</v>
      </c>
      <c r="B176" s="75"/>
      <c r="C176" s="75"/>
      <c r="D176" s="413" t="s">
        <v>627</v>
      </c>
      <c r="E176" s="127" t="s">
        <v>1004</v>
      </c>
      <c r="F176" s="405" t="s">
        <v>76</v>
      </c>
      <c r="G176" s="120"/>
      <c r="H176" s="272">
        <v>10</v>
      </c>
      <c r="I176" s="293" t="s">
        <v>0</v>
      </c>
      <c r="J176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K176" s="379" t="str">
        <f>IF(Sklop16[[#This Row],[ZAHTEVANA SHEMA KAKOVOSTI]]&lt;&gt;"",Sklop16[[#This Row],[Preračunana masa/volumen/kos na enoto kg]],"")</f>
        <v/>
      </c>
      <c r="L176" s="263"/>
      <c r="M176" s="294"/>
      <c r="N176" s="294"/>
      <c r="O176" s="268"/>
      <c r="P176" s="265"/>
      <c r="Q176" s="265"/>
      <c r="R176" s="270"/>
      <c r="S176" s="265">
        <f>+Sklop16[[#This Row],[cena/enota brez DDV v EUR]]*Sklop16[[#This Row],[Stopnja DDV (%)]]</f>
        <v>0</v>
      </c>
      <c r="T176" s="265">
        <f>+Sklop16[[#This Row],[cena/enota brez DDV v EUR]]+Sklop16[[#This Row],[Davek (EUR)]]</f>
        <v>0</v>
      </c>
      <c r="U176" s="265">
        <f>+Sklop16[[#This Row],[cena/enota brez DDV v EUR]]*Sklop16[[#This Row],[Okvirna količina]]</f>
        <v>0</v>
      </c>
      <c r="V176" s="265">
        <f>+Sklop16[[#This Row],[Končna cena/enoto mere (EUR) z DDV]]*Sklop16[[#This Row],[Okvirna količina]]</f>
        <v>0</v>
      </c>
      <c r="W176" s="407"/>
      <c r="X176" s="11"/>
    </row>
    <row r="177" spans="1:24" s="17" customFormat="1">
      <c r="A177" s="75">
        <v>162</v>
      </c>
      <c r="B177" s="75"/>
      <c r="C177" s="75"/>
      <c r="D177" s="413" t="s">
        <v>628</v>
      </c>
      <c r="E177" s="127" t="s">
        <v>1004</v>
      </c>
      <c r="F177" s="405" t="s">
        <v>76</v>
      </c>
      <c r="G177" s="120"/>
      <c r="H177" s="272">
        <v>5</v>
      </c>
      <c r="I177" s="293" t="s">
        <v>0</v>
      </c>
      <c r="J177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7" s="379" t="str">
        <f>IF(Sklop16[[#This Row],[ZAHTEVANA SHEMA KAKOVOSTI]]&lt;&gt;"",Sklop16[[#This Row],[Preračunana masa/volumen/kos na enoto kg]],"")</f>
        <v/>
      </c>
      <c r="L177" s="263"/>
      <c r="M177" s="294"/>
      <c r="N177" s="294"/>
      <c r="O177" s="268"/>
      <c r="P177" s="265"/>
      <c r="Q177" s="265"/>
      <c r="R177" s="270"/>
      <c r="S177" s="265">
        <f>+Sklop16[[#This Row],[cena/enota brez DDV v EUR]]*Sklop16[[#This Row],[Stopnja DDV (%)]]</f>
        <v>0</v>
      </c>
      <c r="T177" s="265">
        <f>+Sklop16[[#This Row],[cena/enota brez DDV v EUR]]+Sklop16[[#This Row],[Davek (EUR)]]</f>
        <v>0</v>
      </c>
      <c r="U177" s="265">
        <f>+Sklop16[[#This Row],[cena/enota brez DDV v EUR]]*Sklop16[[#This Row],[Okvirna količina]]</f>
        <v>0</v>
      </c>
      <c r="V177" s="265">
        <f>+Sklop16[[#This Row],[Končna cena/enoto mere (EUR) z DDV]]*Sklop16[[#This Row],[Okvirna količina]]</f>
        <v>0</v>
      </c>
      <c r="W177" s="407"/>
      <c r="X177" s="11"/>
    </row>
    <row r="178" spans="1:24" s="17" customFormat="1" ht="24">
      <c r="A178" s="75">
        <v>163</v>
      </c>
      <c r="B178" s="75"/>
      <c r="C178" s="75"/>
      <c r="D178" s="413" t="s">
        <v>619</v>
      </c>
      <c r="E178" s="127" t="s">
        <v>364</v>
      </c>
      <c r="F178" s="405" t="s">
        <v>76</v>
      </c>
      <c r="G178" s="120"/>
      <c r="H178" s="272">
        <v>5</v>
      </c>
      <c r="I178" s="293" t="s">
        <v>0</v>
      </c>
      <c r="J178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78" s="379" t="str">
        <f>IF(Sklop16[[#This Row],[ZAHTEVANA SHEMA KAKOVOSTI]]&lt;&gt;"",Sklop16[[#This Row],[Preračunana masa/volumen/kos na enoto kg]],"")</f>
        <v/>
      </c>
      <c r="L178" s="263"/>
      <c r="M178" s="294"/>
      <c r="N178" s="294"/>
      <c r="O178" s="268"/>
      <c r="P178" s="265"/>
      <c r="Q178" s="265"/>
      <c r="R178" s="270"/>
      <c r="S178" s="265">
        <f>+Sklop16[[#This Row],[cena/enota brez DDV v EUR]]*Sklop16[[#This Row],[Stopnja DDV (%)]]</f>
        <v>0</v>
      </c>
      <c r="T178" s="265">
        <f>+Sklop16[[#This Row],[cena/enota brez DDV v EUR]]+Sklop16[[#This Row],[Davek (EUR)]]</f>
        <v>0</v>
      </c>
      <c r="U178" s="265">
        <f>+Sklop16[[#This Row],[cena/enota brez DDV v EUR]]*Sklop16[[#This Row],[Okvirna količina]]</f>
        <v>0</v>
      </c>
      <c r="V178" s="265">
        <f>+Sklop16[[#This Row],[Končna cena/enoto mere (EUR) z DDV]]*Sklop16[[#This Row],[Okvirna količina]]</f>
        <v>0</v>
      </c>
      <c r="W178" s="407"/>
      <c r="X178" s="11"/>
    </row>
    <row r="179" spans="1:24" s="17" customFormat="1">
      <c r="A179" s="75">
        <v>164</v>
      </c>
      <c r="B179" s="75"/>
      <c r="C179" s="75"/>
      <c r="D179" s="413" t="s">
        <v>629</v>
      </c>
      <c r="E179" s="127">
        <v>1</v>
      </c>
      <c r="F179" s="405" t="s">
        <v>40</v>
      </c>
      <c r="G179" s="117" t="s">
        <v>162</v>
      </c>
      <c r="H179" s="272">
        <v>90</v>
      </c>
      <c r="I179" s="293" t="s">
        <v>40</v>
      </c>
      <c r="J179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K179" s="379">
        <f>IF(Sklop16[[#This Row],[ZAHTEVANA SHEMA KAKOVOSTI]]&lt;&gt;"",Sklop16[[#This Row],[Preračunana masa/volumen/kos na enoto kg]],"")</f>
        <v>90</v>
      </c>
      <c r="L179" s="263"/>
      <c r="M179" s="294"/>
      <c r="N179" s="294"/>
      <c r="O179" s="268"/>
      <c r="P179" s="265"/>
      <c r="Q179" s="265"/>
      <c r="R179" s="270"/>
      <c r="S179" s="265">
        <f>+Sklop16[[#This Row],[cena/enota brez DDV v EUR]]*Sklop16[[#This Row],[Stopnja DDV (%)]]</f>
        <v>0</v>
      </c>
      <c r="T179" s="265">
        <f>+Sklop16[[#This Row],[cena/enota brez DDV v EUR]]+Sklop16[[#This Row],[Davek (EUR)]]</f>
        <v>0</v>
      </c>
      <c r="U179" s="265">
        <f>+Sklop16[[#This Row],[cena/enota brez DDV v EUR]]*Sklop16[[#This Row],[Okvirna količina]]</f>
        <v>0</v>
      </c>
      <c r="V179" s="265">
        <f>+Sklop16[[#This Row],[Končna cena/enoto mere (EUR) z DDV]]*Sklop16[[#This Row],[Okvirna količina]]</f>
        <v>0</v>
      </c>
      <c r="W179" s="407"/>
      <c r="X179" s="11"/>
    </row>
    <row r="180" spans="1:24" s="17" customFormat="1">
      <c r="A180" s="75">
        <v>165</v>
      </c>
      <c r="B180" s="75"/>
      <c r="C180" s="75"/>
      <c r="D180" s="413" t="s">
        <v>630</v>
      </c>
      <c r="E180" s="127" t="s">
        <v>625</v>
      </c>
      <c r="F180" s="405" t="s">
        <v>40</v>
      </c>
      <c r="G180" s="117" t="s">
        <v>162</v>
      </c>
      <c r="H180" s="272">
        <v>20</v>
      </c>
      <c r="I180" s="293" t="s">
        <v>40</v>
      </c>
      <c r="J180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80" s="379">
        <f>IF(Sklop16[[#This Row],[ZAHTEVANA SHEMA KAKOVOSTI]]&lt;&gt;"",Sklop16[[#This Row],[Preračunana masa/volumen/kos na enoto kg]],"")</f>
        <v>20</v>
      </c>
      <c r="L180" s="263"/>
      <c r="M180" s="294"/>
      <c r="N180" s="294"/>
      <c r="O180" s="268"/>
      <c r="P180" s="265"/>
      <c r="Q180" s="265"/>
      <c r="R180" s="270"/>
      <c r="S180" s="265">
        <f>+Sklop16[[#This Row],[cena/enota brez DDV v EUR]]*Sklop16[[#This Row],[Stopnja DDV (%)]]</f>
        <v>0</v>
      </c>
      <c r="T180" s="265">
        <f>+Sklop16[[#This Row],[cena/enota brez DDV v EUR]]+Sklop16[[#This Row],[Davek (EUR)]]</f>
        <v>0</v>
      </c>
      <c r="U180" s="265">
        <f>+Sklop16[[#This Row],[cena/enota brez DDV v EUR]]*Sklop16[[#This Row],[Okvirna količina]]</f>
        <v>0</v>
      </c>
      <c r="V180" s="265">
        <f>+Sklop16[[#This Row],[Končna cena/enoto mere (EUR) z DDV]]*Sklop16[[#This Row],[Okvirna količina]]</f>
        <v>0</v>
      </c>
      <c r="W180" s="407"/>
      <c r="X180" s="11"/>
    </row>
    <row r="181" spans="1:24" s="17" customFormat="1" ht="48">
      <c r="A181" s="75">
        <v>166</v>
      </c>
      <c r="B181" s="75"/>
      <c r="C181" s="75"/>
      <c r="D181" s="413" t="s">
        <v>620</v>
      </c>
      <c r="E181" s="127">
        <v>440</v>
      </c>
      <c r="F181" s="405" t="s">
        <v>76</v>
      </c>
      <c r="G181" s="117" t="s">
        <v>162</v>
      </c>
      <c r="H181" s="272">
        <v>30</v>
      </c>
      <c r="I181" s="293" t="s">
        <v>161</v>
      </c>
      <c r="J181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13.2</v>
      </c>
      <c r="K181" s="379">
        <f>IF(Sklop16[[#This Row],[ZAHTEVANA SHEMA KAKOVOSTI]]&lt;&gt;"",Sklop16[[#This Row],[Preračunana masa/volumen/kos na enoto kg]],"")</f>
        <v>13.2</v>
      </c>
      <c r="L181" s="263"/>
      <c r="M181" s="294"/>
      <c r="N181" s="294"/>
      <c r="O181" s="268"/>
      <c r="P181" s="265"/>
      <c r="Q181" s="265"/>
      <c r="R181" s="270"/>
      <c r="S181" s="265">
        <f>+Sklop16[[#This Row],[cena/enota brez DDV v EUR]]*Sklop16[[#This Row],[Stopnja DDV (%)]]</f>
        <v>0</v>
      </c>
      <c r="T181" s="265">
        <f>+Sklop16[[#This Row],[cena/enota brez DDV v EUR]]+Sklop16[[#This Row],[Davek (EUR)]]</f>
        <v>0</v>
      </c>
      <c r="U181" s="265">
        <f>+Sklop16[[#This Row],[cena/enota brez DDV v EUR]]*Sklop16[[#This Row],[Okvirna količina]]</f>
        <v>0</v>
      </c>
      <c r="V181" s="265">
        <f>+Sklop16[[#This Row],[Končna cena/enoto mere (EUR) z DDV]]*Sklop16[[#This Row],[Okvirna količina]]</f>
        <v>0</v>
      </c>
      <c r="W181" s="407"/>
      <c r="X181" s="11"/>
    </row>
    <row r="182" spans="1:24" s="17" customFormat="1" ht="48">
      <c r="A182" s="75">
        <v>167</v>
      </c>
      <c r="B182" s="75"/>
      <c r="C182" s="75"/>
      <c r="D182" s="413" t="s">
        <v>621</v>
      </c>
      <c r="E182" s="127">
        <v>440</v>
      </c>
      <c r="F182" s="405" t="s">
        <v>76</v>
      </c>
      <c r="G182" s="117" t="s">
        <v>162</v>
      </c>
      <c r="H182" s="272">
        <v>30</v>
      </c>
      <c r="I182" s="293" t="s">
        <v>161</v>
      </c>
      <c r="J182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13.2</v>
      </c>
      <c r="K182" s="379">
        <f>IF(Sklop16[[#This Row],[ZAHTEVANA SHEMA KAKOVOSTI]]&lt;&gt;"",Sklop16[[#This Row],[Preračunana masa/volumen/kos na enoto kg]],"")</f>
        <v>13.2</v>
      </c>
      <c r="L182" s="263"/>
      <c r="M182" s="294"/>
      <c r="N182" s="294"/>
      <c r="O182" s="268"/>
      <c r="P182" s="265"/>
      <c r="Q182" s="265"/>
      <c r="R182" s="270"/>
      <c r="S182" s="265">
        <f>+Sklop16[[#This Row],[cena/enota brez DDV v EUR]]*Sklop16[[#This Row],[Stopnja DDV (%)]]</f>
        <v>0</v>
      </c>
      <c r="T182" s="265">
        <f>+Sklop16[[#This Row],[cena/enota brez DDV v EUR]]+Sklop16[[#This Row],[Davek (EUR)]]</f>
        <v>0</v>
      </c>
      <c r="U182" s="265">
        <f>+Sklop16[[#This Row],[cena/enota brez DDV v EUR]]*Sklop16[[#This Row],[Okvirna količina]]</f>
        <v>0</v>
      </c>
      <c r="V182" s="265">
        <f>+Sklop16[[#This Row],[Končna cena/enoto mere (EUR) z DDV]]*Sklop16[[#This Row],[Okvirna količina]]</f>
        <v>0</v>
      </c>
      <c r="W182" s="407"/>
      <c r="X182" s="11"/>
    </row>
    <row r="183" spans="1:24" s="17" customFormat="1">
      <c r="A183" s="75">
        <v>168</v>
      </c>
      <c r="B183" s="75"/>
      <c r="C183" s="75"/>
      <c r="D183" s="413" t="s">
        <v>635</v>
      </c>
      <c r="E183" s="127">
        <v>125</v>
      </c>
      <c r="F183" s="405" t="s">
        <v>76</v>
      </c>
      <c r="G183" s="120"/>
      <c r="H183" s="272">
        <v>20</v>
      </c>
      <c r="I183" s="293" t="s">
        <v>161</v>
      </c>
      <c r="J183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K183" s="379" t="str">
        <f>IF(Sklop16[[#This Row],[ZAHTEVANA SHEMA KAKOVOSTI]]&lt;&gt;"",Sklop16[[#This Row],[Preračunana masa/volumen/kos na enoto kg]],"")</f>
        <v/>
      </c>
      <c r="L183" s="263"/>
      <c r="M183" s="294"/>
      <c r="N183" s="294"/>
      <c r="O183" s="268"/>
      <c r="P183" s="265"/>
      <c r="Q183" s="265"/>
      <c r="R183" s="270"/>
      <c r="S183" s="265">
        <f>+Sklop16[[#This Row],[cena/enota brez DDV v EUR]]*Sklop16[[#This Row],[Stopnja DDV (%)]]</f>
        <v>0</v>
      </c>
      <c r="T183" s="265">
        <f>+Sklop16[[#This Row],[cena/enota brez DDV v EUR]]+Sklop16[[#This Row],[Davek (EUR)]]</f>
        <v>0</v>
      </c>
      <c r="U183" s="265">
        <f>+Sklop16[[#This Row],[cena/enota brez DDV v EUR]]*Sklop16[[#This Row],[Okvirna količina]]</f>
        <v>0</v>
      </c>
      <c r="V183" s="265">
        <f>+Sklop16[[#This Row],[Končna cena/enoto mere (EUR) z DDV]]*Sklop16[[#This Row],[Okvirna količina]]</f>
        <v>0</v>
      </c>
      <c r="W183" s="407"/>
      <c r="X183" s="11"/>
    </row>
    <row r="184" spans="1:24" s="17" customFormat="1">
      <c r="A184" s="75">
        <v>169</v>
      </c>
      <c r="B184" s="75"/>
      <c r="C184" s="75"/>
      <c r="D184" s="413" t="s">
        <v>634</v>
      </c>
      <c r="E184" s="127" t="s">
        <v>1005</v>
      </c>
      <c r="F184" s="405" t="s">
        <v>76</v>
      </c>
      <c r="G184" s="120"/>
      <c r="H184" s="272">
        <v>5</v>
      </c>
      <c r="I184" s="293" t="s">
        <v>0</v>
      </c>
      <c r="J184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4" s="379" t="str">
        <f>IF(Sklop16[[#This Row],[ZAHTEVANA SHEMA KAKOVOSTI]]&lt;&gt;"",Sklop16[[#This Row],[Preračunana masa/volumen/kos na enoto kg]],"")</f>
        <v/>
      </c>
      <c r="L184" s="263"/>
      <c r="M184" s="294"/>
      <c r="N184" s="294"/>
      <c r="O184" s="268"/>
      <c r="P184" s="265"/>
      <c r="Q184" s="265"/>
      <c r="R184" s="270"/>
      <c r="S184" s="265">
        <f>+Sklop16[[#This Row],[cena/enota brez DDV v EUR]]*Sklop16[[#This Row],[Stopnja DDV (%)]]</f>
        <v>0</v>
      </c>
      <c r="T184" s="265">
        <f>+Sklop16[[#This Row],[cena/enota brez DDV v EUR]]+Sklop16[[#This Row],[Davek (EUR)]]</f>
        <v>0</v>
      </c>
      <c r="U184" s="265">
        <f>+Sklop16[[#This Row],[cena/enota brez DDV v EUR]]*Sklop16[[#This Row],[Okvirna količina]]</f>
        <v>0</v>
      </c>
      <c r="V184" s="265">
        <f>+Sklop16[[#This Row],[Končna cena/enoto mere (EUR) z DDV]]*Sklop16[[#This Row],[Okvirna količina]]</f>
        <v>0</v>
      </c>
      <c r="W184" s="407"/>
      <c r="X184" s="11"/>
    </row>
    <row r="185" spans="1:24" s="17" customFormat="1">
      <c r="A185" s="75">
        <v>170</v>
      </c>
      <c r="B185" s="75"/>
      <c r="C185" s="75"/>
      <c r="D185" s="413" t="s">
        <v>633</v>
      </c>
      <c r="E185" s="127" t="s">
        <v>361</v>
      </c>
      <c r="F185" s="405" t="s">
        <v>76</v>
      </c>
      <c r="G185" s="120"/>
      <c r="H185" s="272">
        <v>5</v>
      </c>
      <c r="I185" s="293" t="s">
        <v>0</v>
      </c>
      <c r="J185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5" s="379" t="str">
        <f>IF(Sklop16[[#This Row],[ZAHTEVANA SHEMA KAKOVOSTI]]&lt;&gt;"",Sklop16[[#This Row],[Preračunana masa/volumen/kos na enoto kg]],"")</f>
        <v/>
      </c>
      <c r="L185" s="263"/>
      <c r="M185" s="294"/>
      <c r="N185" s="294"/>
      <c r="O185" s="268"/>
      <c r="P185" s="265"/>
      <c r="Q185" s="265"/>
      <c r="R185" s="270"/>
      <c r="S185" s="265">
        <f>+Sklop16[[#This Row],[cena/enota brez DDV v EUR]]*Sklop16[[#This Row],[Stopnja DDV (%)]]</f>
        <v>0</v>
      </c>
      <c r="T185" s="265">
        <f>+Sklop16[[#This Row],[cena/enota brez DDV v EUR]]+Sklop16[[#This Row],[Davek (EUR)]]</f>
        <v>0</v>
      </c>
      <c r="U185" s="265">
        <f>+Sklop16[[#This Row],[cena/enota brez DDV v EUR]]*Sklop16[[#This Row],[Okvirna količina]]</f>
        <v>0</v>
      </c>
      <c r="V185" s="265">
        <f>+Sklop16[[#This Row],[Končna cena/enoto mere (EUR) z DDV]]*Sklop16[[#This Row],[Okvirna količina]]</f>
        <v>0</v>
      </c>
      <c r="W185" s="407"/>
      <c r="X185" s="11"/>
    </row>
    <row r="186" spans="1:24" s="17" customFormat="1">
      <c r="A186" s="75">
        <v>171</v>
      </c>
      <c r="B186" s="75"/>
      <c r="C186" s="75"/>
      <c r="D186" s="413" t="s">
        <v>667</v>
      </c>
      <c r="E186" s="295" t="s">
        <v>1006</v>
      </c>
      <c r="F186" s="405" t="s">
        <v>76</v>
      </c>
      <c r="G186" s="120"/>
      <c r="H186" s="272">
        <v>1</v>
      </c>
      <c r="I186" s="293" t="s">
        <v>0</v>
      </c>
      <c r="J186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K186" s="379" t="str">
        <f>IF(Sklop16[[#This Row],[ZAHTEVANA SHEMA KAKOVOSTI]]&lt;&gt;"",Sklop16[[#This Row],[Preračunana masa/volumen/kos na enoto kg]],"")</f>
        <v/>
      </c>
      <c r="L186" s="263"/>
      <c r="M186" s="294"/>
      <c r="N186" s="294"/>
      <c r="O186" s="268"/>
      <c r="P186" s="265"/>
      <c r="Q186" s="265"/>
      <c r="R186" s="270"/>
      <c r="S186" s="265">
        <f>+Sklop16[[#This Row],[cena/enota brez DDV v EUR]]*Sklop16[[#This Row],[Stopnja DDV (%)]]</f>
        <v>0</v>
      </c>
      <c r="T186" s="265">
        <f>+Sklop16[[#This Row],[cena/enota brez DDV v EUR]]+Sklop16[[#This Row],[Davek (EUR)]]</f>
        <v>0</v>
      </c>
      <c r="U186" s="265">
        <f>+Sklop16[[#This Row],[cena/enota brez DDV v EUR]]*Sklop16[[#This Row],[Okvirna količina]]</f>
        <v>0</v>
      </c>
      <c r="V186" s="265">
        <f>+Sklop16[[#This Row],[Končna cena/enoto mere (EUR) z DDV]]*Sklop16[[#This Row],[Okvirna količina]]</f>
        <v>0</v>
      </c>
      <c r="W186" s="407"/>
      <c r="X186" s="11"/>
    </row>
    <row r="187" spans="1:24" s="17" customFormat="1">
      <c r="A187" s="75">
        <v>172</v>
      </c>
      <c r="B187" s="75"/>
      <c r="C187" s="75"/>
      <c r="D187" s="413" t="s">
        <v>622</v>
      </c>
      <c r="E187" s="127" t="s">
        <v>78</v>
      </c>
      <c r="F187" s="405" t="s">
        <v>0</v>
      </c>
      <c r="G187" s="120"/>
      <c r="H187" s="272">
        <v>5</v>
      </c>
      <c r="I187" s="293" t="s">
        <v>0</v>
      </c>
      <c r="J187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7" s="379" t="str">
        <f>IF(Sklop16[[#This Row],[ZAHTEVANA SHEMA KAKOVOSTI]]&lt;&gt;"",Sklop16[[#This Row],[Preračunana masa/volumen/kos na enoto kg]],"")</f>
        <v/>
      </c>
      <c r="L187" s="263"/>
      <c r="M187" s="294"/>
      <c r="N187" s="294"/>
      <c r="O187" s="268"/>
      <c r="P187" s="265"/>
      <c r="Q187" s="265"/>
      <c r="R187" s="270"/>
      <c r="S187" s="265">
        <f>+Sklop16[[#This Row],[cena/enota brez DDV v EUR]]*Sklop16[[#This Row],[Stopnja DDV (%)]]</f>
        <v>0</v>
      </c>
      <c r="T187" s="265">
        <f>+Sklop16[[#This Row],[cena/enota brez DDV v EUR]]+Sklop16[[#This Row],[Davek (EUR)]]</f>
        <v>0</v>
      </c>
      <c r="U187" s="265">
        <f>+Sklop16[[#This Row],[cena/enota brez DDV v EUR]]*Sklop16[[#This Row],[Okvirna količina]]</f>
        <v>0</v>
      </c>
      <c r="V187" s="265">
        <f>+Sklop16[[#This Row],[Končna cena/enoto mere (EUR) z DDV]]*Sklop16[[#This Row],[Okvirna količina]]</f>
        <v>0</v>
      </c>
      <c r="W187" s="407"/>
      <c r="X187" s="11"/>
    </row>
    <row r="188" spans="1:24" s="17" customFormat="1">
      <c r="A188" s="75">
        <v>173</v>
      </c>
      <c r="B188" s="75"/>
      <c r="C188" s="75"/>
      <c r="D188" s="413" t="s">
        <v>623</v>
      </c>
      <c r="E188" s="127" t="s">
        <v>78</v>
      </c>
      <c r="F188" s="405" t="s">
        <v>0</v>
      </c>
      <c r="G188" s="120"/>
      <c r="H188" s="272">
        <v>5</v>
      </c>
      <c r="I188" s="293" t="s">
        <v>0</v>
      </c>
      <c r="J188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K188" s="379" t="str">
        <f>IF(Sklop16[[#This Row],[ZAHTEVANA SHEMA KAKOVOSTI]]&lt;&gt;"",Sklop16[[#This Row],[Preračunana masa/volumen/kos na enoto kg]],"")</f>
        <v/>
      </c>
      <c r="L188" s="263"/>
      <c r="M188" s="294"/>
      <c r="N188" s="294"/>
      <c r="O188" s="268"/>
      <c r="P188" s="265"/>
      <c r="Q188" s="265"/>
      <c r="R188" s="270"/>
      <c r="S188" s="265">
        <f>+Sklop16[[#This Row],[cena/enota brez DDV v EUR]]*Sklop16[[#This Row],[Stopnja DDV (%)]]</f>
        <v>0</v>
      </c>
      <c r="T188" s="265">
        <f>+Sklop16[[#This Row],[cena/enota brez DDV v EUR]]+Sklop16[[#This Row],[Davek (EUR)]]</f>
        <v>0</v>
      </c>
      <c r="U188" s="265">
        <f>+Sklop16[[#This Row],[cena/enota brez DDV v EUR]]*Sklop16[[#This Row],[Okvirna količina]]</f>
        <v>0</v>
      </c>
      <c r="V188" s="265">
        <f>+Sklop16[[#This Row],[Končna cena/enoto mere (EUR) z DDV]]*Sklop16[[#This Row],[Okvirna količina]]</f>
        <v>0</v>
      </c>
      <c r="W188" s="407"/>
      <c r="X188" s="11"/>
    </row>
    <row r="189" spans="1:24" s="17" customFormat="1">
      <c r="A189" s="75">
        <v>174</v>
      </c>
      <c r="B189" s="75"/>
      <c r="C189" s="75"/>
      <c r="D189" s="413" t="s">
        <v>632</v>
      </c>
      <c r="E189" s="127">
        <v>1</v>
      </c>
      <c r="F189" s="405" t="s">
        <v>40</v>
      </c>
      <c r="G189" s="120"/>
      <c r="H189" s="272">
        <v>20</v>
      </c>
      <c r="I189" s="293" t="s">
        <v>40</v>
      </c>
      <c r="J189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K189" s="379" t="str">
        <f>IF(Sklop16[[#This Row],[ZAHTEVANA SHEMA KAKOVOSTI]]&lt;&gt;"",Sklop16[[#This Row],[Preračunana masa/volumen/kos na enoto kg]],"")</f>
        <v/>
      </c>
      <c r="L189" s="263"/>
      <c r="M189" s="294"/>
      <c r="N189" s="294"/>
      <c r="O189" s="268"/>
      <c r="P189" s="265"/>
      <c r="Q189" s="265"/>
      <c r="R189" s="270"/>
      <c r="S189" s="265">
        <f>+Sklop16[[#This Row],[cena/enota brez DDV v EUR]]*Sklop16[[#This Row],[Stopnja DDV (%)]]</f>
        <v>0</v>
      </c>
      <c r="T189" s="265">
        <f>+Sklop16[[#This Row],[cena/enota brez DDV v EUR]]+Sklop16[[#This Row],[Davek (EUR)]]</f>
        <v>0</v>
      </c>
      <c r="U189" s="265">
        <f>+Sklop16[[#This Row],[cena/enota brez DDV v EUR]]*Sklop16[[#This Row],[Okvirna količina]]</f>
        <v>0</v>
      </c>
      <c r="V189" s="265">
        <f>+Sklop16[[#This Row],[Končna cena/enoto mere (EUR) z DDV]]*Sklop16[[#This Row],[Okvirna količina]]</f>
        <v>0</v>
      </c>
      <c r="W189" s="407"/>
      <c r="X189" s="11"/>
    </row>
    <row r="190" spans="1:24" s="17" customFormat="1">
      <c r="A190" s="75">
        <v>175</v>
      </c>
      <c r="B190" s="75"/>
      <c r="C190" s="75"/>
      <c r="D190" s="413" t="s">
        <v>631</v>
      </c>
      <c r="E190" s="127">
        <v>1</v>
      </c>
      <c r="F190" s="405" t="s">
        <v>40</v>
      </c>
      <c r="G190" s="120"/>
      <c r="H190" s="272">
        <v>150</v>
      </c>
      <c r="I190" s="293" t="s">
        <v>40</v>
      </c>
      <c r="J190" s="4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190" s="379" t="str">
        <f>IF(Sklop16[[#This Row],[ZAHTEVANA SHEMA KAKOVOSTI]]&lt;&gt;"",Sklop16[[#This Row],[Preračunana masa/volumen/kos na enoto kg]],"")</f>
        <v/>
      </c>
      <c r="L190" s="263"/>
      <c r="M190" s="294"/>
      <c r="N190" s="294"/>
      <c r="O190" s="268"/>
      <c r="P190" s="265"/>
      <c r="Q190" s="265"/>
      <c r="R190" s="270"/>
      <c r="S190" s="265">
        <f>+Sklop16[[#This Row],[cena/enota brez DDV v EUR]]*Sklop16[[#This Row],[Stopnja DDV (%)]]</f>
        <v>0</v>
      </c>
      <c r="T190" s="265">
        <f>+Sklop16[[#This Row],[cena/enota brez DDV v EUR]]+Sklop16[[#This Row],[Davek (EUR)]]</f>
        <v>0</v>
      </c>
      <c r="U190" s="265">
        <f>+Sklop16[[#This Row],[cena/enota brez DDV v EUR]]*Sklop16[[#This Row],[Okvirna količina]]</f>
        <v>0</v>
      </c>
      <c r="V190" s="265">
        <f>+Sklop16[[#This Row],[Končna cena/enoto mere (EUR) z DDV]]*Sklop16[[#This Row],[Okvirna količina]]</f>
        <v>0</v>
      </c>
      <c r="W190" s="407"/>
      <c r="X190" s="11"/>
    </row>
    <row r="191" spans="1:24" s="17" customFormat="1">
      <c r="A191" s="381" t="s">
        <v>100</v>
      </c>
      <c r="B191" s="381"/>
      <c r="C191" s="381"/>
      <c r="D191" s="382"/>
      <c r="E191" s="383"/>
      <c r="F191" s="383"/>
      <c r="G191" s="384"/>
      <c r="H191" s="385"/>
      <c r="I191" s="386"/>
      <c r="J191" s="387">
        <f>SUBTOTAL(109,Sklop16[Preračunana masa/volumen/kos na enoto kg])</f>
        <v>18375.316000000006</v>
      </c>
      <c r="K191" s="387">
        <f>SUBTOTAL(109,Sklop16[Živila iz shem kakovosti (kg)])</f>
        <v>136.4</v>
      </c>
      <c r="L191" s="385"/>
      <c r="M191" s="388"/>
      <c r="N191" s="388"/>
      <c r="O191" s="389"/>
      <c r="P191" s="390"/>
      <c r="Q191" s="390"/>
      <c r="R191" s="390"/>
      <c r="S191" s="391"/>
      <c r="T191" s="385"/>
      <c r="U191" s="391">
        <f>SUBTOTAL(109,Sklop16[Vrednost za okvirno količino (EUR) brez DDV])</f>
        <v>0</v>
      </c>
      <c r="V191" s="391">
        <f>SUBTOTAL(109,Sklop16[Vrednost za okvirno količino (EUR) z DDV])</f>
        <v>0</v>
      </c>
      <c r="W191" s="392" t="s">
        <v>145</v>
      </c>
      <c r="X191" s="11"/>
    </row>
    <row r="192" spans="1:24" s="17" customFormat="1">
      <c r="A192" s="177"/>
      <c r="B192" s="177"/>
      <c r="C192" s="177"/>
      <c r="D192" s="178"/>
      <c r="E192" s="179"/>
      <c r="F192" s="179"/>
      <c r="G192" s="180"/>
      <c r="H192" s="181"/>
      <c r="I192" s="182"/>
      <c r="J192" s="183"/>
      <c r="K192" s="183"/>
      <c r="L192" s="181"/>
      <c r="M192" s="184"/>
      <c r="N192" s="184"/>
      <c r="O192" s="185"/>
      <c r="P192" s="186"/>
      <c r="Q192" s="186"/>
      <c r="R192" s="186"/>
      <c r="S192" s="187"/>
      <c r="T192" s="181"/>
      <c r="U192" s="187"/>
      <c r="V192" s="187"/>
      <c r="W192" s="188"/>
      <c r="X192" s="11"/>
    </row>
    <row r="193" spans="1:24" s="17" customFormat="1">
      <c r="A193" s="47" t="s">
        <v>96</v>
      </c>
      <c r="B193" s="47"/>
      <c r="C193" s="47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47"/>
      <c r="T193" s="47"/>
      <c r="U193" s="47"/>
      <c r="V193" s="47"/>
      <c r="W193" s="67"/>
      <c r="X193" s="11"/>
    </row>
    <row r="194" spans="1:24" s="17" customFormat="1">
      <c r="A194" s="11" t="s">
        <v>98</v>
      </c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84" t="s">
        <v>141</v>
      </c>
      <c r="B195" s="84"/>
      <c r="C195" s="84"/>
      <c r="D195" s="16"/>
      <c r="E195" s="26"/>
      <c r="F195" s="26"/>
      <c r="G195" s="87"/>
      <c r="H195" s="67"/>
      <c r="I195" s="67"/>
      <c r="J195" s="28"/>
      <c r="K195" s="28"/>
      <c r="L195" s="28"/>
      <c r="M195" s="28"/>
      <c r="N195" s="53"/>
      <c r="O195" s="53"/>
      <c r="P195" s="28"/>
      <c r="Q195" s="28"/>
      <c r="R195" s="28"/>
      <c r="S195" s="28"/>
      <c r="T195" s="28"/>
      <c r="U195" s="11"/>
      <c r="V195" s="11"/>
      <c r="W195" s="67"/>
      <c r="X195" s="11"/>
    </row>
    <row r="196" spans="1:24" s="17" customFormat="1">
      <c r="A196" s="96" t="s">
        <v>134</v>
      </c>
      <c r="B196" s="96"/>
      <c r="C196" s="96"/>
      <c r="D196" s="16"/>
      <c r="E196" s="26"/>
      <c r="F196" s="26"/>
      <c r="G196" s="87"/>
      <c r="H196" s="67"/>
      <c r="I196" s="67"/>
      <c r="J196" s="28"/>
      <c r="K196" s="28"/>
      <c r="L196" s="28"/>
      <c r="M196" s="28"/>
      <c r="N196" s="53"/>
      <c r="O196" s="95"/>
      <c r="P196" s="95"/>
      <c r="Q196" s="95"/>
      <c r="R196" s="95"/>
      <c r="S196" s="95"/>
      <c r="T196" s="95"/>
      <c r="U196" s="95"/>
      <c r="V196" s="95"/>
      <c r="W196" s="95"/>
      <c r="X196" s="11"/>
    </row>
    <row r="197" spans="1:24" s="17" customFormat="1">
      <c r="A197" s="579" t="s">
        <v>135</v>
      </c>
      <c r="B197" s="579"/>
      <c r="C197" s="579"/>
      <c r="D197" s="579"/>
      <c r="E197" s="579"/>
      <c r="F197" s="579"/>
      <c r="G197" s="579"/>
      <c r="H197" s="579"/>
      <c r="I197" s="579"/>
      <c r="J197" s="579"/>
      <c r="K197" s="579"/>
      <c r="L197" s="579"/>
      <c r="M197" s="579"/>
      <c r="N197" s="579"/>
      <c r="O197" s="53"/>
      <c r="P197" s="28"/>
      <c r="Q197" s="28"/>
      <c r="R197" s="28"/>
      <c r="S197" s="28"/>
      <c r="T197" s="28"/>
      <c r="U197" s="11"/>
      <c r="V197" s="11"/>
      <c r="W197" s="67"/>
      <c r="X197" s="11"/>
    </row>
    <row r="198" spans="1:24" s="17" customFormat="1">
      <c r="A198" s="567" t="s">
        <v>144</v>
      </c>
      <c r="B198" s="567"/>
      <c r="C198" s="567"/>
      <c r="D198" s="567"/>
      <c r="E198" s="567"/>
      <c r="F198" s="567"/>
      <c r="G198" s="567"/>
      <c r="H198" s="567"/>
      <c r="I198" s="567"/>
      <c r="J198" s="567"/>
      <c r="K198" s="567"/>
      <c r="L198" s="567"/>
      <c r="M198" s="567"/>
      <c r="N198" s="567"/>
      <c r="O198" s="98"/>
      <c r="P198" s="98"/>
      <c r="Q198" s="98"/>
      <c r="R198" s="98"/>
      <c r="S198" s="98"/>
      <c r="T198" s="98"/>
      <c r="U198" s="98"/>
      <c r="V198" s="98"/>
      <c r="W198" s="98"/>
      <c r="X198" s="11"/>
    </row>
    <row r="199" spans="1:24" s="17" customForma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1"/>
      <c r="P199" s="28"/>
      <c r="Q199" s="28"/>
      <c r="R199" s="28"/>
      <c r="S199" s="28"/>
      <c r="T199" s="28"/>
      <c r="U199" s="11"/>
      <c r="V199" s="11"/>
      <c r="W199" s="67"/>
      <c r="X199" s="11"/>
    </row>
    <row r="200" spans="1:24" s="17" customFormat="1">
      <c r="A200" s="84" t="s">
        <v>37</v>
      </c>
      <c r="B200" s="84"/>
      <c r="C200" s="84"/>
      <c r="D200" s="16"/>
      <c r="E200" s="26"/>
      <c r="F200" s="26"/>
      <c r="G200" s="87"/>
      <c r="H200" s="67"/>
      <c r="I200" s="67" t="s">
        <v>38</v>
      </c>
      <c r="J200" s="28"/>
      <c r="K200" s="28"/>
      <c r="L200" s="28"/>
      <c r="M200" s="28"/>
      <c r="N200" s="53"/>
      <c r="O200" s="53"/>
      <c r="P200" s="28"/>
      <c r="Q200" s="28"/>
      <c r="R200" s="28"/>
      <c r="S200" s="28" t="s">
        <v>39</v>
      </c>
      <c r="T200" s="28"/>
      <c r="U200" s="11"/>
      <c r="V200" s="11"/>
      <c r="W200" s="67"/>
      <c r="X200" s="11"/>
    </row>
    <row r="201" spans="1:24" s="17" customFormat="1" ht="15">
      <c r="A201" s="6"/>
      <c r="B201" s="6"/>
      <c r="C201" s="6"/>
      <c r="D201" s="4"/>
      <c r="E201" s="25"/>
      <c r="F201" s="25"/>
      <c r="G201" s="24"/>
      <c r="H201" s="7"/>
      <c r="I201" s="90"/>
      <c r="J201" s="8"/>
      <c r="K201" s="8"/>
      <c r="L201" s="8"/>
      <c r="M201" s="8"/>
      <c r="N201" s="19"/>
      <c r="O201" s="19"/>
      <c r="P201" s="8"/>
      <c r="Q201" s="8"/>
      <c r="R201" s="8"/>
      <c r="S201" s="8"/>
      <c r="T201" s="8"/>
      <c r="U201" s="3"/>
      <c r="V201" s="3"/>
      <c r="W201" s="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  <row r="262" spans="1:24" s="17" customFormat="1">
      <c r="A262" s="11"/>
      <c r="B262" s="11"/>
      <c r="C262" s="11"/>
      <c r="D262" s="15"/>
      <c r="E262" s="27"/>
      <c r="F262" s="27"/>
      <c r="G262" s="89"/>
      <c r="H262" s="90"/>
      <c r="I262" s="90"/>
      <c r="N262" s="11"/>
      <c r="O262" s="11"/>
      <c r="P262" s="11"/>
      <c r="Q262" s="11"/>
      <c r="R262" s="11"/>
      <c r="S262" s="11"/>
      <c r="T262" s="11"/>
      <c r="U262" s="11"/>
      <c r="V262" s="11"/>
      <c r="W262" s="67"/>
      <c r="X262" s="11"/>
    </row>
    <row r="263" spans="1:24" s="17" customFormat="1">
      <c r="A263" s="11"/>
      <c r="B263" s="11"/>
      <c r="C263" s="11"/>
      <c r="D263" s="15"/>
      <c r="E263" s="27"/>
      <c r="F263" s="27"/>
      <c r="G263" s="89"/>
      <c r="H263" s="90"/>
      <c r="I263" s="90"/>
      <c r="N263" s="11"/>
      <c r="O263" s="11"/>
      <c r="P263" s="11"/>
      <c r="Q263" s="11"/>
      <c r="R263" s="11"/>
      <c r="S263" s="11"/>
      <c r="T263" s="11"/>
      <c r="U263" s="11"/>
      <c r="V263" s="11"/>
      <c r="W263" s="67"/>
      <c r="X263" s="11"/>
    </row>
    <row r="264" spans="1:24" s="17" customFormat="1">
      <c r="A264" s="11"/>
      <c r="B264" s="11"/>
      <c r="C264" s="11"/>
      <c r="D264" s="15"/>
      <c r="E264" s="27"/>
      <c r="F264" s="27"/>
      <c r="G264" s="89"/>
      <c r="H264" s="90"/>
      <c r="I264" s="90"/>
      <c r="N264" s="11"/>
      <c r="O264" s="11"/>
      <c r="P264" s="11"/>
      <c r="Q264" s="11"/>
      <c r="R264" s="11"/>
      <c r="S264" s="11"/>
      <c r="T264" s="11"/>
      <c r="U264" s="11"/>
      <c r="V264" s="11"/>
      <c r="W264" s="67"/>
      <c r="X264" s="11"/>
    </row>
    <row r="265" spans="1:24" s="17" customFormat="1">
      <c r="A265" s="11"/>
      <c r="B265" s="11"/>
      <c r="C265" s="11"/>
      <c r="D265" s="15"/>
      <c r="E265" s="27"/>
      <c r="F265" s="27"/>
      <c r="G265" s="89"/>
      <c r="H265" s="90"/>
      <c r="I265" s="90"/>
      <c r="N265" s="11"/>
      <c r="O265" s="11"/>
      <c r="P265" s="11"/>
      <c r="Q265" s="11"/>
      <c r="R265" s="11"/>
      <c r="S265" s="11"/>
      <c r="T265" s="11"/>
      <c r="U265" s="11"/>
      <c r="V265" s="11"/>
      <c r="W265" s="67"/>
      <c r="X265" s="11"/>
    </row>
    <row r="266" spans="1:24" s="17" customFormat="1">
      <c r="A266" s="11"/>
      <c r="B266" s="11"/>
      <c r="C266" s="11"/>
      <c r="D266" s="15"/>
      <c r="E266" s="27"/>
      <c r="F266" s="27"/>
      <c r="G266" s="89"/>
      <c r="H266" s="90"/>
      <c r="I266" s="90"/>
      <c r="N266" s="11"/>
      <c r="O266" s="11"/>
      <c r="P266" s="11"/>
      <c r="Q266" s="11"/>
      <c r="R266" s="11"/>
      <c r="S266" s="11"/>
      <c r="T266" s="11"/>
      <c r="U266" s="11"/>
      <c r="V266" s="11"/>
      <c r="W266" s="67"/>
      <c r="X266" s="11"/>
    </row>
    <row r="267" spans="1:24" s="17" customFormat="1">
      <c r="A267" s="11"/>
      <c r="B267" s="11"/>
      <c r="C267" s="11"/>
      <c r="D267" s="15"/>
      <c r="E267" s="27"/>
      <c r="F267" s="27"/>
      <c r="G267" s="89"/>
      <c r="H267" s="90"/>
      <c r="I267" s="90"/>
      <c r="N267" s="11"/>
      <c r="O267" s="11"/>
      <c r="P267" s="11"/>
      <c r="Q267" s="11"/>
      <c r="R267" s="11"/>
      <c r="S267" s="11"/>
      <c r="T267" s="11"/>
      <c r="U267" s="11"/>
      <c r="V267" s="11"/>
      <c r="W267" s="67"/>
      <c r="X267" s="11"/>
    </row>
    <row r="268" spans="1:24" s="17" customFormat="1">
      <c r="A268" s="11"/>
      <c r="B268" s="11"/>
      <c r="C268" s="11"/>
      <c r="D268" s="15"/>
      <c r="E268" s="27"/>
      <c r="F268" s="27"/>
      <c r="G268" s="89"/>
      <c r="H268" s="90"/>
      <c r="I268" s="90"/>
      <c r="N268" s="11"/>
      <c r="O268" s="11"/>
      <c r="P268" s="11"/>
      <c r="Q268" s="11"/>
      <c r="R268" s="11"/>
      <c r="S268" s="11"/>
      <c r="T268" s="11"/>
      <c r="U268" s="11"/>
      <c r="V268" s="11"/>
      <c r="W268" s="67"/>
      <c r="X268" s="11"/>
    </row>
    <row r="269" spans="1:24" s="17" customFormat="1">
      <c r="A269" s="11"/>
      <c r="B269" s="11"/>
      <c r="C269" s="11"/>
      <c r="D269" s="15"/>
      <c r="E269" s="27"/>
      <c r="F269" s="27"/>
      <c r="G269" s="89"/>
      <c r="H269" s="90"/>
      <c r="I269" s="90"/>
      <c r="N269" s="11"/>
      <c r="O269" s="11"/>
      <c r="P269" s="11"/>
      <c r="Q269" s="11"/>
      <c r="R269" s="11"/>
      <c r="S269" s="11"/>
      <c r="T269" s="11"/>
      <c r="U269" s="11"/>
      <c r="V269" s="11"/>
      <c r="W269" s="67"/>
      <c r="X269" s="11"/>
    </row>
    <row r="270" spans="1:24" s="17" customFormat="1">
      <c r="A270" s="11"/>
      <c r="B270" s="11"/>
      <c r="C270" s="11"/>
      <c r="D270" s="15"/>
      <c r="E270" s="27"/>
      <c r="F270" s="27"/>
      <c r="G270" s="89"/>
      <c r="H270" s="90"/>
      <c r="I270" s="90"/>
      <c r="N270" s="11"/>
      <c r="O270" s="11"/>
      <c r="P270" s="11"/>
      <c r="Q270" s="11"/>
      <c r="R270" s="11"/>
      <c r="S270" s="11"/>
      <c r="T270" s="11"/>
      <c r="U270" s="11"/>
      <c r="V270" s="11"/>
      <c r="W270" s="67"/>
      <c r="X270" s="11"/>
    </row>
    <row r="271" spans="1:24" s="17" customFormat="1">
      <c r="A271" s="11"/>
      <c r="B271" s="11"/>
      <c r="C271" s="11"/>
      <c r="D271" s="15"/>
      <c r="E271" s="27"/>
      <c r="F271" s="27"/>
      <c r="G271" s="89"/>
      <c r="H271" s="90"/>
      <c r="I271" s="90"/>
      <c r="N271" s="11"/>
      <c r="O271" s="11"/>
      <c r="P271" s="11"/>
      <c r="Q271" s="11"/>
      <c r="R271" s="11"/>
      <c r="S271" s="11"/>
      <c r="T271" s="11"/>
      <c r="U271" s="11"/>
      <c r="V271" s="11"/>
      <c r="W271" s="67"/>
      <c r="X271" s="11"/>
    </row>
    <row r="272" spans="1:24" s="17" customFormat="1">
      <c r="A272" s="11"/>
      <c r="B272" s="11"/>
      <c r="C272" s="11"/>
      <c r="D272" s="15"/>
      <c r="E272" s="27"/>
      <c r="F272" s="27"/>
      <c r="G272" s="89"/>
      <c r="H272" s="90"/>
      <c r="I272" s="90"/>
      <c r="N272" s="11"/>
      <c r="O272" s="11"/>
      <c r="P272" s="11"/>
      <c r="Q272" s="11"/>
      <c r="R272" s="11"/>
      <c r="S272" s="11"/>
      <c r="T272" s="11"/>
      <c r="U272" s="11"/>
      <c r="V272" s="11"/>
      <c r="W272" s="67"/>
      <c r="X272" s="11"/>
    </row>
    <row r="273" spans="1:24" s="17" customFormat="1">
      <c r="A273" s="11"/>
      <c r="B273" s="11"/>
      <c r="C273" s="11"/>
      <c r="D273" s="15"/>
      <c r="E273" s="27"/>
      <c r="F273" s="27"/>
      <c r="G273" s="89"/>
      <c r="H273" s="90"/>
      <c r="I273" s="90"/>
      <c r="N273" s="11"/>
      <c r="O273" s="11"/>
      <c r="P273" s="11"/>
      <c r="Q273" s="11"/>
      <c r="R273" s="11"/>
      <c r="S273" s="11"/>
      <c r="T273" s="11"/>
      <c r="U273" s="11"/>
      <c r="V273" s="11"/>
      <c r="W273" s="67"/>
      <c r="X273" s="11"/>
    </row>
    <row r="274" spans="1:24" s="17" customFormat="1">
      <c r="A274" s="11"/>
      <c r="B274" s="11"/>
      <c r="C274" s="11"/>
      <c r="D274" s="15"/>
      <c r="E274" s="27"/>
      <c r="F274" s="27"/>
      <c r="G274" s="89"/>
      <c r="H274" s="90"/>
      <c r="I274" s="90"/>
      <c r="N274" s="11"/>
      <c r="O274" s="11"/>
      <c r="P274" s="11"/>
      <c r="Q274" s="11"/>
      <c r="R274" s="11"/>
      <c r="S274" s="11"/>
      <c r="T274" s="11"/>
      <c r="U274" s="11"/>
      <c r="V274" s="11"/>
      <c r="W274" s="67"/>
      <c r="X274" s="11"/>
    </row>
    <row r="275" spans="1:24" s="17" customFormat="1">
      <c r="A275" s="11"/>
      <c r="B275" s="11"/>
      <c r="C275" s="11"/>
      <c r="D275" s="15"/>
      <c r="E275" s="27"/>
      <c r="F275" s="27"/>
      <c r="G275" s="89"/>
      <c r="H275" s="90"/>
      <c r="I275" s="90"/>
      <c r="N275" s="11"/>
      <c r="O275" s="11"/>
      <c r="P275" s="11"/>
      <c r="Q275" s="11"/>
      <c r="R275" s="11"/>
      <c r="S275" s="11"/>
      <c r="T275" s="11"/>
      <c r="U275" s="11"/>
      <c r="V275" s="11"/>
      <c r="W275" s="67"/>
      <c r="X275" s="11"/>
    </row>
    <row r="276" spans="1:24" s="17" customFormat="1">
      <c r="A276" s="11"/>
      <c r="B276" s="11"/>
      <c r="C276" s="11"/>
      <c r="D276" s="15"/>
      <c r="E276" s="27"/>
      <c r="F276" s="27"/>
      <c r="G276" s="89"/>
      <c r="H276" s="90"/>
      <c r="I276" s="90"/>
      <c r="N276" s="11"/>
      <c r="O276" s="11"/>
      <c r="P276" s="11"/>
      <c r="Q276" s="11"/>
      <c r="R276" s="11"/>
      <c r="S276" s="11"/>
      <c r="T276" s="11"/>
      <c r="U276" s="11"/>
      <c r="V276" s="11"/>
      <c r="W276" s="67"/>
      <c r="X276" s="11"/>
    </row>
    <row r="277" spans="1:24" s="17" customFormat="1">
      <c r="A277" s="11"/>
      <c r="B277" s="11"/>
      <c r="C277" s="11"/>
      <c r="D277" s="15"/>
      <c r="E277" s="27"/>
      <c r="F277" s="27"/>
      <c r="G277" s="89"/>
      <c r="H277" s="90"/>
      <c r="I277" s="90"/>
      <c r="N277" s="11"/>
      <c r="O277" s="11"/>
      <c r="P277" s="11"/>
      <c r="Q277" s="11"/>
      <c r="R277" s="11"/>
      <c r="S277" s="11"/>
      <c r="T277" s="11"/>
      <c r="U277" s="11"/>
      <c r="V277" s="11"/>
      <c r="W277" s="67"/>
      <c r="X277" s="11"/>
    </row>
    <row r="278" spans="1:24" s="17" customFormat="1">
      <c r="A278" s="11"/>
      <c r="B278" s="11"/>
      <c r="C278" s="11"/>
      <c r="D278" s="15"/>
      <c r="E278" s="27"/>
      <c r="F278" s="27"/>
      <c r="G278" s="89"/>
      <c r="H278" s="90"/>
      <c r="I278" s="90"/>
      <c r="N278" s="11"/>
      <c r="O278" s="11"/>
      <c r="P278" s="11"/>
      <c r="Q278" s="11"/>
      <c r="R278" s="11"/>
      <c r="S278" s="11"/>
      <c r="T278" s="11"/>
      <c r="U278" s="11"/>
      <c r="V278" s="11"/>
      <c r="W278" s="67"/>
      <c r="X278" s="11"/>
    </row>
    <row r="279" spans="1:24" s="17" customFormat="1">
      <c r="A279" s="11"/>
      <c r="B279" s="11"/>
      <c r="C279" s="11"/>
      <c r="D279" s="15"/>
      <c r="E279" s="27"/>
      <c r="F279" s="27"/>
      <c r="G279" s="89"/>
      <c r="H279" s="90"/>
      <c r="I279" s="90"/>
      <c r="N279" s="11"/>
      <c r="O279" s="11"/>
      <c r="P279" s="11"/>
      <c r="Q279" s="11"/>
      <c r="R279" s="11"/>
      <c r="S279" s="11"/>
      <c r="T279" s="11"/>
      <c r="U279" s="11"/>
      <c r="V279" s="11"/>
      <c r="W279" s="67"/>
      <c r="X279" s="11"/>
    </row>
    <row r="280" spans="1:24" s="17" customFormat="1">
      <c r="A280" s="11"/>
      <c r="B280" s="11"/>
      <c r="C280" s="11"/>
      <c r="D280" s="15"/>
      <c r="E280" s="27"/>
      <c r="F280" s="27"/>
      <c r="G280" s="89"/>
      <c r="H280" s="90"/>
      <c r="I280" s="90"/>
      <c r="N280" s="11"/>
      <c r="O280" s="11"/>
      <c r="P280" s="11"/>
      <c r="Q280" s="11"/>
      <c r="R280" s="11"/>
      <c r="S280" s="11"/>
      <c r="T280" s="11"/>
      <c r="U280" s="11"/>
      <c r="V280" s="11"/>
      <c r="W280" s="67"/>
      <c r="X280" s="11"/>
    </row>
    <row r="281" spans="1:24" s="17" customFormat="1">
      <c r="A281" s="11"/>
      <c r="B281" s="11"/>
      <c r="C281" s="11"/>
      <c r="D281" s="15"/>
      <c r="E281" s="27"/>
      <c r="F281" s="27"/>
      <c r="G281" s="89"/>
      <c r="H281" s="90"/>
      <c r="I281" s="90"/>
      <c r="N281" s="11"/>
      <c r="O281" s="11"/>
      <c r="P281" s="11"/>
      <c r="Q281" s="11"/>
      <c r="R281" s="11"/>
      <c r="S281" s="11"/>
      <c r="T281" s="11"/>
      <c r="U281" s="11"/>
      <c r="V281" s="11"/>
      <c r="W281" s="67"/>
      <c r="X281" s="11"/>
    </row>
    <row r="282" spans="1:24" s="17" customFormat="1">
      <c r="A282" s="11"/>
      <c r="B282" s="11"/>
      <c r="C282" s="11"/>
      <c r="D282" s="15"/>
      <c r="E282" s="27"/>
      <c r="F282" s="27"/>
      <c r="G282" s="89"/>
      <c r="H282" s="90"/>
      <c r="I282" s="90"/>
      <c r="N282" s="11"/>
      <c r="O282" s="11"/>
      <c r="P282" s="11"/>
      <c r="Q282" s="11"/>
      <c r="R282" s="11"/>
      <c r="S282" s="11"/>
      <c r="T282" s="11"/>
      <c r="U282" s="11"/>
      <c r="V282" s="11"/>
      <c r="W282" s="67"/>
      <c r="X282" s="11"/>
    </row>
    <row r="283" spans="1:24" s="17" customFormat="1">
      <c r="A283" s="11"/>
      <c r="B283" s="11"/>
      <c r="C283" s="11"/>
      <c r="D283" s="15"/>
      <c r="E283" s="27"/>
      <c r="F283" s="27"/>
      <c r="G283" s="89"/>
      <c r="H283" s="90"/>
      <c r="I283" s="90"/>
      <c r="N283" s="11"/>
      <c r="O283" s="11"/>
      <c r="P283" s="11"/>
      <c r="Q283" s="11"/>
      <c r="R283" s="11"/>
      <c r="S283" s="11"/>
      <c r="T283" s="11"/>
      <c r="U283" s="11"/>
      <c r="V283" s="11"/>
      <c r="W283" s="67"/>
      <c r="X283" s="11"/>
    </row>
    <row r="284" spans="1:24" s="17" customFormat="1">
      <c r="A284" s="11"/>
      <c r="B284" s="11"/>
      <c r="C284" s="11"/>
      <c r="D284" s="15"/>
      <c r="E284" s="27"/>
      <c r="F284" s="27"/>
      <c r="G284" s="89"/>
      <c r="H284" s="90"/>
      <c r="I284" s="90"/>
      <c r="N284" s="11"/>
      <c r="O284" s="11"/>
      <c r="P284" s="11"/>
      <c r="Q284" s="11"/>
      <c r="R284" s="11"/>
      <c r="S284" s="11"/>
      <c r="T284" s="11"/>
      <c r="U284" s="11"/>
      <c r="V284" s="11"/>
      <c r="W284" s="67"/>
      <c r="X284" s="11"/>
    </row>
    <row r="285" spans="1:24" s="17" customFormat="1">
      <c r="A285" s="11"/>
      <c r="B285" s="11"/>
      <c r="C285" s="11"/>
      <c r="D285" s="15"/>
      <c r="E285" s="27"/>
      <c r="F285" s="27"/>
      <c r="G285" s="89"/>
      <c r="H285" s="90"/>
      <c r="I285" s="90"/>
      <c r="N285" s="11"/>
      <c r="O285" s="11"/>
      <c r="P285" s="11"/>
      <c r="Q285" s="11"/>
      <c r="R285" s="11"/>
      <c r="S285" s="11"/>
      <c r="T285" s="11"/>
      <c r="U285" s="11"/>
      <c r="V285" s="11"/>
      <c r="W285" s="67"/>
      <c r="X285" s="11"/>
    </row>
    <row r="286" spans="1:24" s="17" customFormat="1">
      <c r="A286" s="11"/>
      <c r="B286" s="11"/>
      <c r="C286" s="11"/>
      <c r="D286" s="15"/>
      <c r="E286" s="27"/>
      <c r="F286" s="27"/>
      <c r="G286" s="89"/>
      <c r="H286" s="90"/>
      <c r="I286" s="90"/>
      <c r="N286" s="11"/>
      <c r="O286" s="11"/>
      <c r="P286" s="11"/>
      <c r="Q286" s="11"/>
      <c r="R286" s="11"/>
      <c r="S286" s="11"/>
      <c r="T286" s="11"/>
      <c r="U286" s="11"/>
      <c r="V286" s="11"/>
      <c r="W286" s="67"/>
      <c r="X286" s="11"/>
    </row>
    <row r="287" spans="1:24" s="17" customFormat="1">
      <c r="A287" s="11"/>
      <c r="B287" s="11"/>
      <c r="C287" s="11"/>
      <c r="D287" s="15"/>
      <c r="E287" s="27"/>
      <c r="F287" s="27"/>
      <c r="G287" s="89"/>
      <c r="H287" s="90"/>
      <c r="I287" s="90"/>
      <c r="N287" s="11"/>
      <c r="O287" s="11"/>
      <c r="P287" s="11"/>
      <c r="Q287" s="11"/>
      <c r="R287" s="11"/>
      <c r="S287" s="11"/>
      <c r="T287" s="11"/>
      <c r="U287" s="11"/>
      <c r="V287" s="11"/>
      <c r="W287" s="67"/>
      <c r="X287" s="11"/>
    </row>
    <row r="288" spans="1:24" s="17" customFormat="1">
      <c r="A288" s="11"/>
      <c r="B288" s="11"/>
      <c r="C288" s="11"/>
      <c r="D288" s="15"/>
      <c r="E288" s="27"/>
      <c r="F288" s="27"/>
      <c r="G288" s="89"/>
      <c r="H288" s="90"/>
      <c r="I288" s="90"/>
      <c r="N288" s="11"/>
      <c r="O288" s="11"/>
      <c r="P288" s="11"/>
      <c r="Q288" s="11"/>
      <c r="R288" s="11"/>
      <c r="S288" s="11"/>
      <c r="T288" s="11"/>
      <c r="U288" s="11"/>
      <c r="V288" s="11"/>
      <c r="W288" s="67"/>
      <c r="X288" s="11"/>
    </row>
    <row r="289" spans="1:24" s="17" customFormat="1">
      <c r="A289" s="11"/>
      <c r="B289" s="11"/>
      <c r="C289" s="11"/>
      <c r="D289" s="15"/>
      <c r="E289" s="27"/>
      <c r="F289" s="27"/>
      <c r="G289" s="89"/>
      <c r="H289" s="90"/>
      <c r="I289" s="90"/>
      <c r="N289" s="11"/>
      <c r="O289" s="11"/>
      <c r="P289" s="11"/>
      <c r="Q289" s="11"/>
      <c r="R289" s="11"/>
      <c r="S289" s="11"/>
      <c r="T289" s="11"/>
      <c r="U289" s="11"/>
      <c r="V289" s="11"/>
      <c r="W289" s="67"/>
      <c r="X289" s="11"/>
    </row>
    <row r="290" spans="1:24" s="17" customFormat="1">
      <c r="A290" s="11"/>
      <c r="B290" s="11"/>
      <c r="C290" s="11"/>
      <c r="D290" s="15"/>
      <c r="E290" s="27"/>
      <c r="F290" s="27"/>
      <c r="G290" s="89"/>
      <c r="H290" s="90"/>
      <c r="I290" s="90"/>
      <c r="N290" s="11"/>
      <c r="O290" s="11"/>
      <c r="P290" s="11"/>
      <c r="Q290" s="11"/>
      <c r="R290" s="11"/>
      <c r="S290" s="11"/>
      <c r="T290" s="11"/>
      <c r="U290" s="11"/>
      <c r="V290" s="11"/>
      <c r="W290" s="67"/>
      <c r="X290" s="11"/>
    </row>
    <row r="291" spans="1:24" s="17" customFormat="1">
      <c r="A291" s="11"/>
      <c r="B291" s="11"/>
      <c r="C291" s="11"/>
      <c r="D291" s="15"/>
      <c r="E291" s="27"/>
      <c r="F291" s="27"/>
      <c r="G291" s="89"/>
      <c r="H291" s="90"/>
      <c r="I291" s="90"/>
      <c r="N291" s="11"/>
      <c r="O291" s="11"/>
      <c r="P291" s="11"/>
      <c r="Q291" s="11"/>
      <c r="R291" s="11"/>
      <c r="S291" s="11"/>
      <c r="T291" s="11"/>
      <c r="U291" s="11"/>
      <c r="V291" s="11"/>
      <c r="W291" s="67"/>
      <c r="X291" s="11"/>
    </row>
    <row r="292" spans="1:24" s="17" customFormat="1">
      <c r="A292" s="11"/>
      <c r="B292" s="11"/>
      <c r="C292" s="11"/>
      <c r="D292" s="15"/>
      <c r="E292" s="27"/>
      <c r="F292" s="27"/>
      <c r="G292" s="89"/>
      <c r="H292" s="90"/>
      <c r="I292" s="90"/>
      <c r="N292" s="11"/>
      <c r="O292" s="11"/>
      <c r="P292" s="11"/>
      <c r="Q292" s="11"/>
      <c r="R292" s="11"/>
      <c r="S292" s="11"/>
      <c r="T292" s="11"/>
      <c r="U292" s="11"/>
      <c r="V292" s="11"/>
      <c r="W292" s="67"/>
      <c r="X292" s="11"/>
    </row>
    <row r="293" spans="1:24" s="17" customFormat="1">
      <c r="A293" s="11"/>
      <c r="B293" s="11"/>
      <c r="C293" s="11"/>
      <c r="D293" s="15"/>
      <c r="E293" s="27"/>
      <c r="F293" s="27"/>
      <c r="G293" s="89"/>
      <c r="H293" s="90"/>
      <c r="I293" s="90"/>
      <c r="N293" s="11"/>
      <c r="O293" s="11"/>
      <c r="P293" s="11"/>
      <c r="Q293" s="11"/>
      <c r="R293" s="11"/>
      <c r="S293" s="11"/>
      <c r="T293" s="11"/>
      <c r="U293" s="11"/>
      <c r="V293" s="11"/>
      <c r="W293" s="67"/>
      <c r="X293" s="11"/>
    </row>
    <row r="294" spans="1:24" s="17" customFormat="1">
      <c r="A294" s="11"/>
      <c r="B294" s="11"/>
      <c r="C294" s="11"/>
      <c r="D294" s="15"/>
      <c r="E294" s="27"/>
      <c r="F294" s="27"/>
      <c r="G294" s="89"/>
      <c r="H294" s="90"/>
      <c r="I294" s="90"/>
      <c r="N294" s="11"/>
      <c r="O294" s="11"/>
      <c r="P294" s="11"/>
      <c r="Q294" s="11"/>
      <c r="R294" s="11"/>
      <c r="S294" s="11"/>
      <c r="T294" s="11"/>
      <c r="U294" s="11"/>
      <c r="V294" s="11"/>
      <c r="W294" s="67"/>
      <c r="X294" s="11"/>
    </row>
    <row r="295" spans="1:24" s="17" customFormat="1">
      <c r="A295" s="11"/>
      <c r="B295" s="11"/>
      <c r="C295" s="11"/>
      <c r="D295" s="15"/>
      <c r="E295" s="27"/>
      <c r="F295" s="27"/>
      <c r="G295" s="89"/>
      <c r="H295" s="90"/>
      <c r="I295" s="90"/>
      <c r="N295" s="11"/>
      <c r="O295" s="11"/>
      <c r="P295" s="11"/>
      <c r="Q295" s="11"/>
      <c r="R295" s="11"/>
      <c r="S295" s="11"/>
      <c r="T295" s="11"/>
      <c r="U295" s="11"/>
      <c r="V295" s="11"/>
      <c r="W295" s="67"/>
      <c r="X295" s="11"/>
    </row>
    <row r="296" spans="1:24" s="17" customFormat="1">
      <c r="A296" s="11"/>
      <c r="B296" s="11"/>
      <c r="C296" s="11"/>
      <c r="D296" s="15"/>
      <c r="E296" s="27"/>
      <c r="F296" s="27"/>
      <c r="G296" s="89"/>
      <c r="H296" s="90"/>
      <c r="I296" s="90"/>
      <c r="N296" s="11"/>
      <c r="O296" s="11"/>
      <c r="P296" s="11"/>
      <c r="Q296" s="11"/>
      <c r="R296" s="11"/>
      <c r="S296" s="11"/>
      <c r="T296" s="11"/>
      <c r="U296" s="11"/>
      <c r="V296" s="11"/>
      <c r="W296" s="67"/>
      <c r="X296" s="11"/>
    </row>
    <row r="297" spans="1:24" s="17" customFormat="1">
      <c r="A297" s="11"/>
      <c r="B297" s="11"/>
      <c r="C297" s="11"/>
      <c r="D297" s="15"/>
      <c r="E297" s="27"/>
      <c r="F297" s="27"/>
      <c r="G297" s="89"/>
      <c r="H297" s="90"/>
      <c r="I297" s="90"/>
      <c r="N297" s="11"/>
      <c r="O297" s="11"/>
      <c r="P297" s="11"/>
      <c r="Q297" s="11"/>
      <c r="R297" s="11"/>
      <c r="S297" s="11"/>
      <c r="T297" s="11"/>
      <c r="U297" s="11"/>
      <c r="V297" s="11"/>
      <c r="W297" s="67"/>
      <c r="X297" s="11"/>
    </row>
    <row r="298" spans="1:24" s="17" customFormat="1">
      <c r="A298" s="11"/>
      <c r="B298" s="11"/>
      <c r="C298" s="11"/>
      <c r="D298" s="15"/>
      <c r="E298" s="27"/>
      <c r="F298" s="27"/>
      <c r="G298" s="89"/>
      <c r="H298" s="90"/>
      <c r="I298" s="90"/>
      <c r="N298" s="11"/>
      <c r="O298" s="11"/>
      <c r="P298" s="11"/>
      <c r="Q298" s="11"/>
      <c r="R298" s="11"/>
      <c r="S298" s="11"/>
      <c r="T298" s="11"/>
      <c r="U298" s="11"/>
      <c r="V298" s="11"/>
      <c r="W298" s="67"/>
      <c r="X298" s="11"/>
    </row>
    <row r="299" spans="1:24" s="17" customFormat="1">
      <c r="A299" s="11"/>
      <c r="B299" s="11"/>
      <c r="C299" s="11"/>
      <c r="D299" s="15"/>
      <c r="E299" s="27"/>
      <c r="F299" s="27"/>
      <c r="G299" s="89"/>
      <c r="H299" s="90"/>
      <c r="I299" s="90"/>
      <c r="N299" s="11"/>
      <c r="O299" s="11"/>
      <c r="P299" s="11"/>
      <c r="Q299" s="11"/>
      <c r="R299" s="11"/>
      <c r="S299" s="11"/>
      <c r="T299" s="11"/>
      <c r="U299" s="11"/>
      <c r="V299" s="11"/>
      <c r="W299" s="67"/>
      <c r="X299" s="11"/>
    </row>
    <row r="300" spans="1:24" s="17" customFormat="1">
      <c r="A300" s="11"/>
      <c r="B300" s="11"/>
      <c r="C300" s="11"/>
      <c r="D300" s="15"/>
      <c r="E300" s="27"/>
      <c r="F300" s="27"/>
      <c r="G300" s="89"/>
      <c r="H300" s="90"/>
      <c r="I300" s="90"/>
      <c r="N300" s="11"/>
      <c r="O300" s="11"/>
      <c r="P300" s="11"/>
      <c r="Q300" s="11"/>
      <c r="R300" s="11"/>
      <c r="S300" s="11"/>
      <c r="T300" s="11"/>
      <c r="U300" s="11"/>
      <c r="V300" s="11"/>
      <c r="W300" s="67"/>
      <c r="X300" s="11"/>
    </row>
    <row r="301" spans="1:24" s="17" customFormat="1">
      <c r="A301" s="11"/>
      <c r="B301" s="11"/>
      <c r="C301" s="11"/>
      <c r="D301" s="15"/>
      <c r="E301" s="27"/>
      <c r="F301" s="27"/>
      <c r="G301" s="89"/>
      <c r="H301" s="90"/>
      <c r="I301" s="90"/>
      <c r="N301" s="11"/>
      <c r="O301" s="11"/>
      <c r="P301" s="11"/>
      <c r="Q301" s="11"/>
      <c r="R301" s="11"/>
      <c r="S301" s="11"/>
      <c r="T301" s="11"/>
      <c r="U301" s="11"/>
      <c r="V301" s="11"/>
      <c r="W301" s="67"/>
      <c r="X301" s="11"/>
    </row>
    <row r="302" spans="1:24" s="17" customFormat="1">
      <c r="A302" s="11"/>
      <c r="B302" s="11"/>
      <c r="C302" s="11"/>
      <c r="D302" s="15"/>
      <c r="E302" s="27"/>
      <c r="F302" s="27"/>
      <c r="G302" s="89"/>
      <c r="H302" s="90"/>
      <c r="I302" s="90"/>
      <c r="N302" s="11"/>
      <c r="O302" s="11"/>
      <c r="P302" s="11"/>
      <c r="Q302" s="11"/>
      <c r="R302" s="11"/>
      <c r="S302" s="11"/>
      <c r="T302" s="11"/>
      <c r="U302" s="11"/>
      <c r="V302" s="11"/>
      <c r="W302" s="67"/>
      <c r="X302" s="11"/>
    </row>
    <row r="303" spans="1:24" s="17" customFormat="1">
      <c r="A303" s="11"/>
      <c r="B303" s="11"/>
      <c r="C303" s="11"/>
      <c r="D303" s="15"/>
      <c r="E303" s="27"/>
      <c r="F303" s="27"/>
      <c r="G303" s="89"/>
      <c r="H303" s="90"/>
      <c r="I303" s="90"/>
      <c r="N303" s="11"/>
      <c r="O303" s="11"/>
      <c r="P303" s="11"/>
      <c r="Q303" s="11"/>
      <c r="R303" s="11"/>
      <c r="S303" s="11"/>
      <c r="T303" s="11"/>
      <c r="U303" s="11"/>
      <c r="V303" s="11"/>
      <c r="W303" s="67"/>
      <c r="X303" s="11"/>
    </row>
    <row r="304" spans="1:24" s="17" customFormat="1">
      <c r="A304" s="11"/>
      <c r="B304" s="11"/>
      <c r="C304" s="11"/>
      <c r="D304" s="15"/>
      <c r="E304" s="27"/>
      <c r="F304" s="27"/>
      <c r="G304" s="89"/>
      <c r="H304" s="90"/>
      <c r="I304" s="90"/>
      <c r="N304" s="11"/>
      <c r="O304" s="11"/>
      <c r="P304" s="11"/>
      <c r="Q304" s="11"/>
      <c r="R304" s="11"/>
      <c r="S304" s="11"/>
      <c r="T304" s="11"/>
      <c r="U304" s="11"/>
      <c r="V304" s="11"/>
      <c r="W304" s="67"/>
      <c r="X304" s="11"/>
    </row>
    <row r="305" spans="1:24" s="17" customFormat="1">
      <c r="A305" s="11"/>
      <c r="B305" s="11"/>
      <c r="C305" s="11"/>
      <c r="D305" s="15"/>
      <c r="E305" s="27"/>
      <c r="F305" s="27"/>
      <c r="G305" s="89"/>
      <c r="H305" s="90"/>
      <c r="I305" s="90"/>
      <c r="N305" s="11"/>
      <c r="O305" s="11"/>
      <c r="P305" s="11"/>
      <c r="Q305" s="11"/>
      <c r="R305" s="11"/>
      <c r="S305" s="11"/>
      <c r="T305" s="11"/>
      <c r="U305" s="11"/>
      <c r="V305" s="11"/>
      <c r="W305" s="67"/>
      <c r="X305" s="11"/>
    </row>
    <row r="306" spans="1:24" s="17" customFormat="1">
      <c r="A306" s="11"/>
      <c r="B306" s="11"/>
      <c r="C306" s="11"/>
      <c r="D306" s="15"/>
      <c r="E306" s="27"/>
      <c r="F306" s="27"/>
      <c r="G306" s="89"/>
      <c r="H306" s="90"/>
      <c r="I306" s="90"/>
      <c r="N306" s="11"/>
      <c r="O306" s="11"/>
      <c r="P306" s="11"/>
      <c r="Q306" s="11"/>
      <c r="R306" s="11"/>
      <c r="S306" s="11"/>
      <c r="T306" s="11"/>
      <c r="U306" s="11"/>
      <c r="V306" s="11"/>
      <c r="W306" s="67"/>
      <c r="X306" s="11"/>
    </row>
    <row r="307" spans="1:24" s="17" customFormat="1">
      <c r="A307" s="11"/>
      <c r="B307" s="11"/>
      <c r="C307" s="11"/>
      <c r="D307" s="15"/>
      <c r="E307" s="27"/>
      <c r="F307" s="27"/>
      <c r="G307" s="89"/>
      <c r="H307" s="90"/>
      <c r="I307" s="90"/>
      <c r="N307" s="11"/>
      <c r="O307" s="11"/>
      <c r="P307" s="11"/>
      <c r="Q307" s="11"/>
      <c r="R307" s="11"/>
      <c r="S307" s="11"/>
      <c r="T307" s="11"/>
      <c r="U307" s="11"/>
      <c r="V307" s="11"/>
      <c r="W307" s="67"/>
      <c r="X307" s="11"/>
    </row>
    <row r="308" spans="1:24" s="17" customFormat="1">
      <c r="A308" s="11"/>
      <c r="B308" s="11"/>
      <c r="C308" s="11"/>
      <c r="D308" s="15"/>
      <c r="E308" s="27"/>
      <c r="F308" s="27"/>
      <c r="G308" s="89"/>
      <c r="H308" s="90"/>
      <c r="I308" s="90"/>
      <c r="N308" s="11"/>
      <c r="O308" s="11"/>
      <c r="P308" s="11"/>
      <c r="Q308" s="11"/>
      <c r="R308" s="11"/>
      <c r="S308" s="11"/>
      <c r="T308" s="11"/>
      <c r="U308" s="11"/>
      <c r="V308" s="11"/>
      <c r="W308" s="67"/>
      <c r="X308" s="11"/>
    </row>
    <row r="309" spans="1:24" s="17" customFormat="1">
      <c r="A309" s="11"/>
      <c r="B309" s="11"/>
      <c r="C309" s="11"/>
      <c r="D309" s="15"/>
      <c r="E309" s="27"/>
      <c r="F309" s="27"/>
      <c r="G309" s="89"/>
      <c r="H309" s="90"/>
      <c r="I309" s="90"/>
      <c r="N309" s="11"/>
      <c r="O309" s="11"/>
      <c r="P309" s="11"/>
      <c r="Q309" s="11"/>
      <c r="R309" s="11"/>
      <c r="S309" s="11"/>
      <c r="T309" s="11"/>
      <c r="U309" s="11"/>
      <c r="V309" s="11"/>
      <c r="W309" s="67"/>
      <c r="X309" s="11"/>
    </row>
    <row r="310" spans="1:24" s="17" customFormat="1">
      <c r="A310" s="11"/>
      <c r="B310" s="11"/>
      <c r="C310" s="11"/>
      <c r="D310" s="15"/>
      <c r="E310" s="27"/>
      <c r="F310" s="27"/>
      <c r="G310" s="89"/>
      <c r="H310" s="90"/>
      <c r="I310" s="90"/>
      <c r="N310" s="11"/>
      <c r="O310" s="11"/>
      <c r="P310" s="11"/>
      <c r="Q310" s="11"/>
      <c r="R310" s="11"/>
      <c r="S310" s="11"/>
      <c r="T310" s="11"/>
      <c r="U310" s="11"/>
      <c r="V310" s="11"/>
      <c r="W310" s="67"/>
      <c r="X310" s="11"/>
    </row>
    <row r="311" spans="1:24" s="17" customFormat="1">
      <c r="A311" s="11"/>
      <c r="B311" s="11"/>
      <c r="C311" s="11"/>
      <c r="D311" s="15"/>
      <c r="E311" s="27"/>
      <c r="F311" s="27"/>
      <c r="G311" s="89"/>
      <c r="H311" s="90"/>
      <c r="I311" s="90"/>
      <c r="N311" s="11"/>
      <c r="O311" s="11"/>
      <c r="P311" s="11"/>
      <c r="Q311" s="11"/>
      <c r="R311" s="11"/>
      <c r="S311" s="11"/>
      <c r="T311" s="11"/>
      <c r="U311" s="11"/>
      <c r="V311" s="11"/>
      <c r="W311" s="67"/>
      <c r="X311" s="11"/>
    </row>
    <row r="312" spans="1:24" s="17" customFormat="1">
      <c r="A312" s="11"/>
      <c r="B312" s="11"/>
      <c r="C312" s="11"/>
      <c r="D312" s="15"/>
      <c r="E312" s="27"/>
      <c r="F312" s="27"/>
      <c r="G312" s="89"/>
      <c r="H312" s="90"/>
      <c r="I312" s="90"/>
      <c r="N312" s="11"/>
      <c r="O312" s="11"/>
      <c r="P312" s="11"/>
      <c r="Q312" s="11"/>
      <c r="R312" s="11"/>
      <c r="S312" s="11"/>
      <c r="T312" s="11"/>
      <c r="U312" s="11"/>
      <c r="V312" s="11"/>
      <c r="W312" s="67"/>
      <c r="X312" s="11"/>
    </row>
    <row r="313" spans="1:24" s="17" customFormat="1">
      <c r="A313" s="11"/>
      <c r="B313" s="11"/>
      <c r="C313" s="11"/>
      <c r="D313" s="15"/>
      <c r="E313" s="27"/>
      <c r="F313" s="27"/>
      <c r="G313" s="89"/>
      <c r="H313" s="90"/>
      <c r="I313" s="90"/>
      <c r="N313" s="11"/>
      <c r="O313" s="11"/>
      <c r="P313" s="11"/>
      <c r="Q313" s="11"/>
      <c r="R313" s="11"/>
      <c r="S313" s="11"/>
      <c r="T313" s="11"/>
      <c r="U313" s="11"/>
      <c r="V313" s="11"/>
      <c r="W313" s="67"/>
      <c r="X313" s="11"/>
    </row>
    <row r="314" spans="1:24" s="17" customFormat="1">
      <c r="A314" s="11"/>
      <c r="B314" s="11"/>
      <c r="C314" s="11"/>
      <c r="D314" s="15"/>
      <c r="E314" s="27"/>
      <c r="F314" s="27"/>
      <c r="G314" s="89"/>
      <c r="H314" s="90"/>
      <c r="I314" s="90"/>
      <c r="N314" s="11"/>
      <c r="O314" s="11"/>
      <c r="P314" s="11"/>
      <c r="Q314" s="11"/>
      <c r="R314" s="11"/>
      <c r="S314" s="11"/>
      <c r="T314" s="11"/>
      <c r="U314" s="11"/>
      <c r="V314" s="11"/>
      <c r="W314" s="67"/>
      <c r="X314" s="11"/>
    </row>
    <row r="315" spans="1:24" s="17" customFormat="1">
      <c r="A315" s="11"/>
      <c r="B315" s="11"/>
      <c r="C315" s="11"/>
      <c r="D315" s="15"/>
      <c r="E315" s="27"/>
      <c r="F315" s="27"/>
      <c r="G315" s="89"/>
      <c r="H315" s="90"/>
      <c r="I315" s="90"/>
      <c r="N315" s="11"/>
      <c r="O315" s="11"/>
      <c r="P315" s="11"/>
      <c r="Q315" s="11"/>
      <c r="R315" s="11"/>
      <c r="S315" s="11"/>
      <c r="T315" s="11"/>
      <c r="U315" s="11"/>
      <c r="V315" s="11"/>
      <c r="W315" s="67"/>
      <c r="X315" s="11"/>
    </row>
    <row r="316" spans="1:24" s="17" customFormat="1">
      <c r="A316" s="11"/>
      <c r="B316" s="11"/>
      <c r="C316" s="11"/>
      <c r="D316" s="15"/>
      <c r="E316" s="27"/>
      <c r="F316" s="27"/>
      <c r="G316" s="89"/>
      <c r="H316" s="90"/>
      <c r="I316" s="90"/>
      <c r="N316" s="11"/>
      <c r="O316" s="11"/>
      <c r="P316" s="11"/>
      <c r="Q316" s="11"/>
      <c r="R316" s="11"/>
      <c r="S316" s="11"/>
      <c r="T316" s="11"/>
      <c r="U316" s="11"/>
      <c r="V316" s="11"/>
      <c r="W316" s="67"/>
      <c r="X316" s="11"/>
    </row>
    <row r="317" spans="1:24" s="17" customFormat="1">
      <c r="A317" s="11"/>
      <c r="B317" s="11"/>
      <c r="C317" s="11"/>
      <c r="D317" s="15"/>
      <c r="E317" s="27"/>
      <c r="F317" s="27"/>
      <c r="G317" s="89"/>
      <c r="H317" s="90"/>
      <c r="I317" s="90"/>
      <c r="N317" s="11"/>
      <c r="O317" s="11"/>
      <c r="P317" s="11"/>
      <c r="Q317" s="11"/>
      <c r="R317" s="11"/>
      <c r="S317" s="11"/>
      <c r="T317" s="11"/>
      <c r="U317" s="11"/>
      <c r="V317" s="11"/>
      <c r="W317" s="67"/>
      <c r="X317" s="11"/>
    </row>
    <row r="318" spans="1:24" s="17" customFormat="1">
      <c r="A318" s="11"/>
      <c r="B318" s="11"/>
      <c r="C318" s="11"/>
      <c r="D318" s="15"/>
      <c r="E318" s="27"/>
      <c r="F318" s="27"/>
      <c r="G318" s="89"/>
      <c r="H318" s="90"/>
      <c r="I318" s="90"/>
      <c r="N318" s="11"/>
      <c r="O318" s="11"/>
      <c r="P318" s="11"/>
      <c r="Q318" s="11"/>
      <c r="R318" s="11"/>
      <c r="S318" s="11"/>
      <c r="T318" s="11"/>
      <c r="U318" s="11"/>
      <c r="V318" s="11"/>
      <c r="W318" s="67"/>
      <c r="X318" s="11"/>
    </row>
    <row r="319" spans="1:24" s="17" customFormat="1">
      <c r="A319" s="11"/>
      <c r="B319" s="11"/>
      <c r="C319" s="11"/>
      <c r="D319" s="15"/>
      <c r="E319" s="27"/>
      <c r="F319" s="27"/>
      <c r="G319" s="89"/>
      <c r="H319" s="90"/>
      <c r="I319" s="90"/>
      <c r="N319" s="11"/>
      <c r="O319" s="11"/>
      <c r="P319" s="11"/>
      <c r="Q319" s="11"/>
      <c r="R319" s="11"/>
      <c r="S319" s="11"/>
      <c r="T319" s="11"/>
      <c r="U319" s="11"/>
      <c r="V319" s="11"/>
      <c r="W319" s="67"/>
      <c r="X319" s="11"/>
    </row>
    <row r="320" spans="1:24" s="17" customFormat="1">
      <c r="A320" s="11"/>
      <c r="B320" s="11"/>
      <c r="C320" s="11"/>
      <c r="D320" s="15"/>
      <c r="E320" s="27"/>
      <c r="F320" s="27"/>
      <c r="G320" s="89"/>
      <c r="H320" s="90"/>
      <c r="I320" s="90"/>
      <c r="N320" s="11"/>
      <c r="O320" s="11"/>
      <c r="P320" s="11"/>
      <c r="Q320" s="11"/>
      <c r="R320" s="11"/>
      <c r="S320" s="11"/>
      <c r="T320" s="11"/>
      <c r="U320" s="11"/>
      <c r="V320" s="11"/>
      <c r="W320" s="67"/>
      <c r="X320" s="11"/>
    </row>
    <row r="321" spans="1:24" s="17" customFormat="1">
      <c r="A321" s="11"/>
      <c r="B321" s="11"/>
      <c r="C321" s="11"/>
      <c r="D321" s="15"/>
      <c r="E321" s="27"/>
      <c r="F321" s="27"/>
      <c r="G321" s="89"/>
      <c r="H321" s="90"/>
      <c r="I321" s="90"/>
      <c r="N321" s="11"/>
      <c r="O321" s="11"/>
      <c r="P321" s="11"/>
      <c r="Q321" s="11"/>
      <c r="R321" s="11"/>
      <c r="S321" s="11"/>
      <c r="T321" s="11"/>
      <c r="U321" s="11"/>
      <c r="V321" s="11"/>
      <c r="W321" s="67"/>
      <c r="X321" s="11"/>
    </row>
    <row r="322" spans="1:24" s="17" customFormat="1">
      <c r="A322" s="11"/>
      <c r="B322" s="11"/>
      <c r="C322" s="11"/>
      <c r="D322" s="15"/>
      <c r="E322" s="27"/>
      <c r="F322" s="27"/>
      <c r="G322" s="89"/>
      <c r="H322" s="90"/>
      <c r="I322" s="90"/>
      <c r="N322" s="11"/>
      <c r="O322" s="11"/>
      <c r="P322" s="11"/>
      <c r="Q322" s="11"/>
      <c r="R322" s="11"/>
      <c r="S322" s="11"/>
      <c r="T322" s="11"/>
      <c r="U322" s="11"/>
      <c r="V322" s="11"/>
      <c r="W322" s="67"/>
      <c r="X322" s="11"/>
    </row>
    <row r="323" spans="1:24" s="17" customFormat="1">
      <c r="A323" s="11"/>
      <c r="B323" s="11"/>
      <c r="C323" s="11"/>
      <c r="D323" s="15"/>
      <c r="E323" s="27"/>
      <c r="F323" s="27"/>
      <c r="G323" s="89"/>
      <c r="H323" s="90"/>
      <c r="I323" s="90"/>
      <c r="N323" s="11"/>
      <c r="O323" s="11"/>
      <c r="P323" s="11"/>
      <c r="Q323" s="11"/>
      <c r="R323" s="11"/>
      <c r="S323" s="11"/>
      <c r="T323" s="11"/>
      <c r="U323" s="11"/>
      <c r="V323" s="11"/>
      <c r="W323" s="67"/>
      <c r="X323" s="11"/>
    </row>
    <row r="324" spans="1:24" s="17" customFormat="1">
      <c r="A324" s="11"/>
      <c r="B324" s="11"/>
      <c r="C324" s="11"/>
      <c r="D324" s="15"/>
      <c r="E324" s="27"/>
      <c r="F324" s="27"/>
      <c r="G324" s="89"/>
      <c r="H324" s="90"/>
      <c r="I324" s="90"/>
      <c r="N324" s="11"/>
      <c r="O324" s="11"/>
      <c r="P324" s="11"/>
      <c r="Q324" s="11"/>
      <c r="R324" s="11"/>
      <c r="S324" s="11"/>
      <c r="T324" s="11"/>
      <c r="U324" s="11"/>
      <c r="V324" s="11"/>
      <c r="W324" s="67"/>
      <c r="X324" s="11"/>
    </row>
    <row r="325" spans="1:24" s="17" customFormat="1">
      <c r="A325" s="11"/>
      <c r="B325" s="11"/>
      <c r="C325" s="11"/>
      <c r="D325" s="15"/>
      <c r="E325" s="27"/>
      <c r="F325" s="27"/>
      <c r="G325" s="89"/>
      <c r="H325" s="90"/>
      <c r="I325" s="90"/>
      <c r="N325" s="11"/>
      <c r="O325" s="11"/>
      <c r="P325" s="11"/>
      <c r="Q325" s="11"/>
      <c r="R325" s="11"/>
      <c r="S325" s="11"/>
      <c r="T325" s="11"/>
      <c r="U325" s="11"/>
      <c r="V325" s="11"/>
      <c r="W325" s="67"/>
      <c r="X325" s="11"/>
    </row>
    <row r="326" spans="1:24" s="17" customFormat="1">
      <c r="A326" s="11"/>
      <c r="B326" s="11"/>
      <c r="C326" s="11"/>
      <c r="D326" s="15"/>
      <c r="E326" s="27"/>
      <c r="F326" s="27"/>
      <c r="G326" s="89"/>
      <c r="H326" s="90"/>
      <c r="I326" s="90"/>
      <c r="N326" s="11"/>
      <c r="O326" s="11"/>
      <c r="P326" s="11"/>
      <c r="Q326" s="11"/>
      <c r="R326" s="11"/>
      <c r="S326" s="11"/>
      <c r="T326" s="11"/>
      <c r="U326" s="11"/>
      <c r="V326" s="11"/>
      <c r="W326" s="67"/>
      <c r="X326" s="11"/>
    </row>
    <row r="327" spans="1:24" s="17" customFormat="1">
      <c r="A327" s="11"/>
      <c r="B327" s="11"/>
      <c r="C327" s="11"/>
      <c r="D327" s="15"/>
      <c r="E327" s="27"/>
      <c r="F327" s="27"/>
      <c r="G327" s="89"/>
      <c r="H327" s="90"/>
      <c r="I327" s="90"/>
      <c r="N327" s="11"/>
      <c r="O327" s="11"/>
      <c r="P327" s="11"/>
      <c r="Q327" s="11"/>
      <c r="R327" s="11"/>
      <c r="S327" s="11"/>
      <c r="T327" s="11"/>
      <c r="U327" s="11"/>
      <c r="V327" s="11"/>
      <c r="W327" s="67"/>
      <c r="X327" s="11"/>
    </row>
    <row r="328" spans="1:24" s="17" customFormat="1">
      <c r="A328" s="11"/>
      <c r="B328" s="11"/>
      <c r="C328" s="11"/>
      <c r="D328" s="15"/>
      <c r="E328" s="27"/>
      <c r="F328" s="27"/>
      <c r="G328" s="89"/>
      <c r="H328" s="90"/>
      <c r="I328" s="90"/>
      <c r="N328" s="11"/>
      <c r="O328" s="11"/>
      <c r="P328" s="11"/>
      <c r="Q328" s="11"/>
      <c r="R328" s="11"/>
      <c r="S328" s="11"/>
      <c r="T328" s="11"/>
      <c r="U328" s="11"/>
      <c r="V328" s="11"/>
      <c r="W328" s="67"/>
      <c r="X328" s="11"/>
    </row>
    <row r="329" spans="1:24" s="17" customFormat="1">
      <c r="A329" s="11"/>
      <c r="B329" s="11"/>
      <c r="C329" s="11"/>
      <c r="D329" s="15"/>
      <c r="E329" s="27"/>
      <c r="F329" s="27"/>
      <c r="G329" s="89"/>
      <c r="H329" s="90"/>
      <c r="I329" s="90"/>
      <c r="N329" s="11"/>
      <c r="O329" s="11"/>
      <c r="P329" s="11"/>
      <c r="Q329" s="11"/>
      <c r="R329" s="11"/>
      <c r="S329" s="11"/>
      <c r="T329" s="11"/>
      <c r="U329" s="11"/>
      <c r="V329" s="11"/>
      <c r="W329" s="67"/>
      <c r="X329" s="11"/>
    </row>
    <row r="330" spans="1:24" s="17" customFormat="1">
      <c r="A330" s="11"/>
      <c r="B330" s="11"/>
      <c r="C330" s="11"/>
      <c r="D330" s="15"/>
      <c r="E330" s="27"/>
      <c r="F330" s="27"/>
      <c r="G330" s="89"/>
      <c r="H330" s="90"/>
      <c r="I330" s="90"/>
      <c r="N330" s="11"/>
      <c r="O330" s="11"/>
      <c r="P330" s="11"/>
      <c r="Q330" s="11"/>
      <c r="R330" s="11"/>
      <c r="S330" s="11"/>
      <c r="T330" s="11"/>
      <c r="U330" s="11"/>
      <c r="V330" s="11"/>
      <c r="W330" s="67"/>
      <c r="X330" s="11"/>
    </row>
    <row r="331" spans="1:24" s="17" customFormat="1">
      <c r="A331" s="11"/>
      <c r="B331" s="11"/>
      <c r="C331" s="11"/>
      <c r="D331" s="15"/>
      <c r="E331" s="27"/>
      <c r="F331" s="27"/>
      <c r="G331" s="89"/>
      <c r="H331" s="90"/>
      <c r="I331" s="90"/>
      <c r="N331" s="11"/>
      <c r="O331" s="11"/>
      <c r="P331" s="11"/>
      <c r="Q331" s="11"/>
      <c r="R331" s="11"/>
      <c r="S331" s="11"/>
      <c r="T331" s="11"/>
      <c r="U331" s="11"/>
      <c r="V331" s="11"/>
      <c r="W331" s="67"/>
      <c r="X331" s="11"/>
    </row>
    <row r="332" spans="1:24" s="17" customFormat="1">
      <c r="A332" s="11"/>
      <c r="B332" s="11"/>
      <c r="C332" s="11"/>
      <c r="D332" s="15"/>
      <c r="E332" s="27"/>
      <c r="F332" s="27"/>
      <c r="G332" s="89"/>
      <c r="H332" s="90"/>
      <c r="I332" s="90"/>
      <c r="N332" s="11"/>
      <c r="O332" s="11"/>
      <c r="P332" s="11"/>
      <c r="Q332" s="11"/>
      <c r="R332" s="11"/>
      <c r="S332" s="11"/>
      <c r="T332" s="11"/>
      <c r="U332" s="11"/>
      <c r="V332" s="11"/>
      <c r="W332" s="67"/>
      <c r="X332" s="11"/>
    </row>
    <row r="333" spans="1:24" s="17" customFormat="1">
      <c r="A333" s="11"/>
      <c r="B333" s="11"/>
      <c r="C333" s="11"/>
      <c r="D333" s="15"/>
      <c r="E333" s="27"/>
      <c r="F333" s="27"/>
      <c r="G333" s="89"/>
      <c r="H333" s="90"/>
      <c r="I333" s="90"/>
      <c r="N333" s="11"/>
      <c r="O333" s="11"/>
      <c r="P333" s="11"/>
      <c r="Q333" s="11"/>
      <c r="R333" s="11"/>
      <c r="S333" s="11"/>
      <c r="T333" s="11"/>
      <c r="U333" s="11"/>
      <c r="V333" s="11"/>
      <c r="W333" s="67"/>
      <c r="X333" s="11"/>
    </row>
    <row r="334" spans="1:24" s="17" customFormat="1">
      <c r="A334" s="11"/>
      <c r="B334" s="11"/>
      <c r="C334" s="11"/>
      <c r="D334" s="15"/>
      <c r="E334" s="27"/>
      <c r="F334" s="27"/>
      <c r="G334" s="89"/>
      <c r="H334" s="90"/>
      <c r="I334" s="90"/>
      <c r="N334" s="11"/>
      <c r="O334" s="11"/>
      <c r="P334" s="11"/>
      <c r="Q334" s="11"/>
      <c r="R334" s="11"/>
      <c r="S334" s="11"/>
      <c r="T334" s="11"/>
      <c r="U334" s="11"/>
      <c r="V334" s="11"/>
      <c r="W334" s="67"/>
      <c r="X334" s="11"/>
    </row>
    <row r="335" spans="1:24" s="17" customFormat="1">
      <c r="A335" s="11"/>
      <c r="B335" s="11"/>
      <c r="C335" s="11"/>
      <c r="D335" s="15"/>
      <c r="E335" s="27"/>
      <c r="F335" s="27"/>
      <c r="G335" s="89"/>
      <c r="H335" s="90"/>
      <c r="I335" s="90"/>
      <c r="N335" s="11"/>
      <c r="O335" s="11"/>
      <c r="P335" s="11"/>
      <c r="Q335" s="11"/>
      <c r="R335" s="11"/>
      <c r="S335" s="11"/>
      <c r="T335" s="11"/>
      <c r="U335" s="11"/>
      <c r="V335" s="11"/>
      <c r="W335" s="67"/>
      <c r="X335" s="11"/>
    </row>
    <row r="336" spans="1:24" s="17" customFormat="1">
      <c r="A336" s="11"/>
      <c r="B336" s="11"/>
      <c r="C336" s="11"/>
      <c r="D336" s="15"/>
      <c r="E336" s="27"/>
      <c r="F336" s="27"/>
      <c r="G336" s="89"/>
      <c r="H336" s="90"/>
      <c r="I336" s="90"/>
      <c r="N336" s="11"/>
      <c r="O336" s="11"/>
      <c r="P336" s="11"/>
      <c r="Q336" s="11"/>
      <c r="R336" s="11"/>
      <c r="S336" s="11"/>
      <c r="T336" s="11"/>
      <c r="U336" s="11"/>
      <c r="V336" s="11"/>
      <c r="W336" s="67"/>
      <c r="X336" s="11"/>
    </row>
    <row r="337" spans="1:24" s="17" customFormat="1">
      <c r="A337" s="11"/>
      <c r="B337" s="11"/>
      <c r="C337" s="11"/>
      <c r="D337" s="15"/>
      <c r="E337" s="27"/>
      <c r="F337" s="27"/>
      <c r="G337" s="89"/>
      <c r="H337" s="90"/>
      <c r="I337" s="90"/>
      <c r="N337" s="11"/>
      <c r="O337" s="11"/>
      <c r="P337" s="11"/>
      <c r="Q337" s="11"/>
      <c r="R337" s="11"/>
      <c r="S337" s="11"/>
      <c r="T337" s="11"/>
      <c r="U337" s="11"/>
      <c r="V337" s="11"/>
      <c r="W337" s="67"/>
      <c r="X337" s="11"/>
    </row>
    <row r="338" spans="1:24" s="17" customFormat="1">
      <c r="A338" s="11"/>
      <c r="B338" s="11"/>
      <c r="C338" s="11"/>
      <c r="D338" s="15"/>
      <c r="E338" s="27"/>
      <c r="F338" s="27"/>
      <c r="G338" s="89"/>
      <c r="H338" s="90"/>
      <c r="I338" s="90"/>
      <c r="N338" s="11"/>
      <c r="O338" s="11"/>
      <c r="P338" s="11"/>
      <c r="Q338" s="11"/>
      <c r="R338" s="11"/>
      <c r="S338" s="11"/>
      <c r="T338" s="11"/>
      <c r="U338" s="11"/>
      <c r="V338" s="11"/>
      <c r="W338" s="67"/>
      <c r="X338" s="11"/>
    </row>
    <row r="339" spans="1:24" s="17" customFormat="1">
      <c r="A339" s="11"/>
      <c r="B339" s="11"/>
      <c r="C339" s="11"/>
      <c r="D339" s="15"/>
      <c r="E339" s="27"/>
      <c r="F339" s="27"/>
      <c r="G339" s="89"/>
      <c r="H339" s="90"/>
      <c r="I339" s="90"/>
      <c r="N339" s="11"/>
      <c r="O339" s="11"/>
      <c r="P339" s="11"/>
      <c r="Q339" s="11"/>
      <c r="R339" s="11"/>
      <c r="S339" s="11"/>
      <c r="T339" s="11"/>
      <c r="U339" s="11"/>
      <c r="V339" s="11"/>
      <c r="W339" s="67"/>
      <c r="X339" s="11"/>
    </row>
    <row r="340" spans="1:24" s="17" customFormat="1">
      <c r="A340" s="11"/>
      <c r="B340" s="11"/>
      <c r="C340" s="11"/>
      <c r="D340" s="15"/>
      <c r="E340" s="27"/>
      <c r="F340" s="27"/>
      <c r="G340" s="89"/>
      <c r="H340" s="90"/>
      <c r="I340" s="90"/>
      <c r="N340" s="11"/>
      <c r="O340" s="11"/>
      <c r="P340" s="11"/>
      <c r="Q340" s="11"/>
      <c r="R340" s="11"/>
      <c r="S340" s="11"/>
      <c r="T340" s="11"/>
      <c r="U340" s="11"/>
      <c r="V340" s="11"/>
      <c r="W340" s="67"/>
      <c r="X340" s="11"/>
    </row>
    <row r="341" spans="1:24" s="17" customFormat="1">
      <c r="A341" s="11"/>
      <c r="B341" s="11"/>
      <c r="C341" s="11"/>
      <c r="D341" s="15"/>
      <c r="E341" s="27"/>
      <c r="F341" s="27"/>
      <c r="G341" s="89"/>
      <c r="H341" s="90"/>
      <c r="I341" s="90"/>
      <c r="N341" s="11"/>
      <c r="O341" s="11"/>
      <c r="P341" s="11"/>
      <c r="Q341" s="11"/>
      <c r="R341" s="11"/>
      <c r="S341" s="11"/>
      <c r="T341" s="11"/>
      <c r="U341" s="11"/>
      <c r="V341" s="11"/>
      <c r="W341" s="67"/>
      <c r="X341" s="11"/>
    </row>
    <row r="342" spans="1:24" s="17" customFormat="1">
      <c r="A342" s="11"/>
      <c r="B342" s="11"/>
      <c r="C342" s="11"/>
      <c r="D342" s="15"/>
      <c r="E342" s="27"/>
      <c r="F342" s="27"/>
      <c r="G342" s="89"/>
      <c r="H342" s="90"/>
      <c r="I342" s="90"/>
      <c r="N342" s="11"/>
      <c r="O342" s="11"/>
      <c r="P342" s="11"/>
      <c r="Q342" s="11"/>
      <c r="R342" s="11"/>
      <c r="S342" s="11"/>
      <c r="T342" s="11"/>
      <c r="U342" s="11"/>
      <c r="V342" s="11"/>
      <c r="W342" s="67"/>
      <c r="X342" s="11"/>
    </row>
    <row r="343" spans="1:24" s="17" customFormat="1">
      <c r="A343" s="11"/>
      <c r="B343" s="11"/>
      <c r="C343" s="11"/>
      <c r="D343" s="15"/>
      <c r="E343" s="27"/>
      <c r="F343" s="27"/>
      <c r="G343" s="89"/>
      <c r="H343" s="90"/>
      <c r="I343" s="90"/>
      <c r="N343" s="11"/>
      <c r="O343" s="11"/>
      <c r="P343" s="11"/>
      <c r="Q343" s="11"/>
      <c r="R343" s="11"/>
      <c r="S343" s="11"/>
      <c r="T343" s="11"/>
      <c r="U343" s="11"/>
      <c r="V343" s="11"/>
      <c r="W343" s="67"/>
      <c r="X343" s="11"/>
    </row>
    <row r="344" spans="1:24" s="17" customFormat="1">
      <c r="A344" s="11"/>
      <c r="B344" s="11"/>
      <c r="C344" s="11"/>
      <c r="D344" s="15"/>
      <c r="E344" s="27"/>
      <c r="F344" s="27"/>
      <c r="G344" s="89"/>
      <c r="H344" s="90"/>
      <c r="I344" s="90"/>
      <c r="N344" s="11"/>
      <c r="O344" s="11"/>
      <c r="P344" s="11"/>
      <c r="Q344" s="11"/>
      <c r="R344" s="11"/>
      <c r="S344" s="11"/>
      <c r="T344" s="11"/>
      <c r="U344" s="11"/>
      <c r="V344" s="11"/>
      <c r="W344" s="67"/>
      <c r="X344" s="11"/>
    </row>
    <row r="345" spans="1:24" s="17" customFormat="1">
      <c r="A345" s="11"/>
      <c r="B345" s="11"/>
      <c r="C345" s="11"/>
      <c r="D345" s="15"/>
      <c r="E345" s="27"/>
      <c r="F345" s="27"/>
      <c r="G345" s="89"/>
      <c r="H345" s="90"/>
      <c r="I345" s="90"/>
      <c r="N345" s="11"/>
      <c r="O345" s="11"/>
      <c r="P345" s="11"/>
      <c r="Q345" s="11"/>
      <c r="R345" s="11"/>
      <c r="S345" s="11"/>
      <c r="T345" s="11"/>
      <c r="U345" s="11"/>
      <c r="V345" s="11"/>
      <c r="W345" s="67"/>
      <c r="X345" s="11"/>
    </row>
    <row r="346" spans="1:24" s="17" customFormat="1">
      <c r="A346" s="11"/>
      <c r="B346" s="11"/>
      <c r="C346" s="11"/>
      <c r="D346" s="15"/>
      <c r="E346" s="27"/>
      <c r="F346" s="27"/>
      <c r="G346" s="89"/>
      <c r="H346" s="90"/>
      <c r="I346" s="90"/>
      <c r="N346" s="11"/>
      <c r="O346" s="11"/>
      <c r="P346" s="11"/>
      <c r="Q346" s="11"/>
      <c r="R346" s="11"/>
      <c r="S346" s="11"/>
      <c r="T346" s="11"/>
      <c r="U346" s="11"/>
      <c r="V346" s="11"/>
      <c r="W346" s="67"/>
      <c r="X346" s="11"/>
    </row>
    <row r="347" spans="1:24" s="17" customFormat="1">
      <c r="A347" s="11"/>
      <c r="B347" s="11"/>
      <c r="C347" s="11"/>
      <c r="D347" s="15"/>
      <c r="E347" s="27"/>
      <c r="F347" s="27"/>
      <c r="G347" s="89"/>
      <c r="H347" s="90"/>
      <c r="I347" s="90"/>
      <c r="N347" s="11"/>
      <c r="O347" s="11"/>
      <c r="P347" s="11"/>
      <c r="Q347" s="11"/>
      <c r="R347" s="11"/>
      <c r="S347" s="11"/>
      <c r="T347" s="11"/>
      <c r="U347" s="11"/>
      <c r="V347" s="11"/>
      <c r="W347" s="67"/>
      <c r="X347" s="11"/>
    </row>
    <row r="348" spans="1:24" s="17" customFormat="1">
      <c r="A348" s="11"/>
      <c r="B348" s="11"/>
      <c r="C348" s="11"/>
      <c r="D348" s="15"/>
      <c r="E348" s="27"/>
      <c r="F348" s="27"/>
      <c r="G348" s="89"/>
      <c r="H348" s="90"/>
      <c r="I348" s="90"/>
      <c r="N348" s="11"/>
      <c r="O348" s="11"/>
      <c r="P348" s="11"/>
      <c r="Q348" s="11"/>
      <c r="R348" s="11"/>
      <c r="S348" s="11"/>
      <c r="T348" s="11"/>
      <c r="U348" s="11"/>
      <c r="V348" s="11"/>
      <c r="W348" s="67"/>
      <c r="X348" s="11"/>
    </row>
    <row r="349" spans="1:24" s="17" customFormat="1">
      <c r="A349" s="11"/>
      <c r="B349" s="11"/>
      <c r="C349" s="11"/>
      <c r="D349" s="15"/>
      <c r="E349" s="27"/>
      <c r="F349" s="27"/>
      <c r="G349" s="89"/>
      <c r="H349" s="90"/>
      <c r="I349" s="90"/>
      <c r="N349" s="11"/>
      <c r="O349" s="11"/>
      <c r="P349" s="11"/>
      <c r="Q349" s="11"/>
      <c r="R349" s="11"/>
      <c r="S349" s="11"/>
      <c r="T349" s="11"/>
      <c r="U349" s="11"/>
      <c r="V349" s="11"/>
      <c r="W349" s="67"/>
      <c r="X349" s="11"/>
    </row>
    <row r="350" spans="1:24" s="17" customFormat="1">
      <c r="A350" s="11"/>
      <c r="B350" s="11"/>
      <c r="C350" s="11"/>
      <c r="D350" s="15"/>
      <c r="E350" s="27"/>
      <c r="F350" s="27"/>
      <c r="G350" s="89"/>
      <c r="H350" s="90"/>
      <c r="I350" s="90"/>
      <c r="N350" s="11"/>
      <c r="O350" s="11"/>
      <c r="P350" s="11"/>
      <c r="Q350" s="11"/>
      <c r="R350" s="11"/>
      <c r="S350" s="11"/>
      <c r="T350" s="11"/>
      <c r="U350" s="11"/>
      <c r="V350" s="11"/>
      <c r="W350" s="67"/>
      <c r="X350" s="11"/>
    </row>
    <row r="351" spans="1:24" s="17" customFormat="1">
      <c r="A351" s="11"/>
      <c r="B351" s="11"/>
      <c r="C351" s="11"/>
      <c r="D351" s="15"/>
      <c r="E351" s="27"/>
      <c r="F351" s="27"/>
      <c r="G351" s="89"/>
      <c r="H351" s="90"/>
      <c r="I351" s="90"/>
      <c r="N351" s="11"/>
      <c r="O351" s="11"/>
      <c r="P351" s="11"/>
      <c r="Q351" s="11"/>
      <c r="R351" s="11"/>
      <c r="S351" s="11"/>
      <c r="T351" s="11"/>
      <c r="U351" s="11"/>
      <c r="V351" s="11"/>
      <c r="W351" s="67"/>
      <c r="X351" s="11"/>
    </row>
    <row r="352" spans="1:24" s="17" customFormat="1">
      <c r="A352" s="11"/>
      <c r="B352" s="11"/>
      <c r="C352" s="11"/>
      <c r="D352" s="15"/>
      <c r="E352" s="27"/>
      <c r="F352" s="27"/>
      <c r="G352" s="89"/>
      <c r="H352" s="90"/>
      <c r="I352" s="90"/>
      <c r="N352" s="11"/>
      <c r="O352" s="11"/>
      <c r="P352" s="11"/>
      <c r="Q352" s="11"/>
      <c r="R352" s="11"/>
      <c r="S352" s="11"/>
      <c r="T352" s="11"/>
      <c r="U352" s="11"/>
      <c r="V352" s="11"/>
      <c r="W352" s="67"/>
      <c r="X352" s="11"/>
    </row>
    <row r="353" spans="1:24" s="17" customFormat="1">
      <c r="A353" s="11"/>
      <c r="B353" s="11"/>
      <c r="C353" s="11"/>
      <c r="D353" s="15"/>
      <c r="E353" s="27"/>
      <c r="F353" s="27"/>
      <c r="G353" s="89"/>
      <c r="H353" s="90"/>
      <c r="I353" s="90"/>
      <c r="N353" s="11"/>
      <c r="O353" s="11"/>
      <c r="P353" s="11"/>
      <c r="Q353" s="11"/>
      <c r="R353" s="11"/>
      <c r="S353" s="11"/>
      <c r="T353" s="11"/>
      <c r="U353" s="11"/>
      <c r="V353" s="11"/>
      <c r="W353" s="67"/>
      <c r="X353" s="11"/>
    </row>
    <row r="354" spans="1:24" s="17" customFormat="1">
      <c r="A354" s="11"/>
      <c r="B354" s="11"/>
      <c r="C354" s="11"/>
      <c r="D354" s="15"/>
      <c r="E354" s="27"/>
      <c r="F354" s="27"/>
      <c r="G354" s="89"/>
      <c r="H354" s="90"/>
      <c r="I354" s="90"/>
      <c r="N354" s="11"/>
      <c r="O354" s="11"/>
      <c r="P354" s="11"/>
      <c r="Q354" s="11"/>
      <c r="R354" s="11"/>
      <c r="S354" s="11"/>
      <c r="T354" s="11"/>
      <c r="U354" s="11"/>
      <c r="V354" s="11"/>
      <c r="W354" s="67"/>
      <c r="X354" s="11"/>
    </row>
    <row r="355" spans="1:24" s="17" customFormat="1">
      <c r="A355" s="11"/>
      <c r="B355" s="11"/>
      <c r="C355" s="11"/>
      <c r="D355" s="15"/>
      <c r="E355" s="27"/>
      <c r="F355" s="27"/>
      <c r="G355" s="89"/>
      <c r="H355" s="90"/>
      <c r="I355" s="90"/>
      <c r="N355" s="11"/>
      <c r="O355" s="11"/>
      <c r="P355" s="11"/>
      <c r="Q355" s="11"/>
      <c r="R355" s="11"/>
      <c r="S355" s="11"/>
      <c r="T355" s="11"/>
      <c r="U355" s="11"/>
      <c r="V355" s="11"/>
      <c r="W355" s="67"/>
      <c r="X355" s="11"/>
    </row>
    <row r="356" spans="1:24" s="17" customFormat="1">
      <c r="A356" s="11"/>
      <c r="B356" s="11"/>
      <c r="C356" s="11"/>
      <c r="D356" s="15"/>
      <c r="E356" s="27"/>
      <c r="F356" s="27"/>
      <c r="G356" s="89"/>
      <c r="H356" s="90"/>
      <c r="I356" s="90"/>
      <c r="N356" s="11"/>
      <c r="O356" s="11"/>
      <c r="P356" s="11"/>
      <c r="Q356" s="11"/>
      <c r="R356" s="11"/>
      <c r="S356" s="11"/>
      <c r="T356" s="11"/>
      <c r="U356" s="11"/>
      <c r="V356" s="11"/>
      <c r="W356" s="67"/>
      <c r="X356" s="11"/>
    </row>
    <row r="357" spans="1:24" s="17" customFormat="1">
      <c r="A357" s="11"/>
      <c r="B357" s="11"/>
      <c r="C357" s="11"/>
      <c r="D357" s="15"/>
      <c r="E357" s="27"/>
      <c r="F357" s="27"/>
      <c r="G357" s="89"/>
      <c r="H357" s="90"/>
      <c r="I357" s="90"/>
      <c r="N357" s="11"/>
      <c r="O357" s="11"/>
      <c r="P357" s="11"/>
      <c r="Q357" s="11"/>
      <c r="R357" s="11"/>
      <c r="S357" s="11"/>
      <c r="T357" s="11"/>
      <c r="U357" s="11"/>
      <c r="V357" s="11"/>
      <c r="W357" s="67"/>
      <c r="X357" s="11"/>
    </row>
    <row r="358" spans="1:24" s="17" customFormat="1">
      <c r="A358" s="11"/>
      <c r="B358" s="11"/>
      <c r="C358" s="11"/>
      <c r="D358" s="15"/>
      <c r="E358" s="27"/>
      <c r="F358" s="27"/>
      <c r="G358" s="89"/>
      <c r="H358" s="90"/>
      <c r="I358" s="90"/>
      <c r="N358" s="11"/>
      <c r="O358" s="11"/>
      <c r="P358" s="11"/>
      <c r="Q358" s="11"/>
      <c r="R358" s="11"/>
      <c r="S358" s="11"/>
      <c r="T358" s="11"/>
      <c r="U358" s="11"/>
      <c r="V358" s="11"/>
      <c r="W358" s="67"/>
      <c r="X358" s="11"/>
    </row>
    <row r="359" spans="1:24" s="17" customFormat="1">
      <c r="A359" s="11"/>
      <c r="B359" s="11"/>
      <c r="C359" s="11"/>
      <c r="D359" s="15"/>
      <c r="E359" s="27"/>
      <c r="F359" s="27"/>
      <c r="G359" s="89"/>
      <c r="H359" s="90"/>
      <c r="I359" s="90"/>
      <c r="N359" s="11"/>
      <c r="O359" s="11"/>
      <c r="P359" s="11"/>
      <c r="Q359" s="11"/>
      <c r="R359" s="11"/>
      <c r="S359" s="11"/>
      <c r="T359" s="11"/>
      <c r="U359" s="11"/>
      <c r="V359" s="11"/>
      <c r="W359" s="67"/>
      <c r="X359" s="11"/>
    </row>
    <row r="360" spans="1:24" s="17" customFormat="1">
      <c r="A360" s="11"/>
      <c r="B360" s="11"/>
      <c r="C360" s="11"/>
      <c r="D360" s="15"/>
      <c r="E360" s="27"/>
      <c r="F360" s="27"/>
      <c r="G360" s="89"/>
      <c r="H360" s="90"/>
      <c r="I360" s="90"/>
      <c r="N360" s="11"/>
      <c r="O360" s="11"/>
      <c r="P360" s="11"/>
      <c r="Q360" s="11"/>
      <c r="R360" s="11"/>
      <c r="S360" s="11"/>
      <c r="T360" s="11"/>
      <c r="U360" s="11"/>
      <c r="V360" s="11"/>
      <c r="W360" s="67"/>
      <c r="X360" s="11"/>
    </row>
    <row r="361" spans="1:24" s="17" customFormat="1">
      <c r="A361" s="11"/>
      <c r="B361" s="11"/>
      <c r="C361" s="11"/>
      <c r="D361" s="15"/>
      <c r="E361" s="27"/>
      <c r="F361" s="27"/>
      <c r="G361" s="89"/>
      <c r="H361" s="90"/>
      <c r="I361" s="90"/>
      <c r="N361" s="11"/>
      <c r="O361" s="11"/>
      <c r="P361" s="11"/>
      <c r="Q361" s="11"/>
      <c r="R361" s="11"/>
      <c r="S361" s="11"/>
      <c r="T361" s="11"/>
      <c r="U361" s="11"/>
      <c r="V361" s="11"/>
      <c r="W361" s="67"/>
      <c r="X361" s="11"/>
    </row>
    <row r="362" spans="1:24" s="17" customFormat="1">
      <c r="A362" s="11"/>
      <c r="B362" s="11"/>
      <c r="C362" s="11"/>
      <c r="D362" s="15"/>
      <c r="E362" s="27"/>
      <c r="F362" s="27"/>
      <c r="G362" s="89"/>
      <c r="H362" s="90"/>
      <c r="I362" s="90"/>
      <c r="N362" s="11"/>
      <c r="O362" s="11"/>
      <c r="P362" s="11"/>
      <c r="Q362" s="11"/>
      <c r="R362" s="11"/>
      <c r="S362" s="11"/>
      <c r="T362" s="11"/>
      <c r="U362" s="11"/>
      <c r="V362" s="11"/>
      <c r="W362" s="67"/>
      <c r="X362" s="11"/>
    </row>
    <row r="363" spans="1:24" s="17" customFormat="1">
      <c r="A363" s="11"/>
      <c r="B363" s="11"/>
      <c r="C363" s="11"/>
      <c r="D363" s="15"/>
      <c r="E363" s="27"/>
      <c r="F363" s="27"/>
      <c r="G363" s="89"/>
      <c r="H363" s="90"/>
      <c r="I363" s="90"/>
      <c r="N363" s="11"/>
      <c r="O363" s="11"/>
      <c r="P363" s="11"/>
      <c r="Q363" s="11"/>
      <c r="R363" s="11"/>
      <c r="S363" s="11"/>
      <c r="T363" s="11"/>
      <c r="U363" s="11"/>
      <c r="V363" s="11"/>
      <c r="W363" s="67"/>
      <c r="X363" s="11"/>
    </row>
    <row r="364" spans="1:24" s="17" customFormat="1">
      <c r="A364" s="11"/>
      <c r="B364" s="11"/>
      <c r="C364" s="11"/>
      <c r="D364" s="15"/>
      <c r="E364" s="27"/>
      <c r="F364" s="27"/>
      <c r="G364" s="89"/>
      <c r="H364" s="90"/>
      <c r="I364" s="90"/>
      <c r="N364" s="11"/>
      <c r="O364" s="11"/>
      <c r="P364" s="11"/>
      <c r="Q364" s="11"/>
      <c r="R364" s="11"/>
      <c r="S364" s="11"/>
      <c r="T364" s="11"/>
      <c r="U364" s="11"/>
      <c r="V364" s="11"/>
      <c r="W364" s="67"/>
      <c r="X364" s="11"/>
    </row>
    <row r="365" spans="1:24" s="17" customFormat="1">
      <c r="A365" s="11"/>
      <c r="B365" s="11"/>
      <c r="C365" s="11"/>
      <c r="D365" s="15"/>
      <c r="E365" s="27"/>
      <c r="F365" s="27"/>
      <c r="G365" s="89"/>
      <c r="H365" s="90"/>
      <c r="I365" s="90"/>
      <c r="N365" s="11"/>
      <c r="O365" s="11"/>
      <c r="P365" s="11"/>
      <c r="Q365" s="11"/>
      <c r="R365" s="11"/>
      <c r="S365" s="11"/>
      <c r="T365" s="11"/>
      <c r="U365" s="11"/>
      <c r="V365" s="11"/>
      <c r="W365" s="67"/>
      <c r="X365" s="11"/>
    </row>
    <row r="366" spans="1:24" s="17" customFormat="1">
      <c r="A366" s="11"/>
      <c r="B366" s="11"/>
      <c r="C366" s="11"/>
      <c r="D366" s="15"/>
      <c r="E366" s="27"/>
      <c r="F366" s="27"/>
      <c r="G366" s="89"/>
      <c r="H366" s="90"/>
      <c r="I366" s="90"/>
      <c r="N366" s="11"/>
      <c r="O366" s="11"/>
      <c r="P366" s="11"/>
      <c r="Q366" s="11"/>
      <c r="R366" s="11"/>
      <c r="S366" s="11"/>
      <c r="T366" s="11"/>
      <c r="U366" s="11"/>
      <c r="V366" s="11"/>
      <c r="W366" s="67"/>
      <c r="X366" s="11"/>
    </row>
    <row r="367" spans="1:24" s="17" customFormat="1">
      <c r="A367" s="11"/>
      <c r="B367" s="11"/>
      <c r="C367" s="11"/>
      <c r="D367" s="15"/>
      <c r="E367" s="27"/>
      <c r="F367" s="27"/>
      <c r="G367" s="89"/>
      <c r="H367" s="90"/>
      <c r="I367" s="90"/>
      <c r="N367" s="11"/>
      <c r="O367" s="11"/>
      <c r="P367" s="11"/>
      <c r="Q367" s="11"/>
      <c r="R367" s="11"/>
      <c r="S367" s="11"/>
      <c r="T367" s="11"/>
      <c r="U367" s="11"/>
      <c r="V367" s="11"/>
      <c r="W367" s="67"/>
      <c r="X367" s="11"/>
    </row>
    <row r="368" spans="1:24" s="17" customFormat="1">
      <c r="A368" s="11"/>
      <c r="B368" s="11"/>
      <c r="C368" s="11"/>
      <c r="D368" s="15"/>
      <c r="E368" s="27"/>
      <c r="F368" s="27"/>
      <c r="G368" s="89"/>
      <c r="H368" s="90"/>
      <c r="I368" s="90"/>
      <c r="N368" s="11"/>
      <c r="O368" s="11"/>
      <c r="P368" s="11"/>
      <c r="Q368" s="11"/>
      <c r="R368" s="11"/>
      <c r="S368" s="11"/>
      <c r="T368" s="11"/>
      <c r="U368" s="11"/>
      <c r="V368" s="11"/>
      <c r="W368" s="67"/>
      <c r="X368" s="11"/>
    </row>
    <row r="369" spans="1:24" s="17" customFormat="1">
      <c r="A369" s="11"/>
      <c r="B369" s="11"/>
      <c r="C369" s="11"/>
      <c r="D369" s="15"/>
      <c r="E369" s="27"/>
      <c r="F369" s="27"/>
      <c r="G369" s="89"/>
      <c r="H369" s="90"/>
      <c r="I369" s="90"/>
      <c r="N369" s="11"/>
      <c r="O369" s="11"/>
      <c r="P369" s="11"/>
      <c r="Q369" s="11"/>
      <c r="R369" s="11"/>
      <c r="S369" s="11"/>
      <c r="T369" s="11"/>
      <c r="U369" s="11"/>
      <c r="V369" s="11"/>
      <c r="W369" s="67"/>
      <c r="X369" s="11"/>
    </row>
    <row r="370" spans="1:24" s="17" customFormat="1">
      <c r="A370" s="11"/>
      <c r="B370" s="11"/>
      <c r="C370" s="11"/>
      <c r="D370" s="15"/>
      <c r="E370" s="27"/>
      <c r="F370" s="27"/>
      <c r="G370" s="89"/>
      <c r="H370" s="90"/>
      <c r="I370" s="90"/>
      <c r="N370" s="11"/>
      <c r="O370" s="11"/>
      <c r="P370" s="11"/>
      <c r="Q370" s="11"/>
      <c r="R370" s="11"/>
      <c r="S370" s="11"/>
      <c r="T370" s="11"/>
      <c r="U370" s="11"/>
      <c r="V370" s="11"/>
      <c r="W370" s="67"/>
      <c r="X370" s="11"/>
    </row>
    <row r="371" spans="1:24" s="17" customFormat="1">
      <c r="A371" s="11"/>
      <c r="B371" s="11"/>
      <c r="C371" s="11"/>
      <c r="D371" s="15"/>
      <c r="E371" s="27"/>
      <c r="F371" s="27"/>
      <c r="G371" s="89"/>
      <c r="H371" s="90"/>
      <c r="I371" s="90"/>
      <c r="N371" s="11"/>
      <c r="O371" s="11"/>
      <c r="P371" s="11"/>
      <c r="Q371" s="11"/>
      <c r="R371" s="11"/>
      <c r="S371" s="11"/>
      <c r="T371" s="11"/>
      <c r="U371" s="11"/>
      <c r="V371" s="11"/>
      <c r="W371" s="67"/>
      <c r="X371" s="11"/>
    </row>
    <row r="372" spans="1:24" s="17" customFormat="1">
      <c r="A372" s="11"/>
      <c r="B372" s="11"/>
      <c r="C372" s="11"/>
      <c r="D372" s="15"/>
      <c r="E372" s="27"/>
      <c r="F372" s="27"/>
      <c r="G372" s="89"/>
      <c r="H372" s="90"/>
      <c r="I372" s="90"/>
      <c r="N372" s="11"/>
      <c r="O372" s="11"/>
      <c r="P372" s="11"/>
      <c r="Q372" s="11"/>
      <c r="R372" s="11"/>
      <c r="S372" s="11"/>
      <c r="T372" s="11"/>
      <c r="U372" s="11"/>
      <c r="V372" s="11"/>
      <c r="W372" s="67"/>
      <c r="X372" s="11"/>
    </row>
    <row r="373" spans="1:24" s="17" customFormat="1">
      <c r="A373" s="11"/>
      <c r="B373" s="11"/>
      <c r="C373" s="11"/>
      <c r="D373" s="15"/>
      <c r="E373" s="27"/>
      <c r="F373" s="27"/>
      <c r="G373" s="89"/>
      <c r="H373" s="90"/>
      <c r="I373" s="90"/>
      <c r="N373" s="11"/>
      <c r="O373" s="11"/>
      <c r="P373" s="11"/>
      <c r="Q373" s="11"/>
      <c r="R373" s="11"/>
      <c r="S373" s="11"/>
      <c r="T373" s="11"/>
      <c r="U373" s="11"/>
      <c r="V373" s="11"/>
      <c r="W373" s="67"/>
      <c r="X373" s="11"/>
    </row>
    <row r="374" spans="1:24" s="17" customFormat="1">
      <c r="A374" s="11"/>
      <c r="B374" s="11"/>
      <c r="C374" s="11"/>
      <c r="D374" s="15"/>
      <c r="E374" s="27"/>
      <c r="F374" s="27"/>
      <c r="G374" s="89"/>
      <c r="H374" s="90"/>
      <c r="I374" s="90"/>
      <c r="N374" s="11"/>
      <c r="O374" s="11"/>
      <c r="P374" s="11"/>
      <c r="Q374" s="11"/>
      <c r="R374" s="11"/>
      <c r="S374" s="11"/>
      <c r="T374" s="11"/>
      <c r="U374" s="11"/>
      <c r="V374" s="11"/>
      <c r="W374" s="67"/>
      <c r="X374" s="11"/>
    </row>
    <row r="375" spans="1:24">
      <c r="D375" s="15"/>
      <c r="E375" s="27"/>
      <c r="F375" s="27"/>
      <c r="G375" s="89"/>
    </row>
    <row r="376" spans="1:24">
      <c r="D376" s="15"/>
      <c r="E376" s="27"/>
      <c r="F376" s="27"/>
      <c r="G376" s="89"/>
    </row>
    <row r="377" spans="1:24">
      <c r="D377" s="15"/>
      <c r="E377" s="27"/>
      <c r="F377" s="27"/>
      <c r="G377" s="89"/>
    </row>
    <row r="378" spans="1:24">
      <c r="D378" s="15"/>
      <c r="E378" s="27"/>
      <c r="F378" s="27"/>
      <c r="G378" s="89"/>
    </row>
    <row r="379" spans="1:24">
      <c r="D379" s="15"/>
      <c r="E379" s="27"/>
      <c r="F379" s="27"/>
      <c r="G379" s="89"/>
    </row>
    <row r="380" spans="1:24">
      <c r="D380" s="15"/>
      <c r="E380" s="27"/>
      <c r="F380" s="27"/>
      <c r="G380" s="89"/>
    </row>
    <row r="381" spans="1:24">
      <c r="D381" s="15"/>
      <c r="E381" s="27"/>
      <c r="F381" s="27"/>
      <c r="G381" s="89"/>
    </row>
    <row r="382" spans="1:24">
      <c r="D382" s="15"/>
      <c r="E382" s="27"/>
      <c r="F382" s="27"/>
      <c r="G382" s="89"/>
    </row>
    <row r="383" spans="1:24">
      <c r="D383" s="15"/>
      <c r="E383" s="27"/>
      <c r="F383" s="27"/>
      <c r="G383" s="89"/>
    </row>
    <row r="384" spans="1:24">
      <c r="D384" s="15"/>
      <c r="E384" s="27"/>
      <c r="F384" s="27"/>
      <c r="G384" s="89"/>
    </row>
    <row r="385" spans="4:7">
      <c r="D385" s="15"/>
      <c r="E385" s="27"/>
      <c r="F385" s="27"/>
      <c r="G385" s="89"/>
    </row>
    <row r="386" spans="4:7">
      <c r="D386" s="15"/>
      <c r="E386" s="27"/>
      <c r="F386" s="27"/>
      <c r="G386" s="89"/>
    </row>
    <row r="387" spans="4:7">
      <c r="D387" s="15"/>
      <c r="E387" s="27"/>
      <c r="F387" s="27"/>
      <c r="G387" s="89"/>
    </row>
    <row r="388" spans="4:7">
      <c r="D388" s="15"/>
      <c r="E388" s="27"/>
      <c r="F388" s="27"/>
      <c r="G388" s="89"/>
    </row>
    <row r="389" spans="4:7">
      <c r="D389" s="15"/>
      <c r="E389" s="27"/>
      <c r="F389" s="27"/>
      <c r="G389" s="89"/>
    </row>
    <row r="390" spans="4:7">
      <c r="D390" s="15"/>
      <c r="E390" s="27"/>
      <c r="F390" s="27"/>
      <c r="G390" s="89"/>
    </row>
    <row r="391" spans="4:7">
      <c r="D391" s="15"/>
      <c r="E391" s="27"/>
      <c r="F391" s="27"/>
      <c r="G391" s="89"/>
    </row>
    <row r="392" spans="4:7">
      <c r="D392" s="15"/>
      <c r="E392" s="27"/>
      <c r="F392" s="27"/>
      <c r="G392" s="89"/>
    </row>
    <row r="393" spans="4:7">
      <c r="D393" s="15"/>
      <c r="E393" s="27"/>
      <c r="F393" s="27"/>
      <c r="G393" s="89"/>
    </row>
    <row r="394" spans="4:7">
      <c r="D394" s="15"/>
      <c r="E394" s="27"/>
      <c r="F394" s="27"/>
      <c r="G394" s="89"/>
    </row>
    <row r="395" spans="4:7">
      <c r="D395" s="15"/>
      <c r="E395" s="27"/>
      <c r="F395" s="27"/>
      <c r="G395" s="89"/>
    </row>
    <row r="396" spans="4:7">
      <c r="D396" s="15"/>
      <c r="E396" s="27"/>
      <c r="F396" s="27"/>
      <c r="G396" s="89"/>
    </row>
    <row r="397" spans="4:7">
      <c r="D397" s="15"/>
      <c r="E397" s="27"/>
      <c r="F397" s="27"/>
      <c r="G397" s="89"/>
    </row>
    <row r="398" spans="4:7">
      <c r="D398" s="15"/>
      <c r="E398" s="27"/>
      <c r="F398" s="27"/>
      <c r="G398" s="89"/>
    </row>
    <row r="399" spans="4:7">
      <c r="D399" s="15"/>
      <c r="E399" s="27"/>
      <c r="F399" s="27"/>
      <c r="G399" s="89"/>
    </row>
    <row r="400" spans="4:7">
      <c r="D400" s="15"/>
      <c r="E400" s="27"/>
      <c r="F400" s="27"/>
      <c r="G400" s="89"/>
    </row>
    <row r="401" spans="4:7">
      <c r="D401" s="15"/>
      <c r="E401" s="27"/>
      <c r="F401" s="27"/>
      <c r="G401" s="89"/>
    </row>
    <row r="402" spans="4:7">
      <c r="D402" s="15"/>
      <c r="E402" s="27"/>
      <c r="F402" s="27"/>
      <c r="G402" s="89"/>
    </row>
    <row r="403" spans="4:7">
      <c r="D403" s="15"/>
      <c r="E403" s="27"/>
      <c r="F403" s="27"/>
      <c r="G403" s="89"/>
    </row>
    <row r="404" spans="4:7">
      <c r="D404" s="15"/>
      <c r="E404" s="27"/>
      <c r="F404" s="27"/>
      <c r="G404" s="89"/>
    </row>
    <row r="405" spans="4:7">
      <c r="D405" s="15"/>
      <c r="E405" s="27"/>
      <c r="F405" s="27"/>
      <c r="G405" s="89"/>
    </row>
    <row r="406" spans="4:7">
      <c r="D406" s="15"/>
      <c r="E406" s="27"/>
      <c r="F406" s="27"/>
      <c r="G406" s="89"/>
    </row>
    <row r="407" spans="4:7">
      <c r="D407" s="15"/>
      <c r="E407" s="27"/>
      <c r="F407" s="27"/>
      <c r="G407" s="89"/>
    </row>
    <row r="408" spans="4:7">
      <c r="D408" s="15"/>
      <c r="E408" s="27"/>
      <c r="F408" s="27"/>
      <c r="G408" s="89"/>
    </row>
    <row r="409" spans="4:7">
      <c r="D409" s="15"/>
      <c r="E409" s="27"/>
      <c r="F409" s="27"/>
      <c r="G409" s="89"/>
    </row>
    <row r="410" spans="4:7">
      <c r="D410" s="15"/>
      <c r="E410" s="27"/>
      <c r="F410" s="27"/>
      <c r="G410" s="89"/>
    </row>
    <row r="411" spans="4:7">
      <c r="D411" s="15"/>
      <c r="E411" s="27"/>
      <c r="F411" s="27"/>
      <c r="G411" s="89"/>
    </row>
    <row r="412" spans="4:7">
      <c r="D412" s="15"/>
      <c r="E412" s="27"/>
      <c r="F412" s="27"/>
      <c r="G412" s="89"/>
    </row>
    <row r="413" spans="4:7">
      <c r="D413" s="15"/>
      <c r="E413" s="27"/>
      <c r="F413" s="27"/>
      <c r="G413" s="89"/>
    </row>
    <row r="414" spans="4:7">
      <c r="D414" s="15"/>
      <c r="E414" s="27"/>
      <c r="F414" s="27"/>
      <c r="G414" s="89"/>
    </row>
    <row r="415" spans="4:7">
      <c r="D415" s="15"/>
      <c r="E415" s="27"/>
      <c r="F415" s="27"/>
      <c r="G415" s="89"/>
    </row>
    <row r="416" spans="4:7">
      <c r="D416" s="15"/>
      <c r="E416" s="27"/>
      <c r="F416" s="27"/>
      <c r="G416" s="89"/>
    </row>
    <row r="417" spans="4:7">
      <c r="D417" s="15"/>
      <c r="E417" s="27"/>
      <c r="F417" s="27"/>
      <c r="G417" s="89"/>
    </row>
    <row r="418" spans="4:7">
      <c r="D418" s="15"/>
      <c r="E418" s="27"/>
      <c r="F418" s="27"/>
      <c r="G418" s="89"/>
    </row>
    <row r="419" spans="4:7">
      <c r="D419" s="15"/>
      <c r="E419" s="27"/>
      <c r="F419" s="27"/>
      <c r="G419" s="89"/>
    </row>
    <row r="420" spans="4:7">
      <c r="D420" s="15"/>
      <c r="E420" s="27"/>
      <c r="F420" s="27"/>
      <c r="G420" s="89"/>
    </row>
    <row r="421" spans="4:7">
      <c r="D421" s="15"/>
      <c r="E421" s="27"/>
      <c r="F421" s="27"/>
      <c r="G421" s="89"/>
    </row>
    <row r="422" spans="4:7">
      <c r="D422" s="15"/>
      <c r="E422" s="27"/>
      <c r="F422" s="27"/>
      <c r="G422" s="89"/>
    </row>
    <row r="423" spans="4:7">
      <c r="D423" s="15"/>
      <c r="E423" s="27"/>
      <c r="F423" s="27"/>
      <c r="G423" s="89"/>
    </row>
    <row r="424" spans="4:7">
      <c r="D424" s="15"/>
      <c r="E424" s="27"/>
      <c r="F424" s="27"/>
      <c r="G424" s="89"/>
    </row>
  </sheetData>
  <sheetProtection insertRows="0" deleteRows="0"/>
  <protectedRanges>
    <protectedRange sqref="L199:R1048576 O196:R196 W199:W1048576 L1:R1 M2:R3 L4:R195 W1:W196" name="Obseg1"/>
    <protectedRange sqref="L196:N196" name="Obseg1_2"/>
    <protectedRange sqref="O197:R197 W197" name="Obseg1_1"/>
    <protectedRange sqref="L197:N197" name="Obseg1_2_2"/>
    <protectedRange sqref="W198 O198:R198" name="Obseg1_1_1_1_1"/>
    <protectedRange sqref="L198:N198" name="Obseg1_3_1_1"/>
    <protectedRange sqref="L2:L3" name="Obseg1_4"/>
  </protectedRanges>
  <mergeCells count="9">
    <mergeCell ref="A198:N198"/>
    <mergeCell ref="A197:N197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X258"/>
  <sheetViews>
    <sheetView zoomScale="96" zoomScaleNormal="96" zoomScaleSheetLayoutView="100" workbookViewId="0">
      <selection activeCell="F55" sqref="F55"/>
    </sheetView>
  </sheetViews>
  <sheetFormatPr defaultColWidth="8.85546875" defaultRowHeight="12.75"/>
  <cols>
    <col min="1" max="1" width="3.5703125" style="11" customWidth="1"/>
    <col min="2" max="2" width="7.42578125" style="11" customWidth="1"/>
    <col min="3" max="3" width="7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pred_rekapitulacija'!A30</f>
        <v>17.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pred_rekapitulacija'!B30</f>
        <v>EKOLOŠKO GOVEJE IN JUNEČE MESO IZBRANA KAKOVOST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296">
        <v>1</v>
      </c>
      <c r="B16" s="302"/>
      <c r="C16" s="302"/>
      <c r="D16" s="419" t="s">
        <v>636</v>
      </c>
      <c r="E16" s="146" t="s">
        <v>78</v>
      </c>
      <c r="F16" s="116" t="s">
        <v>0</v>
      </c>
      <c r="G16" s="117"/>
      <c r="H16" s="207">
        <v>210</v>
      </c>
      <c r="I16" s="148" t="s">
        <v>0</v>
      </c>
      <c r="J16" s="1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K16" s="76" t="str">
        <f>IF(Sklop17[[#This Row],[ZAHTEVANA SHEMA KAKOVOSTI]]&lt;&gt;"",Sklop17[[#This Row],[Preračunana masa/volumen/kos na enoto kg]],"")</f>
        <v/>
      </c>
      <c r="L16" s="80"/>
      <c r="M16" s="113"/>
      <c r="N16" s="113"/>
      <c r="O16" s="173" t="s">
        <v>78</v>
      </c>
      <c r="P16" s="79"/>
      <c r="Q16" s="173" t="s">
        <v>78</v>
      </c>
      <c r="R16" s="81"/>
      <c r="S16" s="79">
        <f>+Sklop17[[#This Row],[cena/enota brez DDV v EUR]]*Sklop17[[#This Row],[Stopnja DDV (%)]]</f>
        <v>0</v>
      </c>
      <c r="T16" s="79">
        <f>+Sklop17[[#This Row],[cena/enota brez DDV v EUR]]+Sklop17[[#This Row],[Davek (EUR)]]</f>
        <v>0</v>
      </c>
      <c r="U16" s="79">
        <f>+Sklop17[[#This Row],[cena/enota brez DDV v EUR]]*Sklop17[[#This Row],[Okvirna količina]]</f>
        <v>0</v>
      </c>
      <c r="V16" s="79">
        <f>+Sklop17[[#This Row],[Končna cena/enoto mere (EUR) z DDV]]*Sklop17[[#This Row],[Okvirna količina]]</f>
        <v>0</v>
      </c>
      <c r="W16" s="118" t="s">
        <v>78</v>
      </c>
    </row>
    <row r="17" spans="1:24" s="54" customFormat="1" ht="12">
      <c r="A17" s="336">
        <v>2</v>
      </c>
      <c r="B17" s="313"/>
      <c r="C17" s="325"/>
      <c r="D17" s="419" t="s">
        <v>883</v>
      </c>
      <c r="E17" s="146" t="s">
        <v>78</v>
      </c>
      <c r="F17" s="116" t="s">
        <v>0</v>
      </c>
      <c r="G17" s="117"/>
      <c r="H17" s="306">
        <v>1000</v>
      </c>
      <c r="I17" s="148" t="s">
        <v>0</v>
      </c>
      <c r="J17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K17" s="249" t="str">
        <f>IF(Sklop17[[#This Row],[ZAHTEVANA SHEMA KAKOVOSTI]]&lt;&gt;"",Sklop17[[#This Row],[Preračunana masa/volumen/kos na enoto kg]],"")</f>
        <v/>
      </c>
      <c r="L17" s="250"/>
      <c r="M17" s="113"/>
      <c r="N17" s="113"/>
      <c r="O17" s="173" t="s">
        <v>78</v>
      </c>
      <c r="P17" s="254"/>
      <c r="Q17" s="173" t="s">
        <v>78</v>
      </c>
      <c r="R17" s="253"/>
      <c r="S17" s="254">
        <f>+Sklop17[[#This Row],[cena/enota brez DDV v EUR]]*Sklop17[[#This Row],[Stopnja DDV (%)]]</f>
        <v>0</v>
      </c>
      <c r="T17" s="254">
        <f>+Sklop17[[#This Row],[cena/enota brez DDV v EUR]]+Sklop17[[#This Row],[Davek (EUR)]]</f>
        <v>0</v>
      </c>
      <c r="U17" s="254">
        <f>+Sklop17[[#This Row],[cena/enota brez DDV v EUR]]*Sklop17[[#This Row],[Okvirna količina]]</f>
        <v>0</v>
      </c>
      <c r="V17" s="254">
        <f>+Sklop17[[#This Row],[Končna cena/enoto mere (EUR) z DDV]]*Sklop17[[#This Row],[Okvirna količina]]</f>
        <v>0</v>
      </c>
      <c r="W17" s="118" t="s">
        <v>78</v>
      </c>
    </row>
    <row r="18" spans="1:24" s="54" customFormat="1" ht="12">
      <c r="A18" s="296">
        <v>3</v>
      </c>
      <c r="B18" s="302"/>
      <c r="C18" s="302"/>
      <c r="D18" s="419" t="s">
        <v>637</v>
      </c>
      <c r="E18" s="146" t="s">
        <v>78</v>
      </c>
      <c r="F18" s="116" t="s">
        <v>0</v>
      </c>
      <c r="G18" s="117"/>
      <c r="H18" s="147">
        <v>70</v>
      </c>
      <c r="I18" s="148" t="s">
        <v>0</v>
      </c>
      <c r="J18" s="1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" s="156" t="str">
        <f>IF(Sklop17[[#This Row],[ZAHTEVANA SHEMA KAKOVOSTI]]&lt;&gt;"",Sklop17[[#This Row],[Preračunana masa/volumen/kos na enoto kg]],"")</f>
        <v/>
      </c>
      <c r="L18" s="166"/>
      <c r="M18" s="113"/>
      <c r="N18" s="113"/>
      <c r="O18" s="173" t="s">
        <v>78</v>
      </c>
      <c r="P18" s="158"/>
      <c r="Q18" s="173" t="s">
        <v>78</v>
      </c>
      <c r="R18" s="157"/>
      <c r="S18" s="158">
        <f>+Sklop17[[#This Row],[cena/enota brez DDV v EUR]]*Sklop17[[#This Row],[Stopnja DDV (%)]]</f>
        <v>0</v>
      </c>
      <c r="T18" s="158">
        <f>+Sklop17[[#This Row],[cena/enota brez DDV v EUR]]+Sklop17[[#This Row],[Davek (EUR)]]</f>
        <v>0</v>
      </c>
      <c r="U18" s="158">
        <f>+Sklop17[[#This Row],[cena/enota brez DDV v EUR]]*Sklop17[[#This Row],[Okvirna količina]]</f>
        <v>0</v>
      </c>
      <c r="V18" s="158">
        <f>+Sklop17[[#This Row],[Končna cena/enoto mere (EUR) z DDV]]*Sklop17[[#This Row],[Okvirna količina]]</f>
        <v>0</v>
      </c>
      <c r="W18" s="118" t="s">
        <v>78</v>
      </c>
    </row>
    <row r="19" spans="1:24">
      <c r="A19" s="336">
        <v>4</v>
      </c>
      <c r="B19" s="313"/>
      <c r="C19" s="325"/>
      <c r="D19" s="419" t="s">
        <v>880</v>
      </c>
      <c r="E19" s="146" t="s">
        <v>78</v>
      </c>
      <c r="F19" s="116" t="s">
        <v>0</v>
      </c>
      <c r="G19" s="117"/>
      <c r="H19" s="306">
        <v>50</v>
      </c>
      <c r="I19" s="148" t="s">
        <v>0</v>
      </c>
      <c r="J19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" s="249" t="str">
        <f>IF(Sklop17[[#This Row],[ZAHTEVANA SHEMA KAKOVOSTI]]&lt;&gt;"",Sklop17[[#This Row],[Preračunana masa/volumen/kos na enoto kg]],"")</f>
        <v/>
      </c>
      <c r="L19" s="250"/>
      <c r="M19" s="113"/>
      <c r="N19" s="113"/>
      <c r="O19" s="173" t="s">
        <v>78</v>
      </c>
      <c r="P19" s="254"/>
      <c r="Q19" s="173" t="s">
        <v>78</v>
      </c>
      <c r="R19" s="253"/>
      <c r="S19" s="254">
        <f>+Sklop17[[#This Row],[cena/enota brez DDV v EUR]]*Sklop17[[#This Row],[Stopnja DDV (%)]]</f>
        <v>0</v>
      </c>
      <c r="T19" s="254">
        <f>+Sklop17[[#This Row],[cena/enota brez DDV v EUR]]+Sklop17[[#This Row],[Davek (EUR)]]</f>
        <v>0</v>
      </c>
      <c r="U19" s="254">
        <f>+Sklop17[[#This Row],[cena/enota brez DDV v EUR]]*Sklop17[[#This Row],[Okvirna količina]]</f>
        <v>0</v>
      </c>
      <c r="V19" s="254">
        <f>+Sklop17[[#This Row],[Končna cena/enoto mere (EUR) z DDV]]*Sklop17[[#This Row],[Okvirna količina]]</f>
        <v>0</v>
      </c>
      <c r="W19" s="118" t="s">
        <v>78</v>
      </c>
    </row>
    <row r="20" spans="1:24">
      <c r="A20" s="296">
        <v>5</v>
      </c>
      <c r="B20" s="313"/>
      <c r="C20" s="325"/>
      <c r="D20" s="419" t="s">
        <v>884</v>
      </c>
      <c r="E20" s="146" t="s">
        <v>78</v>
      </c>
      <c r="F20" s="116" t="s">
        <v>0</v>
      </c>
      <c r="G20" s="117"/>
      <c r="H20" s="306">
        <v>50</v>
      </c>
      <c r="I20" s="148" t="s">
        <v>0</v>
      </c>
      <c r="J20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0" s="249" t="str">
        <f>IF(Sklop17[[#This Row],[ZAHTEVANA SHEMA KAKOVOSTI]]&lt;&gt;"",Sklop17[[#This Row],[Preračunana masa/volumen/kos na enoto kg]],"")</f>
        <v/>
      </c>
      <c r="L20" s="250"/>
      <c r="M20" s="113"/>
      <c r="N20" s="113"/>
      <c r="O20" s="173" t="s">
        <v>78</v>
      </c>
      <c r="P20" s="254"/>
      <c r="Q20" s="173" t="s">
        <v>78</v>
      </c>
      <c r="R20" s="253"/>
      <c r="S20" s="254">
        <f>+Sklop17[[#This Row],[cena/enota brez DDV v EUR]]*Sklop17[[#This Row],[Stopnja DDV (%)]]</f>
        <v>0</v>
      </c>
      <c r="T20" s="254">
        <f>+Sklop17[[#This Row],[cena/enota brez DDV v EUR]]+Sklop17[[#This Row],[Davek (EUR)]]</f>
        <v>0</v>
      </c>
      <c r="U20" s="254">
        <f>+Sklop17[[#This Row],[cena/enota brez DDV v EUR]]*Sklop17[[#This Row],[Okvirna količina]]</f>
        <v>0</v>
      </c>
      <c r="V20" s="254">
        <f>+Sklop17[[#This Row],[Končna cena/enoto mere (EUR) z DDV]]*Sklop17[[#This Row],[Okvirna količina]]</f>
        <v>0</v>
      </c>
      <c r="W20" s="118" t="s">
        <v>78</v>
      </c>
    </row>
    <row r="21" spans="1:24">
      <c r="A21" s="336">
        <v>6</v>
      </c>
      <c r="B21" s="313"/>
      <c r="C21" s="325"/>
      <c r="D21" s="419" t="s">
        <v>881</v>
      </c>
      <c r="E21" s="146" t="s">
        <v>78</v>
      </c>
      <c r="F21" s="116" t="s">
        <v>0</v>
      </c>
      <c r="G21" s="117"/>
      <c r="H21" s="306">
        <v>30</v>
      </c>
      <c r="I21" s="148" t="s">
        <v>0</v>
      </c>
      <c r="J21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1" s="249" t="str">
        <f>IF(Sklop17[[#This Row],[ZAHTEVANA SHEMA KAKOVOSTI]]&lt;&gt;"",Sklop17[[#This Row],[Preračunana masa/volumen/kos na enoto kg]],"")</f>
        <v/>
      </c>
      <c r="L21" s="250"/>
      <c r="M21" s="113"/>
      <c r="N21" s="113"/>
      <c r="O21" s="173" t="s">
        <v>78</v>
      </c>
      <c r="P21" s="254"/>
      <c r="Q21" s="173" t="s">
        <v>78</v>
      </c>
      <c r="R21" s="253"/>
      <c r="S21" s="254">
        <f>+Sklop17[[#This Row],[cena/enota brez DDV v EUR]]*Sklop17[[#This Row],[Stopnja DDV (%)]]</f>
        <v>0</v>
      </c>
      <c r="T21" s="254">
        <f>+Sklop17[[#This Row],[cena/enota brez DDV v EUR]]+Sklop17[[#This Row],[Davek (EUR)]]</f>
        <v>0</v>
      </c>
      <c r="U21" s="254">
        <f>+Sklop17[[#This Row],[cena/enota brez DDV v EUR]]*Sklop17[[#This Row],[Okvirna količina]]</f>
        <v>0</v>
      </c>
      <c r="V21" s="254">
        <f>+Sklop17[[#This Row],[Končna cena/enoto mere (EUR) z DDV]]*Sklop17[[#This Row],[Okvirna količina]]</f>
        <v>0</v>
      </c>
      <c r="W21" s="118" t="s">
        <v>78</v>
      </c>
    </row>
    <row r="22" spans="1:24">
      <c r="A22" s="296">
        <v>7</v>
      </c>
      <c r="B22" s="313"/>
      <c r="C22" s="325"/>
      <c r="D22" s="411" t="s">
        <v>879</v>
      </c>
      <c r="E22" s="146" t="s">
        <v>78</v>
      </c>
      <c r="F22" s="116" t="s">
        <v>0</v>
      </c>
      <c r="G22" s="117"/>
      <c r="H22" s="306">
        <v>1000</v>
      </c>
      <c r="I22" s="148" t="s">
        <v>0</v>
      </c>
      <c r="J22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K22" s="249" t="str">
        <f>IF(Sklop17[[#This Row],[ZAHTEVANA SHEMA KAKOVOSTI]]&lt;&gt;"",Sklop17[[#This Row],[Preračunana masa/volumen/kos na enoto kg]],"")</f>
        <v/>
      </c>
      <c r="L22" s="250"/>
      <c r="M22" s="113"/>
      <c r="N22" s="113"/>
      <c r="O22" s="173" t="s">
        <v>78</v>
      </c>
      <c r="P22" s="254"/>
      <c r="Q22" s="173" t="s">
        <v>78</v>
      </c>
      <c r="R22" s="253"/>
      <c r="S22" s="254">
        <f>+Sklop17[[#This Row],[cena/enota brez DDV v EUR]]*Sklop17[[#This Row],[Stopnja DDV (%)]]</f>
        <v>0</v>
      </c>
      <c r="T22" s="254">
        <f>+Sklop17[[#This Row],[cena/enota brez DDV v EUR]]+Sklop17[[#This Row],[Davek (EUR)]]</f>
        <v>0</v>
      </c>
      <c r="U22" s="254">
        <f>+Sklop17[[#This Row],[cena/enota brez DDV v EUR]]*Sklop17[[#This Row],[Okvirna količina]]</f>
        <v>0</v>
      </c>
      <c r="V22" s="254">
        <f>+Sklop17[[#This Row],[Končna cena/enoto mere (EUR) z DDV]]*Sklop17[[#This Row],[Okvirna količina]]</f>
        <v>0</v>
      </c>
      <c r="W22" s="118" t="s">
        <v>78</v>
      </c>
    </row>
    <row r="23" spans="1:24">
      <c r="A23" s="336">
        <v>8</v>
      </c>
      <c r="B23" s="302"/>
      <c r="C23" s="302"/>
      <c r="D23" s="419" t="s">
        <v>638</v>
      </c>
      <c r="E23" s="146" t="s">
        <v>78</v>
      </c>
      <c r="F23" s="116" t="s">
        <v>0</v>
      </c>
      <c r="G23" s="117"/>
      <c r="H23" s="147">
        <v>200</v>
      </c>
      <c r="I23" s="148" t="s">
        <v>0</v>
      </c>
      <c r="J23" s="1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23" s="156" t="str">
        <f>IF(Sklop17[[#This Row],[ZAHTEVANA SHEMA KAKOVOSTI]]&lt;&gt;"",Sklop17[[#This Row],[Preračunana masa/volumen/kos na enoto kg]],"")</f>
        <v/>
      </c>
      <c r="L23" s="166"/>
      <c r="M23" s="113"/>
      <c r="N23" s="113"/>
      <c r="O23" s="173" t="s">
        <v>78</v>
      </c>
      <c r="P23" s="158"/>
      <c r="Q23" s="173" t="s">
        <v>78</v>
      </c>
      <c r="R23" s="157"/>
      <c r="S23" s="158">
        <f>+Sklop17[[#This Row],[cena/enota brez DDV v EUR]]*Sklop17[[#This Row],[Stopnja DDV (%)]]</f>
        <v>0</v>
      </c>
      <c r="T23" s="158">
        <f>+Sklop17[[#This Row],[cena/enota brez DDV v EUR]]+Sklop17[[#This Row],[Davek (EUR)]]</f>
        <v>0</v>
      </c>
      <c r="U23" s="158">
        <f>+Sklop17[[#This Row],[cena/enota brez DDV v EUR]]*Sklop17[[#This Row],[Okvirna količina]]</f>
        <v>0</v>
      </c>
      <c r="V23" s="158">
        <f>+Sklop17[[#This Row],[Končna cena/enoto mere (EUR) z DDV]]*Sklop17[[#This Row],[Okvirna količina]]</f>
        <v>0</v>
      </c>
      <c r="W23" s="118" t="s">
        <v>78</v>
      </c>
    </row>
    <row r="24" spans="1:24">
      <c r="A24" s="398">
        <v>9</v>
      </c>
      <c r="B24" s="313"/>
      <c r="C24" s="325"/>
      <c r="D24" s="411" t="s">
        <v>990</v>
      </c>
      <c r="E24" s="146" t="s">
        <v>78</v>
      </c>
      <c r="F24" s="116" t="s">
        <v>0</v>
      </c>
      <c r="G24" s="117"/>
      <c r="H24" s="306">
        <v>20</v>
      </c>
      <c r="I24" s="148" t="s">
        <v>0</v>
      </c>
      <c r="J24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4" s="249" t="str">
        <f>IF(Sklop17[[#This Row],[ZAHTEVANA SHEMA KAKOVOSTI]]&lt;&gt;"",Sklop17[[#This Row],[Preračunana masa/volumen/kos na enoto kg]],"")</f>
        <v/>
      </c>
      <c r="L24" s="250"/>
      <c r="M24" s="113"/>
      <c r="N24" s="113"/>
      <c r="O24" s="173" t="s">
        <v>78</v>
      </c>
      <c r="P24" s="254"/>
      <c r="Q24" s="173" t="s">
        <v>78</v>
      </c>
      <c r="R24" s="253"/>
      <c r="S24" s="254">
        <f>+Sklop17[[#This Row],[cena/enota brez DDV v EUR]]*Sklop17[[#This Row],[Stopnja DDV (%)]]</f>
        <v>0</v>
      </c>
      <c r="T24" s="254">
        <f>+Sklop17[[#This Row],[cena/enota brez DDV v EUR]]+Sklop17[[#This Row],[Davek (EUR)]]</f>
        <v>0</v>
      </c>
      <c r="U24" s="254">
        <f>+Sklop17[[#This Row],[cena/enota brez DDV v EUR]]*Sklop17[[#This Row],[Okvirna količina]]</f>
        <v>0</v>
      </c>
      <c r="V24" s="254">
        <f>+Sklop17[[#This Row],[Končna cena/enoto mere (EUR) z DDV]]*Sklop17[[#This Row],[Okvirna količina]]</f>
        <v>0</v>
      </c>
      <c r="W24" s="118" t="s">
        <v>78</v>
      </c>
    </row>
    <row r="25" spans="1:24" ht="12.75" customHeight="1">
      <c r="A25" s="398">
        <v>10</v>
      </c>
      <c r="B25" s="313"/>
      <c r="C25" s="325"/>
      <c r="D25" s="411" t="s">
        <v>991</v>
      </c>
      <c r="E25" s="146" t="s">
        <v>78</v>
      </c>
      <c r="F25" s="116" t="s">
        <v>0</v>
      </c>
      <c r="G25" s="117"/>
      <c r="H25" s="306">
        <v>20</v>
      </c>
      <c r="I25" s="148" t="s">
        <v>0</v>
      </c>
      <c r="J25" s="3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5" s="249" t="str">
        <f>IF(Sklop17[[#This Row],[ZAHTEVANA SHEMA KAKOVOSTI]]&lt;&gt;"",Sklop17[[#This Row],[Preračunana masa/volumen/kos na enoto kg]],"")</f>
        <v/>
      </c>
      <c r="L25" s="250"/>
      <c r="M25" s="113"/>
      <c r="N25" s="113"/>
      <c r="O25" s="173" t="s">
        <v>78</v>
      </c>
      <c r="P25" s="254"/>
      <c r="Q25" s="173" t="s">
        <v>78</v>
      </c>
      <c r="R25" s="253"/>
      <c r="S25" s="254">
        <f>+Sklop17[[#This Row],[cena/enota brez DDV v EUR]]*Sklop17[[#This Row],[Stopnja DDV (%)]]</f>
        <v>0</v>
      </c>
      <c r="T25" s="254">
        <f>+Sklop17[[#This Row],[cena/enota brez DDV v EUR]]+Sklop17[[#This Row],[Davek (EUR)]]</f>
        <v>0</v>
      </c>
      <c r="U25" s="254">
        <f>+Sklop17[[#This Row],[cena/enota brez DDV v EUR]]*Sklop17[[#This Row],[Okvirna količina]]</f>
        <v>0</v>
      </c>
      <c r="V25" s="254">
        <f>+Sklop17[[#This Row],[Končna cena/enoto mere (EUR) z DDV]]*Sklop17[[#This Row],[Okvirna količina]]</f>
        <v>0</v>
      </c>
      <c r="W25" s="118" t="s">
        <v>78</v>
      </c>
      <c r="X25" s="98"/>
    </row>
    <row r="26" spans="1:24">
      <c r="A26" s="381" t="s">
        <v>100</v>
      </c>
      <c r="B26" s="381"/>
      <c r="C26" s="381"/>
      <c r="D26" s="382"/>
      <c r="E26" s="383"/>
      <c r="F26" s="383"/>
      <c r="G26" s="384"/>
      <c r="H26" s="385"/>
      <c r="I26" s="386"/>
      <c r="J26" s="387">
        <f>SUBTOTAL(109,Sklop17[Preračunana masa/volumen/kos na enoto kg])</f>
        <v>2650</v>
      </c>
      <c r="K26" s="387">
        <f>SUBTOTAL(109,Sklop17[Živila iz shem kakovosti (kg)])</f>
        <v>0</v>
      </c>
      <c r="L26" s="385"/>
      <c r="M26" s="388"/>
      <c r="N26" s="388"/>
      <c r="O26" s="389"/>
      <c r="P26" s="390"/>
      <c r="Q26" s="390"/>
      <c r="R26" s="390"/>
      <c r="S26" s="391"/>
      <c r="T26" s="385"/>
      <c r="U26" s="391">
        <f>SUBTOTAL(109,Sklop17[Vrednost za okvirno količino (EUR) brez DDV])</f>
        <v>0</v>
      </c>
      <c r="V26" s="391">
        <f>SUBTOTAL(109,Sklop17[Vrednost za okvirno količino (EUR) z DDV])</f>
        <v>0</v>
      </c>
      <c r="W26" s="392"/>
    </row>
    <row r="27" spans="1:24" ht="15">
      <c r="A27" s="6"/>
      <c r="B27" s="6"/>
      <c r="C27" s="6"/>
      <c r="D27" s="4"/>
      <c r="E27" s="25"/>
      <c r="F27" s="25"/>
      <c r="G27" s="24"/>
      <c r="H27" s="7"/>
      <c r="J27" s="8"/>
      <c r="K27" s="8"/>
      <c r="L27" s="8"/>
      <c r="M27" s="8"/>
      <c r="N27" s="19"/>
      <c r="O27" s="19"/>
      <c r="P27" s="8"/>
      <c r="Q27" s="8"/>
      <c r="R27" s="8"/>
      <c r="S27" s="8"/>
      <c r="T27" s="8"/>
      <c r="U27" s="3"/>
      <c r="V27" s="3"/>
      <c r="W27" s="7"/>
    </row>
    <row r="28" spans="1:24">
      <c r="A28" s="47" t="s">
        <v>96</v>
      </c>
      <c r="B28" s="47"/>
      <c r="C28" s="47"/>
      <c r="D28" s="15"/>
      <c r="E28" s="27"/>
      <c r="F28" s="27"/>
      <c r="G28" s="89"/>
      <c r="S28" s="47"/>
      <c r="T28" s="47"/>
      <c r="U28" s="47"/>
      <c r="V28" s="47"/>
    </row>
    <row r="29" spans="1:24">
      <c r="A29" s="11" t="s">
        <v>98</v>
      </c>
      <c r="D29" s="15"/>
      <c r="E29" s="27"/>
      <c r="F29" s="27"/>
      <c r="G29" s="89"/>
    </row>
    <row r="30" spans="1:24">
      <c r="A30" s="84" t="s">
        <v>141</v>
      </c>
      <c r="B30" s="84"/>
      <c r="C30" s="84"/>
      <c r="H30" s="67"/>
      <c r="I30" s="67"/>
      <c r="J30" s="28"/>
      <c r="K30" s="28"/>
      <c r="L30" s="28"/>
      <c r="M30" s="28"/>
      <c r="N30" s="53"/>
      <c r="O30" s="53"/>
      <c r="P30" s="28"/>
      <c r="Q30" s="28"/>
      <c r="R30" s="28"/>
      <c r="S30" s="28"/>
      <c r="T30" s="28"/>
    </row>
    <row r="31" spans="1:24">
      <c r="A31" s="579" t="s">
        <v>143</v>
      </c>
      <c r="B31" s="579"/>
      <c r="C31" s="579"/>
      <c r="D31" s="579"/>
      <c r="E31" s="579"/>
      <c r="F31" s="579"/>
      <c r="G31" s="579"/>
      <c r="H31" s="579"/>
      <c r="I31" s="579"/>
      <c r="J31" s="579"/>
      <c r="K31" s="579"/>
      <c r="L31" s="579"/>
      <c r="M31" s="53"/>
      <c r="N31" s="28"/>
      <c r="O31" s="28"/>
      <c r="P31" s="28"/>
      <c r="Q31" s="28"/>
      <c r="R31" s="28"/>
      <c r="U31" s="67"/>
      <c r="W31" s="11"/>
    </row>
    <row r="33" spans="1:24">
      <c r="A33" s="567"/>
      <c r="B33" s="567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567"/>
      <c r="N33" s="567"/>
      <c r="O33" s="98"/>
      <c r="P33" s="98"/>
      <c r="Q33" s="98"/>
      <c r="R33" s="98"/>
      <c r="S33" s="98"/>
      <c r="T33" s="98"/>
      <c r="U33" s="98"/>
      <c r="V33" s="98"/>
      <c r="W33" s="98"/>
    </row>
    <row r="34" spans="1:24">
      <c r="A34" s="84" t="s">
        <v>37</v>
      </c>
      <c r="B34" s="84"/>
      <c r="C34" s="84"/>
      <c r="H34" s="67"/>
      <c r="I34" s="67" t="s">
        <v>38</v>
      </c>
      <c r="J34" s="28"/>
      <c r="K34" s="28"/>
      <c r="L34" s="28"/>
      <c r="M34" s="28"/>
      <c r="N34" s="53"/>
      <c r="O34" s="53"/>
      <c r="P34" s="28"/>
      <c r="Q34" s="28"/>
      <c r="R34" s="28"/>
      <c r="S34" s="28" t="s">
        <v>39</v>
      </c>
      <c r="T34" s="28"/>
    </row>
    <row r="35" spans="1:24" ht="15">
      <c r="A35" s="6"/>
      <c r="B35" s="6"/>
      <c r="C35" s="6"/>
      <c r="D35" s="4"/>
      <c r="E35" s="25"/>
      <c r="F35" s="25"/>
      <c r="G35" s="24"/>
      <c r="H35" s="7"/>
      <c r="J35" s="8"/>
      <c r="K35" s="8"/>
      <c r="L35" s="8"/>
      <c r="M35" s="8"/>
      <c r="N35" s="19"/>
      <c r="O35" s="19"/>
      <c r="P35" s="8"/>
      <c r="Q35" s="8"/>
      <c r="R35" s="8"/>
      <c r="S35" s="8"/>
      <c r="T35" s="8"/>
      <c r="U35" s="3"/>
      <c r="V35" s="3"/>
      <c r="W35" s="7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>
      <c r="D251" s="15"/>
      <c r="E251" s="27"/>
      <c r="F251" s="27"/>
      <c r="G251" s="89"/>
    </row>
    <row r="252" spans="1:24">
      <c r="D252" s="15"/>
      <c r="E252" s="27"/>
      <c r="F252" s="27"/>
      <c r="G252" s="89"/>
    </row>
    <row r="253" spans="1:24">
      <c r="D253" s="15"/>
      <c r="E253" s="27"/>
      <c r="F253" s="27"/>
      <c r="G253" s="89"/>
    </row>
    <row r="254" spans="1:24">
      <c r="D254" s="15"/>
      <c r="E254" s="27"/>
      <c r="F254" s="27"/>
      <c r="G254" s="89"/>
    </row>
    <row r="255" spans="1:24">
      <c r="D255" s="15"/>
      <c r="E255" s="27"/>
      <c r="F255" s="27"/>
      <c r="G255" s="89"/>
    </row>
    <row r="256" spans="1:24">
      <c r="D256" s="15"/>
      <c r="E256" s="27"/>
      <c r="F256" s="27"/>
      <c r="G256" s="89"/>
    </row>
    <row r="257" spans="4:7">
      <c r="D257" s="15"/>
      <c r="E257" s="27"/>
      <c r="F257" s="27"/>
      <c r="G257" s="89"/>
    </row>
    <row r="258" spans="4:7">
      <c r="D258" s="15"/>
      <c r="E258" s="27"/>
      <c r="F258" s="27"/>
      <c r="G258" s="89"/>
    </row>
  </sheetData>
  <sheetProtection insertRows="0" deleteRows="0"/>
  <protectedRanges>
    <protectedRange sqref="L34:R1048576 W34:W1048576 L1:R1 M2:R3 W1:W30 L4:R30" name="Obseg1"/>
    <protectedRange sqref="W33 O33:R33" name="Obseg1_1_1"/>
    <protectedRange sqref="L33:N33" name="Obseg1_3"/>
    <protectedRange sqref="M31:P31 U31" name="Obseg1_1_1_1_1_2"/>
    <protectedRange sqref="J31:L31" name="Obseg1_2_1_1_1"/>
    <protectedRange sqref="L2:L3" name="Obseg1_1"/>
  </protectedRanges>
  <mergeCells count="9">
    <mergeCell ref="A33:N33"/>
    <mergeCell ref="D13:M13"/>
    <mergeCell ref="E2:L2"/>
    <mergeCell ref="E3:L3"/>
    <mergeCell ref="E6:L6"/>
    <mergeCell ref="E7:L7"/>
    <mergeCell ref="E8:L8"/>
    <mergeCell ref="E9:L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zoomScale="98" zoomScaleNormal="98" zoomScaleSheetLayoutView="100" workbookViewId="0">
      <selection activeCell="S52" sqref="S52"/>
    </sheetView>
  </sheetViews>
  <sheetFormatPr defaultColWidth="8.85546875" defaultRowHeight="12.75"/>
  <cols>
    <col min="1" max="1" width="3.5703125" style="11" customWidth="1"/>
    <col min="2" max="2" width="53.85546875" style="16" customWidth="1"/>
    <col min="3" max="3" width="10.140625" style="26" bestFit="1" customWidth="1"/>
    <col min="4" max="4" width="10.28515625" style="26" customWidth="1"/>
    <col min="5" max="5" width="9.42578125" style="87" customWidth="1"/>
    <col min="6" max="6" width="7.42578125" style="90" customWidth="1"/>
    <col min="7" max="7" width="6" style="90" customWidth="1"/>
    <col min="8" max="8" width="9.5703125" style="17" hidden="1" customWidth="1"/>
    <col min="9" max="9" width="8.85546875" style="17" hidden="1" customWidth="1"/>
    <col min="10" max="10" width="8" style="17" customWidth="1"/>
    <col min="11" max="11" width="10" style="17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7" customWidth="1"/>
    <col min="22" max="22" width="8.85546875" style="11" customWidth="1"/>
    <col min="23" max="16384" width="8.85546875" style="11"/>
  </cols>
  <sheetData>
    <row r="1" spans="1:21" ht="15">
      <c r="B1" s="48" t="s">
        <v>47</v>
      </c>
    </row>
    <row r="2" spans="1:21" ht="15">
      <c r="B2" s="49" t="s">
        <v>48</v>
      </c>
      <c r="C2" s="569" t="s">
        <v>677</v>
      </c>
      <c r="D2" s="570"/>
      <c r="E2" s="570"/>
      <c r="F2" s="570"/>
      <c r="G2" s="570"/>
      <c r="H2" s="570"/>
      <c r="I2" s="570"/>
      <c r="J2" s="570"/>
    </row>
    <row r="3" spans="1:21" ht="15">
      <c r="B3" s="49" t="s">
        <v>49</v>
      </c>
      <c r="C3" s="571" t="s">
        <v>678</v>
      </c>
      <c r="D3" s="572"/>
      <c r="E3" s="572"/>
      <c r="F3" s="572"/>
      <c r="G3" s="572"/>
      <c r="H3" s="572"/>
      <c r="I3" s="572"/>
      <c r="J3" s="572"/>
    </row>
    <row r="4" spans="1:21" ht="15">
      <c r="B4" s="68"/>
    </row>
    <row r="5" spans="1:21" ht="15">
      <c r="B5" s="48" t="s">
        <v>51</v>
      </c>
    </row>
    <row r="6" spans="1:21" ht="17.25" customHeight="1">
      <c r="B6" s="50" t="s">
        <v>48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0" t="s">
        <v>49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0" t="s">
        <v>50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1" t="s">
        <v>52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3"/>
      <c r="D10" s="23"/>
      <c r="E10" s="24"/>
      <c r="F10" s="91"/>
      <c r="G10" s="91"/>
      <c r="H10" s="14"/>
      <c r="I10" s="14"/>
      <c r="J10" s="14"/>
      <c r="K10" s="14"/>
      <c r="U10" s="7"/>
    </row>
    <row r="11" spans="1:21" s="12" customFormat="1" ht="15">
      <c r="B11" s="436" t="s">
        <v>44</v>
      </c>
      <c r="C11" s="437"/>
      <c r="D11" s="437"/>
      <c r="E11" s="437"/>
      <c r="F11" s="438"/>
      <c r="G11" s="438"/>
      <c r="H11" s="439"/>
      <c r="I11" s="439"/>
      <c r="J11" s="439"/>
      <c r="K11" s="439"/>
      <c r="U11" s="7"/>
    </row>
    <row r="12" spans="1:21" s="12" customFormat="1" ht="21" customHeight="1">
      <c r="B12" s="440" t="str">
        <f>+'Ponudbeni pred_rekapitulacija'!A31</f>
        <v>18. sklop:</v>
      </c>
      <c r="C12" s="440"/>
      <c r="D12" s="441"/>
      <c r="E12" s="437"/>
      <c r="F12" s="438"/>
      <c r="G12" s="438"/>
      <c r="H12" s="439"/>
      <c r="I12" s="439"/>
      <c r="J12" s="439"/>
      <c r="K12" s="439"/>
      <c r="U12" s="7"/>
    </row>
    <row r="13" spans="1:21" s="12" customFormat="1" ht="21" customHeight="1">
      <c r="B13" s="568" t="str">
        <f>+'Ponudbeni pred_rekapitulacija'!B31</f>
        <v>EKOLOŠKA ŽITA IN IZDELKI</v>
      </c>
      <c r="C13" s="568"/>
      <c r="D13" s="568"/>
      <c r="E13" s="568"/>
      <c r="F13" s="568"/>
      <c r="G13" s="568"/>
      <c r="H13" s="568"/>
      <c r="I13" s="568"/>
      <c r="J13" s="568"/>
      <c r="K13" s="568"/>
      <c r="U13" s="7"/>
    </row>
    <row r="14" spans="1:21" s="72" customFormat="1" ht="12" customHeight="1">
      <c r="A14" s="46">
        <v>1</v>
      </c>
      <c r="B14" s="46">
        <v>2</v>
      </c>
      <c r="C14" s="46" t="s">
        <v>74</v>
      </c>
      <c r="D14" s="46" t="s">
        <v>75</v>
      </c>
      <c r="E14" s="46" t="s">
        <v>128</v>
      </c>
      <c r="F14" s="46">
        <v>3</v>
      </c>
      <c r="G14" s="46">
        <v>4</v>
      </c>
      <c r="H14" s="69" t="s">
        <v>43</v>
      </c>
      <c r="I14" s="69" t="s">
        <v>90</v>
      </c>
      <c r="J14" s="70">
        <v>5</v>
      </c>
      <c r="K14" s="70">
        <v>6</v>
      </c>
      <c r="L14" s="70" t="s">
        <v>36</v>
      </c>
      <c r="M14" s="70" t="s">
        <v>123</v>
      </c>
      <c r="N14" s="70">
        <v>7</v>
      </c>
      <c r="O14" s="70" t="s">
        <v>124</v>
      </c>
      <c r="P14" s="70">
        <v>8</v>
      </c>
      <c r="Q14" s="71" t="s">
        <v>125</v>
      </c>
      <c r="R14" s="71">
        <v>9</v>
      </c>
      <c r="S14" s="71">
        <v>10</v>
      </c>
      <c r="T14" s="71">
        <v>11</v>
      </c>
      <c r="U14" s="70">
        <v>12</v>
      </c>
    </row>
    <row r="15" spans="1:21" s="59" customFormat="1" ht="53.25" customHeight="1">
      <c r="A15" s="55" t="s">
        <v>2</v>
      </c>
      <c r="B15" s="55" t="s">
        <v>142</v>
      </c>
      <c r="C15" s="55" t="s">
        <v>120</v>
      </c>
      <c r="D15" s="55" t="s">
        <v>121</v>
      </c>
      <c r="E15" s="55" t="s">
        <v>129</v>
      </c>
      <c r="F15" s="55" t="s">
        <v>62</v>
      </c>
      <c r="G15" s="55" t="s">
        <v>63</v>
      </c>
      <c r="H15" s="56" t="s">
        <v>99</v>
      </c>
      <c r="I15" s="56" t="s">
        <v>116</v>
      </c>
      <c r="J15" s="57" t="s">
        <v>70</v>
      </c>
      <c r="K15" s="57" t="s">
        <v>41</v>
      </c>
      <c r="L15" s="57" t="s">
        <v>42</v>
      </c>
      <c r="M15" s="57" t="s">
        <v>69</v>
      </c>
      <c r="N15" s="57" t="s">
        <v>35</v>
      </c>
      <c r="O15" s="57" t="s">
        <v>89</v>
      </c>
      <c r="P15" s="57" t="s">
        <v>66</v>
      </c>
      <c r="Q15" s="58" t="s">
        <v>67</v>
      </c>
      <c r="R15" s="58" t="s">
        <v>81</v>
      </c>
      <c r="S15" s="58" t="s">
        <v>71</v>
      </c>
      <c r="T15" s="58" t="s">
        <v>72</v>
      </c>
      <c r="U15" s="57" t="s">
        <v>86</v>
      </c>
    </row>
    <row r="16" spans="1:21" s="54" customFormat="1" ht="12">
      <c r="A16" s="297">
        <v>1</v>
      </c>
      <c r="B16" s="431" t="s">
        <v>639</v>
      </c>
      <c r="C16" s="116" t="s">
        <v>78</v>
      </c>
      <c r="D16" s="116" t="s">
        <v>0</v>
      </c>
      <c r="E16" s="164"/>
      <c r="F16" s="147">
        <v>100</v>
      </c>
      <c r="G16" s="148" t="s">
        <v>0</v>
      </c>
      <c r="H1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156" t="str">
        <f>IF(Sklop18[[#This Row],[ZAHTEVANA SHEMA KAKOVOSTI]]&lt;&gt;"",Sklop18[[#This Row],[Preračunana masa/volumen/kos na enoto kg]],"")</f>
        <v/>
      </c>
      <c r="J16" s="161"/>
      <c r="K16" s="131"/>
      <c r="L16" s="131"/>
      <c r="M16" s="131"/>
      <c r="N16" s="163"/>
      <c r="O16" s="131"/>
      <c r="P16" s="157"/>
      <c r="Q16" s="158">
        <f>+Sklop18[[#This Row],[cena/enota brez DDV v EUR]]*Sklop18[[#This Row],[Stopnja DDV (%)]]</f>
        <v>0</v>
      </c>
      <c r="R16" s="158">
        <f>+Sklop18[[#This Row],[cena/enota brez DDV v EUR]]+Sklop18[[#This Row],[Davek (EUR)]]</f>
        <v>0</v>
      </c>
      <c r="S16" s="158">
        <f>+Sklop18[[#This Row],[cena/enota brez DDV v EUR]]*Sklop18[[#This Row],[Okvirna količina]]</f>
        <v>0</v>
      </c>
      <c r="T16" s="158">
        <f>+Sklop18[[#This Row],[Končna cena/enoto mere (EUR) z DDV]]*Sklop18[[#This Row],[Okvirna količina]]</f>
        <v>0</v>
      </c>
      <c r="U16" s="173" t="s">
        <v>78</v>
      </c>
    </row>
    <row r="17" spans="1:22" s="54" customFormat="1" ht="12">
      <c r="A17" s="297">
        <v>2</v>
      </c>
      <c r="B17" s="431" t="s">
        <v>640</v>
      </c>
      <c r="C17" s="116" t="s">
        <v>78</v>
      </c>
      <c r="D17" s="116" t="s">
        <v>0</v>
      </c>
      <c r="E17" s="164"/>
      <c r="F17" s="147">
        <v>120</v>
      </c>
      <c r="G17" s="148" t="s">
        <v>0</v>
      </c>
      <c r="H17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56" t="str">
        <f>IF(Sklop18[[#This Row],[ZAHTEVANA SHEMA KAKOVOSTI]]&lt;&gt;"",Sklop18[[#This Row],[Preračunana masa/volumen/kos na enoto kg]],"")</f>
        <v/>
      </c>
      <c r="J17" s="161"/>
      <c r="K17" s="162"/>
      <c r="L17" s="162"/>
      <c r="M17" s="225"/>
      <c r="N17" s="163"/>
      <c r="O17" s="163"/>
      <c r="P17" s="157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58">
        <f>+Sklop18[[#This Row],[Končna cena/enoto mere (EUR) z DDV]]*Sklop18[[#This Row],[Okvirna količina]]</f>
        <v>0</v>
      </c>
      <c r="U17" s="173" t="s">
        <v>78</v>
      </c>
    </row>
    <row r="18" spans="1:22" s="54" customFormat="1" ht="12">
      <c r="A18" s="297">
        <v>3</v>
      </c>
      <c r="B18" s="431" t="s">
        <v>641</v>
      </c>
      <c r="C18" s="116" t="s">
        <v>78</v>
      </c>
      <c r="D18" s="116" t="s">
        <v>0</v>
      </c>
      <c r="E18" s="164"/>
      <c r="F18" s="147">
        <v>200</v>
      </c>
      <c r="G18" s="148" t="s">
        <v>0</v>
      </c>
      <c r="H18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8" s="156" t="str">
        <f>IF(Sklop18[[#This Row],[ZAHTEVANA SHEMA KAKOVOSTI]]&lt;&gt;"",Sklop18[[#This Row],[Preračunana masa/volumen/kos na enoto kg]],"")</f>
        <v/>
      </c>
      <c r="J18" s="161"/>
      <c r="K18" s="162"/>
      <c r="L18" s="162"/>
      <c r="M18" s="225"/>
      <c r="N18" s="163"/>
      <c r="O18" s="163"/>
      <c r="P18" s="157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58">
        <f>+Sklop18[[#This Row],[Končna cena/enoto mere (EUR) z DDV]]*Sklop18[[#This Row],[Okvirna količina]]</f>
        <v>0</v>
      </c>
      <c r="U18" s="173" t="s">
        <v>78</v>
      </c>
    </row>
    <row r="19" spans="1:22" s="54" customFormat="1" ht="12">
      <c r="A19" s="297">
        <v>4</v>
      </c>
      <c r="B19" s="431" t="s">
        <v>642</v>
      </c>
      <c r="C19" s="116" t="s">
        <v>78</v>
      </c>
      <c r="D19" s="116" t="s">
        <v>0</v>
      </c>
      <c r="E19" s="164"/>
      <c r="F19" s="147">
        <v>40</v>
      </c>
      <c r="G19" s="148" t="s">
        <v>0</v>
      </c>
      <c r="H19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9" s="156" t="str">
        <f>IF(Sklop18[[#This Row],[ZAHTEVANA SHEMA KAKOVOSTI]]&lt;&gt;"",Sklop18[[#This Row],[Preračunana masa/volumen/kos na enoto kg]],"")</f>
        <v/>
      </c>
      <c r="J19" s="161"/>
      <c r="K19" s="162"/>
      <c r="L19" s="162"/>
      <c r="M19" s="225"/>
      <c r="N19" s="163"/>
      <c r="O19" s="163"/>
      <c r="P19" s="157"/>
      <c r="Q19" s="158">
        <f>+Sklop18[[#This Row],[cena/enota brez DDV v EUR]]*Sklop18[[#This Row],[Stopnja DDV (%)]]</f>
        <v>0</v>
      </c>
      <c r="R19" s="158">
        <f>+Sklop18[[#This Row],[cena/enota brez DDV v EUR]]+Sklop18[[#This Row],[Davek (EUR)]]</f>
        <v>0</v>
      </c>
      <c r="S19" s="158">
        <f>+Sklop18[[#This Row],[cena/enota brez DDV v EUR]]*Sklop18[[#This Row],[Okvirna količina]]</f>
        <v>0</v>
      </c>
      <c r="T19" s="158">
        <f>+Sklop18[[#This Row],[Končna cena/enoto mere (EUR) z DDV]]*Sklop18[[#This Row],[Okvirna količina]]</f>
        <v>0</v>
      </c>
      <c r="U19" s="173" t="s">
        <v>78</v>
      </c>
    </row>
    <row r="20" spans="1:22" s="54" customFormat="1" ht="12">
      <c r="A20" s="297">
        <v>5</v>
      </c>
      <c r="B20" s="431" t="s">
        <v>643</v>
      </c>
      <c r="C20" s="116" t="s">
        <v>78</v>
      </c>
      <c r="D20" s="116" t="s">
        <v>0</v>
      </c>
      <c r="E20" s="164"/>
      <c r="F20" s="147">
        <v>10</v>
      </c>
      <c r="G20" s="148" t="s">
        <v>0</v>
      </c>
      <c r="H20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" s="156" t="str">
        <f>IF(Sklop18[[#This Row],[ZAHTEVANA SHEMA KAKOVOSTI]]&lt;&gt;"",Sklop18[[#This Row],[Preračunana masa/volumen/kos na enoto kg]],"")</f>
        <v/>
      </c>
      <c r="J20" s="161"/>
      <c r="K20" s="162"/>
      <c r="L20" s="162"/>
      <c r="M20" s="225"/>
      <c r="N20" s="163"/>
      <c r="O20" s="163"/>
      <c r="P20" s="157"/>
      <c r="Q20" s="158">
        <f>+Sklop18[[#This Row],[cena/enota brez DDV v EUR]]*Sklop18[[#This Row],[Stopnja DDV (%)]]</f>
        <v>0</v>
      </c>
      <c r="R20" s="158">
        <f>+Sklop18[[#This Row],[cena/enota brez DDV v EUR]]+Sklop18[[#This Row],[Davek (EUR)]]</f>
        <v>0</v>
      </c>
      <c r="S20" s="158">
        <f>+Sklop18[[#This Row],[cena/enota brez DDV v EUR]]*Sklop18[[#This Row],[Okvirna količina]]</f>
        <v>0</v>
      </c>
      <c r="T20" s="158">
        <f>+Sklop18[[#This Row],[Končna cena/enoto mere (EUR) z DDV]]*Sklop18[[#This Row],[Okvirna količina]]</f>
        <v>0</v>
      </c>
      <c r="U20" s="173" t="s">
        <v>78</v>
      </c>
    </row>
    <row r="21" spans="1:22" s="54" customFormat="1" ht="12">
      <c r="A21" s="297">
        <v>6</v>
      </c>
      <c r="B21" s="431" t="s">
        <v>644</v>
      </c>
      <c r="C21" s="116" t="s">
        <v>78</v>
      </c>
      <c r="D21" s="116" t="s">
        <v>0</v>
      </c>
      <c r="E21" s="164"/>
      <c r="F21" s="147">
        <v>10</v>
      </c>
      <c r="G21" s="148" t="s">
        <v>0</v>
      </c>
      <c r="H21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156" t="str">
        <f>IF(Sklop18[[#This Row],[ZAHTEVANA SHEMA KAKOVOSTI]]&lt;&gt;"",Sklop18[[#This Row],[Preračunana masa/volumen/kos na enoto kg]],"")</f>
        <v/>
      </c>
      <c r="J21" s="161"/>
      <c r="K21" s="162"/>
      <c r="L21" s="162"/>
      <c r="M21" s="225"/>
      <c r="N21" s="163"/>
      <c r="O21" s="163"/>
      <c r="P21" s="157"/>
      <c r="Q21" s="158">
        <f>+Sklop18[[#This Row],[cena/enota brez DDV v EUR]]*Sklop18[[#This Row],[Stopnja DDV (%)]]</f>
        <v>0</v>
      </c>
      <c r="R21" s="158">
        <f>+Sklop18[[#This Row],[cena/enota brez DDV v EUR]]+Sklop18[[#This Row],[Davek (EUR)]]</f>
        <v>0</v>
      </c>
      <c r="S21" s="158">
        <f>+Sklop18[[#This Row],[cena/enota brez DDV v EUR]]*Sklop18[[#This Row],[Okvirna količina]]</f>
        <v>0</v>
      </c>
      <c r="T21" s="158">
        <f>+Sklop18[[#This Row],[Končna cena/enoto mere (EUR) z DDV]]*Sklop18[[#This Row],[Okvirna količina]]</f>
        <v>0</v>
      </c>
      <c r="U21" s="173" t="s">
        <v>78</v>
      </c>
    </row>
    <row r="22" spans="1:22" s="54" customFormat="1" ht="12">
      <c r="A22" s="297">
        <v>7</v>
      </c>
      <c r="B22" s="431" t="s">
        <v>645</v>
      </c>
      <c r="C22" s="116" t="s">
        <v>78</v>
      </c>
      <c r="D22" s="116" t="s">
        <v>0</v>
      </c>
      <c r="E22" s="164"/>
      <c r="F22" s="147">
        <v>10</v>
      </c>
      <c r="G22" s="148" t="s">
        <v>0</v>
      </c>
      <c r="H22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" s="156" t="str">
        <f>IF(Sklop18[[#This Row],[ZAHTEVANA SHEMA KAKOVOSTI]]&lt;&gt;"",Sklop18[[#This Row],[Preračunana masa/volumen/kos na enoto kg]],"")</f>
        <v/>
      </c>
      <c r="J22" s="161"/>
      <c r="K22" s="162"/>
      <c r="L22" s="162"/>
      <c r="M22" s="225"/>
      <c r="N22" s="163"/>
      <c r="O22" s="163"/>
      <c r="P22" s="157"/>
      <c r="Q22" s="158">
        <f>+Sklop18[[#This Row],[cena/enota brez DDV v EUR]]*Sklop18[[#This Row],[Stopnja DDV (%)]]</f>
        <v>0</v>
      </c>
      <c r="R22" s="158">
        <f>+Sklop18[[#This Row],[cena/enota brez DDV v EUR]]+Sklop18[[#This Row],[Davek (EUR)]]</f>
        <v>0</v>
      </c>
      <c r="S22" s="158">
        <f>+Sklop18[[#This Row],[cena/enota brez DDV v EUR]]*Sklop18[[#This Row],[Okvirna količina]]</f>
        <v>0</v>
      </c>
      <c r="T22" s="158">
        <f>+Sklop18[[#This Row],[Končna cena/enoto mere (EUR) z DDV]]*Sklop18[[#This Row],[Okvirna količina]]</f>
        <v>0</v>
      </c>
      <c r="U22" s="173" t="s">
        <v>78</v>
      </c>
    </row>
    <row r="23" spans="1:22" s="54" customFormat="1" ht="12">
      <c r="A23" s="297">
        <v>8</v>
      </c>
      <c r="B23" s="431" t="s">
        <v>646</v>
      </c>
      <c r="C23" s="116" t="s">
        <v>78</v>
      </c>
      <c r="D23" s="116" t="s">
        <v>0</v>
      </c>
      <c r="E23" s="164"/>
      <c r="F23" s="147">
        <v>10</v>
      </c>
      <c r="G23" s="148" t="s">
        <v>0</v>
      </c>
      <c r="H23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" s="156" t="str">
        <f>IF(Sklop18[[#This Row],[ZAHTEVANA SHEMA KAKOVOSTI]]&lt;&gt;"",Sklop18[[#This Row],[Preračunana masa/volumen/kos na enoto kg]],"")</f>
        <v/>
      </c>
      <c r="J23" s="161"/>
      <c r="K23" s="162"/>
      <c r="L23" s="162"/>
      <c r="M23" s="225"/>
      <c r="N23" s="163"/>
      <c r="O23" s="163"/>
      <c r="P23" s="157"/>
      <c r="Q23" s="158">
        <f>+Sklop18[[#This Row],[cena/enota brez DDV v EUR]]*Sklop18[[#This Row],[Stopnja DDV (%)]]</f>
        <v>0</v>
      </c>
      <c r="R23" s="158">
        <f>+Sklop18[[#This Row],[cena/enota brez DDV v EUR]]+Sklop18[[#This Row],[Davek (EUR)]]</f>
        <v>0</v>
      </c>
      <c r="S23" s="158">
        <f>+Sklop18[[#This Row],[cena/enota brez DDV v EUR]]*Sklop18[[#This Row],[Okvirna količina]]</f>
        <v>0</v>
      </c>
      <c r="T23" s="158">
        <f>+Sklop18[[#This Row],[Končna cena/enoto mere (EUR) z DDV]]*Sklop18[[#This Row],[Okvirna količina]]</f>
        <v>0</v>
      </c>
      <c r="U23" s="173" t="s">
        <v>78</v>
      </c>
    </row>
    <row r="24" spans="1:22" s="54" customFormat="1" ht="12">
      <c r="A24" s="297">
        <v>9</v>
      </c>
      <c r="B24" s="431" t="s">
        <v>647</v>
      </c>
      <c r="C24" s="116" t="s">
        <v>78</v>
      </c>
      <c r="D24" s="116" t="s">
        <v>0</v>
      </c>
      <c r="E24" s="164"/>
      <c r="F24" s="147">
        <v>10</v>
      </c>
      <c r="G24" s="148" t="s">
        <v>0</v>
      </c>
      <c r="H24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4" s="156" t="str">
        <f>IF(Sklop18[[#This Row],[ZAHTEVANA SHEMA KAKOVOSTI]]&lt;&gt;"",Sklop18[[#This Row],[Preračunana masa/volumen/kos na enoto kg]],"")</f>
        <v/>
      </c>
      <c r="J24" s="161"/>
      <c r="K24" s="162"/>
      <c r="L24" s="162"/>
      <c r="M24" s="225"/>
      <c r="N24" s="163"/>
      <c r="O24" s="163"/>
      <c r="P24" s="157"/>
      <c r="Q24" s="158">
        <f>+Sklop18[[#This Row],[cena/enota brez DDV v EUR]]*Sklop18[[#This Row],[Stopnja DDV (%)]]</f>
        <v>0</v>
      </c>
      <c r="R24" s="158">
        <f>+Sklop18[[#This Row],[cena/enota brez DDV v EUR]]+Sklop18[[#This Row],[Davek (EUR)]]</f>
        <v>0</v>
      </c>
      <c r="S24" s="158">
        <f>+Sklop18[[#This Row],[cena/enota brez DDV v EUR]]*Sklop18[[#This Row],[Okvirna količina]]</f>
        <v>0</v>
      </c>
      <c r="T24" s="158">
        <f>+Sklop18[[#This Row],[Končna cena/enoto mere (EUR) z DDV]]*Sklop18[[#This Row],[Okvirna količina]]</f>
        <v>0</v>
      </c>
      <c r="U24" s="173" t="s">
        <v>78</v>
      </c>
    </row>
    <row r="25" spans="1:22" ht="27" customHeight="1">
      <c r="A25" s="362" t="s">
        <v>100</v>
      </c>
      <c r="B25" s="363"/>
      <c r="C25" s="364"/>
      <c r="D25" s="364"/>
      <c r="E25" s="365"/>
      <c r="F25" s="366"/>
      <c r="G25" s="367"/>
      <c r="H25" s="368">
        <f>SUBTOTAL(109,Sklop18[Preračunana masa/volumen/kos na enoto kg])</f>
        <v>510</v>
      </c>
      <c r="I25" s="368">
        <f>SUBTOTAL(109,Sklop18[Živila iz shem kakovosti (kg)])</f>
        <v>0</v>
      </c>
      <c r="J25" s="366"/>
      <c r="K25" s="369"/>
      <c r="L25" s="369"/>
      <c r="M25" s="370"/>
      <c r="N25" s="371"/>
      <c r="O25" s="371"/>
      <c r="P25" s="371"/>
      <c r="Q25" s="372"/>
      <c r="R25" s="366"/>
      <c r="S25" s="372">
        <f>SUBTOTAL(109,Sklop18[Vrednost za okvirno količino (EUR) brez DDV])</f>
        <v>0</v>
      </c>
      <c r="T25" s="372">
        <f>SUBTOTAL(109,Sklop18[Vrednost za okvirno količino (EUR) z DDV])</f>
        <v>0</v>
      </c>
      <c r="U25" s="373"/>
    </row>
    <row r="26" spans="1:22" ht="15">
      <c r="A26" s="6"/>
      <c r="B26" s="4"/>
      <c r="C26" s="25"/>
      <c r="D26" s="25"/>
      <c r="E26" s="24"/>
      <c r="F26" s="7"/>
      <c r="H26" s="8"/>
      <c r="I26" s="8"/>
      <c r="J26" s="8"/>
      <c r="K26" s="8"/>
      <c r="L26" s="19"/>
      <c r="M26" s="19"/>
      <c r="N26" s="8"/>
      <c r="O26" s="8"/>
      <c r="P26" s="8"/>
      <c r="Q26" s="8"/>
      <c r="R26" s="8"/>
      <c r="S26" s="3"/>
      <c r="T26" s="3"/>
      <c r="U26" s="7"/>
    </row>
    <row r="27" spans="1:22">
      <c r="A27" s="47" t="s">
        <v>96</v>
      </c>
      <c r="B27" s="15"/>
      <c r="C27" s="27"/>
      <c r="D27" s="27"/>
      <c r="E27" s="89"/>
      <c r="Q27" s="47"/>
      <c r="R27" s="47"/>
      <c r="S27" s="47"/>
      <c r="T27" s="47"/>
    </row>
    <row r="28" spans="1:22">
      <c r="A28" s="11" t="s">
        <v>98</v>
      </c>
      <c r="B28" s="15"/>
      <c r="C28" s="27"/>
      <c r="D28" s="27"/>
      <c r="E28" s="89"/>
    </row>
    <row r="29" spans="1:22">
      <c r="A29" s="84" t="s">
        <v>141</v>
      </c>
      <c r="F29" s="67"/>
      <c r="G29" s="67"/>
      <c r="H29" s="28"/>
      <c r="I29" s="28"/>
      <c r="J29" s="28"/>
      <c r="K29" s="28"/>
      <c r="L29" s="53"/>
      <c r="M29" s="53"/>
      <c r="N29" s="28"/>
      <c r="O29" s="28"/>
      <c r="P29" s="28"/>
      <c r="Q29" s="28"/>
      <c r="R29" s="28"/>
    </row>
    <row r="30" spans="1:22">
      <c r="A30" s="96" t="s">
        <v>134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4"/>
    </row>
    <row r="31" spans="1:22">
      <c r="A31" s="579" t="s">
        <v>143</v>
      </c>
      <c r="B31" s="579"/>
      <c r="C31" s="579"/>
      <c r="D31" s="579"/>
      <c r="E31" s="579"/>
      <c r="F31" s="579"/>
      <c r="G31" s="579"/>
      <c r="H31" s="579"/>
      <c r="I31" s="579"/>
      <c r="J31" s="579"/>
      <c r="K31" s="53"/>
      <c r="L31" s="28"/>
      <c r="M31" s="28"/>
      <c r="N31" s="28"/>
      <c r="O31" s="28"/>
      <c r="P31" s="28"/>
      <c r="S31" s="67"/>
      <c r="U31" s="11"/>
    </row>
    <row r="32" spans="1:22" ht="12.75" customHeight="1">
      <c r="A32" s="567"/>
      <c r="B32" s="567"/>
      <c r="C32" s="567"/>
      <c r="D32" s="567"/>
      <c r="E32" s="567"/>
      <c r="F32" s="567"/>
      <c r="G32" s="567"/>
      <c r="H32" s="567"/>
      <c r="I32" s="567"/>
      <c r="J32" s="567"/>
      <c r="K32" s="567"/>
      <c r="L32" s="567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1">
      <c r="A33" s="84" t="s">
        <v>37</v>
      </c>
      <c r="F33" s="67"/>
      <c r="G33" s="67" t="s">
        <v>38</v>
      </c>
      <c r="H33" s="28"/>
      <c r="I33" s="28"/>
      <c r="J33" s="28"/>
      <c r="K33" s="28"/>
      <c r="L33" s="53"/>
      <c r="M33" s="53"/>
      <c r="N33" s="28"/>
      <c r="O33" s="28"/>
      <c r="P33" s="28"/>
      <c r="Q33" s="28" t="s">
        <v>39</v>
      </c>
      <c r="R33" s="28"/>
    </row>
    <row r="34" spans="1:21" ht="15">
      <c r="A34" s="6"/>
      <c r="B34" s="4"/>
      <c r="C34" s="25"/>
      <c r="D34" s="25"/>
      <c r="E34" s="24"/>
      <c r="F34" s="7"/>
      <c r="H34" s="8"/>
      <c r="I34" s="8"/>
      <c r="J34" s="8"/>
      <c r="K34" s="8"/>
      <c r="L34" s="19"/>
      <c r="M34" s="19"/>
      <c r="N34" s="8"/>
      <c r="O34" s="8"/>
      <c r="P34" s="8"/>
      <c r="Q34" s="8"/>
      <c r="R34" s="8"/>
      <c r="S34" s="3"/>
      <c r="T34" s="3"/>
      <c r="U34" s="7"/>
    </row>
    <row r="35" spans="1:21">
      <c r="B35" s="15"/>
      <c r="C35" s="27"/>
      <c r="D35" s="27"/>
      <c r="E35" s="89"/>
    </row>
    <row r="36" spans="1:21">
      <c r="B36" s="15"/>
      <c r="C36" s="27"/>
      <c r="D36" s="27"/>
      <c r="E36" s="89"/>
    </row>
    <row r="37" spans="1:21">
      <c r="B37" s="15"/>
      <c r="C37" s="27"/>
      <c r="D37" s="27"/>
      <c r="E37" s="89"/>
    </row>
    <row r="38" spans="1:21">
      <c r="B38" s="15"/>
      <c r="C38" s="27"/>
      <c r="D38" s="27"/>
      <c r="E38" s="89"/>
    </row>
    <row r="39" spans="1:21">
      <c r="B39" s="15"/>
      <c r="C39" s="27"/>
      <c r="D39" s="27"/>
      <c r="E39" s="89"/>
    </row>
    <row r="40" spans="1:21">
      <c r="B40" s="15"/>
      <c r="C40" s="27"/>
      <c r="D40" s="27"/>
      <c r="E40" s="89"/>
    </row>
    <row r="41" spans="1:21">
      <c r="B41" s="15"/>
      <c r="C41" s="27"/>
      <c r="D41" s="27"/>
      <c r="E41" s="89"/>
    </row>
    <row r="42" spans="1:21">
      <c r="B42" s="15"/>
      <c r="C42" s="27"/>
      <c r="D42" s="27"/>
      <c r="E42" s="89"/>
    </row>
    <row r="43" spans="1:21">
      <c r="B43" s="15"/>
      <c r="C43" s="27"/>
      <c r="D43" s="27"/>
      <c r="E43" s="89"/>
    </row>
    <row r="44" spans="1:21">
      <c r="B44" s="15"/>
      <c r="C44" s="27"/>
      <c r="D44" s="27"/>
      <c r="E44" s="89"/>
    </row>
    <row r="45" spans="1:21">
      <c r="B45" s="15"/>
      <c r="C45" s="27"/>
      <c r="D45" s="27"/>
      <c r="E45" s="89"/>
    </row>
    <row r="46" spans="1:21">
      <c r="B46" s="15"/>
      <c r="C46" s="27"/>
      <c r="D46" s="27"/>
      <c r="E46" s="89"/>
    </row>
    <row r="47" spans="1:21">
      <c r="B47" s="15"/>
      <c r="C47" s="27"/>
      <c r="D47" s="27"/>
      <c r="E47" s="89"/>
    </row>
    <row r="48" spans="1:21">
      <c r="B48" s="15"/>
      <c r="C48" s="27"/>
      <c r="D48" s="27"/>
      <c r="E48" s="89"/>
    </row>
    <row r="49" spans="1:22" s="17" customFormat="1">
      <c r="A49" s="11"/>
      <c r="B49" s="15"/>
      <c r="C49" s="27"/>
      <c r="D49" s="27"/>
      <c r="E49" s="89"/>
      <c r="F49" s="90"/>
      <c r="G49" s="90"/>
      <c r="L49" s="11"/>
      <c r="M49" s="11"/>
      <c r="N49" s="11"/>
      <c r="O49" s="11"/>
      <c r="P49" s="11"/>
      <c r="Q49" s="11"/>
      <c r="R49" s="11"/>
      <c r="S49" s="11"/>
      <c r="T49" s="11"/>
      <c r="U49" s="67"/>
      <c r="V49" s="11"/>
    </row>
    <row r="50" spans="1:22" s="17" customFormat="1">
      <c r="A50" s="11"/>
      <c r="B50" s="15"/>
      <c r="C50" s="27"/>
      <c r="D50" s="27"/>
      <c r="E50" s="89"/>
      <c r="F50" s="90"/>
      <c r="G50" s="90"/>
      <c r="L50" s="11"/>
      <c r="M50" s="11"/>
      <c r="N50" s="11"/>
      <c r="O50" s="11"/>
      <c r="P50" s="11"/>
      <c r="Q50" s="11"/>
      <c r="R50" s="11"/>
      <c r="S50" s="11"/>
      <c r="T50" s="11"/>
      <c r="U50" s="67"/>
      <c r="V50" s="11"/>
    </row>
    <row r="51" spans="1:22" s="17" customFormat="1">
      <c r="A51" s="11"/>
      <c r="B51" s="15"/>
      <c r="C51" s="27"/>
      <c r="D51" s="27"/>
      <c r="E51" s="89"/>
      <c r="F51" s="90"/>
      <c r="G51" s="90"/>
      <c r="L51" s="11"/>
      <c r="M51" s="11"/>
      <c r="N51" s="11"/>
      <c r="O51" s="11"/>
      <c r="P51" s="11"/>
      <c r="Q51" s="11"/>
      <c r="R51" s="11"/>
      <c r="S51" s="11"/>
      <c r="T51" s="11"/>
      <c r="U51" s="67"/>
      <c r="V51" s="11"/>
    </row>
    <row r="52" spans="1:22" s="17" customFormat="1">
      <c r="A52" s="11"/>
      <c r="B52" s="15"/>
      <c r="C52" s="27"/>
      <c r="D52" s="27"/>
      <c r="E52" s="89"/>
      <c r="F52" s="90"/>
      <c r="G52" s="90"/>
      <c r="L52" s="11"/>
      <c r="M52" s="11"/>
      <c r="N52" s="11"/>
      <c r="O52" s="11"/>
      <c r="P52" s="11"/>
      <c r="Q52" s="11"/>
      <c r="R52" s="11"/>
      <c r="S52" s="11"/>
      <c r="T52" s="11"/>
      <c r="U52" s="67"/>
      <c r="V52" s="11"/>
    </row>
    <row r="53" spans="1:22" s="17" customFormat="1">
      <c r="A53" s="11"/>
      <c r="B53" s="15"/>
      <c r="C53" s="27"/>
      <c r="D53" s="27"/>
      <c r="E53" s="89"/>
      <c r="F53" s="90"/>
      <c r="G53" s="90"/>
      <c r="L53" s="11"/>
      <c r="M53" s="11"/>
      <c r="N53" s="11"/>
      <c r="O53" s="11"/>
      <c r="P53" s="11"/>
      <c r="Q53" s="11"/>
      <c r="R53" s="11"/>
      <c r="S53" s="11"/>
      <c r="T53" s="11"/>
      <c r="U53" s="67"/>
      <c r="V53" s="11"/>
    </row>
    <row r="54" spans="1:22" s="17" customFormat="1">
      <c r="A54" s="11"/>
      <c r="B54" s="15"/>
      <c r="C54" s="27"/>
      <c r="D54" s="27"/>
      <c r="E54" s="89"/>
      <c r="F54" s="90"/>
      <c r="G54" s="90"/>
      <c r="L54" s="11"/>
      <c r="M54" s="11"/>
      <c r="N54" s="11"/>
      <c r="O54" s="11"/>
      <c r="P54" s="11"/>
      <c r="Q54" s="11"/>
      <c r="R54" s="11"/>
      <c r="S54" s="11"/>
      <c r="T54" s="11"/>
      <c r="U54" s="67"/>
      <c r="V54" s="11"/>
    </row>
    <row r="55" spans="1:22" s="17" customFormat="1">
      <c r="A55" s="11"/>
      <c r="B55" s="15"/>
      <c r="C55" s="27"/>
      <c r="D55" s="27"/>
      <c r="E55" s="89"/>
      <c r="F55" s="90"/>
      <c r="G55" s="90"/>
      <c r="L55" s="11"/>
      <c r="M55" s="11"/>
      <c r="N55" s="11"/>
      <c r="O55" s="11"/>
      <c r="P55" s="11"/>
      <c r="Q55" s="11"/>
      <c r="R55" s="11"/>
      <c r="S55" s="11"/>
      <c r="T55" s="11"/>
      <c r="U55" s="67"/>
      <c r="V55" s="11"/>
    </row>
    <row r="56" spans="1:22" s="17" customFormat="1">
      <c r="A56" s="11"/>
      <c r="B56" s="15"/>
      <c r="C56" s="27"/>
      <c r="D56" s="27"/>
      <c r="E56" s="89"/>
      <c r="F56" s="90"/>
      <c r="G56" s="90"/>
      <c r="L56" s="11"/>
      <c r="M56" s="11"/>
      <c r="N56" s="11"/>
      <c r="O56" s="11"/>
      <c r="P56" s="11"/>
      <c r="Q56" s="11"/>
      <c r="R56" s="11"/>
      <c r="S56" s="11"/>
      <c r="T56" s="11"/>
      <c r="U56" s="67"/>
      <c r="V56" s="11"/>
    </row>
    <row r="57" spans="1:22" s="17" customFormat="1">
      <c r="A57" s="11"/>
      <c r="B57" s="15"/>
      <c r="C57" s="27"/>
      <c r="D57" s="27"/>
      <c r="E57" s="89"/>
      <c r="F57" s="90"/>
      <c r="G57" s="90"/>
      <c r="L57" s="11"/>
      <c r="M57" s="11"/>
      <c r="N57" s="11"/>
      <c r="O57" s="11"/>
      <c r="P57" s="11"/>
      <c r="Q57" s="11"/>
      <c r="R57" s="11"/>
      <c r="S57" s="11"/>
      <c r="T57" s="11"/>
      <c r="U57" s="67"/>
      <c r="V57" s="11"/>
    </row>
    <row r="58" spans="1:22" s="17" customFormat="1">
      <c r="A58" s="11"/>
      <c r="B58" s="15"/>
      <c r="C58" s="27"/>
      <c r="D58" s="27"/>
      <c r="E58" s="89"/>
      <c r="F58" s="90"/>
      <c r="G58" s="90"/>
      <c r="L58" s="11"/>
      <c r="M58" s="11"/>
      <c r="N58" s="11"/>
      <c r="O58" s="11"/>
      <c r="P58" s="11"/>
      <c r="Q58" s="11"/>
      <c r="R58" s="11"/>
      <c r="S58" s="11"/>
      <c r="T58" s="11"/>
      <c r="U58" s="67"/>
      <c r="V58" s="11"/>
    </row>
    <row r="59" spans="1:22" s="17" customFormat="1">
      <c r="A59" s="11"/>
      <c r="B59" s="15"/>
      <c r="C59" s="27"/>
      <c r="D59" s="27"/>
      <c r="E59" s="89"/>
      <c r="F59" s="90"/>
      <c r="G59" s="90"/>
      <c r="L59" s="11"/>
      <c r="M59" s="11"/>
      <c r="N59" s="11"/>
      <c r="O59" s="11"/>
      <c r="P59" s="11"/>
      <c r="Q59" s="11"/>
      <c r="R59" s="11"/>
      <c r="S59" s="11"/>
      <c r="T59" s="11"/>
      <c r="U59" s="67"/>
      <c r="V59" s="11"/>
    </row>
    <row r="60" spans="1:22" s="17" customFormat="1">
      <c r="A60" s="11"/>
      <c r="B60" s="15"/>
      <c r="C60" s="27"/>
      <c r="D60" s="27"/>
      <c r="E60" s="89"/>
      <c r="F60" s="90"/>
      <c r="G60" s="90"/>
      <c r="L60" s="11"/>
      <c r="M60" s="11"/>
      <c r="N60" s="11"/>
      <c r="O60" s="11"/>
      <c r="P60" s="11"/>
      <c r="Q60" s="11"/>
      <c r="R60" s="11"/>
      <c r="S60" s="11"/>
      <c r="T60" s="11"/>
      <c r="U60" s="67"/>
      <c r="V60" s="11"/>
    </row>
    <row r="61" spans="1:22" s="17" customFormat="1">
      <c r="A61" s="11"/>
      <c r="B61" s="15"/>
      <c r="C61" s="27"/>
      <c r="D61" s="27"/>
      <c r="E61" s="89"/>
      <c r="F61" s="90"/>
      <c r="G61" s="90"/>
      <c r="L61" s="11"/>
      <c r="M61" s="11"/>
      <c r="N61" s="11"/>
      <c r="O61" s="11"/>
      <c r="P61" s="11"/>
      <c r="Q61" s="11"/>
      <c r="R61" s="11"/>
      <c r="S61" s="11"/>
      <c r="T61" s="11"/>
      <c r="U61" s="67"/>
      <c r="V61" s="11"/>
    </row>
    <row r="62" spans="1:22" s="17" customFormat="1">
      <c r="A62" s="11"/>
      <c r="B62" s="15"/>
      <c r="C62" s="27"/>
      <c r="D62" s="27"/>
      <c r="E62" s="89"/>
      <c r="F62" s="90"/>
      <c r="G62" s="90"/>
      <c r="L62" s="11"/>
      <c r="M62" s="11"/>
      <c r="N62" s="11"/>
      <c r="O62" s="11"/>
      <c r="P62" s="11"/>
      <c r="Q62" s="11"/>
      <c r="R62" s="11"/>
      <c r="S62" s="11"/>
      <c r="T62" s="11"/>
      <c r="U62" s="67"/>
      <c r="V62" s="11"/>
    </row>
    <row r="63" spans="1:22" s="17" customFormat="1">
      <c r="A63" s="11"/>
      <c r="B63" s="15"/>
      <c r="C63" s="27"/>
      <c r="D63" s="27"/>
      <c r="E63" s="89"/>
      <c r="F63" s="90"/>
      <c r="G63" s="90"/>
      <c r="L63" s="11"/>
      <c r="M63" s="11"/>
      <c r="N63" s="11"/>
      <c r="O63" s="11"/>
      <c r="P63" s="11"/>
      <c r="Q63" s="11"/>
      <c r="R63" s="11"/>
      <c r="S63" s="11"/>
      <c r="T63" s="11"/>
      <c r="U63" s="67"/>
      <c r="V63" s="11"/>
    </row>
    <row r="64" spans="1:22" s="17" customFormat="1">
      <c r="A64" s="11"/>
      <c r="B64" s="15"/>
      <c r="C64" s="27"/>
      <c r="D64" s="27"/>
      <c r="E64" s="89"/>
      <c r="F64" s="90"/>
      <c r="G64" s="90"/>
      <c r="L64" s="11"/>
      <c r="M64" s="11"/>
      <c r="N64" s="11"/>
      <c r="O64" s="11"/>
      <c r="P64" s="11"/>
      <c r="Q64" s="11"/>
      <c r="R64" s="11"/>
      <c r="S64" s="11"/>
      <c r="T64" s="11"/>
      <c r="U64" s="67"/>
      <c r="V64" s="11"/>
    </row>
    <row r="65" spans="1:22" s="17" customFormat="1">
      <c r="A65" s="11"/>
      <c r="B65" s="15"/>
      <c r="C65" s="27"/>
      <c r="D65" s="27"/>
      <c r="E65" s="89"/>
      <c r="F65" s="90"/>
      <c r="G65" s="90"/>
      <c r="L65" s="11"/>
      <c r="M65" s="11"/>
      <c r="N65" s="11"/>
      <c r="O65" s="11"/>
      <c r="P65" s="11"/>
      <c r="Q65" s="11"/>
      <c r="R65" s="11"/>
      <c r="S65" s="11"/>
      <c r="T65" s="11"/>
      <c r="U65" s="67"/>
      <c r="V65" s="11"/>
    </row>
    <row r="66" spans="1:22" s="17" customFormat="1">
      <c r="A66" s="11"/>
      <c r="B66" s="15"/>
      <c r="C66" s="27"/>
      <c r="D66" s="27"/>
      <c r="E66" s="89"/>
      <c r="F66" s="90"/>
      <c r="G66" s="90"/>
      <c r="L66" s="11"/>
      <c r="M66" s="11"/>
      <c r="N66" s="11"/>
      <c r="O66" s="11"/>
      <c r="P66" s="11"/>
      <c r="Q66" s="11"/>
      <c r="R66" s="11"/>
      <c r="S66" s="11"/>
      <c r="T66" s="11"/>
      <c r="U66" s="67"/>
      <c r="V66" s="11"/>
    </row>
    <row r="67" spans="1:22" s="17" customFormat="1">
      <c r="A67" s="11"/>
      <c r="B67" s="15"/>
      <c r="C67" s="27"/>
      <c r="D67" s="27"/>
      <c r="E67" s="89"/>
      <c r="F67" s="90"/>
      <c r="G67" s="90"/>
      <c r="L67" s="11"/>
      <c r="M67" s="11"/>
      <c r="N67" s="11"/>
      <c r="O67" s="11"/>
      <c r="P67" s="11"/>
      <c r="Q67" s="11"/>
      <c r="R67" s="11"/>
      <c r="S67" s="11"/>
      <c r="T67" s="11"/>
      <c r="U67" s="67"/>
      <c r="V67" s="11"/>
    </row>
    <row r="68" spans="1:22" s="17" customFormat="1">
      <c r="A68" s="11"/>
      <c r="B68" s="15"/>
      <c r="C68" s="27"/>
      <c r="D68" s="27"/>
      <c r="E68" s="89"/>
      <c r="F68" s="90"/>
      <c r="G68" s="90"/>
      <c r="L68" s="11"/>
      <c r="M68" s="11"/>
      <c r="N68" s="11"/>
      <c r="O68" s="11"/>
      <c r="P68" s="11"/>
      <c r="Q68" s="11"/>
      <c r="R68" s="11"/>
      <c r="S68" s="11"/>
      <c r="T68" s="11"/>
      <c r="U68" s="67"/>
      <c r="V68" s="11"/>
    </row>
    <row r="69" spans="1:22" s="17" customFormat="1">
      <c r="A69" s="11"/>
      <c r="B69" s="15"/>
      <c r="C69" s="27"/>
      <c r="D69" s="27"/>
      <c r="E69" s="89"/>
      <c r="F69" s="90"/>
      <c r="G69" s="90"/>
      <c r="L69" s="11"/>
      <c r="M69" s="11"/>
      <c r="N69" s="11"/>
      <c r="O69" s="11"/>
      <c r="P69" s="11"/>
      <c r="Q69" s="11"/>
      <c r="R69" s="11"/>
      <c r="S69" s="11"/>
      <c r="T69" s="11"/>
      <c r="U69" s="67"/>
      <c r="V69" s="11"/>
    </row>
    <row r="70" spans="1:22" s="17" customFormat="1">
      <c r="A70" s="11"/>
      <c r="B70" s="15"/>
      <c r="C70" s="27"/>
      <c r="D70" s="27"/>
      <c r="E70" s="89"/>
      <c r="F70" s="90"/>
      <c r="G70" s="90"/>
      <c r="L70" s="11"/>
      <c r="M70" s="11"/>
      <c r="N70" s="11"/>
      <c r="O70" s="11"/>
      <c r="P70" s="11"/>
      <c r="Q70" s="11"/>
      <c r="R70" s="11"/>
      <c r="S70" s="11"/>
      <c r="T70" s="11"/>
      <c r="U70" s="67"/>
      <c r="V70" s="11"/>
    </row>
    <row r="71" spans="1:22" s="17" customFormat="1">
      <c r="A71" s="11"/>
      <c r="B71" s="15"/>
      <c r="C71" s="27"/>
      <c r="D71" s="27"/>
      <c r="E71" s="89"/>
      <c r="F71" s="90"/>
      <c r="G71" s="90"/>
      <c r="L71" s="11"/>
      <c r="M71" s="11"/>
      <c r="N71" s="11"/>
      <c r="O71" s="11"/>
      <c r="P71" s="11"/>
      <c r="Q71" s="11"/>
      <c r="R71" s="11"/>
      <c r="S71" s="11"/>
      <c r="T71" s="11"/>
      <c r="U71" s="67"/>
      <c r="V71" s="11"/>
    </row>
    <row r="72" spans="1:22" s="17" customFormat="1">
      <c r="A72" s="11"/>
      <c r="B72" s="15"/>
      <c r="C72" s="27"/>
      <c r="D72" s="27"/>
      <c r="E72" s="89"/>
      <c r="F72" s="90"/>
      <c r="G72" s="90"/>
      <c r="L72" s="11"/>
      <c r="M72" s="11"/>
      <c r="N72" s="11"/>
      <c r="O72" s="11"/>
      <c r="P72" s="11"/>
      <c r="Q72" s="11"/>
      <c r="R72" s="11"/>
      <c r="S72" s="11"/>
      <c r="T72" s="11"/>
      <c r="U72" s="67"/>
      <c r="V72" s="11"/>
    </row>
    <row r="73" spans="1:22" s="17" customFormat="1">
      <c r="A73" s="11"/>
      <c r="B73" s="15"/>
      <c r="C73" s="27"/>
      <c r="D73" s="27"/>
      <c r="E73" s="89"/>
      <c r="F73" s="90"/>
      <c r="G73" s="90"/>
      <c r="L73" s="11"/>
      <c r="M73" s="11"/>
      <c r="N73" s="11"/>
      <c r="O73" s="11"/>
      <c r="P73" s="11"/>
      <c r="Q73" s="11"/>
      <c r="R73" s="11"/>
      <c r="S73" s="11"/>
      <c r="T73" s="11"/>
      <c r="U73" s="67"/>
      <c r="V73" s="11"/>
    </row>
    <row r="74" spans="1:22" s="17" customFormat="1">
      <c r="A74" s="11"/>
      <c r="B74" s="15"/>
      <c r="C74" s="27"/>
      <c r="D74" s="27"/>
      <c r="E74" s="89"/>
      <c r="F74" s="90"/>
      <c r="G74" s="90"/>
      <c r="L74" s="11"/>
      <c r="M74" s="11"/>
      <c r="N74" s="11"/>
      <c r="O74" s="11"/>
      <c r="P74" s="11"/>
      <c r="Q74" s="11"/>
      <c r="R74" s="11"/>
      <c r="S74" s="11"/>
      <c r="T74" s="11"/>
      <c r="U74" s="67"/>
      <c r="V74" s="11"/>
    </row>
    <row r="75" spans="1:22" s="17" customFormat="1">
      <c r="A75" s="11"/>
      <c r="B75" s="15"/>
      <c r="C75" s="27"/>
      <c r="D75" s="27"/>
      <c r="E75" s="89"/>
      <c r="F75" s="90"/>
      <c r="G75" s="90"/>
      <c r="L75" s="11"/>
      <c r="M75" s="11"/>
      <c r="N75" s="11"/>
      <c r="O75" s="11"/>
      <c r="P75" s="11"/>
      <c r="Q75" s="11"/>
      <c r="R75" s="11"/>
      <c r="S75" s="11"/>
      <c r="T75" s="11"/>
      <c r="U75" s="67"/>
      <c r="V75" s="11"/>
    </row>
    <row r="76" spans="1:22" s="17" customFormat="1">
      <c r="A76" s="11"/>
      <c r="B76" s="15"/>
      <c r="C76" s="27"/>
      <c r="D76" s="27"/>
      <c r="E76" s="89"/>
      <c r="F76" s="90"/>
      <c r="G76" s="90"/>
      <c r="L76" s="11"/>
      <c r="M76" s="11"/>
      <c r="N76" s="11"/>
      <c r="O76" s="11"/>
      <c r="P76" s="11"/>
      <c r="Q76" s="11"/>
      <c r="R76" s="11"/>
      <c r="S76" s="11"/>
      <c r="T76" s="11"/>
      <c r="U76" s="67"/>
      <c r="V76" s="11"/>
    </row>
    <row r="77" spans="1:22" s="17" customFormat="1">
      <c r="A77" s="11"/>
      <c r="B77" s="15"/>
      <c r="C77" s="27"/>
      <c r="D77" s="27"/>
      <c r="E77" s="89"/>
      <c r="F77" s="90"/>
      <c r="G77" s="90"/>
      <c r="L77" s="11"/>
      <c r="M77" s="11"/>
      <c r="N77" s="11"/>
      <c r="O77" s="11"/>
      <c r="P77" s="11"/>
      <c r="Q77" s="11"/>
      <c r="R77" s="11"/>
      <c r="S77" s="11"/>
      <c r="T77" s="11"/>
      <c r="U77" s="67"/>
      <c r="V77" s="11"/>
    </row>
    <row r="78" spans="1:22" s="17" customFormat="1">
      <c r="A78" s="11"/>
      <c r="B78" s="15"/>
      <c r="C78" s="27"/>
      <c r="D78" s="27"/>
      <c r="E78" s="89"/>
      <c r="F78" s="90"/>
      <c r="G78" s="90"/>
      <c r="L78" s="11"/>
      <c r="M78" s="11"/>
      <c r="N78" s="11"/>
      <c r="O78" s="11"/>
      <c r="P78" s="11"/>
      <c r="Q78" s="11"/>
      <c r="R78" s="11"/>
      <c r="S78" s="11"/>
      <c r="T78" s="11"/>
      <c r="U78" s="67"/>
      <c r="V78" s="11"/>
    </row>
    <row r="79" spans="1:22" s="17" customFormat="1">
      <c r="A79" s="11"/>
      <c r="B79" s="15"/>
      <c r="C79" s="27"/>
      <c r="D79" s="27"/>
      <c r="E79" s="89"/>
      <c r="F79" s="90"/>
      <c r="G79" s="90"/>
      <c r="L79" s="11"/>
      <c r="M79" s="11"/>
      <c r="N79" s="11"/>
      <c r="O79" s="11"/>
      <c r="P79" s="11"/>
      <c r="Q79" s="11"/>
      <c r="R79" s="11"/>
      <c r="S79" s="11"/>
      <c r="T79" s="11"/>
      <c r="U79" s="67"/>
      <c r="V79" s="11"/>
    </row>
    <row r="80" spans="1:22" s="17" customFormat="1">
      <c r="A80" s="11"/>
      <c r="B80" s="15"/>
      <c r="C80" s="27"/>
      <c r="D80" s="27"/>
      <c r="E80" s="89"/>
      <c r="F80" s="90"/>
      <c r="G80" s="90"/>
      <c r="L80" s="11"/>
      <c r="M80" s="11"/>
      <c r="N80" s="11"/>
      <c r="O80" s="11"/>
      <c r="P80" s="11"/>
      <c r="Q80" s="11"/>
      <c r="R80" s="11"/>
      <c r="S80" s="11"/>
      <c r="T80" s="11"/>
      <c r="U80" s="67"/>
      <c r="V80" s="11"/>
    </row>
    <row r="81" spans="1:22" s="17" customFormat="1">
      <c r="A81" s="11"/>
      <c r="B81" s="15"/>
      <c r="C81" s="27"/>
      <c r="D81" s="27"/>
      <c r="E81" s="89"/>
      <c r="F81" s="90"/>
      <c r="G81" s="90"/>
      <c r="L81" s="11"/>
      <c r="M81" s="11"/>
      <c r="N81" s="11"/>
      <c r="O81" s="11"/>
      <c r="P81" s="11"/>
      <c r="Q81" s="11"/>
      <c r="R81" s="11"/>
      <c r="S81" s="11"/>
      <c r="T81" s="11"/>
      <c r="U81" s="67"/>
      <c r="V81" s="11"/>
    </row>
    <row r="82" spans="1:22" s="17" customFormat="1">
      <c r="A82" s="11"/>
      <c r="B82" s="15"/>
      <c r="C82" s="27"/>
      <c r="D82" s="27"/>
      <c r="E82" s="89"/>
      <c r="F82" s="90"/>
      <c r="G82" s="90"/>
      <c r="L82" s="11"/>
      <c r="M82" s="11"/>
      <c r="N82" s="11"/>
      <c r="O82" s="11"/>
      <c r="P82" s="11"/>
      <c r="Q82" s="11"/>
      <c r="R82" s="11"/>
      <c r="S82" s="11"/>
      <c r="T82" s="11"/>
      <c r="U82" s="67"/>
      <c r="V82" s="11"/>
    </row>
    <row r="83" spans="1:22" s="17" customFormat="1">
      <c r="A83" s="11"/>
      <c r="B83" s="15"/>
      <c r="C83" s="27"/>
      <c r="D83" s="27"/>
      <c r="E83" s="89"/>
      <c r="F83" s="90"/>
      <c r="G83" s="90"/>
      <c r="L83" s="11"/>
      <c r="M83" s="11"/>
      <c r="N83" s="11"/>
      <c r="O83" s="11"/>
      <c r="P83" s="11"/>
      <c r="Q83" s="11"/>
      <c r="R83" s="11"/>
      <c r="S83" s="11"/>
      <c r="T83" s="11"/>
      <c r="U83" s="67"/>
      <c r="V83" s="11"/>
    </row>
    <row r="84" spans="1:22" s="17" customFormat="1">
      <c r="A84" s="11"/>
      <c r="B84" s="15"/>
      <c r="C84" s="27"/>
      <c r="D84" s="27"/>
      <c r="E84" s="89"/>
      <c r="F84" s="90"/>
      <c r="G84" s="90"/>
      <c r="L84" s="11"/>
      <c r="M84" s="11"/>
      <c r="N84" s="11"/>
      <c r="O84" s="11"/>
      <c r="P84" s="11"/>
      <c r="Q84" s="11"/>
      <c r="R84" s="11"/>
      <c r="S84" s="11"/>
      <c r="T84" s="11"/>
      <c r="U84" s="67"/>
      <c r="V84" s="11"/>
    </row>
    <row r="85" spans="1:22" s="17" customFormat="1">
      <c r="A85" s="11"/>
      <c r="B85" s="15"/>
      <c r="C85" s="27"/>
      <c r="D85" s="27"/>
      <c r="E85" s="89"/>
      <c r="F85" s="90"/>
      <c r="G85" s="90"/>
      <c r="L85" s="11"/>
      <c r="M85" s="11"/>
      <c r="N85" s="11"/>
      <c r="O85" s="11"/>
      <c r="P85" s="11"/>
      <c r="Q85" s="11"/>
      <c r="R85" s="11"/>
      <c r="S85" s="11"/>
      <c r="T85" s="11"/>
      <c r="U85" s="67"/>
      <c r="V85" s="11"/>
    </row>
    <row r="86" spans="1:22" s="17" customFormat="1">
      <c r="A86" s="11"/>
      <c r="B86" s="15"/>
      <c r="C86" s="27"/>
      <c r="D86" s="27"/>
      <c r="E86" s="89"/>
      <c r="F86" s="90"/>
      <c r="G86" s="90"/>
      <c r="L86" s="11"/>
      <c r="M86" s="11"/>
      <c r="N86" s="11"/>
      <c r="O86" s="11"/>
      <c r="P86" s="11"/>
      <c r="Q86" s="11"/>
      <c r="R86" s="11"/>
      <c r="S86" s="11"/>
      <c r="T86" s="11"/>
      <c r="U86" s="67"/>
      <c r="V86" s="11"/>
    </row>
    <row r="87" spans="1:22" s="17" customFormat="1">
      <c r="A87" s="11"/>
      <c r="B87" s="15"/>
      <c r="C87" s="27"/>
      <c r="D87" s="27"/>
      <c r="E87" s="89"/>
      <c r="F87" s="90"/>
      <c r="G87" s="90"/>
      <c r="L87" s="11"/>
      <c r="M87" s="11"/>
      <c r="N87" s="11"/>
      <c r="O87" s="11"/>
      <c r="P87" s="11"/>
      <c r="Q87" s="11"/>
      <c r="R87" s="11"/>
      <c r="S87" s="11"/>
      <c r="T87" s="11"/>
      <c r="U87" s="67"/>
      <c r="V87" s="11"/>
    </row>
    <row r="88" spans="1:22" s="17" customFormat="1">
      <c r="A88" s="11"/>
      <c r="B88" s="15"/>
      <c r="C88" s="27"/>
      <c r="D88" s="27"/>
      <c r="E88" s="89"/>
      <c r="F88" s="90"/>
      <c r="G88" s="90"/>
      <c r="L88" s="11"/>
      <c r="M88" s="11"/>
      <c r="N88" s="11"/>
      <c r="O88" s="11"/>
      <c r="P88" s="11"/>
      <c r="Q88" s="11"/>
      <c r="R88" s="11"/>
      <c r="S88" s="11"/>
      <c r="T88" s="11"/>
      <c r="U88" s="67"/>
      <c r="V88" s="11"/>
    </row>
    <row r="89" spans="1:22" s="17" customFormat="1">
      <c r="A89" s="11"/>
      <c r="B89" s="15"/>
      <c r="C89" s="27"/>
      <c r="D89" s="27"/>
      <c r="E89" s="89"/>
      <c r="F89" s="90"/>
      <c r="G89" s="90"/>
      <c r="L89" s="11"/>
      <c r="M89" s="11"/>
      <c r="N89" s="11"/>
      <c r="O89" s="11"/>
      <c r="P89" s="11"/>
      <c r="Q89" s="11"/>
      <c r="R89" s="11"/>
      <c r="S89" s="11"/>
      <c r="T89" s="11"/>
      <c r="U89" s="67"/>
      <c r="V89" s="11"/>
    </row>
    <row r="90" spans="1:22" s="17" customFormat="1">
      <c r="A90" s="11"/>
      <c r="B90" s="15"/>
      <c r="C90" s="27"/>
      <c r="D90" s="27"/>
      <c r="E90" s="89"/>
      <c r="F90" s="90"/>
      <c r="G90" s="90"/>
      <c r="L90" s="11"/>
      <c r="M90" s="11"/>
      <c r="N90" s="11"/>
      <c r="O90" s="11"/>
      <c r="P90" s="11"/>
      <c r="Q90" s="11"/>
      <c r="R90" s="11"/>
      <c r="S90" s="11"/>
      <c r="T90" s="11"/>
      <c r="U90" s="67"/>
      <c r="V90" s="11"/>
    </row>
    <row r="91" spans="1:22" s="17" customFormat="1">
      <c r="A91" s="11"/>
      <c r="B91" s="15"/>
      <c r="C91" s="27"/>
      <c r="D91" s="27"/>
      <c r="E91" s="89"/>
      <c r="F91" s="90"/>
      <c r="G91" s="90"/>
      <c r="L91" s="11"/>
      <c r="M91" s="11"/>
      <c r="N91" s="11"/>
      <c r="O91" s="11"/>
      <c r="P91" s="11"/>
      <c r="Q91" s="11"/>
      <c r="R91" s="11"/>
      <c r="S91" s="11"/>
      <c r="T91" s="11"/>
      <c r="U91" s="67"/>
      <c r="V91" s="11"/>
    </row>
    <row r="92" spans="1:22" s="17" customFormat="1">
      <c r="A92" s="11"/>
      <c r="B92" s="15"/>
      <c r="C92" s="27"/>
      <c r="D92" s="27"/>
      <c r="E92" s="89"/>
      <c r="F92" s="90"/>
      <c r="G92" s="90"/>
      <c r="L92" s="11"/>
      <c r="M92" s="11"/>
      <c r="N92" s="11"/>
      <c r="O92" s="11"/>
      <c r="P92" s="11"/>
      <c r="Q92" s="11"/>
      <c r="R92" s="11"/>
      <c r="S92" s="11"/>
      <c r="T92" s="11"/>
      <c r="U92" s="67"/>
      <c r="V92" s="11"/>
    </row>
    <row r="93" spans="1:22" s="17" customFormat="1">
      <c r="A93" s="11"/>
      <c r="B93" s="15"/>
      <c r="C93" s="27"/>
      <c r="D93" s="27"/>
      <c r="E93" s="89"/>
      <c r="F93" s="90"/>
      <c r="G93" s="90"/>
      <c r="L93" s="11"/>
      <c r="M93" s="11"/>
      <c r="N93" s="11"/>
      <c r="O93" s="11"/>
      <c r="P93" s="11"/>
      <c r="Q93" s="11"/>
      <c r="R93" s="11"/>
      <c r="S93" s="11"/>
      <c r="T93" s="11"/>
      <c r="U93" s="67"/>
      <c r="V93" s="11"/>
    </row>
    <row r="94" spans="1:22" s="17" customFormat="1">
      <c r="A94" s="11"/>
      <c r="B94" s="15"/>
      <c r="C94" s="27"/>
      <c r="D94" s="27"/>
      <c r="E94" s="89"/>
      <c r="F94" s="90"/>
      <c r="G94" s="90"/>
      <c r="L94" s="11"/>
      <c r="M94" s="11"/>
      <c r="N94" s="11"/>
      <c r="O94" s="11"/>
      <c r="P94" s="11"/>
      <c r="Q94" s="11"/>
      <c r="R94" s="11"/>
      <c r="S94" s="11"/>
      <c r="T94" s="11"/>
      <c r="U94" s="67"/>
      <c r="V94" s="11"/>
    </row>
    <row r="95" spans="1:22" s="17" customFormat="1">
      <c r="A95" s="11"/>
      <c r="B95" s="15"/>
      <c r="C95" s="27"/>
      <c r="D95" s="27"/>
      <c r="E95" s="89"/>
      <c r="F95" s="90"/>
      <c r="G95" s="90"/>
      <c r="L95" s="11"/>
      <c r="M95" s="11"/>
      <c r="N95" s="11"/>
      <c r="O95" s="11"/>
      <c r="P95" s="11"/>
      <c r="Q95" s="11"/>
      <c r="R95" s="11"/>
      <c r="S95" s="11"/>
      <c r="T95" s="11"/>
      <c r="U95" s="67"/>
      <c r="V95" s="11"/>
    </row>
    <row r="96" spans="1:22" s="17" customFormat="1">
      <c r="A96" s="11"/>
      <c r="B96" s="15"/>
      <c r="C96" s="27"/>
      <c r="D96" s="27"/>
      <c r="E96" s="89"/>
      <c r="F96" s="90"/>
      <c r="G96" s="90"/>
      <c r="L96" s="11"/>
      <c r="M96" s="11"/>
      <c r="N96" s="11"/>
      <c r="O96" s="11"/>
      <c r="P96" s="11"/>
      <c r="Q96" s="11"/>
      <c r="R96" s="11"/>
      <c r="S96" s="11"/>
      <c r="T96" s="11"/>
      <c r="U96" s="67"/>
      <c r="V96" s="11"/>
    </row>
    <row r="97" spans="1:22" s="17" customFormat="1">
      <c r="A97" s="11"/>
      <c r="B97" s="15"/>
      <c r="C97" s="27"/>
      <c r="D97" s="27"/>
      <c r="E97" s="89"/>
      <c r="F97" s="90"/>
      <c r="G97" s="90"/>
      <c r="L97" s="11"/>
      <c r="M97" s="11"/>
      <c r="N97" s="11"/>
      <c r="O97" s="11"/>
      <c r="P97" s="11"/>
      <c r="Q97" s="11"/>
      <c r="R97" s="11"/>
      <c r="S97" s="11"/>
      <c r="T97" s="11"/>
      <c r="U97" s="67"/>
      <c r="V97" s="11"/>
    </row>
    <row r="98" spans="1:22" s="17" customFormat="1">
      <c r="A98" s="11"/>
      <c r="B98" s="15"/>
      <c r="C98" s="27"/>
      <c r="D98" s="27"/>
      <c r="E98" s="89"/>
      <c r="F98" s="90"/>
      <c r="G98" s="90"/>
      <c r="L98" s="11"/>
      <c r="M98" s="11"/>
      <c r="N98" s="11"/>
      <c r="O98" s="11"/>
      <c r="P98" s="11"/>
      <c r="Q98" s="11"/>
      <c r="R98" s="11"/>
      <c r="S98" s="11"/>
      <c r="T98" s="11"/>
      <c r="U98" s="67"/>
      <c r="V98" s="11"/>
    </row>
    <row r="99" spans="1:22" s="17" customFormat="1">
      <c r="A99" s="11"/>
      <c r="B99" s="15"/>
      <c r="C99" s="27"/>
      <c r="D99" s="27"/>
      <c r="E99" s="89"/>
      <c r="F99" s="90"/>
      <c r="G99" s="90"/>
      <c r="L99" s="11"/>
      <c r="M99" s="11"/>
      <c r="N99" s="11"/>
      <c r="O99" s="11"/>
      <c r="P99" s="11"/>
      <c r="Q99" s="11"/>
      <c r="R99" s="11"/>
      <c r="S99" s="11"/>
      <c r="T99" s="11"/>
      <c r="U99" s="67"/>
      <c r="V99" s="11"/>
    </row>
    <row r="100" spans="1:22" s="17" customFormat="1">
      <c r="A100" s="11"/>
      <c r="B100" s="15"/>
      <c r="C100" s="27"/>
      <c r="D100" s="27"/>
      <c r="E100" s="89"/>
      <c r="F100" s="90"/>
      <c r="G100" s="90"/>
      <c r="L100" s="11"/>
      <c r="M100" s="11"/>
      <c r="N100" s="11"/>
      <c r="O100" s="11"/>
      <c r="P100" s="11"/>
      <c r="Q100" s="11"/>
      <c r="R100" s="11"/>
      <c r="S100" s="11"/>
      <c r="T100" s="11"/>
      <c r="U100" s="67"/>
      <c r="V100" s="11"/>
    </row>
    <row r="101" spans="1:22" s="17" customFormat="1">
      <c r="A101" s="11"/>
      <c r="B101" s="15"/>
      <c r="C101" s="27"/>
      <c r="D101" s="27"/>
      <c r="E101" s="89"/>
      <c r="F101" s="90"/>
      <c r="G101" s="90"/>
      <c r="L101" s="11"/>
      <c r="M101" s="11"/>
      <c r="N101" s="11"/>
      <c r="O101" s="11"/>
      <c r="P101" s="11"/>
      <c r="Q101" s="11"/>
      <c r="R101" s="11"/>
      <c r="S101" s="11"/>
      <c r="T101" s="11"/>
      <c r="U101" s="67"/>
      <c r="V101" s="11"/>
    </row>
    <row r="102" spans="1:22" s="17" customFormat="1">
      <c r="A102" s="11"/>
      <c r="B102" s="15"/>
      <c r="C102" s="27"/>
      <c r="D102" s="27"/>
      <c r="E102" s="89"/>
      <c r="F102" s="90"/>
      <c r="G102" s="90"/>
      <c r="L102" s="11"/>
      <c r="M102" s="11"/>
      <c r="N102" s="11"/>
      <c r="O102" s="11"/>
      <c r="P102" s="11"/>
      <c r="Q102" s="11"/>
      <c r="R102" s="11"/>
      <c r="S102" s="11"/>
      <c r="T102" s="11"/>
      <c r="U102" s="67"/>
      <c r="V102" s="11"/>
    </row>
    <row r="103" spans="1:22" s="17" customFormat="1">
      <c r="A103" s="11"/>
      <c r="B103" s="15"/>
      <c r="C103" s="27"/>
      <c r="D103" s="27"/>
      <c r="E103" s="89"/>
      <c r="F103" s="90"/>
      <c r="G103" s="90"/>
      <c r="L103" s="11"/>
      <c r="M103" s="11"/>
      <c r="N103" s="11"/>
      <c r="O103" s="11"/>
      <c r="P103" s="11"/>
      <c r="Q103" s="11"/>
      <c r="R103" s="11"/>
      <c r="S103" s="11"/>
      <c r="T103" s="11"/>
      <c r="U103" s="67"/>
      <c r="V103" s="11"/>
    </row>
    <row r="104" spans="1:22" s="17" customFormat="1">
      <c r="A104" s="11"/>
      <c r="B104" s="15"/>
      <c r="C104" s="27"/>
      <c r="D104" s="27"/>
      <c r="E104" s="89"/>
      <c r="F104" s="90"/>
      <c r="G104" s="90"/>
      <c r="L104" s="11"/>
      <c r="M104" s="11"/>
      <c r="N104" s="11"/>
      <c r="O104" s="11"/>
      <c r="P104" s="11"/>
      <c r="Q104" s="11"/>
      <c r="R104" s="11"/>
      <c r="S104" s="11"/>
      <c r="T104" s="11"/>
      <c r="U104" s="67"/>
      <c r="V104" s="11"/>
    </row>
    <row r="105" spans="1:22" s="17" customFormat="1">
      <c r="A105" s="11"/>
      <c r="B105" s="15"/>
      <c r="C105" s="27"/>
      <c r="D105" s="27"/>
      <c r="E105" s="89"/>
      <c r="F105" s="90"/>
      <c r="G105" s="90"/>
      <c r="L105" s="11"/>
      <c r="M105" s="11"/>
      <c r="N105" s="11"/>
      <c r="O105" s="11"/>
      <c r="P105" s="11"/>
      <c r="Q105" s="11"/>
      <c r="R105" s="11"/>
      <c r="S105" s="11"/>
      <c r="T105" s="11"/>
      <c r="U105" s="67"/>
      <c r="V105" s="11"/>
    </row>
    <row r="106" spans="1:22" s="17" customFormat="1">
      <c r="A106" s="11"/>
      <c r="B106" s="15"/>
      <c r="C106" s="27"/>
      <c r="D106" s="27"/>
      <c r="E106" s="89"/>
      <c r="F106" s="90"/>
      <c r="G106" s="90"/>
      <c r="L106" s="11"/>
      <c r="M106" s="11"/>
      <c r="N106" s="11"/>
      <c r="O106" s="11"/>
      <c r="P106" s="11"/>
      <c r="Q106" s="11"/>
      <c r="R106" s="11"/>
      <c r="S106" s="11"/>
      <c r="T106" s="11"/>
      <c r="U106" s="67"/>
      <c r="V106" s="11"/>
    </row>
    <row r="107" spans="1:22" s="17" customFormat="1">
      <c r="A107" s="11"/>
      <c r="B107" s="15"/>
      <c r="C107" s="27"/>
      <c r="D107" s="27"/>
      <c r="E107" s="89"/>
      <c r="F107" s="90"/>
      <c r="G107" s="90"/>
      <c r="L107" s="11"/>
      <c r="M107" s="11"/>
      <c r="N107" s="11"/>
      <c r="O107" s="11"/>
      <c r="P107" s="11"/>
      <c r="Q107" s="11"/>
      <c r="R107" s="11"/>
      <c r="S107" s="11"/>
      <c r="T107" s="11"/>
      <c r="U107" s="67"/>
      <c r="V107" s="11"/>
    </row>
    <row r="108" spans="1:22" s="17" customFormat="1">
      <c r="A108" s="11"/>
      <c r="B108" s="15"/>
      <c r="C108" s="27"/>
      <c r="D108" s="27"/>
      <c r="E108" s="89"/>
      <c r="F108" s="90"/>
      <c r="G108" s="90"/>
      <c r="L108" s="11"/>
      <c r="M108" s="11"/>
      <c r="N108" s="11"/>
      <c r="O108" s="11"/>
      <c r="P108" s="11"/>
      <c r="Q108" s="11"/>
      <c r="R108" s="11"/>
      <c r="S108" s="11"/>
      <c r="T108" s="11"/>
      <c r="U108" s="67"/>
      <c r="V108" s="11"/>
    </row>
    <row r="109" spans="1:22" s="17" customFormat="1">
      <c r="A109" s="11"/>
      <c r="B109" s="15"/>
      <c r="C109" s="27"/>
      <c r="D109" s="27"/>
      <c r="E109" s="89"/>
      <c r="F109" s="90"/>
      <c r="G109" s="90"/>
      <c r="L109" s="11"/>
      <c r="M109" s="11"/>
      <c r="N109" s="11"/>
      <c r="O109" s="11"/>
      <c r="P109" s="11"/>
      <c r="Q109" s="11"/>
      <c r="R109" s="11"/>
      <c r="S109" s="11"/>
      <c r="T109" s="11"/>
      <c r="U109" s="67"/>
      <c r="V109" s="11"/>
    </row>
    <row r="110" spans="1:22" s="17" customFormat="1">
      <c r="A110" s="11"/>
      <c r="B110" s="15"/>
      <c r="C110" s="27"/>
      <c r="D110" s="27"/>
      <c r="E110" s="89"/>
      <c r="F110" s="90"/>
      <c r="G110" s="90"/>
      <c r="L110" s="11"/>
      <c r="M110" s="11"/>
      <c r="N110" s="11"/>
      <c r="O110" s="11"/>
      <c r="P110" s="11"/>
      <c r="Q110" s="11"/>
      <c r="R110" s="11"/>
      <c r="S110" s="11"/>
      <c r="T110" s="11"/>
      <c r="U110" s="67"/>
      <c r="V110" s="11"/>
    </row>
    <row r="111" spans="1:22" s="17" customFormat="1">
      <c r="A111" s="11"/>
      <c r="B111" s="15"/>
      <c r="C111" s="27"/>
      <c r="D111" s="27"/>
      <c r="E111" s="89"/>
      <c r="F111" s="90"/>
      <c r="G111" s="90"/>
      <c r="L111" s="11"/>
      <c r="M111" s="11"/>
      <c r="N111" s="11"/>
      <c r="O111" s="11"/>
      <c r="P111" s="11"/>
      <c r="Q111" s="11"/>
      <c r="R111" s="11"/>
      <c r="S111" s="11"/>
      <c r="T111" s="11"/>
      <c r="U111" s="67"/>
      <c r="V111" s="11"/>
    </row>
    <row r="112" spans="1:22" s="17" customFormat="1">
      <c r="A112" s="11"/>
      <c r="B112" s="15"/>
      <c r="C112" s="27"/>
      <c r="D112" s="27"/>
      <c r="E112" s="89"/>
      <c r="F112" s="90"/>
      <c r="G112" s="90"/>
      <c r="L112" s="11"/>
      <c r="M112" s="11"/>
      <c r="N112" s="11"/>
      <c r="O112" s="11"/>
      <c r="P112" s="11"/>
      <c r="Q112" s="11"/>
      <c r="R112" s="11"/>
      <c r="S112" s="11"/>
      <c r="T112" s="11"/>
      <c r="U112" s="67"/>
      <c r="V112" s="11"/>
    </row>
    <row r="113" spans="1:22" s="17" customFormat="1">
      <c r="A113" s="11"/>
      <c r="B113" s="15"/>
      <c r="C113" s="27"/>
      <c r="D113" s="27"/>
      <c r="E113" s="89"/>
      <c r="F113" s="90"/>
      <c r="G113" s="90"/>
      <c r="L113" s="11"/>
      <c r="M113" s="11"/>
      <c r="N113" s="11"/>
      <c r="O113" s="11"/>
      <c r="P113" s="11"/>
      <c r="Q113" s="11"/>
      <c r="R113" s="11"/>
      <c r="S113" s="11"/>
      <c r="T113" s="11"/>
      <c r="U113" s="67"/>
      <c r="V113" s="11"/>
    </row>
    <row r="114" spans="1:22" s="17" customFormat="1">
      <c r="A114" s="11"/>
      <c r="B114" s="15"/>
      <c r="C114" s="27"/>
      <c r="D114" s="27"/>
      <c r="E114" s="89"/>
      <c r="F114" s="90"/>
      <c r="G114" s="90"/>
      <c r="L114" s="11"/>
      <c r="M114" s="11"/>
      <c r="N114" s="11"/>
      <c r="O114" s="11"/>
      <c r="P114" s="11"/>
      <c r="Q114" s="11"/>
      <c r="R114" s="11"/>
      <c r="S114" s="11"/>
      <c r="T114" s="11"/>
      <c r="U114" s="67"/>
      <c r="V114" s="11"/>
    </row>
    <row r="115" spans="1:22" s="17" customFormat="1">
      <c r="A115" s="11"/>
      <c r="B115" s="15"/>
      <c r="C115" s="27"/>
      <c r="D115" s="27"/>
      <c r="E115" s="89"/>
      <c r="F115" s="90"/>
      <c r="G115" s="90"/>
      <c r="L115" s="11"/>
      <c r="M115" s="11"/>
      <c r="N115" s="11"/>
      <c r="O115" s="11"/>
      <c r="P115" s="11"/>
      <c r="Q115" s="11"/>
      <c r="R115" s="11"/>
      <c r="S115" s="11"/>
      <c r="T115" s="11"/>
      <c r="U115" s="67"/>
      <c r="V115" s="11"/>
    </row>
    <row r="116" spans="1:22" s="17" customFormat="1">
      <c r="A116" s="11"/>
      <c r="B116" s="15"/>
      <c r="C116" s="27"/>
      <c r="D116" s="27"/>
      <c r="E116" s="89"/>
      <c r="F116" s="90"/>
      <c r="G116" s="90"/>
      <c r="L116" s="11"/>
      <c r="M116" s="11"/>
      <c r="N116" s="11"/>
      <c r="O116" s="11"/>
      <c r="P116" s="11"/>
      <c r="Q116" s="11"/>
      <c r="R116" s="11"/>
      <c r="S116" s="11"/>
      <c r="T116" s="11"/>
      <c r="U116" s="67"/>
      <c r="V116" s="11"/>
    </row>
    <row r="117" spans="1:22" s="17" customFormat="1">
      <c r="A117" s="11"/>
      <c r="B117" s="15"/>
      <c r="C117" s="27"/>
      <c r="D117" s="27"/>
      <c r="E117" s="89"/>
      <c r="F117" s="90"/>
      <c r="G117" s="90"/>
      <c r="L117" s="11"/>
      <c r="M117" s="11"/>
      <c r="N117" s="11"/>
      <c r="O117" s="11"/>
      <c r="P117" s="11"/>
      <c r="Q117" s="11"/>
      <c r="R117" s="11"/>
      <c r="S117" s="11"/>
      <c r="T117" s="11"/>
      <c r="U117" s="67"/>
      <c r="V117" s="11"/>
    </row>
    <row r="118" spans="1:22" s="17" customFormat="1">
      <c r="A118" s="11"/>
      <c r="B118" s="15"/>
      <c r="C118" s="27"/>
      <c r="D118" s="27"/>
      <c r="E118" s="89"/>
      <c r="F118" s="90"/>
      <c r="G118" s="90"/>
      <c r="L118" s="11"/>
      <c r="M118" s="11"/>
      <c r="N118" s="11"/>
      <c r="O118" s="11"/>
      <c r="P118" s="11"/>
      <c r="Q118" s="11"/>
      <c r="R118" s="11"/>
      <c r="S118" s="11"/>
      <c r="T118" s="11"/>
      <c r="U118" s="67"/>
      <c r="V118" s="11"/>
    </row>
    <row r="119" spans="1:22" s="17" customFormat="1">
      <c r="A119" s="11"/>
      <c r="B119" s="15"/>
      <c r="C119" s="27"/>
      <c r="D119" s="27"/>
      <c r="E119" s="89"/>
      <c r="F119" s="90"/>
      <c r="G119" s="90"/>
      <c r="L119" s="11"/>
      <c r="M119" s="11"/>
      <c r="N119" s="11"/>
      <c r="O119" s="11"/>
      <c r="P119" s="11"/>
      <c r="Q119" s="11"/>
      <c r="R119" s="11"/>
      <c r="S119" s="11"/>
      <c r="T119" s="11"/>
      <c r="U119" s="67"/>
      <c r="V119" s="11"/>
    </row>
    <row r="120" spans="1:22" s="17" customFormat="1">
      <c r="A120" s="11"/>
      <c r="B120" s="15"/>
      <c r="C120" s="27"/>
      <c r="D120" s="27"/>
      <c r="E120" s="89"/>
      <c r="F120" s="90"/>
      <c r="G120" s="90"/>
      <c r="L120" s="11"/>
      <c r="M120" s="11"/>
      <c r="N120" s="11"/>
      <c r="O120" s="11"/>
      <c r="P120" s="11"/>
      <c r="Q120" s="11"/>
      <c r="R120" s="11"/>
      <c r="S120" s="11"/>
      <c r="T120" s="11"/>
      <c r="U120" s="67"/>
      <c r="V120" s="11"/>
    </row>
    <row r="121" spans="1:22" s="17" customFormat="1">
      <c r="A121" s="11"/>
      <c r="B121" s="15"/>
      <c r="C121" s="27"/>
      <c r="D121" s="27"/>
      <c r="E121" s="89"/>
      <c r="F121" s="90"/>
      <c r="G121" s="90"/>
      <c r="L121" s="11"/>
      <c r="M121" s="11"/>
      <c r="N121" s="11"/>
      <c r="O121" s="11"/>
      <c r="P121" s="11"/>
      <c r="Q121" s="11"/>
      <c r="R121" s="11"/>
      <c r="S121" s="11"/>
      <c r="T121" s="11"/>
      <c r="U121" s="67"/>
      <c r="V121" s="11"/>
    </row>
    <row r="122" spans="1:22" s="17" customFormat="1">
      <c r="A122" s="11"/>
      <c r="B122" s="15"/>
      <c r="C122" s="27"/>
      <c r="D122" s="27"/>
      <c r="E122" s="89"/>
      <c r="F122" s="90"/>
      <c r="G122" s="90"/>
      <c r="L122" s="11"/>
      <c r="M122" s="11"/>
      <c r="N122" s="11"/>
      <c r="O122" s="11"/>
      <c r="P122" s="11"/>
      <c r="Q122" s="11"/>
      <c r="R122" s="11"/>
      <c r="S122" s="11"/>
      <c r="T122" s="11"/>
      <c r="U122" s="67"/>
      <c r="V122" s="11"/>
    </row>
    <row r="123" spans="1:22" s="17" customFormat="1">
      <c r="A123" s="11"/>
      <c r="B123" s="15"/>
      <c r="C123" s="27"/>
      <c r="D123" s="27"/>
      <c r="E123" s="89"/>
      <c r="F123" s="90"/>
      <c r="G123" s="90"/>
      <c r="L123" s="11"/>
      <c r="M123" s="11"/>
      <c r="N123" s="11"/>
      <c r="O123" s="11"/>
      <c r="P123" s="11"/>
      <c r="Q123" s="11"/>
      <c r="R123" s="11"/>
      <c r="S123" s="11"/>
      <c r="T123" s="11"/>
      <c r="U123" s="67"/>
      <c r="V123" s="11"/>
    </row>
    <row r="124" spans="1:22" s="17" customFormat="1">
      <c r="A124" s="11"/>
      <c r="B124" s="15"/>
      <c r="C124" s="27"/>
      <c r="D124" s="27"/>
      <c r="E124" s="89"/>
      <c r="F124" s="90"/>
      <c r="G124" s="90"/>
      <c r="L124" s="11"/>
      <c r="M124" s="11"/>
      <c r="N124" s="11"/>
      <c r="O124" s="11"/>
      <c r="P124" s="11"/>
      <c r="Q124" s="11"/>
      <c r="R124" s="11"/>
      <c r="S124" s="11"/>
      <c r="T124" s="11"/>
      <c r="U124" s="67"/>
      <c r="V124" s="11"/>
    </row>
    <row r="125" spans="1:22" s="17" customFormat="1">
      <c r="A125" s="11"/>
      <c r="B125" s="15"/>
      <c r="C125" s="27"/>
      <c r="D125" s="27"/>
      <c r="E125" s="89"/>
      <c r="F125" s="90"/>
      <c r="G125" s="90"/>
      <c r="L125" s="11"/>
      <c r="M125" s="11"/>
      <c r="N125" s="11"/>
      <c r="O125" s="11"/>
      <c r="P125" s="11"/>
      <c r="Q125" s="11"/>
      <c r="R125" s="11"/>
      <c r="S125" s="11"/>
      <c r="T125" s="11"/>
      <c r="U125" s="67"/>
      <c r="V125" s="11"/>
    </row>
    <row r="126" spans="1:22" s="17" customFormat="1">
      <c r="A126" s="11"/>
      <c r="B126" s="15"/>
      <c r="C126" s="27"/>
      <c r="D126" s="27"/>
      <c r="E126" s="89"/>
      <c r="F126" s="90"/>
      <c r="G126" s="90"/>
      <c r="L126" s="11"/>
      <c r="M126" s="11"/>
      <c r="N126" s="11"/>
      <c r="O126" s="11"/>
      <c r="P126" s="11"/>
      <c r="Q126" s="11"/>
      <c r="R126" s="11"/>
      <c r="S126" s="11"/>
      <c r="T126" s="11"/>
      <c r="U126" s="67"/>
      <c r="V126" s="11"/>
    </row>
    <row r="127" spans="1:22" s="17" customFormat="1">
      <c r="A127" s="11"/>
      <c r="B127" s="15"/>
      <c r="C127" s="27"/>
      <c r="D127" s="27"/>
      <c r="E127" s="89"/>
      <c r="F127" s="90"/>
      <c r="G127" s="90"/>
      <c r="L127" s="11"/>
      <c r="M127" s="11"/>
      <c r="N127" s="11"/>
      <c r="O127" s="11"/>
      <c r="P127" s="11"/>
      <c r="Q127" s="11"/>
      <c r="R127" s="11"/>
      <c r="S127" s="11"/>
      <c r="T127" s="11"/>
      <c r="U127" s="67"/>
      <c r="V127" s="11"/>
    </row>
    <row r="128" spans="1:22" s="17" customFormat="1">
      <c r="A128" s="11"/>
      <c r="B128" s="15"/>
      <c r="C128" s="27"/>
      <c r="D128" s="27"/>
      <c r="E128" s="89"/>
      <c r="F128" s="90"/>
      <c r="G128" s="90"/>
      <c r="L128" s="11"/>
      <c r="M128" s="11"/>
      <c r="N128" s="11"/>
      <c r="O128" s="11"/>
      <c r="P128" s="11"/>
      <c r="Q128" s="11"/>
      <c r="R128" s="11"/>
      <c r="S128" s="11"/>
      <c r="T128" s="11"/>
      <c r="U128" s="67"/>
      <c r="V128" s="11"/>
    </row>
    <row r="129" spans="1:22" s="17" customFormat="1">
      <c r="A129" s="11"/>
      <c r="B129" s="15"/>
      <c r="C129" s="27"/>
      <c r="D129" s="27"/>
      <c r="E129" s="89"/>
      <c r="F129" s="90"/>
      <c r="G129" s="90"/>
      <c r="L129" s="11"/>
      <c r="M129" s="11"/>
      <c r="N129" s="11"/>
      <c r="O129" s="11"/>
      <c r="P129" s="11"/>
      <c r="Q129" s="11"/>
      <c r="R129" s="11"/>
      <c r="S129" s="11"/>
      <c r="T129" s="11"/>
      <c r="U129" s="67"/>
      <c r="V129" s="11"/>
    </row>
    <row r="130" spans="1:22" s="17" customFormat="1">
      <c r="A130" s="11"/>
      <c r="B130" s="15"/>
      <c r="C130" s="27"/>
      <c r="D130" s="27"/>
      <c r="E130" s="89"/>
      <c r="F130" s="90"/>
      <c r="G130" s="90"/>
      <c r="L130" s="11"/>
      <c r="M130" s="11"/>
      <c r="N130" s="11"/>
      <c r="O130" s="11"/>
      <c r="P130" s="11"/>
      <c r="Q130" s="11"/>
      <c r="R130" s="11"/>
      <c r="S130" s="11"/>
      <c r="T130" s="11"/>
      <c r="U130" s="67"/>
      <c r="V130" s="11"/>
    </row>
    <row r="131" spans="1:22" s="17" customFormat="1">
      <c r="A131" s="11"/>
      <c r="B131" s="15"/>
      <c r="C131" s="27"/>
      <c r="D131" s="27"/>
      <c r="E131" s="89"/>
      <c r="F131" s="90"/>
      <c r="G131" s="90"/>
      <c r="L131" s="11"/>
      <c r="M131" s="11"/>
      <c r="N131" s="11"/>
      <c r="O131" s="11"/>
      <c r="P131" s="11"/>
      <c r="Q131" s="11"/>
      <c r="R131" s="11"/>
      <c r="S131" s="11"/>
      <c r="T131" s="11"/>
      <c r="U131" s="67"/>
      <c r="V131" s="11"/>
    </row>
    <row r="132" spans="1:22" s="17" customFormat="1">
      <c r="A132" s="11"/>
      <c r="B132" s="15"/>
      <c r="C132" s="27"/>
      <c r="D132" s="27"/>
      <c r="E132" s="89"/>
      <c r="F132" s="90"/>
      <c r="G132" s="90"/>
      <c r="L132" s="11"/>
      <c r="M132" s="11"/>
      <c r="N132" s="11"/>
      <c r="O132" s="11"/>
      <c r="P132" s="11"/>
      <c r="Q132" s="11"/>
      <c r="R132" s="11"/>
      <c r="S132" s="11"/>
      <c r="T132" s="11"/>
      <c r="U132" s="67"/>
      <c r="V132" s="11"/>
    </row>
    <row r="133" spans="1:22" s="17" customFormat="1">
      <c r="A133" s="11"/>
      <c r="B133" s="15"/>
      <c r="C133" s="27"/>
      <c r="D133" s="27"/>
      <c r="E133" s="89"/>
      <c r="F133" s="90"/>
      <c r="G133" s="90"/>
      <c r="L133" s="11"/>
      <c r="M133" s="11"/>
      <c r="N133" s="11"/>
      <c r="O133" s="11"/>
      <c r="P133" s="11"/>
      <c r="Q133" s="11"/>
      <c r="R133" s="11"/>
      <c r="S133" s="11"/>
      <c r="T133" s="11"/>
      <c r="U133" s="67"/>
      <c r="V133" s="11"/>
    </row>
    <row r="134" spans="1:22" s="17" customFormat="1">
      <c r="A134" s="11"/>
      <c r="B134" s="15"/>
      <c r="C134" s="27"/>
      <c r="D134" s="27"/>
      <c r="E134" s="89"/>
      <c r="F134" s="90"/>
      <c r="G134" s="90"/>
      <c r="L134" s="11"/>
      <c r="M134" s="11"/>
      <c r="N134" s="11"/>
      <c r="O134" s="11"/>
      <c r="P134" s="11"/>
      <c r="Q134" s="11"/>
      <c r="R134" s="11"/>
      <c r="S134" s="11"/>
      <c r="T134" s="11"/>
      <c r="U134" s="67"/>
      <c r="V134" s="11"/>
    </row>
    <row r="135" spans="1:22" s="17" customFormat="1">
      <c r="A135" s="11"/>
      <c r="B135" s="15"/>
      <c r="C135" s="27"/>
      <c r="D135" s="27"/>
      <c r="E135" s="89"/>
      <c r="F135" s="90"/>
      <c r="G135" s="90"/>
      <c r="L135" s="11"/>
      <c r="M135" s="11"/>
      <c r="N135" s="11"/>
      <c r="O135" s="11"/>
      <c r="P135" s="11"/>
      <c r="Q135" s="11"/>
      <c r="R135" s="11"/>
      <c r="S135" s="11"/>
      <c r="T135" s="11"/>
      <c r="U135" s="67"/>
      <c r="V135" s="11"/>
    </row>
    <row r="136" spans="1:22" s="17" customFormat="1">
      <c r="A136" s="11"/>
      <c r="B136" s="15"/>
      <c r="C136" s="27"/>
      <c r="D136" s="27"/>
      <c r="E136" s="89"/>
      <c r="F136" s="90"/>
      <c r="G136" s="90"/>
      <c r="L136" s="11"/>
      <c r="M136" s="11"/>
      <c r="N136" s="11"/>
      <c r="O136" s="11"/>
      <c r="P136" s="11"/>
      <c r="Q136" s="11"/>
      <c r="R136" s="11"/>
      <c r="S136" s="11"/>
      <c r="T136" s="11"/>
      <c r="U136" s="67"/>
      <c r="V136" s="11"/>
    </row>
    <row r="137" spans="1:22" s="17" customFormat="1">
      <c r="A137" s="11"/>
      <c r="B137" s="15"/>
      <c r="C137" s="27"/>
      <c r="D137" s="27"/>
      <c r="E137" s="89"/>
      <c r="F137" s="90"/>
      <c r="G137" s="90"/>
      <c r="L137" s="11"/>
      <c r="M137" s="11"/>
      <c r="N137" s="11"/>
      <c r="O137" s="11"/>
      <c r="P137" s="11"/>
      <c r="Q137" s="11"/>
      <c r="R137" s="11"/>
      <c r="S137" s="11"/>
      <c r="T137" s="11"/>
      <c r="U137" s="67"/>
      <c r="V137" s="11"/>
    </row>
    <row r="138" spans="1:22" s="17" customFormat="1">
      <c r="A138" s="11"/>
      <c r="B138" s="15"/>
      <c r="C138" s="27"/>
      <c r="D138" s="27"/>
      <c r="E138" s="89"/>
      <c r="F138" s="90"/>
      <c r="G138" s="90"/>
      <c r="L138" s="11"/>
      <c r="M138" s="11"/>
      <c r="N138" s="11"/>
      <c r="O138" s="11"/>
      <c r="P138" s="11"/>
      <c r="Q138" s="11"/>
      <c r="R138" s="11"/>
      <c r="S138" s="11"/>
      <c r="T138" s="11"/>
      <c r="U138" s="67"/>
      <c r="V138" s="11"/>
    </row>
    <row r="139" spans="1:22" s="17" customFormat="1">
      <c r="A139" s="11"/>
      <c r="B139" s="15"/>
      <c r="C139" s="27"/>
      <c r="D139" s="27"/>
      <c r="E139" s="89"/>
      <c r="F139" s="90"/>
      <c r="G139" s="90"/>
      <c r="L139" s="11"/>
      <c r="M139" s="11"/>
      <c r="N139" s="11"/>
      <c r="O139" s="11"/>
      <c r="P139" s="11"/>
      <c r="Q139" s="11"/>
      <c r="R139" s="11"/>
      <c r="S139" s="11"/>
      <c r="T139" s="11"/>
      <c r="U139" s="67"/>
      <c r="V139" s="11"/>
    </row>
    <row r="140" spans="1:22" s="17" customFormat="1">
      <c r="A140" s="11"/>
      <c r="B140" s="15"/>
      <c r="C140" s="27"/>
      <c r="D140" s="27"/>
      <c r="E140" s="89"/>
      <c r="F140" s="90"/>
      <c r="G140" s="90"/>
      <c r="L140" s="11"/>
      <c r="M140" s="11"/>
      <c r="N140" s="11"/>
      <c r="O140" s="11"/>
      <c r="P140" s="11"/>
      <c r="Q140" s="11"/>
      <c r="R140" s="11"/>
      <c r="S140" s="11"/>
      <c r="T140" s="11"/>
      <c r="U140" s="67"/>
      <c r="V140" s="11"/>
    </row>
    <row r="141" spans="1:22" s="17" customFormat="1">
      <c r="A141" s="11"/>
      <c r="B141" s="15"/>
      <c r="C141" s="27"/>
      <c r="D141" s="27"/>
      <c r="E141" s="89"/>
      <c r="F141" s="90"/>
      <c r="G141" s="90"/>
      <c r="L141" s="11"/>
      <c r="M141" s="11"/>
      <c r="N141" s="11"/>
      <c r="O141" s="11"/>
      <c r="P141" s="11"/>
      <c r="Q141" s="11"/>
      <c r="R141" s="11"/>
      <c r="S141" s="11"/>
      <c r="T141" s="11"/>
      <c r="U141" s="67"/>
      <c r="V141" s="11"/>
    </row>
    <row r="142" spans="1:22" s="17" customFormat="1">
      <c r="A142" s="11"/>
      <c r="B142" s="15"/>
      <c r="C142" s="27"/>
      <c r="D142" s="27"/>
      <c r="E142" s="89"/>
      <c r="F142" s="90"/>
      <c r="G142" s="90"/>
      <c r="L142" s="11"/>
      <c r="M142" s="11"/>
      <c r="N142" s="11"/>
      <c r="O142" s="11"/>
      <c r="P142" s="11"/>
      <c r="Q142" s="11"/>
      <c r="R142" s="11"/>
      <c r="S142" s="11"/>
      <c r="T142" s="11"/>
      <c r="U142" s="67"/>
      <c r="V142" s="11"/>
    </row>
    <row r="143" spans="1:22" s="17" customFormat="1">
      <c r="A143" s="11"/>
      <c r="B143" s="15"/>
      <c r="C143" s="27"/>
      <c r="D143" s="27"/>
      <c r="E143" s="89"/>
      <c r="F143" s="90"/>
      <c r="G143" s="90"/>
      <c r="L143" s="11"/>
      <c r="M143" s="11"/>
      <c r="N143" s="11"/>
      <c r="O143" s="11"/>
      <c r="P143" s="11"/>
      <c r="Q143" s="11"/>
      <c r="R143" s="11"/>
      <c r="S143" s="11"/>
      <c r="T143" s="11"/>
      <c r="U143" s="67"/>
      <c r="V143" s="11"/>
    </row>
    <row r="144" spans="1:22" s="17" customFormat="1">
      <c r="A144" s="11"/>
      <c r="B144" s="15"/>
      <c r="C144" s="27"/>
      <c r="D144" s="27"/>
      <c r="E144" s="89"/>
      <c r="F144" s="90"/>
      <c r="G144" s="90"/>
      <c r="L144" s="11"/>
      <c r="M144" s="11"/>
      <c r="N144" s="11"/>
      <c r="O144" s="11"/>
      <c r="P144" s="11"/>
      <c r="Q144" s="11"/>
      <c r="R144" s="11"/>
      <c r="S144" s="11"/>
      <c r="T144" s="11"/>
      <c r="U144" s="67"/>
      <c r="V144" s="11"/>
    </row>
    <row r="145" spans="1:22" s="17" customFormat="1">
      <c r="A145" s="11"/>
      <c r="B145" s="15"/>
      <c r="C145" s="27"/>
      <c r="D145" s="27"/>
      <c r="E145" s="89"/>
      <c r="F145" s="90"/>
      <c r="G145" s="90"/>
      <c r="L145" s="11"/>
      <c r="M145" s="11"/>
      <c r="N145" s="11"/>
      <c r="O145" s="11"/>
      <c r="P145" s="11"/>
      <c r="Q145" s="11"/>
      <c r="R145" s="11"/>
      <c r="S145" s="11"/>
      <c r="T145" s="11"/>
      <c r="U145" s="67"/>
      <c r="V145" s="11"/>
    </row>
    <row r="146" spans="1:22" s="17" customFormat="1">
      <c r="A146" s="11"/>
      <c r="B146" s="15"/>
      <c r="C146" s="27"/>
      <c r="D146" s="27"/>
      <c r="E146" s="89"/>
      <c r="F146" s="90"/>
      <c r="G146" s="90"/>
      <c r="L146" s="11"/>
      <c r="M146" s="11"/>
      <c r="N146" s="11"/>
      <c r="O146" s="11"/>
      <c r="P146" s="11"/>
      <c r="Q146" s="11"/>
      <c r="R146" s="11"/>
      <c r="S146" s="11"/>
      <c r="T146" s="11"/>
      <c r="U146" s="67"/>
      <c r="V146" s="11"/>
    </row>
    <row r="147" spans="1:22" s="17" customFormat="1">
      <c r="A147" s="11"/>
      <c r="B147" s="15"/>
      <c r="C147" s="27"/>
      <c r="D147" s="27"/>
      <c r="E147" s="89"/>
      <c r="F147" s="90"/>
      <c r="G147" s="90"/>
      <c r="L147" s="11"/>
      <c r="M147" s="11"/>
      <c r="N147" s="11"/>
      <c r="O147" s="11"/>
      <c r="P147" s="11"/>
      <c r="Q147" s="11"/>
      <c r="R147" s="11"/>
      <c r="S147" s="11"/>
      <c r="T147" s="11"/>
      <c r="U147" s="67"/>
      <c r="V147" s="11"/>
    </row>
    <row r="148" spans="1:22" s="17" customFormat="1">
      <c r="A148" s="11"/>
      <c r="B148" s="15"/>
      <c r="C148" s="27"/>
      <c r="D148" s="27"/>
      <c r="E148" s="89"/>
      <c r="F148" s="90"/>
      <c r="G148" s="90"/>
      <c r="L148" s="11"/>
      <c r="M148" s="11"/>
      <c r="N148" s="11"/>
      <c r="O148" s="11"/>
      <c r="P148" s="11"/>
      <c r="Q148" s="11"/>
      <c r="R148" s="11"/>
      <c r="S148" s="11"/>
      <c r="T148" s="11"/>
      <c r="U148" s="67"/>
      <c r="V148" s="11"/>
    </row>
    <row r="149" spans="1:22" s="17" customFormat="1">
      <c r="A149" s="11"/>
      <c r="B149" s="15"/>
      <c r="C149" s="27"/>
      <c r="D149" s="27"/>
      <c r="E149" s="89"/>
      <c r="F149" s="90"/>
      <c r="G149" s="90"/>
      <c r="L149" s="11"/>
      <c r="M149" s="11"/>
      <c r="N149" s="11"/>
      <c r="O149" s="11"/>
      <c r="P149" s="11"/>
      <c r="Q149" s="11"/>
      <c r="R149" s="11"/>
      <c r="S149" s="11"/>
      <c r="T149" s="11"/>
      <c r="U149" s="67"/>
      <c r="V149" s="11"/>
    </row>
    <row r="150" spans="1:22" s="17" customFormat="1">
      <c r="A150" s="11"/>
      <c r="B150" s="15"/>
      <c r="C150" s="27"/>
      <c r="D150" s="27"/>
      <c r="E150" s="89"/>
      <c r="F150" s="90"/>
      <c r="G150" s="90"/>
      <c r="L150" s="11"/>
      <c r="M150" s="11"/>
      <c r="N150" s="11"/>
      <c r="O150" s="11"/>
      <c r="P150" s="11"/>
      <c r="Q150" s="11"/>
      <c r="R150" s="11"/>
      <c r="S150" s="11"/>
      <c r="T150" s="11"/>
      <c r="U150" s="67"/>
      <c r="V150" s="11"/>
    </row>
    <row r="151" spans="1:22" s="17" customFormat="1">
      <c r="A151" s="11"/>
      <c r="B151" s="15"/>
      <c r="C151" s="27"/>
      <c r="D151" s="27"/>
      <c r="E151" s="89"/>
      <c r="F151" s="90"/>
      <c r="G151" s="90"/>
      <c r="L151" s="11"/>
      <c r="M151" s="11"/>
      <c r="N151" s="11"/>
      <c r="O151" s="11"/>
      <c r="P151" s="11"/>
      <c r="Q151" s="11"/>
      <c r="R151" s="11"/>
      <c r="S151" s="11"/>
      <c r="T151" s="11"/>
      <c r="U151" s="67"/>
      <c r="V151" s="11"/>
    </row>
    <row r="152" spans="1:22" s="17" customFormat="1">
      <c r="A152" s="11"/>
      <c r="B152" s="15"/>
      <c r="C152" s="27"/>
      <c r="D152" s="27"/>
      <c r="E152" s="89"/>
      <c r="F152" s="90"/>
      <c r="G152" s="90"/>
      <c r="L152" s="11"/>
      <c r="M152" s="11"/>
      <c r="N152" s="11"/>
      <c r="O152" s="11"/>
      <c r="P152" s="11"/>
      <c r="Q152" s="11"/>
      <c r="R152" s="11"/>
      <c r="S152" s="11"/>
      <c r="T152" s="11"/>
      <c r="U152" s="67"/>
      <c r="V152" s="11"/>
    </row>
    <row r="153" spans="1:22" s="17" customFormat="1">
      <c r="A153" s="11"/>
      <c r="B153" s="15"/>
      <c r="C153" s="27"/>
      <c r="D153" s="27"/>
      <c r="E153" s="89"/>
      <c r="F153" s="90"/>
      <c r="G153" s="90"/>
      <c r="L153" s="11"/>
      <c r="M153" s="11"/>
      <c r="N153" s="11"/>
      <c r="O153" s="11"/>
      <c r="P153" s="11"/>
      <c r="Q153" s="11"/>
      <c r="R153" s="11"/>
      <c r="S153" s="11"/>
      <c r="T153" s="11"/>
      <c r="U153" s="67"/>
      <c r="V153" s="11"/>
    </row>
    <row r="154" spans="1:22" s="17" customFormat="1">
      <c r="A154" s="11"/>
      <c r="B154" s="15"/>
      <c r="C154" s="27"/>
      <c r="D154" s="27"/>
      <c r="E154" s="89"/>
      <c r="F154" s="90"/>
      <c r="G154" s="90"/>
      <c r="L154" s="11"/>
      <c r="M154" s="11"/>
      <c r="N154" s="11"/>
      <c r="O154" s="11"/>
      <c r="P154" s="11"/>
      <c r="Q154" s="11"/>
      <c r="R154" s="11"/>
      <c r="S154" s="11"/>
      <c r="T154" s="11"/>
      <c r="U154" s="67"/>
      <c r="V154" s="11"/>
    </row>
    <row r="155" spans="1:22" s="17" customFormat="1">
      <c r="A155" s="11"/>
      <c r="B155" s="15"/>
      <c r="C155" s="27"/>
      <c r="D155" s="27"/>
      <c r="E155" s="89"/>
      <c r="F155" s="90"/>
      <c r="G155" s="90"/>
      <c r="L155" s="11"/>
      <c r="M155" s="11"/>
      <c r="N155" s="11"/>
      <c r="O155" s="11"/>
      <c r="P155" s="11"/>
      <c r="Q155" s="11"/>
      <c r="R155" s="11"/>
      <c r="S155" s="11"/>
      <c r="T155" s="11"/>
      <c r="U155" s="67"/>
      <c r="V155" s="11"/>
    </row>
    <row r="156" spans="1:22" s="17" customFormat="1">
      <c r="A156" s="11"/>
      <c r="B156" s="15"/>
      <c r="C156" s="27"/>
      <c r="D156" s="27"/>
      <c r="E156" s="89"/>
      <c r="F156" s="90"/>
      <c r="G156" s="90"/>
      <c r="L156" s="11"/>
      <c r="M156" s="11"/>
      <c r="N156" s="11"/>
      <c r="O156" s="11"/>
      <c r="P156" s="11"/>
      <c r="Q156" s="11"/>
      <c r="R156" s="11"/>
      <c r="S156" s="11"/>
      <c r="T156" s="11"/>
      <c r="U156" s="67"/>
      <c r="V156" s="11"/>
    </row>
    <row r="157" spans="1:22" s="17" customFormat="1">
      <c r="A157" s="11"/>
      <c r="B157" s="15"/>
      <c r="C157" s="27"/>
      <c r="D157" s="27"/>
      <c r="E157" s="89"/>
      <c r="F157" s="90"/>
      <c r="G157" s="90"/>
      <c r="L157" s="11"/>
      <c r="M157" s="11"/>
      <c r="N157" s="11"/>
      <c r="O157" s="11"/>
      <c r="P157" s="11"/>
      <c r="Q157" s="11"/>
      <c r="R157" s="11"/>
      <c r="S157" s="11"/>
      <c r="T157" s="11"/>
      <c r="U157" s="67"/>
      <c r="V157" s="11"/>
    </row>
    <row r="158" spans="1:22" s="17" customFormat="1">
      <c r="A158" s="11"/>
      <c r="B158" s="15"/>
      <c r="C158" s="27"/>
      <c r="D158" s="27"/>
      <c r="E158" s="89"/>
      <c r="F158" s="90"/>
      <c r="G158" s="90"/>
      <c r="L158" s="11"/>
      <c r="M158" s="11"/>
      <c r="N158" s="11"/>
      <c r="O158" s="11"/>
      <c r="P158" s="11"/>
      <c r="Q158" s="11"/>
      <c r="R158" s="11"/>
      <c r="S158" s="11"/>
      <c r="T158" s="11"/>
      <c r="U158" s="67"/>
      <c r="V158" s="11"/>
    </row>
    <row r="159" spans="1:22" s="17" customFormat="1">
      <c r="A159" s="11"/>
      <c r="B159" s="15"/>
      <c r="C159" s="27"/>
      <c r="D159" s="27"/>
      <c r="E159" s="89"/>
      <c r="F159" s="90"/>
      <c r="G159" s="90"/>
      <c r="L159" s="11"/>
      <c r="M159" s="11"/>
      <c r="N159" s="11"/>
      <c r="O159" s="11"/>
      <c r="P159" s="11"/>
      <c r="Q159" s="11"/>
      <c r="R159" s="11"/>
      <c r="S159" s="11"/>
      <c r="T159" s="11"/>
      <c r="U159" s="67"/>
      <c r="V159" s="11"/>
    </row>
    <row r="160" spans="1:22" s="17" customFormat="1">
      <c r="A160" s="11"/>
      <c r="B160" s="15"/>
      <c r="C160" s="27"/>
      <c r="D160" s="27"/>
      <c r="E160" s="89"/>
      <c r="F160" s="90"/>
      <c r="G160" s="90"/>
      <c r="L160" s="11"/>
      <c r="M160" s="11"/>
      <c r="N160" s="11"/>
      <c r="O160" s="11"/>
      <c r="P160" s="11"/>
      <c r="Q160" s="11"/>
      <c r="R160" s="11"/>
      <c r="S160" s="11"/>
      <c r="T160" s="11"/>
      <c r="U160" s="67"/>
      <c r="V160" s="11"/>
    </row>
    <row r="161" spans="1:22" s="17" customFormat="1">
      <c r="A161" s="11"/>
      <c r="B161" s="15"/>
      <c r="C161" s="27"/>
      <c r="D161" s="27"/>
      <c r="E161" s="89"/>
      <c r="F161" s="90"/>
      <c r="G161" s="90"/>
      <c r="L161" s="11"/>
      <c r="M161" s="11"/>
      <c r="N161" s="11"/>
      <c r="O161" s="11"/>
      <c r="P161" s="11"/>
      <c r="Q161" s="11"/>
      <c r="R161" s="11"/>
      <c r="S161" s="11"/>
      <c r="T161" s="11"/>
      <c r="U161" s="67"/>
      <c r="V161" s="11"/>
    </row>
    <row r="162" spans="1:22" s="17" customFormat="1">
      <c r="A162" s="11"/>
      <c r="B162" s="15"/>
      <c r="C162" s="27"/>
      <c r="D162" s="27"/>
      <c r="E162" s="89"/>
      <c r="F162" s="90"/>
      <c r="G162" s="90"/>
      <c r="L162" s="11"/>
      <c r="M162" s="11"/>
      <c r="N162" s="11"/>
      <c r="O162" s="11"/>
      <c r="P162" s="11"/>
      <c r="Q162" s="11"/>
      <c r="R162" s="11"/>
      <c r="S162" s="11"/>
      <c r="T162" s="11"/>
      <c r="U162" s="67"/>
      <c r="V162" s="11"/>
    </row>
    <row r="163" spans="1:22" s="17" customFormat="1">
      <c r="A163" s="11"/>
      <c r="B163" s="15"/>
      <c r="C163" s="27"/>
      <c r="D163" s="27"/>
      <c r="E163" s="89"/>
      <c r="F163" s="90"/>
      <c r="G163" s="90"/>
      <c r="L163" s="11"/>
      <c r="M163" s="11"/>
      <c r="N163" s="11"/>
      <c r="O163" s="11"/>
      <c r="P163" s="11"/>
      <c r="Q163" s="11"/>
      <c r="R163" s="11"/>
      <c r="S163" s="11"/>
      <c r="T163" s="11"/>
      <c r="U163" s="67"/>
      <c r="V163" s="11"/>
    </row>
    <row r="164" spans="1:22" s="17" customFormat="1">
      <c r="A164" s="11"/>
      <c r="B164" s="15"/>
      <c r="C164" s="27"/>
      <c r="D164" s="27"/>
      <c r="E164" s="89"/>
      <c r="F164" s="90"/>
      <c r="G164" s="90"/>
      <c r="L164" s="11"/>
      <c r="M164" s="11"/>
      <c r="N164" s="11"/>
      <c r="O164" s="11"/>
      <c r="P164" s="11"/>
      <c r="Q164" s="11"/>
      <c r="R164" s="11"/>
      <c r="S164" s="11"/>
      <c r="T164" s="11"/>
      <c r="U164" s="67"/>
      <c r="V164" s="11"/>
    </row>
    <row r="165" spans="1:22" s="17" customFormat="1">
      <c r="A165" s="11"/>
      <c r="B165" s="15"/>
      <c r="C165" s="27"/>
      <c r="D165" s="27"/>
      <c r="E165" s="89"/>
      <c r="F165" s="90"/>
      <c r="G165" s="90"/>
      <c r="L165" s="11"/>
      <c r="M165" s="11"/>
      <c r="N165" s="11"/>
      <c r="O165" s="11"/>
      <c r="P165" s="11"/>
      <c r="Q165" s="11"/>
      <c r="R165" s="11"/>
      <c r="S165" s="11"/>
      <c r="T165" s="11"/>
      <c r="U165" s="67"/>
      <c r="V165" s="11"/>
    </row>
    <row r="166" spans="1:22" s="17" customFormat="1">
      <c r="A166" s="11"/>
      <c r="B166" s="15"/>
      <c r="C166" s="27"/>
      <c r="D166" s="27"/>
      <c r="E166" s="89"/>
      <c r="F166" s="90"/>
      <c r="G166" s="90"/>
      <c r="L166" s="11"/>
      <c r="M166" s="11"/>
      <c r="N166" s="11"/>
      <c r="O166" s="11"/>
      <c r="P166" s="11"/>
      <c r="Q166" s="11"/>
      <c r="R166" s="11"/>
      <c r="S166" s="11"/>
      <c r="T166" s="11"/>
      <c r="U166" s="67"/>
      <c r="V166" s="11"/>
    </row>
    <row r="167" spans="1:22" s="17" customFormat="1">
      <c r="A167" s="11"/>
      <c r="B167" s="15"/>
      <c r="C167" s="27"/>
      <c r="D167" s="27"/>
      <c r="E167" s="89"/>
      <c r="F167" s="90"/>
      <c r="G167" s="90"/>
      <c r="L167" s="11"/>
      <c r="M167" s="11"/>
      <c r="N167" s="11"/>
      <c r="O167" s="11"/>
      <c r="P167" s="11"/>
      <c r="Q167" s="11"/>
      <c r="R167" s="11"/>
      <c r="S167" s="11"/>
      <c r="T167" s="11"/>
      <c r="U167" s="67"/>
      <c r="V167" s="11"/>
    </row>
    <row r="168" spans="1:22" s="17" customFormat="1">
      <c r="A168" s="11"/>
      <c r="B168" s="15"/>
      <c r="C168" s="27"/>
      <c r="D168" s="27"/>
      <c r="E168" s="89"/>
      <c r="F168" s="90"/>
      <c r="G168" s="90"/>
      <c r="L168" s="11"/>
      <c r="M168" s="11"/>
      <c r="N168" s="11"/>
      <c r="O168" s="11"/>
      <c r="P168" s="11"/>
      <c r="Q168" s="11"/>
      <c r="R168" s="11"/>
      <c r="S168" s="11"/>
      <c r="T168" s="11"/>
      <c r="U168" s="67"/>
      <c r="V168" s="11"/>
    </row>
    <row r="169" spans="1:22" s="17" customFormat="1">
      <c r="A169" s="11"/>
      <c r="B169" s="15"/>
      <c r="C169" s="27"/>
      <c r="D169" s="27"/>
      <c r="E169" s="89"/>
      <c r="F169" s="90"/>
      <c r="G169" s="90"/>
      <c r="L169" s="11"/>
      <c r="M169" s="11"/>
      <c r="N169" s="11"/>
      <c r="O169" s="11"/>
      <c r="P169" s="11"/>
      <c r="Q169" s="11"/>
      <c r="R169" s="11"/>
      <c r="S169" s="11"/>
      <c r="T169" s="11"/>
      <c r="U169" s="67"/>
      <c r="V169" s="11"/>
    </row>
    <row r="170" spans="1:22" s="17" customFormat="1">
      <c r="A170" s="11"/>
      <c r="B170" s="15"/>
      <c r="C170" s="27"/>
      <c r="D170" s="27"/>
      <c r="E170" s="89"/>
      <c r="F170" s="90"/>
      <c r="G170" s="90"/>
      <c r="L170" s="11"/>
      <c r="M170" s="11"/>
      <c r="N170" s="11"/>
      <c r="O170" s="11"/>
      <c r="P170" s="11"/>
      <c r="Q170" s="11"/>
      <c r="R170" s="11"/>
      <c r="S170" s="11"/>
      <c r="T170" s="11"/>
      <c r="U170" s="67"/>
      <c r="V170" s="11"/>
    </row>
    <row r="171" spans="1:22" s="17" customFormat="1">
      <c r="A171" s="11"/>
      <c r="B171" s="15"/>
      <c r="C171" s="27"/>
      <c r="D171" s="27"/>
      <c r="E171" s="89"/>
      <c r="F171" s="90"/>
      <c r="G171" s="90"/>
      <c r="L171" s="11"/>
      <c r="M171" s="11"/>
      <c r="N171" s="11"/>
      <c r="O171" s="11"/>
      <c r="P171" s="11"/>
      <c r="Q171" s="11"/>
      <c r="R171" s="11"/>
      <c r="S171" s="11"/>
      <c r="T171" s="11"/>
      <c r="U171" s="67"/>
      <c r="V171" s="11"/>
    </row>
    <row r="172" spans="1:22" s="17" customFormat="1">
      <c r="A172" s="11"/>
      <c r="B172" s="15"/>
      <c r="C172" s="27"/>
      <c r="D172" s="27"/>
      <c r="E172" s="89"/>
      <c r="F172" s="90"/>
      <c r="G172" s="90"/>
      <c r="L172" s="11"/>
      <c r="M172" s="11"/>
      <c r="N172" s="11"/>
      <c r="O172" s="11"/>
      <c r="P172" s="11"/>
      <c r="Q172" s="11"/>
      <c r="R172" s="11"/>
      <c r="S172" s="11"/>
      <c r="T172" s="11"/>
      <c r="U172" s="67"/>
      <c r="V172" s="11"/>
    </row>
    <row r="173" spans="1:22" s="17" customFormat="1">
      <c r="A173" s="11"/>
      <c r="B173" s="15"/>
      <c r="C173" s="27"/>
      <c r="D173" s="27"/>
      <c r="E173" s="89"/>
      <c r="F173" s="90"/>
      <c r="G173" s="90"/>
      <c r="L173" s="11"/>
      <c r="M173" s="11"/>
      <c r="N173" s="11"/>
      <c r="O173" s="11"/>
      <c r="P173" s="11"/>
      <c r="Q173" s="11"/>
      <c r="R173" s="11"/>
      <c r="S173" s="11"/>
      <c r="T173" s="11"/>
      <c r="U173" s="67"/>
      <c r="V173" s="11"/>
    </row>
    <row r="174" spans="1:22" s="17" customFormat="1">
      <c r="A174" s="11"/>
      <c r="B174" s="15"/>
      <c r="C174" s="27"/>
      <c r="D174" s="27"/>
      <c r="E174" s="89"/>
      <c r="F174" s="90"/>
      <c r="G174" s="90"/>
      <c r="L174" s="11"/>
      <c r="M174" s="11"/>
      <c r="N174" s="11"/>
      <c r="O174" s="11"/>
      <c r="P174" s="11"/>
      <c r="Q174" s="11"/>
      <c r="R174" s="11"/>
      <c r="S174" s="11"/>
      <c r="T174" s="11"/>
      <c r="U174" s="67"/>
      <c r="V174" s="11"/>
    </row>
    <row r="175" spans="1:22" s="17" customFormat="1">
      <c r="A175" s="11"/>
      <c r="B175" s="15"/>
      <c r="C175" s="27"/>
      <c r="D175" s="27"/>
      <c r="E175" s="89"/>
      <c r="F175" s="90"/>
      <c r="G175" s="90"/>
      <c r="L175" s="11"/>
      <c r="M175" s="11"/>
      <c r="N175" s="11"/>
      <c r="O175" s="11"/>
      <c r="P175" s="11"/>
      <c r="Q175" s="11"/>
      <c r="R175" s="11"/>
      <c r="S175" s="11"/>
      <c r="T175" s="11"/>
      <c r="U175" s="67"/>
      <c r="V175" s="11"/>
    </row>
    <row r="176" spans="1:22" s="17" customFormat="1">
      <c r="A176" s="11"/>
      <c r="B176" s="15"/>
      <c r="C176" s="27"/>
      <c r="D176" s="27"/>
      <c r="E176" s="89"/>
      <c r="F176" s="90"/>
      <c r="G176" s="90"/>
      <c r="L176" s="11"/>
      <c r="M176" s="11"/>
      <c r="N176" s="11"/>
      <c r="O176" s="11"/>
      <c r="P176" s="11"/>
      <c r="Q176" s="11"/>
      <c r="R176" s="11"/>
      <c r="S176" s="11"/>
      <c r="T176" s="11"/>
      <c r="U176" s="67"/>
      <c r="V176" s="11"/>
    </row>
    <row r="177" spans="1:22" s="17" customFormat="1">
      <c r="A177" s="11"/>
      <c r="B177" s="15"/>
      <c r="C177" s="27"/>
      <c r="D177" s="27"/>
      <c r="E177" s="89"/>
      <c r="F177" s="90"/>
      <c r="G177" s="90"/>
      <c r="L177" s="11"/>
      <c r="M177" s="11"/>
      <c r="N177" s="11"/>
      <c r="O177" s="11"/>
      <c r="P177" s="11"/>
      <c r="Q177" s="11"/>
      <c r="R177" s="11"/>
      <c r="S177" s="11"/>
      <c r="T177" s="11"/>
      <c r="U177" s="67"/>
      <c r="V177" s="11"/>
    </row>
    <row r="178" spans="1:22" s="17" customFormat="1">
      <c r="A178" s="11"/>
      <c r="B178" s="15"/>
      <c r="C178" s="27"/>
      <c r="D178" s="27"/>
      <c r="E178" s="89"/>
      <c r="F178" s="90"/>
      <c r="G178" s="90"/>
      <c r="L178" s="11"/>
      <c r="M178" s="11"/>
      <c r="N178" s="11"/>
      <c r="O178" s="11"/>
      <c r="P178" s="11"/>
      <c r="Q178" s="11"/>
      <c r="R178" s="11"/>
      <c r="S178" s="11"/>
      <c r="T178" s="11"/>
      <c r="U178" s="67"/>
      <c r="V178" s="11"/>
    </row>
    <row r="179" spans="1:22" s="17" customFormat="1">
      <c r="A179" s="11"/>
      <c r="B179" s="15"/>
      <c r="C179" s="27"/>
      <c r="D179" s="27"/>
      <c r="E179" s="89"/>
      <c r="F179" s="90"/>
      <c r="G179" s="90"/>
      <c r="L179" s="11"/>
      <c r="M179" s="11"/>
      <c r="N179" s="11"/>
      <c r="O179" s="11"/>
      <c r="P179" s="11"/>
      <c r="Q179" s="11"/>
      <c r="R179" s="11"/>
      <c r="S179" s="11"/>
      <c r="T179" s="11"/>
      <c r="U179" s="67"/>
      <c r="V179" s="11"/>
    </row>
    <row r="180" spans="1:22" s="17" customFormat="1">
      <c r="A180" s="11"/>
      <c r="B180" s="15"/>
      <c r="C180" s="27"/>
      <c r="D180" s="27"/>
      <c r="E180" s="89"/>
      <c r="F180" s="90"/>
      <c r="G180" s="90"/>
      <c r="L180" s="11"/>
      <c r="M180" s="11"/>
      <c r="N180" s="11"/>
      <c r="O180" s="11"/>
      <c r="P180" s="11"/>
      <c r="Q180" s="11"/>
      <c r="R180" s="11"/>
      <c r="S180" s="11"/>
      <c r="T180" s="11"/>
      <c r="U180" s="67"/>
      <c r="V180" s="11"/>
    </row>
    <row r="181" spans="1:22" s="17" customFormat="1">
      <c r="A181" s="11"/>
      <c r="B181" s="15"/>
      <c r="C181" s="27"/>
      <c r="D181" s="27"/>
      <c r="E181" s="89"/>
      <c r="F181" s="90"/>
      <c r="G181" s="90"/>
      <c r="L181" s="11"/>
      <c r="M181" s="11"/>
      <c r="N181" s="11"/>
      <c r="O181" s="11"/>
      <c r="P181" s="11"/>
      <c r="Q181" s="11"/>
      <c r="R181" s="11"/>
      <c r="S181" s="11"/>
      <c r="T181" s="11"/>
      <c r="U181" s="67"/>
      <c r="V181" s="11"/>
    </row>
    <row r="182" spans="1:22" s="17" customFormat="1">
      <c r="A182" s="11"/>
      <c r="B182" s="15"/>
      <c r="C182" s="27"/>
      <c r="D182" s="27"/>
      <c r="E182" s="89"/>
      <c r="F182" s="90"/>
      <c r="G182" s="90"/>
      <c r="L182" s="11"/>
      <c r="M182" s="11"/>
      <c r="N182" s="11"/>
      <c r="O182" s="11"/>
      <c r="P182" s="11"/>
      <c r="Q182" s="11"/>
      <c r="R182" s="11"/>
      <c r="S182" s="11"/>
      <c r="T182" s="11"/>
      <c r="U182" s="67"/>
      <c r="V182" s="11"/>
    </row>
    <row r="183" spans="1:22" s="17" customFormat="1">
      <c r="A183" s="11"/>
      <c r="B183" s="15"/>
      <c r="C183" s="27"/>
      <c r="D183" s="27"/>
      <c r="E183" s="89"/>
      <c r="F183" s="90"/>
      <c r="G183" s="90"/>
      <c r="L183" s="11"/>
      <c r="M183" s="11"/>
      <c r="N183" s="11"/>
      <c r="O183" s="11"/>
      <c r="P183" s="11"/>
      <c r="Q183" s="11"/>
      <c r="R183" s="11"/>
      <c r="S183" s="11"/>
      <c r="T183" s="11"/>
      <c r="U183" s="67"/>
      <c r="V183" s="11"/>
    </row>
    <row r="184" spans="1:22" s="17" customFormat="1">
      <c r="A184" s="11"/>
      <c r="B184" s="15"/>
      <c r="C184" s="27"/>
      <c r="D184" s="27"/>
      <c r="E184" s="89"/>
      <c r="F184" s="90"/>
      <c r="G184" s="90"/>
      <c r="L184" s="11"/>
      <c r="M184" s="11"/>
      <c r="N184" s="11"/>
      <c r="O184" s="11"/>
      <c r="P184" s="11"/>
      <c r="Q184" s="11"/>
      <c r="R184" s="11"/>
      <c r="S184" s="11"/>
      <c r="T184" s="11"/>
      <c r="U184" s="67"/>
      <c r="V184" s="11"/>
    </row>
    <row r="185" spans="1:22" s="17" customFormat="1">
      <c r="A185" s="11"/>
      <c r="B185" s="15"/>
      <c r="C185" s="27"/>
      <c r="D185" s="27"/>
      <c r="E185" s="89"/>
      <c r="F185" s="90"/>
      <c r="G185" s="90"/>
      <c r="L185" s="11"/>
      <c r="M185" s="11"/>
      <c r="N185" s="11"/>
      <c r="O185" s="11"/>
      <c r="P185" s="11"/>
      <c r="Q185" s="11"/>
      <c r="R185" s="11"/>
      <c r="S185" s="11"/>
      <c r="T185" s="11"/>
      <c r="U185" s="67"/>
      <c r="V185" s="11"/>
    </row>
    <row r="186" spans="1:22" s="17" customFormat="1">
      <c r="A186" s="11"/>
      <c r="B186" s="15"/>
      <c r="C186" s="27"/>
      <c r="D186" s="27"/>
      <c r="E186" s="89"/>
      <c r="F186" s="90"/>
      <c r="G186" s="90"/>
      <c r="L186" s="11"/>
      <c r="M186" s="11"/>
      <c r="N186" s="11"/>
      <c r="O186" s="11"/>
      <c r="P186" s="11"/>
      <c r="Q186" s="11"/>
      <c r="R186" s="11"/>
      <c r="S186" s="11"/>
      <c r="T186" s="11"/>
      <c r="U186" s="67"/>
      <c r="V186" s="11"/>
    </row>
    <row r="187" spans="1:22" s="17" customFormat="1">
      <c r="A187" s="11"/>
      <c r="B187" s="15"/>
      <c r="C187" s="27"/>
      <c r="D187" s="27"/>
      <c r="E187" s="89"/>
      <c r="F187" s="90"/>
      <c r="G187" s="90"/>
      <c r="L187" s="11"/>
      <c r="M187" s="11"/>
      <c r="N187" s="11"/>
      <c r="O187" s="11"/>
      <c r="P187" s="11"/>
      <c r="Q187" s="11"/>
      <c r="R187" s="11"/>
      <c r="S187" s="11"/>
      <c r="T187" s="11"/>
      <c r="U187" s="67"/>
      <c r="V187" s="11"/>
    </row>
    <row r="188" spans="1:22" s="17" customFormat="1">
      <c r="A188" s="11"/>
      <c r="B188" s="15"/>
      <c r="C188" s="27"/>
      <c r="D188" s="27"/>
      <c r="E188" s="89"/>
      <c r="F188" s="90"/>
      <c r="G188" s="90"/>
      <c r="L188" s="11"/>
      <c r="M188" s="11"/>
      <c r="N188" s="11"/>
      <c r="O188" s="11"/>
      <c r="P188" s="11"/>
      <c r="Q188" s="11"/>
      <c r="R188" s="11"/>
      <c r="S188" s="11"/>
      <c r="T188" s="11"/>
      <c r="U188" s="67"/>
      <c r="V188" s="11"/>
    </row>
    <row r="189" spans="1:22" s="17" customFormat="1">
      <c r="A189" s="11"/>
      <c r="B189" s="15"/>
      <c r="C189" s="27"/>
      <c r="D189" s="27"/>
      <c r="E189" s="89"/>
      <c r="F189" s="90"/>
      <c r="G189" s="90"/>
      <c r="L189" s="11"/>
      <c r="M189" s="11"/>
      <c r="N189" s="11"/>
      <c r="O189" s="11"/>
      <c r="P189" s="11"/>
      <c r="Q189" s="11"/>
      <c r="R189" s="11"/>
      <c r="S189" s="11"/>
      <c r="T189" s="11"/>
      <c r="U189" s="67"/>
      <c r="V189" s="11"/>
    </row>
    <row r="190" spans="1:22" s="17" customFormat="1">
      <c r="A190" s="11"/>
      <c r="B190" s="15"/>
      <c r="C190" s="27"/>
      <c r="D190" s="27"/>
      <c r="E190" s="89"/>
      <c r="F190" s="90"/>
      <c r="G190" s="90"/>
      <c r="L190" s="11"/>
      <c r="M190" s="11"/>
      <c r="N190" s="11"/>
      <c r="O190" s="11"/>
      <c r="P190" s="11"/>
      <c r="Q190" s="11"/>
      <c r="R190" s="11"/>
      <c r="S190" s="11"/>
      <c r="T190" s="11"/>
      <c r="U190" s="67"/>
      <c r="V190" s="11"/>
    </row>
    <row r="191" spans="1:22" s="17" customFormat="1">
      <c r="A191" s="11"/>
      <c r="B191" s="15"/>
      <c r="C191" s="27"/>
      <c r="D191" s="27"/>
      <c r="E191" s="89"/>
      <c r="F191" s="90"/>
      <c r="G191" s="90"/>
      <c r="L191" s="11"/>
      <c r="M191" s="11"/>
      <c r="N191" s="11"/>
      <c r="O191" s="11"/>
      <c r="P191" s="11"/>
      <c r="Q191" s="11"/>
      <c r="R191" s="11"/>
      <c r="S191" s="11"/>
      <c r="T191" s="11"/>
      <c r="U191" s="67"/>
      <c r="V191" s="11"/>
    </row>
    <row r="192" spans="1:22" s="17" customFormat="1">
      <c r="A192" s="11"/>
      <c r="B192" s="15"/>
      <c r="C192" s="27"/>
      <c r="D192" s="27"/>
      <c r="E192" s="89"/>
      <c r="F192" s="90"/>
      <c r="G192" s="90"/>
      <c r="L192" s="11"/>
      <c r="M192" s="11"/>
      <c r="N192" s="11"/>
      <c r="O192" s="11"/>
      <c r="P192" s="11"/>
      <c r="Q192" s="11"/>
      <c r="R192" s="11"/>
      <c r="S192" s="11"/>
      <c r="T192" s="11"/>
      <c r="U192" s="67"/>
      <c r="V192" s="11"/>
    </row>
    <row r="193" spans="1:22" s="17" customFormat="1">
      <c r="A193" s="11"/>
      <c r="B193" s="15"/>
      <c r="C193" s="27"/>
      <c r="D193" s="27"/>
      <c r="E193" s="89"/>
      <c r="F193" s="90"/>
      <c r="G193" s="90"/>
      <c r="L193" s="11"/>
      <c r="M193" s="11"/>
      <c r="N193" s="11"/>
      <c r="O193" s="11"/>
      <c r="P193" s="11"/>
      <c r="Q193" s="11"/>
      <c r="R193" s="11"/>
      <c r="S193" s="11"/>
      <c r="T193" s="11"/>
      <c r="U193" s="67"/>
      <c r="V193" s="11"/>
    </row>
    <row r="194" spans="1:22" s="17" customFormat="1">
      <c r="A194" s="11"/>
      <c r="B194" s="15"/>
      <c r="C194" s="27"/>
      <c r="D194" s="27"/>
      <c r="E194" s="89"/>
      <c r="F194" s="90"/>
      <c r="G194" s="90"/>
      <c r="L194" s="11"/>
      <c r="M194" s="11"/>
      <c r="N194" s="11"/>
      <c r="O194" s="11"/>
      <c r="P194" s="11"/>
      <c r="Q194" s="11"/>
      <c r="R194" s="11"/>
      <c r="S194" s="11"/>
      <c r="T194" s="11"/>
      <c r="U194" s="67"/>
      <c r="V194" s="11"/>
    </row>
    <row r="195" spans="1:22" s="17" customFormat="1">
      <c r="A195" s="11"/>
      <c r="B195" s="15"/>
      <c r="C195" s="27"/>
      <c r="D195" s="27"/>
      <c r="E195" s="89"/>
      <c r="F195" s="90"/>
      <c r="G195" s="90"/>
      <c r="L195" s="11"/>
      <c r="M195" s="11"/>
      <c r="N195" s="11"/>
      <c r="O195" s="11"/>
      <c r="P195" s="11"/>
      <c r="Q195" s="11"/>
      <c r="R195" s="11"/>
      <c r="S195" s="11"/>
      <c r="T195" s="11"/>
      <c r="U195" s="67"/>
      <c r="V195" s="11"/>
    </row>
    <row r="196" spans="1:22" s="17" customFormat="1">
      <c r="A196" s="11"/>
      <c r="B196" s="15"/>
      <c r="C196" s="27"/>
      <c r="D196" s="27"/>
      <c r="E196" s="89"/>
      <c r="F196" s="90"/>
      <c r="G196" s="90"/>
      <c r="L196" s="11"/>
      <c r="M196" s="11"/>
      <c r="N196" s="11"/>
      <c r="O196" s="11"/>
      <c r="P196" s="11"/>
      <c r="Q196" s="11"/>
      <c r="R196" s="11"/>
      <c r="S196" s="11"/>
      <c r="T196" s="11"/>
      <c r="U196" s="67"/>
      <c r="V196" s="11"/>
    </row>
    <row r="197" spans="1:22" s="17" customFormat="1">
      <c r="A197" s="11"/>
      <c r="B197" s="15"/>
      <c r="C197" s="27"/>
      <c r="D197" s="27"/>
      <c r="E197" s="89"/>
      <c r="F197" s="90"/>
      <c r="G197" s="90"/>
      <c r="L197" s="11"/>
      <c r="M197" s="11"/>
      <c r="N197" s="11"/>
      <c r="O197" s="11"/>
      <c r="P197" s="11"/>
      <c r="Q197" s="11"/>
      <c r="R197" s="11"/>
      <c r="S197" s="11"/>
      <c r="T197" s="11"/>
      <c r="U197" s="67"/>
      <c r="V197" s="11"/>
    </row>
    <row r="198" spans="1:22" s="17" customFormat="1">
      <c r="A198" s="11"/>
      <c r="B198" s="15"/>
      <c r="C198" s="27"/>
      <c r="D198" s="27"/>
      <c r="E198" s="89"/>
      <c r="F198" s="90"/>
      <c r="G198" s="90"/>
      <c r="L198" s="11"/>
      <c r="M198" s="11"/>
      <c r="N198" s="11"/>
      <c r="O198" s="11"/>
      <c r="P198" s="11"/>
      <c r="Q198" s="11"/>
      <c r="R198" s="11"/>
      <c r="S198" s="11"/>
      <c r="T198" s="11"/>
      <c r="U198" s="67"/>
      <c r="V198" s="11"/>
    </row>
    <row r="199" spans="1:22" s="17" customFormat="1">
      <c r="A199" s="11"/>
      <c r="B199" s="15"/>
      <c r="C199" s="27"/>
      <c r="D199" s="27"/>
      <c r="E199" s="89"/>
      <c r="F199" s="90"/>
      <c r="G199" s="90"/>
      <c r="L199" s="11"/>
      <c r="M199" s="11"/>
      <c r="N199" s="11"/>
      <c r="O199" s="11"/>
      <c r="P199" s="11"/>
      <c r="Q199" s="11"/>
      <c r="R199" s="11"/>
      <c r="S199" s="11"/>
      <c r="T199" s="11"/>
      <c r="U199" s="67"/>
      <c r="V199" s="11"/>
    </row>
    <row r="200" spans="1:22" s="17" customFormat="1">
      <c r="A200" s="11"/>
      <c r="B200" s="15"/>
      <c r="C200" s="27"/>
      <c r="D200" s="27"/>
      <c r="E200" s="89"/>
      <c r="F200" s="90"/>
      <c r="G200" s="90"/>
      <c r="L200" s="11"/>
      <c r="M200" s="11"/>
      <c r="N200" s="11"/>
      <c r="O200" s="11"/>
      <c r="P200" s="11"/>
      <c r="Q200" s="11"/>
      <c r="R200" s="11"/>
      <c r="S200" s="11"/>
      <c r="T200" s="11"/>
      <c r="U200" s="67"/>
      <c r="V200" s="11"/>
    </row>
    <row r="201" spans="1:22" s="17" customFormat="1">
      <c r="A201" s="11"/>
      <c r="B201" s="15"/>
      <c r="C201" s="27"/>
      <c r="D201" s="27"/>
      <c r="E201" s="89"/>
      <c r="F201" s="90"/>
      <c r="G201" s="90"/>
      <c r="L201" s="11"/>
      <c r="M201" s="11"/>
      <c r="N201" s="11"/>
      <c r="O201" s="11"/>
      <c r="P201" s="11"/>
      <c r="Q201" s="11"/>
      <c r="R201" s="11"/>
      <c r="S201" s="11"/>
      <c r="T201" s="11"/>
      <c r="U201" s="67"/>
      <c r="V201" s="11"/>
    </row>
    <row r="202" spans="1:22" s="17" customFormat="1">
      <c r="A202" s="11"/>
      <c r="B202" s="15"/>
      <c r="C202" s="27"/>
      <c r="D202" s="27"/>
      <c r="E202" s="89"/>
      <c r="F202" s="90"/>
      <c r="G202" s="90"/>
      <c r="L202" s="11"/>
      <c r="M202" s="11"/>
      <c r="N202" s="11"/>
      <c r="O202" s="11"/>
      <c r="P202" s="11"/>
      <c r="Q202" s="11"/>
      <c r="R202" s="11"/>
      <c r="S202" s="11"/>
      <c r="T202" s="11"/>
      <c r="U202" s="67"/>
      <c r="V202" s="11"/>
    </row>
    <row r="203" spans="1:22" s="17" customFormat="1">
      <c r="A203" s="11"/>
      <c r="B203" s="15"/>
      <c r="C203" s="27"/>
      <c r="D203" s="27"/>
      <c r="E203" s="89"/>
      <c r="F203" s="90"/>
      <c r="G203" s="90"/>
      <c r="L203" s="11"/>
      <c r="M203" s="11"/>
      <c r="N203" s="11"/>
      <c r="O203" s="11"/>
      <c r="P203" s="11"/>
      <c r="Q203" s="11"/>
      <c r="R203" s="11"/>
      <c r="S203" s="11"/>
      <c r="T203" s="11"/>
      <c r="U203" s="67"/>
      <c r="V203" s="11"/>
    </row>
    <row r="204" spans="1:22" s="17" customFormat="1">
      <c r="A204" s="11"/>
      <c r="B204" s="15"/>
      <c r="C204" s="27"/>
      <c r="D204" s="27"/>
      <c r="E204" s="89"/>
      <c r="F204" s="90"/>
      <c r="G204" s="90"/>
      <c r="L204" s="11"/>
      <c r="M204" s="11"/>
      <c r="N204" s="11"/>
      <c r="O204" s="11"/>
      <c r="P204" s="11"/>
      <c r="Q204" s="11"/>
      <c r="R204" s="11"/>
      <c r="S204" s="11"/>
      <c r="T204" s="11"/>
      <c r="U204" s="67"/>
      <c r="V204" s="11"/>
    </row>
    <row r="205" spans="1:22" s="17" customFormat="1">
      <c r="A205" s="11"/>
      <c r="B205" s="15"/>
      <c r="C205" s="27"/>
      <c r="D205" s="27"/>
      <c r="E205" s="89"/>
      <c r="F205" s="90"/>
      <c r="G205" s="90"/>
      <c r="L205" s="11"/>
      <c r="M205" s="11"/>
      <c r="N205" s="11"/>
      <c r="O205" s="11"/>
      <c r="P205" s="11"/>
      <c r="Q205" s="11"/>
      <c r="R205" s="11"/>
      <c r="S205" s="11"/>
      <c r="T205" s="11"/>
      <c r="U205" s="67"/>
      <c r="V205" s="11"/>
    </row>
    <row r="206" spans="1:22" s="17" customFormat="1">
      <c r="A206" s="11"/>
      <c r="B206" s="15"/>
      <c r="C206" s="27"/>
      <c r="D206" s="27"/>
      <c r="E206" s="89"/>
      <c r="F206" s="90"/>
      <c r="G206" s="90"/>
      <c r="L206" s="11"/>
      <c r="M206" s="11"/>
      <c r="N206" s="11"/>
      <c r="O206" s="11"/>
      <c r="P206" s="11"/>
      <c r="Q206" s="11"/>
      <c r="R206" s="11"/>
      <c r="S206" s="11"/>
      <c r="T206" s="11"/>
      <c r="U206" s="67"/>
      <c r="V206" s="11"/>
    </row>
    <row r="207" spans="1:22" s="17" customFormat="1">
      <c r="A207" s="11"/>
      <c r="B207" s="15"/>
      <c r="C207" s="27"/>
      <c r="D207" s="27"/>
      <c r="E207" s="89"/>
      <c r="F207" s="90"/>
      <c r="G207" s="90"/>
      <c r="L207" s="11"/>
      <c r="M207" s="11"/>
      <c r="N207" s="11"/>
      <c r="O207" s="11"/>
      <c r="P207" s="11"/>
      <c r="Q207" s="11"/>
      <c r="R207" s="11"/>
      <c r="S207" s="11"/>
      <c r="T207" s="11"/>
      <c r="U207" s="67"/>
      <c r="V207" s="11"/>
    </row>
    <row r="208" spans="1:22" s="17" customFormat="1">
      <c r="A208" s="11"/>
      <c r="B208" s="15"/>
      <c r="C208" s="27"/>
      <c r="D208" s="27"/>
      <c r="E208" s="89"/>
      <c r="F208" s="90"/>
      <c r="G208" s="90"/>
      <c r="L208" s="11"/>
      <c r="M208" s="11"/>
      <c r="N208" s="11"/>
      <c r="O208" s="11"/>
      <c r="P208" s="11"/>
      <c r="Q208" s="11"/>
      <c r="R208" s="11"/>
      <c r="S208" s="11"/>
      <c r="T208" s="11"/>
      <c r="U208" s="67"/>
      <c r="V208" s="11"/>
    </row>
    <row r="209" spans="1:22" s="17" customFormat="1">
      <c r="A209" s="11"/>
      <c r="B209" s="15"/>
      <c r="C209" s="27"/>
      <c r="D209" s="27"/>
      <c r="E209" s="89"/>
      <c r="F209" s="90"/>
      <c r="G209" s="90"/>
      <c r="L209" s="11"/>
      <c r="M209" s="11"/>
      <c r="N209" s="11"/>
      <c r="O209" s="11"/>
      <c r="P209" s="11"/>
      <c r="Q209" s="11"/>
      <c r="R209" s="11"/>
      <c r="S209" s="11"/>
      <c r="T209" s="11"/>
      <c r="U209" s="67"/>
      <c r="V209" s="11"/>
    </row>
    <row r="210" spans="1:22" s="17" customFormat="1">
      <c r="A210" s="11"/>
      <c r="B210" s="15"/>
      <c r="C210" s="27"/>
      <c r="D210" s="27"/>
      <c r="E210" s="89"/>
      <c r="F210" s="90"/>
      <c r="G210" s="90"/>
      <c r="L210" s="11"/>
      <c r="M210" s="11"/>
      <c r="N210" s="11"/>
      <c r="O210" s="11"/>
      <c r="P210" s="11"/>
      <c r="Q210" s="11"/>
      <c r="R210" s="11"/>
      <c r="S210" s="11"/>
      <c r="T210" s="11"/>
      <c r="U210" s="67"/>
      <c r="V210" s="11"/>
    </row>
    <row r="211" spans="1:22" s="17" customFormat="1">
      <c r="A211" s="11"/>
      <c r="B211" s="15"/>
      <c r="C211" s="27"/>
      <c r="D211" s="27"/>
      <c r="E211" s="89"/>
      <c r="F211" s="90"/>
      <c r="G211" s="90"/>
      <c r="L211" s="11"/>
      <c r="M211" s="11"/>
      <c r="N211" s="11"/>
      <c r="O211" s="11"/>
      <c r="P211" s="11"/>
      <c r="Q211" s="11"/>
      <c r="R211" s="11"/>
      <c r="S211" s="11"/>
      <c r="T211" s="11"/>
      <c r="U211" s="67"/>
      <c r="V211" s="11"/>
    </row>
    <row r="212" spans="1:22" s="17" customFormat="1">
      <c r="A212" s="11"/>
      <c r="B212" s="15"/>
      <c r="C212" s="27"/>
      <c r="D212" s="27"/>
      <c r="E212" s="89"/>
      <c r="F212" s="90"/>
      <c r="G212" s="90"/>
      <c r="L212" s="11"/>
      <c r="M212" s="11"/>
      <c r="N212" s="11"/>
      <c r="O212" s="11"/>
      <c r="P212" s="11"/>
      <c r="Q212" s="11"/>
      <c r="R212" s="11"/>
      <c r="S212" s="11"/>
      <c r="T212" s="11"/>
      <c r="U212" s="67"/>
      <c r="V212" s="11"/>
    </row>
    <row r="213" spans="1:22" s="17" customFormat="1">
      <c r="A213" s="11"/>
      <c r="B213" s="15"/>
      <c r="C213" s="27"/>
      <c r="D213" s="27"/>
      <c r="E213" s="89"/>
      <c r="F213" s="90"/>
      <c r="G213" s="90"/>
      <c r="L213" s="11"/>
      <c r="M213" s="11"/>
      <c r="N213" s="11"/>
      <c r="O213" s="11"/>
      <c r="P213" s="11"/>
      <c r="Q213" s="11"/>
      <c r="R213" s="11"/>
      <c r="S213" s="11"/>
      <c r="T213" s="11"/>
      <c r="U213" s="67"/>
      <c r="V213" s="11"/>
    </row>
    <row r="214" spans="1:22" s="17" customFormat="1">
      <c r="A214" s="11"/>
      <c r="B214" s="15"/>
      <c r="C214" s="27"/>
      <c r="D214" s="27"/>
      <c r="E214" s="89"/>
      <c r="F214" s="90"/>
      <c r="G214" s="90"/>
      <c r="L214" s="11"/>
      <c r="M214" s="11"/>
      <c r="N214" s="11"/>
      <c r="O214" s="11"/>
      <c r="P214" s="11"/>
      <c r="Q214" s="11"/>
      <c r="R214" s="11"/>
      <c r="S214" s="11"/>
      <c r="T214" s="11"/>
      <c r="U214" s="67"/>
      <c r="V214" s="11"/>
    </row>
    <row r="215" spans="1:22" s="17" customFormat="1">
      <c r="A215" s="11"/>
      <c r="B215" s="15"/>
      <c r="C215" s="27"/>
      <c r="D215" s="27"/>
      <c r="E215" s="89"/>
      <c r="F215" s="90"/>
      <c r="G215" s="90"/>
      <c r="L215" s="11"/>
      <c r="M215" s="11"/>
      <c r="N215" s="11"/>
      <c r="O215" s="11"/>
      <c r="P215" s="11"/>
      <c r="Q215" s="11"/>
      <c r="R215" s="11"/>
      <c r="S215" s="11"/>
      <c r="T215" s="11"/>
      <c r="U215" s="67"/>
      <c r="V215" s="11"/>
    </row>
    <row r="216" spans="1:22" s="17" customFormat="1">
      <c r="A216" s="11"/>
      <c r="B216" s="15"/>
      <c r="C216" s="27"/>
      <c r="D216" s="27"/>
      <c r="E216" s="89"/>
      <c r="F216" s="90"/>
      <c r="G216" s="90"/>
      <c r="L216" s="11"/>
      <c r="M216" s="11"/>
      <c r="N216" s="11"/>
      <c r="O216" s="11"/>
      <c r="P216" s="11"/>
      <c r="Q216" s="11"/>
      <c r="R216" s="11"/>
      <c r="S216" s="11"/>
      <c r="T216" s="11"/>
      <c r="U216" s="67"/>
      <c r="V216" s="11"/>
    </row>
    <row r="217" spans="1:22" s="17" customFormat="1">
      <c r="A217" s="11"/>
      <c r="B217" s="15"/>
      <c r="C217" s="27"/>
      <c r="D217" s="27"/>
      <c r="E217" s="89"/>
      <c r="F217" s="90"/>
      <c r="G217" s="90"/>
      <c r="L217" s="11"/>
      <c r="M217" s="11"/>
      <c r="N217" s="11"/>
      <c r="O217" s="11"/>
      <c r="P217" s="11"/>
      <c r="Q217" s="11"/>
      <c r="R217" s="11"/>
      <c r="S217" s="11"/>
      <c r="T217" s="11"/>
      <c r="U217" s="67"/>
      <c r="V217" s="11"/>
    </row>
    <row r="218" spans="1:22" s="17" customFormat="1">
      <c r="A218" s="11"/>
      <c r="B218" s="15"/>
      <c r="C218" s="27"/>
      <c r="D218" s="27"/>
      <c r="E218" s="89"/>
      <c r="F218" s="90"/>
      <c r="G218" s="90"/>
      <c r="L218" s="11"/>
      <c r="M218" s="11"/>
      <c r="N218" s="11"/>
      <c r="O218" s="11"/>
      <c r="P218" s="11"/>
      <c r="Q218" s="11"/>
      <c r="R218" s="11"/>
      <c r="S218" s="11"/>
      <c r="T218" s="11"/>
      <c r="U218" s="67"/>
      <c r="V218" s="11"/>
    </row>
    <row r="219" spans="1:22" s="17" customFormat="1">
      <c r="A219" s="11"/>
      <c r="B219" s="15"/>
      <c r="C219" s="27"/>
      <c r="D219" s="27"/>
      <c r="E219" s="89"/>
      <c r="F219" s="90"/>
      <c r="G219" s="90"/>
      <c r="L219" s="11"/>
      <c r="M219" s="11"/>
      <c r="N219" s="11"/>
      <c r="O219" s="11"/>
      <c r="P219" s="11"/>
      <c r="Q219" s="11"/>
      <c r="R219" s="11"/>
      <c r="S219" s="11"/>
      <c r="T219" s="11"/>
      <c r="U219" s="67"/>
      <c r="V219" s="11"/>
    </row>
    <row r="220" spans="1:22" s="17" customFormat="1">
      <c r="A220" s="11"/>
      <c r="B220" s="15"/>
      <c r="C220" s="27"/>
      <c r="D220" s="27"/>
      <c r="E220" s="89"/>
      <c r="F220" s="90"/>
      <c r="G220" s="90"/>
      <c r="L220" s="11"/>
      <c r="M220" s="11"/>
      <c r="N220" s="11"/>
      <c r="O220" s="11"/>
      <c r="P220" s="11"/>
      <c r="Q220" s="11"/>
      <c r="R220" s="11"/>
      <c r="S220" s="11"/>
      <c r="T220" s="11"/>
      <c r="U220" s="67"/>
      <c r="V220" s="11"/>
    </row>
    <row r="221" spans="1:22" s="17" customFormat="1">
      <c r="A221" s="11"/>
      <c r="B221" s="15"/>
      <c r="C221" s="27"/>
      <c r="D221" s="27"/>
      <c r="E221" s="89"/>
      <c r="F221" s="90"/>
      <c r="G221" s="90"/>
      <c r="L221" s="11"/>
      <c r="M221" s="11"/>
      <c r="N221" s="11"/>
      <c r="O221" s="11"/>
      <c r="P221" s="11"/>
      <c r="Q221" s="11"/>
      <c r="R221" s="11"/>
      <c r="S221" s="11"/>
      <c r="T221" s="11"/>
      <c r="U221" s="67"/>
      <c r="V221" s="11"/>
    </row>
    <row r="222" spans="1:22" s="17" customFormat="1">
      <c r="A222" s="11"/>
      <c r="B222" s="15"/>
      <c r="C222" s="27"/>
      <c r="D222" s="27"/>
      <c r="E222" s="89"/>
      <c r="F222" s="90"/>
      <c r="G222" s="90"/>
      <c r="L222" s="11"/>
      <c r="M222" s="11"/>
      <c r="N222" s="11"/>
      <c r="O222" s="11"/>
      <c r="P222" s="11"/>
      <c r="Q222" s="11"/>
      <c r="R222" s="11"/>
      <c r="S222" s="11"/>
      <c r="T222" s="11"/>
      <c r="U222" s="67"/>
      <c r="V222" s="11"/>
    </row>
    <row r="223" spans="1:22" s="17" customFormat="1">
      <c r="A223" s="11"/>
      <c r="B223" s="15"/>
      <c r="C223" s="27"/>
      <c r="D223" s="27"/>
      <c r="E223" s="89"/>
      <c r="F223" s="90"/>
      <c r="G223" s="90"/>
      <c r="L223" s="11"/>
      <c r="M223" s="11"/>
      <c r="N223" s="11"/>
      <c r="O223" s="11"/>
      <c r="P223" s="11"/>
      <c r="Q223" s="11"/>
      <c r="R223" s="11"/>
      <c r="S223" s="11"/>
      <c r="T223" s="11"/>
      <c r="U223" s="67"/>
      <c r="V223" s="11"/>
    </row>
    <row r="224" spans="1:22" s="17" customFormat="1">
      <c r="A224" s="11"/>
      <c r="B224" s="15"/>
      <c r="C224" s="27"/>
      <c r="D224" s="27"/>
      <c r="E224" s="89"/>
      <c r="F224" s="90"/>
      <c r="G224" s="90"/>
      <c r="L224" s="11"/>
      <c r="M224" s="11"/>
      <c r="N224" s="11"/>
      <c r="O224" s="11"/>
      <c r="P224" s="11"/>
      <c r="Q224" s="11"/>
      <c r="R224" s="11"/>
      <c r="S224" s="11"/>
      <c r="T224" s="11"/>
      <c r="U224" s="67"/>
      <c r="V224" s="11"/>
    </row>
    <row r="225" spans="1:22" s="17" customFormat="1">
      <c r="A225" s="11"/>
      <c r="B225" s="15"/>
      <c r="C225" s="27"/>
      <c r="D225" s="27"/>
      <c r="E225" s="89"/>
      <c r="F225" s="90"/>
      <c r="G225" s="90"/>
      <c r="L225" s="11"/>
      <c r="M225" s="11"/>
      <c r="N225" s="11"/>
      <c r="O225" s="11"/>
      <c r="P225" s="11"/>
      <c r="Q225" s="11"/>
      <c r="R225" s="11"/>
      <c r="S225" s="11"/>
      <c r="T225" s="11"/>
      <c r="U225" s="67"/>
      <c r="V225" s="11"/>
    </row>
    <row r="226" spans="1:22" s="17" customFormat="1">
      <c r="A226" s="11"/>
      <c r="B226" s="15"/>
      <c r="C226" s="27"/>
      <c r="D226" s="27"/>
      <c r="E226" s="89"/>
      <c r="F226" s="90"/>
      <c r="G226" s="90"/>
      <c r="L226" s="11"/>
      <c r="M226" s="11"/>
      <c r="N226" s="11"/>
      <c r="O226" s="11"/>
      <c r="P226" s="11"/>
      <c r="Q226" s="11"/>
      <c r="R226" s="11"/>
      <c r="S226" s="11"/>
      <c r="T226" s="11"/>
      <c r="U226" s="67"/>
      <c r="V226" s="11"/>
    </row>
    <row r="227" spans="1:22" s="17" customFormat="1">
      <c r="A227" s="11"/>
      <c r="B227" s="15"/>
      <c r="C227" s="27"/>
      <c r="D227" s="27"/>
      <c r="E227" s="89"/>
      <c r="F227" s="90"/>
      <c r="G227" s="90"/>
      <c r="L227" s="11"/>
      <c r="M227" s="11"/>
      <c r="N227" s="11"/>
      <c r="O227" s="11"/>
      <c r="P227" s="11"/>
      <c r="Q227" s="11"/>
      <c r="R227" s="11"/>
      <c r="S227" s="11"/>
      <c r="T227" s="11"/>
      <c r="U227" s="67"/>
      <c r="V227" s="11"/>
    </row>
    <row r="228" spans="1:22" s="17" customFormat="1">
      <c r="A228" s="11"/>
      <c r="B228" s="15"/>
      <c r="C228" s="27"/>
      <c r="D228" s="27"/>
      <c r="E228" s="89"/>
      <c r="F228" s="90"/>
      <c r="G228" s="90"/>
      <c r="L228" s="11"/>
      <c r="M228" s="11"/>
      <c r="N228" s="11"/>
      <c r="O228" s="11"/>
      <c r="P228" s="11"/>
      <c r="Q228" s="11"/>
      <c r="R228" s="11"/>
      <c r="S228" s="11"/>
      <c r="T228" s="11"/>
      <c r="U228" s="67"/>
      <c r="V228" s="11"/>
    </row>
    <row r="229" spans="1:22" s="17" customFormat="1">
      <c r="A229" s="11"/>
      <c r="B229" s="15"/>
      <c r="C229" s="27"/>
      <c r="D229" s="27"/>
      <c r="E229" s="89"/>
      <c r="F229" s="90"/>
      <c r="G229" s="90"/>
      <c r="L229" s="11"/>
      <c r="M229" s="11"/>
      <c r="N229" s="11"/>
      <c r="O229" s="11"/>
      <c r="P229" s="11"/>
      <c r="Q229" s="11"/>
      <c r="R229" s="11"/>
      <c r="S229" s="11"/>
      <c r="T229" s="11"/>
      <c r="U229" s="67"/>
      <c r="V229" s="11"/>
    </row>
    <row r="230" spans="1:22" s="17" customFormat="1">
      <c r="A230" s="11"/>
      <c r="B230" s="15"/>
      <c r="C230" s="27"/>
      <c r="D230" s="27"/>
      <c r="E230" s="89"/>
      <c r="F230" s="90"/>
      <c r="G230" s="90"/>
      <c r="L230" s="11"/>
      <c r="M230" s="11"/>
      <c r="N230" s="11"/>
      <c r="O230" s="11"/>
      <c r="P230" s="11"/>
      <c r="Q230" s="11"/>
      <c r="R230" s="11"/>
      <c r="S230" s="11"/>
      <c r="T230" s="11"/>
      <c r="U230" s="67"/>
      <c r="V230" s="11"/>
    </row>
    <row r="231" spans="1:22" s="17" customFormat="1">
      <c r="A231" s="11"/>
      <c r="B231" s="15"/>
      <c r="C231" s="27"/>
      <c r="D231" s="27"/>
      <c r="E231" s="89"/>
      <c r="F231" s="90"/>
      <c r="G231" s="90"/>
      <c r="L231" s="11"/>
      <c r="M231" s="11"/>
      <c r="N231" s="11"/>
      <c r="O231" s="11"/>
      <c r="P231" s="11"/>
      <c r="Q231" s="11"/>
      <c r="R231" s="11"/>
      <c r="S231" s="11"/>
      <c r="T231" s="11"/>
      <c r="U231" s="67"/>
      <c r="V231" s="11"/>
    </row>
    <row r="232" spans="1:22" s="17" customFormat="1">
      <c r="A232" s="11"/>
      <c r="B232" s="15"/>
      <c r="C232" s="27"/>
      <c r="D232" s="27"/>
      <c r="E232" s="89"/>
      <c r="F232" s="90"/>
      <c r="G232" s="90"/>
      <c r="L232" s="11"/>
      <c r="M232" s="11"/>
      <c r="N232" s="11"/>
      <c r="O232" s="11"/>
      <c r="P232" s="11"/>
      <c r="Q232" s="11"/>
      <c r="R232" s="11"/>
      <c r="S232" s="11"/>
      <c r="T232" s="11"/>
      <c r="U232" s="67"/>
      <c r="V232" s="11"/>
    </row>
    <row r="233" spans="1:22" s="17" customFormat="1">
      <c r="A233" s="11"/>
      <c r="B233" s="15"/>
      <c r="C233" s="27"/>
      <c r="D233" s="27"/>
      <c r="E233" s="89"/>
      <c r="F233" s="90"/>
      <c r="G233" s="90"/>
      <c r="L233" s="11"/>
      <c r="M233" s="11"/>
      <c r="N233" s="11"/>
      <c r="O233" s="11"/>
      <c r="P233" s="11"/>
      <c r="Q233" s="11"/>
      <c r="R233" s="11"/>
      <c r="S233" s="11"/>
      <c r="T233" s="11"/>
      <c r="U233" s="67"/>
      <c r="V233" s="11"/>
    </row>
    <row r="234" spans="1:22" s="17" customFormat="1">
      <c r="A234" s="11"/>
      <c r="B234" s="15"/>
      <c r="C234" s="27"/>
      <c r="D234" s="27"/>
      <c r="E234" s="89"/>
      <c r="F234" s="90"/>
      <c r="G234" s="90"/>
      <c r="L234" s="11"/>
      <c r="M234" s="11"/>
      <c r="N234" s="11"/>
      <c r="O234" s="11"/>
      <c r="P234" s="11"/>
      <c r="Q234" s="11"/>
      <c r="R234" s="11"/>
      <c r="S234" s="11"/>
      <c r="T234" s="11"/>
      <c r="U234" s="67"/>
      <c r="V234" s="11"/>
    </row>
    <row r="235" spans="1:22" s="17" customFormat="1">
      <c r="A235" s="11"/>
      <c r="B235" s="15"/>
      <c r="C235" s="27"/>
      <c r="D235" s="27"/>
      <c r="E235" s="89"/>
      <c r="F235" s="90"/>
      <c r="G235" s="90"/>
      <c r="L235" s="11"/>
      <c r="M235" s="11"/>
      <c r="N235" s="11"/>
      <c r="O235" s="11"/>
      <c r="P235" s="11"/>
      <c r="Q235" s="11"/>
      <c r="R235" s="11"/>
      <c r="S235" s="11"/>
      <c r="T235" s="11"/>
      <c r="U235" s="67"/>
      <c r="V235" s="11"/>
    </row>
    <row r="236" spans="1:22" s="17" customFormat="1">
      <c r="A236" s="11"/>
      <c r="B236" s="15"/>
      <c r="C236" s="27"/>
      <c r="D236" s="27"/>
      <c r="E236" s="89"/>
      <c r="F236" s="90"/>
      <c r="G236" s="90"/>
      <c r="L236" s="11"/>
      <c r="M236" s="11"/>
      <c r="N236" s="11"/>
      <c r="O236" s="11"/>
      <c r="P236" s="11"/>
      <c r="Q236" s="11"/>
      <c r="R236" s="11"/>
      <c r="S236" s="11"/>
      <c r="T236" s="11"/>
      <c r="U236" s="67"/>
      <c r="V236" s="11"/>
    </row>
    <row r="237" spans="1:22" s="17" customFormat="1">
      <c r="A237" s="11"/>
      <c r="B237" s="15"/>
      <c r="C237" s="27"/>
      <c r="D237" s="27"/>
      <c r="E237" s="89"/>
      <c r="F237" s="90"/>
      <c r="G237" s="90"/>
      <c r="L237" s="11"/>
      <c r="M237" s="11"/>
      <c r="N237" s="11"/>
      <c r="O237" s="11"/>
      <c r="P237" s="11"/>
      <c r="Q237" s="11"/>
      <c r="R237" s="11"/>
      <c r="S237" s="11"/>
      <c r="T237" s="11"/>
      <c r="U237" s="67"/>
      <c r="V237" s="11"/>
    </row>
    <row r="238" spans="1:22" s="17" customFormat="1">
      <c r="A238" s="11"/>
      <c r="B238" s="15"/>
      <c r="C238" s="27"/>
      <c r="D238" s="27"/>
      <c r="E238" s="89"/>
      <c r="F238" s="90"/>
      <c r="G238" s="90"/>
      <c r="L238" s="11"/>
      <c r="M238" s="11"/>
      <c r="N238" s="11"/>
      <c r="O238" s="11"/>
      <c r="P238" s="11"/>
      <c r="Q238" s="11"/>
      <c r="R238" s="11"/>
      <c r="S238" s="11"/>
      <c r="T238" s="11"/>
      <c r="U238" s="67"/>
      <c r="V238" s="11"/>
    </row>
    <row r="239" spans="1:22" s="17" customFormat="1">
      <c r="A239" s="11"/>
      <c r="B239" s="15"/>
      <c r="C239" s="27"/>
      <c r="D239" s="27"/>
      <c r="E239" s="89"/>
      <c r="F239" s="90"/>
      <c r="G239" s="90"/>
      <c r="L239" s="11"/>
      <c r="M239" s="11"/>
      <c r="N239" s="11"/>
      <c r="O239" s="11"/>
      <c r="P239" s="11"/>
      <c r="Q239" s="11"/>
      <c r="R239" s="11"/>
      <c r="S239" s="11"/>
      <c r="T239" s="11"/>
      <c r="U239" s="67"/>
      <c r="V239" s="11"/>
    </row>
    <row r="240" spans="1:22" s="17" customFormat="1">
      <c r="A240" s="11"/>
      <c r="B240" s="15"/>
      <c r="C240" s="27"/>
      <c r="D240" s="27"/>
      <c r="E240" s="89"/>
      <c r="F240" s="90"/>
      <c r="G240" s="90"/>
      <c r="L240" s="11"/>
      <c r="M240" s="11"/>
      <c r="N240" s="11"/>
      <c r="O240" s="11"/>
      <c r="P240" s="11"/>
      <c r="Q240" s="11"/>
      <c r="R240" s="11"/>
      <c r="S240" s="11"/>
      <c r="T240" s="11"/>
      <c r="U240" s="67"/>
      <c r="V240" s="11"/>
    </row>
    <row r="241" spans="1:22" s="17" customFormat="1">
      <c r="A241" s="11"/>
      <c r="B241" s="15"/>
      <c r="C241" s="27"/>
      <c r="D241" s="27"/>
      <c r="E241" s="89"/>
      <c r="F241" s="90"/>
      <c r="G241" s="90"/>
      <c r="L241" s="11"/>
      <c r="M241" s="11"/>
      <c r="N241" s="11"/>
      <c r="O241" s="11"/>
      <c r="P241" s="11"/>
      <c r="Q241" s="11"/>
      <c r="R241" s="11"/>
      <c r="S241" s="11"/>
      <c r="T241" s="11"/>
      <c r="U241" s="67"/>
      <c r="V241" s="11"/>
    </row>
    <row r="242" spans="1:22" s="17" customFormat="1">
      <c r="A242" s="11"/>
      <c r="B242" s="15"/>
      <c r="C242" s="27"/>
      <c r="D242" s="27"/>
      <c r="E242" s="89"/>
      <c r="F242" s="90"/>
      <c r="G242" s="90"/>
      <c r="L242" s="11"/>
      <c r="M242" s="11"/>
      <c r="N242" s="11"/>
      <c r="O242" s="11"/>
      <c r="P242" s="11"/>
      <c r="Q242" s="11"/>
      <c r="R242" s="11"/>
      <c r="S242" s="11"/>
      <c r="T242" s="11"/>
      <c r="U242" s="67"/>
      <c r="V242" s="11"/>
    </row>
    <row r="243" spans="1:22" s="17" customFormat="1">
      <c r="A243" s="11"/>
      <c r="B243" s="15"/>
      <c r="C243" s="27"/>
      <c r="D243" s="27"/>
      <c r="E243" s="89"/>
      <c r="F243" s="90"/>
      <c r="G243" s="90"/>
      <c r="L243" s="11"/>
      <c r="M243" s="11"/>
      <c r="N243" s="11"/>
      <c r="O243" s="11"/>
      <c r="P243" s="11"/>
      <c r="Q243" s="11"/>
      <c r="R243" s="11"/>
      <c r="S243" s="11"/>
      <c r="T243" s="11"/>
      <c r="U243" s="67"/>
      <c r="V243" s="11"/>
    </row>
    <row r="244" spans="1:22" s="17" customFormat="1">
      <c r="A244" s="11"/>
      <c r="B244" s="15"/>
      <c r="C244" s="27"/>
      <c r="D244" s="27"/>
      <c r="E244" s="89"/>
      <c r="F244" s="90"/>
      <c r="G244" s="90"/>
      <c r="L244" s="11"/>
      <c r="M244" s="11"/>
      <c r="N244" s="11"/>
      <c r="O244" s="11"/>
      <c r="P244" s="11"/>
      <c r="Q244" s="11"/>
      <c r="R244" s="11"/>
      <c r="S244" s="11"/>
      <c r="T244" s="11"/>
      <c r="U244" s="67"/>
      <c r="V244" s="11"/>
    </row>
    <row r="245" spans="1:22" s="17" customFormat="1">
      <c r="A245" s="11"/>
      <c r="B245" s="15"/>
      <c r="C245" s="27"/>
      <c r="D245" s="27"/>
      <c r="E245" s="89"/>
      <c r="F245" s="90"/>
      <c r="G245" s="90"/>
      <c r="L245" s="11"/>
      <c r="M245" s="11"/>
      <c r="N245" s="11"/>
      <c r="O245" s="11"/>
      <c r="P245" s="11"/>
      <c r="Q245" s="11"/>
      <c r="R245" s="11"/>
      <c r="S245" s="11"/>
      <c r="T245" s="11"/>
      <c r="U245" s="67"/>
      <c r="V245" s="11"/>
    </row>
    <row r="246" spans="1:22" s="17" customFormat="1">
      <c r="A246" s="11"/>
      <c r="B246" s="15"/>
      <c r="C246" s="27"/>
      <c r="D246" s="27"/>
      <c r="E246" s="89"/>
      <c r="F246" s="90"/>
      <c r="G246" s="90"/>
      <c r="L246" s="11"/>
      <c r="M246" s="11"/>
      <c r="N246" s="11"/>
      <c r="O246" s="11"/>
      <c r="P246" s="11"/>
      <c r="Q246" s="11"/>
      <c r="R246" s="11"/>
      <c r="S246" s="11"/>
      <c r="T246" s="11"/>
      <c r="U246" s="67"/>
      <c r="V246" s="11"/>
    </row>
    <row r="247" spans="1:22" s="17" customFormat="1">
      <c r="A247" s="11"/>
      <c r="B247" s="15"/>
      <c r="C247" s="27"/>
      <c r="D247" s="27"/>
      <c r="E247" s="89"/>
      <c r="F247" s="90"/>
      <c r="G247" s="90"/>
      <c r="L247" s="11"/>
      <c r="M247" s="11"/>
      <c r="N247" s="11"/>
      <c r="O247" s="11"/>
      <c r="P247" s="11"/>
      <c r="Q247" s="11"/>
      <c r="R247" s="11"/>
      <c r="S247" s="11"/>
      <c r="T247" s="11"/>
      <c r="U247" s="67"/>
      <c r="V247" s="11"/>
    </row>
    <row r="248" spans="1:22" s="17" customFormat="1">
      <c r="A248" s="11"/>
      <c r="B248" s="15"/>
      <c r="C248" s="27"/>
      <c r="D248" s="27"/>
      <c r="E248" s="89"/>
      <c r="F248" s="90"/>
      <c r="G248" s="90"/>
      <c r="L248" s="11"/>
      <c r="M248" s="11"/>
      <c r="N248" s="11"/>
      <c r="O248" s="11"/>
      <c r="P248" s="11"/>
      <c r="Q248" s="11"/>
      <c r="R248" s="11"/>
      <c r="S248" s="11"/>
      <c r="T248" s="11"/>
      <c r="U248" s="67"/>
      <c r="V248" s="11"/>
    </row>
    <row r="249" spans="1:22" s="17" customFormat="1">
      <c r="A249" s="11"/>
      <c r="B249" s="15"/>
      <c r="C249" s="27"/>
      <c r="D249" s="27"/>
      <c r="E249" s="89"/>
      <c r="F249" s="90"/>
      <c r="G249" s="90"/>
      <c r="L249" s="11"/>
      <c r="M249" s="11"/>
      <c r="N249" s="11"/>
      <c r="O249" s="11"/>
      <c r="P249" s="11"/>
      <c r="Q249" s="11"/>
      <c r="R249" s="11"/>
      <c r="S249" s="11"/>
      <c r="T249" s="11"/>
      <c r="U249" s="67"/>
      <c r="V249" s="11"/>
    </row>
    <row r="250" spans="1:22" s="17" customFormat="1">
      <c r="A250" s="11"/>
      <c r="B250" s="15"/>
      <c r="C250" s="27"/>
      <c r="D250" s="27"/>
      <c r="E250" s="89"/>
      <c r="F250" s="90"/>
      <c r="G250" s="90"/>
      <c r="L250" s="11"/>
      <c r="M250" s="11"/>
      <c r="N250" s="11"/>
      <c r="O250" s="11"/>
      <c r="P250" s="11"/>
      <c r="Q250" s="11"/>
      <c r="R250" s="11"/>
      <c r="S250" s="11"/>
      <c r="T250" s="11"/>
      <c r="U250" s="67"/>
      <c r="V250" s="11"/>
    </row>
    <row r="251" spans="1:22" s="17" customFormat="1">
      <c r="A251" s="11"/>
      <c r="B251" s="15"/>
      <c r="C251" s="27"/>
      <c r="D251" s="27"/>
      <c r="E251" s="89"/>
      <c r="F251" s="90"/>
      <c r="G251" s="90"/>
      <c r="L251" s="11"/>
      <c r="M251" s="11"/>
      <c r="N251" s="11"/>
      <c r="O251" s="11"/>
      <c r="P251" s="11"/>
      <c r="Q251" s="11"/>
      <c r="R251" s="11"/>
      <c r="S251" s="11"/>
      <c r="T251" s="11"/>
      <c r="U251" s="67"/>
      <c r="V251" s="11"/>
    </row>
    <row r="252" spans="1:22" s="17" customFormat="1">
      <c r="A252" s="11"/>
      <c r="B252" s="15"/>
      <c r="C252" s="27"/>
      <c r="D252" s="27"/>
      <c r="E252" s="89"/>
      <c r="F252" s="90"/>
      <c r="G252" s="90"/>
      <c r="L252" s="11"/>
      <c r="M252" s="11"/>
      <c r="N252" s="11"/>
      <c r="O252" s="11"/>
      <c r="P252" s="11"/>
      <c r="Q252" s="11"/>
      <c r="R252" s="11"/>
      <c r="S252" s="11"/>
      <c r="T252" s="11"/>
      <c r="U252" s="67"/>
      <c r="V252" s="11"/>
    </row>
    <row r="253" spans="1:22" s="17" customFormat="1">
      <c r="A253" s="11"/>
      <c r="B253" s="15"/>
      <c r="C253" s="27"/>
      <c r="D253" s="27"/>
      <c r="E253" s="89"/>
      <c r="F253" s="90"/>
      <c r="G253" s="90"/>
      <c r="L253" s="11"/>
      <c r="M253" s="11"/>
      <c r="N253" s="11"/>
      <c r="O253" s="11"/>
      <c r="P253" s="11"/>
      <c r="Q253" s="11"/>
      <c r="R253" s="11"/>
      <c r="S253" s="11"/>
      <c r="T253" s="11"/>
      <c r="U253" s="67"/>
      <c r="V253" s="11"/>
    </row>
    <row r="254" spans="1:22" s="17" customFormat="1">
      <c r="A254" s="11"/>
      <c r="B254" s="15"/>
      <c r="C254" s="27"/>
      <c r="D254" s="27"/>
      <c r="E254" s="89"/>
      <c r="F254" s="90"/>
      <c r="G254" s="90"/>
      <c r="L254" s="11"/>
      <c r="M254" s="11"/>
      <c r="N254" s="11"/>
      <c r="O254" s="11"/>
      <c r="P254" s="11"/>
      <c r="Q254" s="11"/>
      <c r="R254" s="11"/>
      <c r="S254" s="11"/>
      <c r="T254" s="11"/>
      <c r="U254" s="67"/>
      <c r="V254" s="11"/>
    </row>
    <row r="255" spans="1:22" s="17" customFormat="1">
      <c r="A255" s="11"/>
      <c r="B255" s="15"/>
      <c r="C255" s="27"/>
      <c r="D255" s="27"/>
      <c r="E255" s="89"/>
      <c r="F255" s="90"/>
      <c r="G255" s="90"/>
      <c r="L255" s="11"/>
      <c r="M255" s="11"/>
      <c r="N255" s="11"/>
      <c r="O255" s="11"/>
      <c r="P255" s="11"/>
      <c r="Q255" s="11"/>
      <c r="R255" s="11"/>
      <c r="S255" s="11"/>
      <c r="T255" s="11"/>
      <c r="U255" s="67"/>
      <c r="V255" s="11"/>
    </row>
    <row r="256" spans="1:22" s="17" customFormat="1">
      <c r="A256" s="11"/>
      <c r="B256" s="15"/>
      <c r="C256" s="27"/>
      <c r="D256" s="27"/>
      <c r="E256" s="89"/>
      <c r="F256" s="90"/>
      <c r="G256" s="90"/>
      <c r="L256" s="11"/>
      <c r="M256" s="11"/>
      <c r="N256" s="11"/>
      <c r="O256" s="11"/>
      <c r="P256" s="11"/>
      <c r="Q256" s="11"/>
      <c r="R256" s="11"/>
      <c r="S256" s="11"/>
      <c r="T256" s="11"/>
      <c r="U256" s="67"/>
      <c r="V256" s="11"/>
    </row>
    <row r="257" spans="1:22" s="17" customFormat="1">
      <c r="A257" s="11"/>
      <c r="B257" s="15"/>
      <c r="C257" s="27"/>
      <c r="D257" s="27"/>
      <c r="E257" s="89"/>
      <c r="F257" s="90"/>
      <c r="G257" s="90"/>
      <c r="L257" s="11"/>
      <c r="M257" s="11"/>
      <c r="N257" s="11"/>
      <c r="O257" s="11"/>
      <c r="P257" s="11"/>
      <c r="Q257" s="11"/>
      <c r="R257" s="11"/>
      <c r="S257" s="11"/>
      <c r="T257" s="11"/>
      <c r="U257" s="67"/>
      <c r="V257" s="11"/>
    </row>
  </sheetData>
  <sheetProtection insertRows="0" deleteRows="0"/>
  <protectedRanges>
    <protectedRange sqref="J33:P1048576 U33:U1048576 J1:P1 U1:U15 J25:P29 U25:U29 J4:P15 K2:P3 P16:P24 J16:J24" name="Obseg1"/>
    <protectedRange sqref="U32 M32:P32" name="Obseg1_1_1"/>
    <protectedRange sqref="J32:L32" name="Obseg1_3"/>
    <protectedRange sqref="K16:O24 U16:U24" name="Obseg1_1"/>
    <protectedRange sqref="U30 J30:P30" name="Obseg1_2"/>
    <protectedRange sqref="K31:N31 S31" name="Obseg1_1_1_1_1"/>
    <protectedRange sqref="H31:J31" name="Obseg1_2_1_1"/>
    <protectedRange sqref="J2:J3" name="Obseg1_1_2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J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X261"/>
  <sheetViews>
    <sheetView zoomScale="90" zoomScaleNormal="90" zoomScaleSheetLayoutView="100" workbookViewId="0">
      <selection activeCell="G60" sqref="G60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6.8554687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pred_rekapitulacija'!A32</f>
        <v>19.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pred_rekapitulacija'!B32</f>
        <v>EKOLOŠKO MLEKO IN MLEČNI IZDELKI IZBRANA KAKOVOST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124" t="s">
        <v>651</v>
      </c>
      <c r="E16" s="116" t="s">
        <v>149</v>
      </c>
      <c r="F16" s="116" t="s">
        <v>40</v>
      </c>
      <c r="G16" s="117"/>
      <c r="H16" s="397">
        <v>4000</v>
      </c>
      <c r="I16" s="300" t="s">
        <v>40</v>
      </c>
      <c r="J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K16" s="76" t="str">
        <f>IF(Sklop19[[#This Row],[ZAHTEVANA SHEMA KAKOVOSTI]]&lt;&gt;"",Sklop19[[#This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+Sklop19[[#This Row],[cena/enota brez DDV v EUR]]*Sklop19[[#This Row],[Stopnja DDV (%)]]</f>
        <v>0</v>
      </c>
      <c r="T16" s="79">
        <f>+Sklop19[[#This Row],[cena/enota brez DDV v EUR]]+Sklop19[[#This Row],[Davek (EUR)]]</f>
        <v>0</v>
      </c>
      <c r="U16" s="79">
        <f>+Sklop19[[#This Row],[cena/enota brez DDV v EUR]]*Sklop19[[#This Row],[Okvirna količina]]</f>
        <v>0</v>
      </c>
      <c r="V16" s="79">
        <f>+Sklop19[[#This Row],[Končna cena/enoto mere (EUR) z DDV]]*Sklop19[[#This Row],[Okvirna količina]]</f>
        <v>0</v>
      </c>
      <c r="W16" s="173" t="s">
        <v>78</v>
      </c>
    </row>
    <row r="17" spans="1:23" s="54" customFormat="1" ht="12">
      <c r="A17" s="75">
        <v>2</v>
      </c>
      <c r="B17" s="75"/>
      <c r="C17" s="75"/>
      <c r="D17" s="413" t="s">
        <v>651</v>
      </c>
      <c r="E17" s="116">
        <v>1</v>
      </c>
      <c r="F17" s="116" t="s">
        <v>40</v>
      </c>
      <c r="G17" s="117"/>
      <c r="H17" s="299">
        <v>1300</v>
      </c>
      <c r="I17" s="300" t="s">
        <v>40</v>
      </c>
      <c r="J1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K17" s="150" t="str">
        <f>IF(Sklop19[[#This Row],[ZAHTEVANA SHEMA KAKOVOSTI]]&lt;&gt;"",Sklop19[[#This Row],[Preračunana masa/volumen/kos na enoto kg]],"")</f>
        <v/>
      </c>
      <c r="L17" s="151"/>
      <c r="M17" s="152"/>
      <c r="N17" s="152"/>
      <c r="O17" s="153"/>
      <c r="P17" s="154"/>
      <c r="Q17" s="154"/>
      <c r="R17" s="155"/>
      <c r="S17" s="154">
        <f>+Sklop19[[#This Row],[cena/enota brez DDV v EUR]]*Sklop19[[#This Row],[Stopnja DDV (%)]]</f>
        <v>0</v>
      </c>
      <c r="T17" s="154">
        <f>+Sklop19[[#This Row],[cena/enota brez DDV v EUR]]+Sklop19[[#This Row],[Davek (EUR)]]</f>
        <v>0</v>
      </c>
      <c r="U17" s="154">
        <f>+Sklop19[[#This Row],[cena/enota brez DDV v EUR]]*Sklop19[[#This Row],[Okvirna količina]]</f>
        <v>0</v>
      </c>
      <c r="V17" s="154">
        <f>+Sklop19[[#This Row],[Končna cena/enoto mere (EUR) z DDV]]*Sklop19[[#This Row],[Okvirna količina]]</f>
        <v>0</v>
      </c>
      <c r="W17" s="173" t="s">
        <v>78</v>
      </c>
    </row>
    <row r="18" spans="1:23" s="54" customFormat="1" ht="12">
      <c r="A18" s="75">
        <v>3</v>
      </c>
      <c r="B18" s="75"/>
      <c r="C18" s="75"/>
      <c r="D18" s="413" t="s">
        <v>651</v>
      </c>
      <c r="E18" s="116" t="s">
        <v>650</v>
      </c>
      <c r="F18" s="116" t="s">
        <v>77</v>
      </c>
      <c r="G18" s="117"/>
      <c r="H18" s="299">
        <v>180</v>
      </c>
      <c r="I18" s="300" t="s">
        <v>40</v>
      </c>
      <c r="J18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K18" s="150" t="str">
        <f>IF(Sklop19[[#This Row],[ZAHTEVANA SHEMA KAKOVOSTI]]&lt;&gt;"",Sklop19[[#This Row],[Preračunana masa/volumen/kos na enoto kg]],"")</f>
        <v/>
      </c>
      <c r="L18" s="151"/>
      <c r="M18" s="152"/>
      <c r="N18" s="152"/>
      <c r="O18" s="153"/>
      <c r="P18" s="154"/>
      <c r="Q18" s="154"/>
      <c r="R18" s="155"/>
      <c r="S18" s="154">
        <f>+Sklop19[[#This Row],[cena/enota brez DDV v EUR]]*Sklop19[[#This Row],[Stopnja DDV (%)]]</f>
        <v>0</v>
      </c>
      <c r="T18" s="154">
        <f>+Sklop19[[#This Row],[cena/enota brez DDV v EUR]]+Sklop19[[#This Row],[Davek (EUR)]]</f>
        <v>0</v>
      </c>
      <c r="U18" s="154">
        <f>+Sklop19[[#This Row],[cena/enota brez DDV v EUR]]*Sklop19[[#This Row],[Okvirna količina]]</f>
        <v>0</v>
      </c>
      <c r="V18" s="154">
        <f>+Sklop19[[#This Row],[Končna cena/enoto mere (EUR) z DDV]]*Sklop19[[#This Row],[Okvirna količina]]</f>
        <v>0</v>
      </c>
      <c r="W18" s="173" t="s">
        <v>78</v>
      </c>
    </row>
    <row r="19" spans="1:23" s="54" customFormat="1" ht="12">
      <c r="A19" s="75">
        <v>4</v>
      </c>
      <c r="B19" s="75"/>
      <c r="C19" s="75"/>
      <c r="D19" s="413" t="s">
        <v>648</v>
      </c>
      <c r="E19" s="146" t="s">
        <v>78</v>
      </c>
      <c r="F19" s="146" t="s">
        <v>76</v>
      </c>
      <c r="G19" s="117"/>
      <c r="H19" s="299">
        <v>50</v>
      </c>
      <c r="I19" s="300" t="s">
        <v>0</v>
      </c>
      <c r="J19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19" s="156" t="str">
        <f>IF(Sklop19[[#This Row],[ZAHTEVANA SHEMA KAKOVOSTI]]&lt;&gt;"",Sklop19[[#This Row],[Preračunana masa/volumen/kos na enoto kg]],"")</f>
        <v/>
      </c>
      <c r="L19" s="166"/>
      <c r="M19" s="174"/>
      <c r="N19" s="174"/>
      <c r="O19" s="175"/>
      <c r="P19" s="158"/>
      <c r="Q19" s="158"/>
      <c r="R19" s="157"/>
      <c r="S19" s="158">
        <f>+Sklop19[[#This Row],[cena/enota brez DDV v EUR]]*Sklop19[[#This Row],[Stopnja DDV (%)]]</f>
        <v>0</v>
      </c>
      <c r="T19" s="158">
        <f>+Sklop19[[#This Row],[cena/enota brez DDV v EUR]]+Sklop19[[#This Row],[Davek (EUR)]]</f>
        <v>0</v>
      </c>
      <c r="U19" s="158">
        <f>+Sklop19[[#This Row],[cena/enota brez DDV v EUR]]*Sklop19[[#This Row],[Okvirna količina]]</f>
        <v>0</v>
      </c>
      <c r="V19" s="158">
        <f>+Sklop19[[#This Row],[Končna cena/enoto mere (EUR) z DDV]]*Sklop19[[#This Row],[Okvirna količina]]</f>
        <v>0</v>
      </c>
      <c r="W19" s="173" t="s">
        <v>78</v>
      </c>
    </row>
    <row r="20" spans="1:23" s="54" customFormat="1" ht="12">
      <c r="A20" s="75">
        <v>5</v>
      </c>
      <c r="B20" s="75"/>
      <c r="C20" s="75"/>
      <c r="D20" s="413" t="s">
        <v>649</v>
      </c>
      <c r="E20" s="146" t="s">
        <v>78</v>
      </c>
      <c r="F20" s="146" t="s">
        <v>76</v>
      </c>
      <c r="G20" s="117"/>
      <c r="H20" s="299">
        <v>50</v>
      </c>
      <c r="I20" s="300" t="s">
        <v>0</v>
      </c>
      <c r="J20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0" s="156" t="str">
        <f>IF(Sklop19[[#This Row],[ZAHTEVANA SHEMA KAKOVOSTI]]&lt;&gt;"",Sklop19[[#This Row],[Preračunana masa/volumen/kos na enoto kg]],"")</f>
        <v/>
      </c>
      <c r="L20" s="166"/>
      <c r="M20" s="174"/>
      <c r="N20" s="174"/>
      <c r="O20" s="175"/>
      <c r="P20" s="158"/>
      <c r="Q20" s="158"/>
      <c r="R20" s="157"/>
      <c r="S20" s="158">
        <f>+Sklop19[[#This Row],[cena/enota brez DDV v EUR]]*Sklop19[[#This Row],[Stopnja DDV (%)]]</f>
        <v>0</v>
      </c>
      <c r="T20" s="158">
        <f>+Sklop19[[#This Row],[cena/enota brez DDV v EUR]]+Sklop19[[#This Row],[Davek (EUR)]]</f>
        <v>0</v>
      </c>
      <c r="U20" s="158">
        <f>+Sklop19[[#This Row],[cena/enota brez DDV v EUR]]*Sklop19[[#This Row],[Okvirna količina]]</f>
        <v>0</v>
      </c>
      <c r="V20" s="158">
        <f>+Sklop19[[#This Row],[Končna cena/enoto mere (EUR) z DDV]]*Sklop19[[#This Row],[Okvirna količina]]</f>
        <v>0</v>
      </c>
      <c r="W20" s="173" t="s">
        <v>78</v>
      </c>
    </row>
    <row r="21" spans="1:23" s="54" customFormat="1" ht="12">
      <c r="A21" s="75">
        <v>6</v>
      </c>
      <c r="B21" s="75"/>
      <c r="C21" s="75"/>
      <c r="D21" s="413" t="s">
        <v>652</v>
      </c>
      <c r="E21" s="116" t="s">
        <v>650</v>
      </c>
      <c r="F21" s="116" t="s">
        <v>77</v>
      </c>
      <c r="G21" s="117"/>
      <c r="H21" s="299">
        <v>200</v>
      </c>
      <c r="I21" s="300" t="s">
        <v>40</v>
      </c>
      <c r="J21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K21" s="150" t="str">
        <f>IF(Sklop19[[#This Row],[ZAHTEVANA SHEMA KAKOVOSTI]]&lt;&gt;"",Sklop19[[#This Row],[Preračunana masa/volumen/kos na enoto kg]],"")</f>
        <v/>
      </c>
      <c r="L21" s="151"/>
      <c r="M21" s="152"/>
      <c r="N21" s="152"/>
      <c r="O21" s="153"/>
      <c r="P21" s="154"/>
      <c r="Q21" s="154"/>
      <c r="R21" s="155"/>
      <c r="S21" s="154">
        <f>+Sklop19[[#This Row],[cena/enota brez DDV v EUR]]*Sklop19[[#This Row],[Stopnja DDV (%)]]</f>
        <v>0</v>
      </c>
      <c r="T21" s="154">
        <f>+Sklop19[[#This Row],[cena/enota brez DDV v EUR]]+Sklop19[[#This Row],[Davek (EUR)]]</f>
        <v>0</v>
      </c>
      <c r="U21" s="154">
        <f>+Sklop19[[#This Row],[cena/enota brez DDV v EUR]]*Sklop19[[#This Row],[Okvirna količina]]</f>
        <v>0</v>
      </c>
      <c r="V21" s="154">
        <f>+Sklop19[[#This Row],[Končna cena/enoto mere (EUR) z DDV]]*Sklop19[[#This Row],[Okvirna količina]]</f>
        <v>0</v>
      </c>
      <c r="W21" s="173" t="s">
        <v>78</v>
      </c>
    </row>
    <row r="22" spans="1:23" s="54" customFormat="1" ht="12">
      <c r="A22" s="75">
        <v>7</v>
      </c>
      <c r="B22" s="75"/>
      <c r="C22" s="75"/>
      <c r="D22" s="413" t="s">
        <v>652</v>
      </c>
      <c r="E22" s="301" t="s">
        <v>528</v>
      </c>
      <c r="F22" s="116" t="s">
        <v>77</v>
      </c>
      <c r="G22" s="117"/>
      <c r="H22" s="299">
        <v>20</v>
      </c>
      <c r="I22" s="300" t="s">
        <v>40</v>
      </c>
      <c r="J22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2" s="156" t="str">
        <f>IF(Sklop19[[#This Row],[ZAHTEVANA SHEMA KAKOVOSTI]]&lt;&gt;"",Sklop19[[#This Row],[Preračunana masa/volumen/kos na enoto kg]],"")</f>
        <v/>
      </c>
      <c r="L22" s="166"/>
      <c r="M22" s="174"/>
      <c r="N22" s="174"/>
      <c r="O22" s="175"/>
      <c r="P22" s="158"/>
      <c r="Q22" s="158"/>
      <c r="R22" s="157"/>
      <c r="S22" s="158">
        <f>+Sklop19[[#This Row],[cena/enota brez DDV v EUR]]*Sklop19[[#This Row],[Stopnja DDV (%)]]</f>
        <v>0</v>
      </c>
      <c r="T22" s="158">
        <f>+Sklop19[[#This Row],[cena/enota brez DDV v EUR]]+Sklop19[[#This Row],[Davek (EUR)]]</f>
        <v>0</v>
      </c>
      <c r="U22" s="158">
        <f>+Sklop19[[#This Row],[cena/enota brez DDV v EUR]]*Sklop19[[#This Row],[Okvirna količina]]</f>
        <v>0</v>
      </c>
      <c r="V22" s="158">
        <f>+Sklop19[[#This Row],[Končna cena/enoto mere (EUR) z DDV]]*Sklop19[[#This Row],[Okvirna količina]]</f>
        <v>0</v>
      </c>
      <c r="W22" s="173" t="s">
        <v>78</v>
      </c>
    </row>
    <row r="23" spans="1:23" s="54" customFormat="1" ht="12">
      <c r="A23" s="75">
        <v>8</v>
      </c>
      <c r="B23" s="75"/>
      <c r="C23" s="75"/>
      <c r="D23" s="413" t="s">
        <v>653</v>
      </c>
      <c r="E23" s="116" t="s">
        <v>650</v>
      </c>
      <c r="F23" s="116" t="s">
        <v>77</v>
      </c>
      <c r="G23" s="117"/>
      <c r="H23" s="299">
        <v>400</v>
      </c>
      <c r="I23" s="300" t="s">
        <v>40</v>
      </c>
      <c r="J23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K23" s="156" t="str">
        <f>IF(Sklop19[[#This Row],[ZAHTEVANA SHEMA KAKOVOSTI]]&lt;&gt;"",Sklop19[[#This Row],[Preračunana masa/volumen/kos na enoto kg]],"")</f>
        <v/>
      </c>
      <c r="L23" s="166"/>
      <c r="M23" s="174"/>
      <c r="N23" s="174"/>
      <c r="O23" s="175"/>
      <c r="P23" s="158"/>
      <c r="Q23" s="158"/>
      <c r="R23" s="157"/>
      <c r="S23" s="158">
        <f>+Sklop19[[#This Row],[cena/enota brez DDV v EUR]]*Sklop19[[#This Row],[Stopnja DDV (%)]]</f>
        <v>0</v>
      </c>
      <c r="T23" s="158">
        <f>+Sklop19[[#This Row],[cena/enota brez DDV v EUR]]+Sklop19[[#This Row],[Davek (EUR)]]</f>
        <v>0</v>
      </c>
      <c r="U23" s="158">
        <f>+Sklop19[[#This Row],[cena/enota brez DDV v EUR]]*Sklop19[[#This Row],[Okvirna količina]]</f>
        <v>0</v>
      </c>
      <c r="V23" s="158">
        <f>+Sklop19[[#This Row],[Končna cena/enoto mere (EUR) z DDV]]*Sklop19[[#This Row],[Okvirna količina]]</f>
        <v>0</v>
      </c>
      <c r="W23" s="173" t="s">
        <v>78</v>
      </c>
    </row>
    <row r="24" spans="1:23" s="54" customFormat="1" ht="12">
      <c r="A24" s="75">
        <v>9</v>
      </c>
      <c r="B24" s="75"/>
      <c r="C24" s="75"/>
      <c r="D24" s="412" t="s">
        <v>653</v>
      </c>
      <c r="E24" s="127" t="s">
        <v>528</v>
      </c>
      <c r="F24" s="116" t="s">
        <v>77</v>
      </c>
      <c r="G24" s="117"/>
      <c r="H24" s="299">
        <v>50</v>
      </c>
      <c r="I24" s="300" t="s">
        <v>40</v>
      </c>
      <c r="J24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K24" s="262" t="str">
        <f>IF(Sklop19[[#This Row],[ZAHTEVANA SHEMA KAKOVOSTI]]&lt;&gt;"",Sklop19[[#This Row],[Preračunana masa/volumen/kos na enoto kg]],"")</f>
        <v/>
      </c>
      <c r="L24" s="263"/>
      <c r="M24" s="294"/>
      <c r="N24" s="294"/>
      <c r="O24" s="268"/>
      <c r="P24" s="265"/>
      <c r="Q24" s="265"/>
      <c r="R24" s="270"/>
      <c r="S24" s="265">
        <f>+Sklop19[[#This Row],[cena/enota brez DDV v EUR]]*Sklop19[[#This Row],[Stopnja DDV (%)]]</f>
        <v>0</v>
      </c>
      <c r="T24" s="265">
        <f>+Sklop19[[#This Row],[cena/enota brez DDV v EUR]]+Sklop19[[#This Row],[Davek (EUR)]]</f>
        <v>0</v>
      </c>
      <c r="U24" s="265">
        <f>+Sklop19[[#This Row],[cena/enota brez DDV v EUR]]*Sklop19[[#This Row],[Okvirna količina]]</f>
        <v>0</v>
      </c>
      <c r="V24" s="265">
        <f>+Sklop19[[#This Row],[Končna cena/enoto mere (EUR) z DDV]]*Sklop19[[#This Row],[Okvirna količina]]</f>
        <v>0</v>
      </c>
      <c r="W24" s="173" t="s">
        <v>78</v>
      </c>
    </row>
    <row r="25" spans="1:23" s="54" customFormat="1" ht="12">
      <c r="A25" s="75">
        <v>10</v>
      </c>
      <c r="B25" s="75"/>
      <c r="C25" s="75"/>
      <c r="D25" s="412" t="s">
        <v>654</v>
      </c>
      <c r="E25" s="127" t="s">
        <v>650</v>
      </c>
      <c r="F25" s="116" t="s">
        <v>77</v>
      </c>
      <c r="G25" s="117"/>
      <c r="H25" s="299">
        <v>800</v>
      </c>
      <c r="I25" s="300" t="s">
        <v>40</v>
      </c>
      <c r="J25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K25" s="262" t="str">
        <f>IF(Sklop19[[#This Row],[ZAHTEVANA SHEMA KAKOVOSTI]]&lt;&gt;"",Sklop19[[#This Row],[Preračunana masa/volumen/kos na enoto kg]],"")</f>
        <v/>
      </c>
      <c r="L25" s="263"/>
      <c r="M25" s="294"/>
      <c r="N25" s="294"/>
      <c r="O25" s="268"/>
      <c r="P25" s="265"/>
      <c r="Q25" s="265"/>
      <c r="R25" s="270"/>
      <c r="S25" s="265">
        <f>+Sklop19[[#This Row],[cena/enota brez DDV v EUR]]*Sklop19[[#This Row],[Stopnja DDV (%)]]</f>
        <v>0</v>
      </c>
      <c r="T25" s="265">
        <f>+Sklop19[[#This Row],[cena/enota brez DDV v EUR]]+Sklop19[[#This Row],[Davek (EUR)]]</f>
        <v>0</v>
      </c>
      <c r="U25" s="265">
        <f>+Sklop19[[#This Row],[cena/enota brez DDV v EUR]]*Sklop19[[#This Row],[Okvirna količina]]</f>
        <v>0</v>
      </c>
      <c r="V25" s="265">
        <f>+Sklop19[[#This Row],[Končna cena/enoto mere (EUR) z DDV]]*Sklop19[[#This Row],[Okvirna količina]]</f>
        <v>0</v>
      </c>
      <c r="W25" s="173" t="s">
        <v>78</v>
      </c>
    </row>
    <row r="26" spans="1:23" s="54" customFormat="1" ht="12">
      <c r="A26" s="75">
        <v>11</v>
      </c>
      <c r="B26" s="75"/>
      <c r="C26" s="75"/>
      <c r="D26" s="412" t="s">
        <v>655</v>
      </c>
      <c r="E26" s="127" t="s">
        <v>528</v>
      </c>
      <c r="F26" s="116" t="s">
        <v>77</v>
      </c>
      <c r="G26" s="117"/>
      <c r="H26" s="299">
        <v>20</v>
      </c>
      <c r="I26" s="300" t="s">
        <v>40</v>
      </c>
      <c r="J26" s="2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K26" s="262" t="str">
        <f>IF(Sklop19[[#This Row],[ZAHTEVANA SHEMA KAKOVOSTI]]&lt;&gt;"",Sklop19[[#This Row],[Preračunana masa/volumen/kos na enoto kg]],"")</f>
        <v/>
      </c>
      <c r="L26" s="263"/>
      <c r="M26" s="294"/>
      <c r="N26" s="294"/>
      <c r="O26" s="268"/>
      <c r="P26" s="265"/>
      <c r="Q26" s="265"/>
      <c r="R26" s="270"/>
      <c r="S26" s="265">
        <f>+Sklop19[[#This Row],[cena/enota brez DDV v EUR]]*Sklop19[[#This Row],[Stopnja DDV (%)]]</f>
        <v>0</v>
      </c>
      <c r="T26" s="265">
        <f>+Sklop19[[#This Row],[cena/enota brez DDV v EUR]]+Sklop19[[#This Row],[Davek (EUR)]]</f>
        <v>0</v>
      </c>
      <c r="U26" s="265">
        <f>+Sklop19[[#This Row],[cena/enota brez DDV v EUR]]*Sklop19[[#This Row],[Okvirna količina]]</f>
        <v>0</v>
      </c>
      <c r="V26" s="265">
        <f>+Sklop19[[#This Row],[Končna cena/enoto mere (EUR) z DDV]]*Sklop19[[#This Row],[Okvirna količina]]</f>
        <v>0</v>
      </c>
      <c r="W26" s="173" t="s">
        <v>78</v>
      </c>
    </row>
    <row r="27" spans="1:23" s="54" customFormat="1" ht="12">
      <c r="A27" s="75">
        <v>12</v>
      </c>
      <c r="B27" s="75"/>
      <c r="C27" s="75"/>
      <c r="D27" s="413" t="s">
        <v>656</v>
      </c>
      <c r="E27" s="116" t="s">
        <v>650</v>
      </c>
      <c r="F27" s="116" t="s">
        <v>77</v>
      </c>
      <c r="G27" s="117"/>
      <c r="H27" s="299">
        <v>500</v>
      </c>
      <c r="I27" s="300" t="s">
        <v>40</v>
      </c>
      <c r="J2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K27" s="150" t="str">
        <f>IF(Sklop19[[#This Row],[ZAHTEVANA SHEMA KAKOVOSTI]]&lt;&gt;"",Sklop19[[#This Row],[Preračunana masa/volumen/kos na enoto kg]],"")</f>
        <v/>
      </c>
      <c r="L27" s="151"/>
      <c r="M27" s="152"/>
      <c r="N27" s="152"/>
      <c r="O27" s="153"/>
      <c r="P27" s="154"/>
      <c r="Q27" s="154"/>
      <c r="R27" s="155"/>
      <c r="S27" s="154">
        <f>+Sklop19[[#This Row],[cena/enota brez DDV v EUR]]*Sklop19[[#This Row],[Stopnja DDV (%)]]</f>
        <v>0</v>
      </c>
      <c r="T27" s="154">
        <f>+Sklop19[[#This Row],[cena/enota brez DDV v EUR]]+Sklop19[[#This Row],[Davek (EUR)]]</f>
        <v>0</v>
      </c>
      <c r="U27" s="154">
        <f>+Sklop19[[#This Row],[cena/enota brez DDV v EUR]]*Sklop19[[#This Row],[Okvirna količina]]</f>
        <v>0</v>
      </c>
      <c r="V27" s="154">
        <f>+Sklop19[[#This Row],[Končna cena/enoto mere (EUR) z DDV]]*Sklop19[[#This Row],[Okvirna količina]]</f>
        <v>0</v>
      </c>
      <c r="W27" s="173" t="s">
        <v>78</v>
      </c>
    </row>
    <row r="28" spans="1:23" s="54" customFormat="1" ht="12">
      <c r="A28" s="75">
        <v>13</v>
      </c>
      <c r="B28" s="75"/>
      <c r="C28" s="75"/>
      <c r="D28" s="413" t="s">
        <v>656</v>
      </c>
      <c r="E28" s="116" t="s">
        <v>528</v>
      </c>
      <c r="F28" s="116" t="s">
        <v>77</v>
      </c>
      <c r="G28" s="117"/>
      <c r="H28" s="299">
        <v>30</v>
      </c>
      <c r="I28" s="300" t="s">
        <v>40</v>
      </c>
      <c r="J28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K28" s="150" t="str">
        <f>IF(Sklop19[[#This Row],[ZAHTEVANA SHEMA KAKOVOSTI]]&lt;&gt;"",Sklop19[[#This Row],[Preračunana masa/volumen/kos na enoto kg]],"")</f>
        <v/>
      </c>
      <c r="L28" s="151"/>
      <c r="M28" s="152"/>
      <c r="N28" s="152"/>
      <c r="O28" s="153"/>
      <c r="P28" s="154"/>
      <c r="Q28" s="154"/>
      <c r="R28" s="155"/>
      <c r="S28" s="154">
        <f>+Sklop19[[#This Row],[cena/enota brez DDV v EUR]]*Sklop19[[#This Row],[Stopnja DDV (%)]]</f>
        <v>0</v>
      </c>
      <c r="T28" s="154">
        <f>+Sklop19[[#This Row],[cena/enota brez DDV v EUR]]+Sklop19[[#This Row],[Davek (EUR)]]</f>
        <v>0</v>
      </c>
      <c r="U28" s="154">
        <f>+Sklop19[[#This Row],[cena/enota brez DDV v EUR]]*Sklop19[[#This Row],[Okvirna količina]]</f>
        <v>0</v>
      </c>
      <c r="V28" s="154">
        <f>+Sklop19[[#This Row],[Končna cena/enoto mere (EUR) z DDV]]*Sklop19[[#This Row],[Okvirna količina]]</f>
        <v>0</v>
      </c>
      <c r="W28" s="173" t="s">
        <v>78</v>
      </c>
    </row>
    <row r="29" spans="1:23" ht="27" customHeight="1">
      <c r="A29" s="362" t="s">
        <v>100</v>
      </c>
      <c r="B29" s="362"/>
      <c r="C29" s="362"/>
      <c r="D29" s="363"/>
      <c r="E29" s="364"/>
      <c r="F29" s="364"/>
      <c r="G29" s="365"/>
      <c r="H29" s="366"/>
      <c r="I29" s="367"/>
      <c r="J29" s="368">
        <f>SUBTOTAL(109,Sklop19[Preračunana masa/volumen/kos na enoto kg])</f>
        <v>7600</v>
      </c>
      <c r="K29" s="368">
        <f>SUBTOTAL(109,Sklop19[Živila iz shem kakovosti (kg)])</f>
        <v>0</v>
      </c>
      <c r="L29" s="366"/>
      <c r="M29" s="369"/>
      <c r="N29" s="369"/>
      <c r="O29" s="370"/>
      <c r="P29" s="371"/>
      <c r="Q29" s="371"/>
      <c r="R29" s="371"/>
      <c r="S29" s="372"/>
      <c r="T29" s="366"/>
      <c r="U29" s="372">
        <f>SUBTOTAL(109,Sklop19[Vrednost za okvirno količino (EUR) brez DDV])</f>
        <v>0</v>
      </c>
      <c r="V29" s="372">
        <f>SUBTOTAL(109,Sklop19[Vrednost za okvirno količino (EUR) z DDV])</f>
        <v>0</v>
      </c>
      <c r="W29" s="373"/>
    </row>
    <row r="30" spans="1:23" ht="15">
      <c r="A30" s="6"/>
      <c r="B30" s="6"/>
      <c r="C30" s="6"/>
      <c r="D30" s="4"/>
      <c r="E30" s="25"/>
      <c r="F30" s="25"/>
      <c r="G30" s="24"/>
      <c r="H30" s="7"/>
      <c r="J30" s="8"/>
      <c r="K30" s="8"/>
      <c r="L30" s="8"/>
      <c r="M30" s="8"/>
      <c r="N30" s="19"/>
      <c r="O30" s="19"/>
      <c r="P30" s="8"/>
      <c r="Q30" s="8"/>
      <c r="R30" s="8"/>
      <c r="S30" s="8"/>
      <c r="T30" s="8"/>
      <c r="U30" s="3"/>
      <c r="V30" s="3"/>
      <c r="W30" s="7"/>
    </row>
    <row r="31" spans="1:23">
      <c r="A31" s="47" t="s">
        <v>96</v>
      </c>
      <c r="B31" s="47"/>
      <c r="C31" s="47"/>
      <c r="D31" s="15"/>
      <c r="E31" s="27"/>
      <c r="F31" s="27"/>
      <c r="G31" s="89"/>
      <c r="S31" s="47"/>
      <c r="T31" s="47"/>
      <c r="U31" s="47"/>
      <c r="V31" s="47"/>
    </row>
    <row r="32" spans="1:23">
      <c r="A32" s="11" t="s">
        <v>98</v>
      </c>
      <c r="D32" s="15"/>
      <c r="E32" s="27"/>
      <c r="F32" s="27"/>
      <c r="G32" s="89"/>
    </row>
    <row r="33" spans="1:24">
      <c r="A33" s="84" t="s">
        <v>141</v>
      </c>
      <c r="B33" s="84"/>
      <c r="C33" s="84"/>
      <c r="H33" s="67"/>
      <c r="I33" s="67"/>
      <c r="J33" s="28"/>
      <c r="K33" s="28"/>
      <c r="L33" s="28"/>
      <c r="M33" s="28"/>
      <c r="N33" s="53"/>
      <c r="O33" s="53"/>
      <c r="P33" s="28"/>
      <c r="Q33" s="28"/>
      <c r="R33" s="28"/>
      <c r="S33" s="28"/>
      <c r="T33" s="28"/>
    </row>
    <row r="34" spans="1:24">
      <c r="A34" s="96" t="s">
        <v>134</v>
      </c>
      <c r="B34" s="96"/>
      <c r="C34" s="96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4"/>
    </row>
    <row r="35" spans="1:24">
      <c r="A35" s="579" t="s">
        <v>143</v>
      </c>
      <c r="B35" s="579"/>
      <c r="C35" s="579"/>
      <c r="D35" s="579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3"/>
      <c r="P35" s="28"/>
      <c r="Q35" s="28"/>
      <c r="R35" s="28"/>
      <c r="S35" s="28"/>
      <c r="T35" s="28"/>
    </row>
    <row r="36" spans="1:24" ht="12.75" customHeight="1">
      <c r="A36" s="567"/>
      <c r="B36" s="567"/>
      <c r="C36" s="567"/>
      <c r="D36" s="567"/>
      <c r="E36" s="567"/>
      <c r="F36" s="567"/>
      <c r="G36" s="567"/>
      <c r="H36" s="567"/>
      <c r="I36" s="567"/>
      <c r="J36" s="567"/>
      <c r="K36" s="567"/>
      <c r="L36" s="567"/>
      <c r="M36" s="567"/>
      <c r="N36" s="567"/>
      <c r="O36" s="98"/>
      <c r="P36" s="98"/>
      <c r="Q36" s="98"/>
      <c r="R36" s="98"/>
      <c r="S36" s="98"/>
      <c r="T36" s="98"/>
      <c r="U36" s="98"/>
      <c r="V36" s="98"/>
      <c r="W36" s="98"/>
      <c r="X36" s="98"/>
    </row>
    <row r="37" spans="1:24">
      <c r="A37" s="84" t="s">
        <v>37</v>
      </c>
      <c r="B37" s="84"/>
      <c r="C37" s="84"/>
      <c r="H37" s="67"/>
      <c r="I37" s="67" t="s">
        <v>38</v>
      </c>
      <c r="J37" s="28"/>
      <c r="K37" s="28"/>
      <c r="L37" s="28"/>
      <c r="M37" s="28"/>
      <c r="N37" s="53"/>
      <c r="O37" s="53"/>
      <c r="P37" s="28"/>
      <c r="Q37" s="28"/>
      <c r="R37" s="28"/>
      <c r="S37" s="28" t="s">
        <v>39</v>
      </c>
      <c r="T37" s="28"/>
    </row>
    <row r="38" spans="1:24" ht="15">
      <c r="A38" s="6"/>
      <c r="B38" s="6"/>
      <c r="C38" s="6"/>
      <c r="D38" s="4"/>
      <c r="E38" s="25"/>
      <c r="F38" s="25"/>
      <c r="G38" s="24"/>
      <c r="H38" s="7"/>
      <c r="J38" s="8"/>
      <c r="K38" s="8"/>
      <c r="L38" s="8"/>
      <c r="M38" s="8"/>
      <c r="N38" s="19"/>
      <c r="O38" s="19"/>
      <c r="P38" s="8"/>
      <c r="Q38" s="8"/>
      <c r="R38" s="8"/>
      <c r="S38" s="8"/>
      <c r="T38" s="8"/>
      <c r="U38" s="3"/>
      <c r="V38" s="3"/>
      <c r="W38" s="7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>
      <c r="D44" s="15"/>
      <c r="E44" s="27"/>
      <c r="F44" s="27"/>
      <c r="G44" s="89"/>
    </row>
    <row r="45" spans="1:24">
      <c r="D45" s="15"/>
      <c r="E45" s="27"/>
      <c r="F45" s="27"/>
      <c r="G45" s="89"/>
    </row>
    <row r="46" spans="1:24">
      <c r="D46" s="15"/>
      <c r="E46" s="27"/>
      <c r="F46" s="27"/>
      <c r="G46" s="89"/>
    </row>
    <row r="47" spans="1:24">
      <c r="D47" s="15"/>
      <c r="E47" s="27"/>
      <c r="F47" s="27"/>
      <c r="G47" s="89"/>
    </row>
    <row r="48" spans="1:24">
      <c r="D48" s="15"/>
      <c r="E48" s="27"/>
      <c r="F48" s="27"/>
      <c r="G48" s="89"/>
    </row>
    <row r="49" spans="1:24">
      <c r="D49" s="15"/>
      <c r="E49" s="27"/>
      <c r="F49" s="27"/>
      <c r="G49" s="89"/>
    </row>
    <row r="50" spans="1:24">
      <c r="D50" s="15"/>
      <c r="E50" s="27"/>
      <c r="F50" s="27"/>
      <c r="G50" s="89"/>
    </row>
    <row r="51" spans="1:24">
      <c r="D51" s="15"/>
      <c r="E51" s="27"/>
      <c r="F51" s="27"/>
      <c r="G51" s="89"/>
    </row>
    <row r="52" spans="1:24">
      <c r="D52" s="15"/>
      <c r="E52" s="27"/>
      <c r="F52" s="27"/>
      <c r="G52" s="89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  <row r="253" spans="1:24" s="17" customFormat="1">
      <c r="A253" s="11"/>
      <c r="B253" s="11"/>
      <c r="C253" s="11"/>
      <c r="D253" s="15"/>
      <c r="E253" s="27"/>
      <c r="F253" s="27"/>
      <c r="G253" s="89"/>
      <c r="H253" s="90"/>
      <c r="I253" s="90"/>
      <c r="N253" s="11"/>
      <c r="O253" s="11"/>
      <c r="P253" s="11"/>
      <c r="Q253" s="11"/>
      <c r="R253" s="11"/>
      <c r="S253" s="11"/>
      <c r="T253" s="11"/>
      <c r="U253" s="11"/>
      <c r="V253" s="11"/>
      <c r="W253" s="67"/>
      <c r="X253" s="11"/>
    </row>
    <row r="254" spans="1:24" s="17" customFormat="1">
      <c r="A254" s="11"/>
      <c r="B254" s="11"/>
      <c r="C254" s="11"/>
      <c r="D254" s="15"/>
      <c r="E254" s="27"/>
      <c r="F254" s="27"/>
      <c r="G254" s="89"/>
      <c r="H254" s="90"/>
      <c r="I254" s="90"/>
      <c r="N254" s="11"/>
      <c r="O254" s="11"/>
      <c r="P254" s="11"/>
      <c r="Q254" s="11"/>
      <c r="R254" s="11"/>
      <c r="S254" s="11"/>
      <c r="T254" s="11"/>
      <c r="U254" s="11"/>
      <c r="V254" s="11"/>
      <c r="W254" s="67"/>
      <c r="X254" s="11"/>
    </row>
    <row r="255" spans="1:24" s="17" customFormat="1">
      <c r="A255" s="11"/>
      <c r="B255" s="11"/>
      <c r="C255" s="11"/>
      <c r="D255" s="15"/>
      <c r="E255" s="27"/>
      <c r="F255" s="27"/>
      <c r="G255" s="89"/>
      <c r="H255" s="90"/>
      <c r="I255" s="90"/>
      <c r="N255" s="11"/>
      <c r="O255" s="11"/>
      <c r="P255" s="11"/>
      <c r="Q255" s="11"/>
      <c r="R255" s="11"/>
      <c r="S255" s="11"/>
      <c r="T255" s="11"/>
      <c r="U255" s="11"/>
      <c r="V255" s="11"/>
      <c r="W255" s="67"/>
      <c r="X255" s="11"/>
    </row>
    <row r="256" spans="1:24" s="17" customFormat="1">
      <c r="A256" s="11"/>
      <c r="B256" s="11"/>
      <c r="C256" s="11"/>
      <c r="D256" s="15"/>
      <c r="E256" s="27"/>
      <c r="F256" s="27"/>
      <c r="G256" s="89"/>
      <c r="H256" s="90"/>
      <c r="I256" s="90"/>
      <c r="N256" s="11"/>
      <c r="O256" s="11"/>
      <c r="P256" s="11"/>
      <c r="Q256" s="11"/>
      <c r="R256" s="11"/>
      <c r="S256" s="11"/>
      <c r="T256" s="11"/>
      <c r="U256" s="11"/>
      <c r="V256" s="11"/>
      <c r="W256" s="67"/>
      <c r="X256" s="11"/>
    </row>
    <row r="257" spans="1:24" s="17" customFormat="1">
      <c r="A257" s="11"/>
      <c r="B257" s="11"/>
      <c r="C257" s="11"/>
      <c r="D257" s="15"/>
      <c r="E257" s="27"/>
      <c r="F257" s="27"/>
      <c r="G257" s="89"/>
      <c r="H257" s="90"/>
      <c r="I257" s="90"/>
      <c r="N257" s="11"/>
      <c r="O257" s="11"/>
      <c r="P257" s="11"/>
      <c r="Q257" s="11"/>
      <c r="R257" s="11"/>
      <c r="S257" s="11"/>
      <c r="T257" s="11"/>
      <c r="U257" s="11"/>
      <c r="V257" s="11"/>
      <c r="W257" s="67"/>
      <c r="X257" s="11"/>
    </row>
    <row r="258" spans="1:24" s="17" customFormat="1">
      <c r="A258" s="11"/>
      <c r="B258" s="11"/>
      <c r="C258" s="11"/>
      <c r="D258" s="15"/>
      <c r="E258" s="27"/>
      <c r="F258" s="27"/>
      <c r="G258" s="89"/>
      <c r="H258" s="90"/>
      <c r="I258" s="90"/>
      <c r="N258" s="11"/>
      <c r="O258" s="11"/>
      <c r="P258" s="11"/>
      <c r="Q258" s="11"/>
      <c r="R258" s="11"/>
      <c r="S258" s="11"/>
      <c r="T258" s="11"/>
      <c r="U258" s="11"/>
      <c r="V258" s="11"/>
      <c r="W258" s="67"/>
      <c r="X258" s="11"/>
    </row>
    <row r="259" spans="1:24" s="17" customFormat="1">
      <c r="A259" s="11"/>
      <c r="B259" s="11"/>
      <c r="C259" s="11"/>
      <c r="D259" s="15"/>
      <c r="E259" s="27"/>
      <c r="F259" s="27"/>
      <c r="G259" s="89"/>
      <c r="H259" s="90"/>
      <c r="I259" s="90"/>
      <c r="N259" s="11"/>
      <c r="O259" s="11"/>
      <c r="P259" s="11"/>
      <c r="Q259" s="11"/>
      <c r="R259" s="11"/>
      <c r="S259" s="11"/>
      <c r="T259" s="11"/>
      <c r="U259" s="11"/>
      <c r="V259" s="11"/>
      <c r="W259" s="67"/>
      <c r="X259" s="11"/>
    </row>
    <row r="260" spans="1:24" s="17" customFormat="1">
      <c r="A260" s="11"/>
      <c r="B260" s="11"/>
      <c r="C260" s="11"/>
      <c r="D260" s="15"/>
      <c r="E260" s="27"/>
      <c r="F260" s="27"/>
      <c r="G260" s="89"/>
      <c r="H260" s="90"/>
      <c r="I260" s="90"/>
      <c r="N260" s="11"/>
      <c r="O260" s="11"/>
      <c r="P260" s="11"/>
      <c r="Q260" s="11"/>
      <c r="R260" s="11"/>
      <c r="S260" s="11"/>
      <c r="T260" s="11"/>
      <c r="U260" s="11"/>
      <c r="V260" s="11"/>
      <c r="W260" s="67"/>
      <c r="X260" s="11"/>
    </row>
    <row r="261" spans="1:24" s="17" customFormat="1">
      <c r="A261" s="11"/>
      <c r="B261" s="11"/>
      <c r="C261" s="11"/>
      <c r="D261" s="15"/>
      <c r="E261" s="27"/>
      <c r="F261" s="27"/>
      <c r="G261" s="89"/>
      <c r="H261" s="90"/>
      <c r="I261" s="90"/>
      <c r="N261" s="11"/>
      <c r="O261" s="11"/>
      <c r="P261" s="11"/>
      <c r="Q261" s="11"/>
      <c r="R261" s="11"/>
      <c r="S261" s="11"/>
      <c r="T261" s="11"/>
      <c r="U261" s="11"/>
      <c r="V261" s="11"/>
      <c r="W261" s="67"/>
      <c r="X261" s="11"/>
    </row>
  </sheetData>
  <sheetProtection insertRows="0" deleteRows="0"/>
  <protectedRanges>
    <protectedRange sqref="L37:R1048576 W37:W1048576 W1:W15 W29:W33 L1:R1 L4:R33 M2:R3" name="Obseg1"/>
    <protectedRange sqref="W36 O36:R36" name="Obseg1_1_1"/>
    <protectedRange sqref="L36:N36" name="Obseg1_3"/>
    <protectedRange sqref="W16:W28" name="Obseg1_1"/>
    <protectedRange sqref="L34:R34 W34" name="Obseg1_2"/>
    <protectedRange sqref="O35:R35 W35" name="Obseg1_1_1_1_1"/>
    <protectedRange sqref="L35:N35" name="Obseg1_2_1_1"/>
    <protectedRange sqref="L2:L3" name="Obseg1_1_3"/>
  </protectedRanges>
  <mergeCells count="9">
    <mergeCell ref="D13:M13"/>
    <mergeCell ref="A36:N36"/>
    <mergeCell ref="E2:L2"/>
    <mergeCell ref="E3:L3"/>
    <mergeCell ref="E6:L6"/>
    <mergeCell ref="E7:L7"/>
    <mergeCell ref="E8:L8"/>
    <mergeCell ref="E9:L9"/>
    <mergeCell ref="A35:N35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2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6.140625" style="11" customWidth="1"/>
    <col min="3" max="3" width="6.425781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pred_rekapitulacija'!A33</f>
        <v>20.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pred_rekapitulacija'!B33</f>
        <v>EKOLOŠKA JABOLKA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2.5" customHeight="1">
      <c r="A16" s="75" t="s">
        <v>1</v>
      </c>
      <c r="B16" s="75"/>
      <c r="C16" s="75"/>
      <c r="D16" s="124" t="s">
        <v>657</v>
      </c>
      <c r="E16" s="116" t="s">
        <v>78</v>
      </c>
      <c r="F16" s="116" t="s">
        <v>0</v>
      </c>
      <c r="G16" s="117"/>
      <c r="H16" s="147">
        <v>2000</v>
      </c>
      <c r="I16" s="148" t="s">
        <v>0</v>
      </c>
      <c r="J16" s="147">
        <v>1800</v>
      </c>
      <c r="K16" s="76" t="str">
        <f>IF(Sklop20[[#This Row],[ZAHTEVANA SHEMA KAKOVOSTI]]&lt;&gt;"",Sklop20[[#This Row],[Preračunana masa/volumen/kos na enoto kg]],"")</f>
        <v/>
      </c>
      <c r="L16" s="80"/>
      <c r="M16" s="173" t="s">
        <v>78</v>
      </c>
      <c r="N16" s="173" t="s">
        <v>78</v>
      </c>
      <c r="O16" s="173" t="s">
        <v>78</v>
      </c>
      <c r="P16" s="79"/>
      <c r="Q16" s="173" t="s">
        <v>78</v>
      </c>
      <c r="R16" s="81"/>
      <c r="S16" s="79">
        <f>+Sklop20[[#This Row],[cena/enota brez DDV v EUR]]*Sklop20[[#This Row],[Stopnja DDV (%)]]</f>
        <v>0</v>
      </c>
      <c r="T16" s="79">
        <f>+Sklop20[[#This Row],[cena/enota brez DDV v EUR]]+Sklop20[[#This Row],[Davek (EUR)]]</f>
        <v>0</v>
      </c>
      <c r="U16" s="79">
        <f>+Sklop20[[#This Row],[cena/enota brez DDV v EUR]]*Sklop20[[#This Row],[Okvirna količina]]</f>
        <v>0</v>
      </c>
      <c r="V16" s="79">
        <f>+Sklop20[[#This Row],[Končna cena/enoto mere (EUR) z DDV]]*Sklop20[[#This Row],[Okvirna količina]]</f>
        <v>0</v>
      </c>
      <c r="W16" s="173" t="s">
        <v>78</v>
      </c>
    </row>
    <row r="17" spans="1:24" ht="20.25" customHeight="1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SUBTOTAL(109,Sklop20[Preračunana masa/volumen/kos na enoto kg])</f>
        <v>1800</v>
      </c>
      <c r="K17" s="140">
        <f>SUBTOTAL(109,Sklop20[Živila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SUBTOTAL(109,Sklop20[Vrednost za okvirno količino (EUR) brez DDV])</f>
        <v>0</v>
      </c>
      <c r="V17" s="144">
        <f>SUBTOTAL(109,Sklop20[Vrednost za okvirno količino (EUR) z DDV])</f>
        <v>0</v>
      </c>
      <c r="W17" s="145"/>
    </row>
    <row r="18" spans="1:24" ht="15">
      <c r="A18" s="6"/>
      <c r="B18" s="6"/>
      <c r="C18" s="6"/>
      <c r="D18" s="4"/>
      <c r="E18" s="25"/>
      <c r="F18" s="25"/>
      <c r="G18" s="24"/>
      <c r="H18" s="7"/>
      <c r="J18" s="8"/>
      <c r="K18" s="8"/>
      <c r="L18" s="8"/>
      <c r="M18" s="8"/>
      <c r="N18" s="19"/>
      <c r="O18" s="19"/>
      <c r="P18" s="8"/>
      <c r="Q18" s="8"/>
      <c r="R18" s="8"/>
      <c r="S18" s="8"/>
      <c r="T18" s="8"/>
      <c r="U18" s="3"/>
      <c r="V18" s="3"/>
      <c r="W18" s="7"/>
    </row>
    <row r="19" spans="1:24">
      <c r="A19" s="47" t="s">
        <v>96</v>
      </c>
      <c r="B19" s="47"/>
      <c r="C19" s="47"/>
      <c r="D19" s="15"/>
      <c r="E19" s="27"/>
      <c r="F19" s="27"/>
      <c r="G19" s="89"/>
      <c r="S19" s="47"/>
      <c r="T19" s="47"/>
      <c r="U19" s="47"/>
      <c r="V19" s="47"/>
    </row>
    <row r="20" spans="1:24">
      <c r="A20" s="11" t="s">
        <v>98</v>
      </c>
      <c r="D20" s="15"/>
      <c r="E20" s="27"/>
      <c r="F20" s="27"/>
      <c r="G20" s="8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</row>
    <row r="22" spans="1:24">
      <c r="A22" s="96" t="s">
        <v>134</v>
      </c>
      <c r="B22" s="96"/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4"/>
    </row>
    <row r="23" spans="1:24">
      <c r="A23" s="579" t="s">
        <v>143</v>
      </c>
      <c r="B23" s="579"/>
      <c r="C23" s="579"/>
      <c r="D23" s="579"/>
      <c r="E23" s="579"/>
      <c r="F23" s="579"/>
      <c r="G23" s="579"/>
      <c r="H23" s="579"/>
      <c r="I23" s="579"/>
      <c r="J23" s="579"/>
      <c r="K23" s="579"/>
      <c r="L23" s="579"/>
      <c r="M23" s="579"/>
      <c r="N23" s="579"/>
      <c r="O23" s="53"/>
      <c r="P23" s="28"/>
      <c r="Q23" s="28"/>
      <c r="R23" s="28"/>
      <c r="S23" s="28"/>
      <c r="T23" s="28"/>
    </row>
    <row r="24" spans="1:24" ht="12.75" customHeight="1">
      <c r="A24" s="567"/>
      <c r="B24" s="567"/>
      <c r="C24" s="567"/>
      <c r="D24" s="567"/>
      <c r="E24" s="567"/>
      <c r="F24" s="567"/>
      <c r="G24" s="567"/>
      <c r="H24" s="567"/>
      <c r="I24" s="567"/>
      <c r="J24" s="567"/>
      <c r="K24" s="567"/>
      <c r="L24" s="567"/>
      <c r="M24" s="567"/>
      <c r="N24" s="567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84" t="s">
        <v>37</v>
      </c>
      <c r="B25" s="84"/>
      <c r="C25" s="84"/>
      <c r="H25" s="67"/>
      <c r="I25" s="67" t="s">
        <v>38</v>
      </c>
      <c r="J25" s="28"/>
      <c r="K25" s="28"/>
      <c r="L25" s="28"/>
      <c r="M25" s="28"/>
      <c r="N25" s="53"/>
      <c r="O25" s="53"/>
      <c r="P25" s="28"/>
      <c r="Q25" s="28"/>
      <c r="R25" s="28"/>
      <c r="S25" s="28" t="s">
        <v>39</v>
      </c>
      <c r="T25" s="28"/>
    </row>
    <row r="26" spans="1:24" ht="15">
      <c r="A26" s="6"/>
      <c r="B26" s="6"/>
      <c r="C26" s="6"/>
      <c r="D26" s="4"/>
      <c r="E26" s="25"/>
      <c r="F26" s="25"/>
      <c r="G26" s="24"/>
      <c r="H26" s="7"/>
      <c r="J26" s="8"/>
      <c r="K26" s="8"/>
      <c r="L26" s="8"/>
      <c r="M26" s="8"/>
      <c r="N26" s="19"/>
      <c r="O26" s="19"/>
      <c r="P26" s="8"/>
      <c r="Q26" s="8"/>
      <c r="R26" s="8"/>
      <c r="S26" s="8"/>
      <c r="T26" s="8"/>
      <c r="U26" s="3"/>
      <c r="V26" s="3"/>
      <c r="W26" s="7"/>
    </row>
    <row r="27" spans="1:24">
      <c r="D27" s="15"/>
      <c r="E27" s="27"/>
      <c r="F27" s="27"/>
      <c r="G27" s="89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</sheetData>
  <sheetProtection insertRows="0" deleteRows="0"/>
  <protectedRanges>
    <protectedRange sqref="L25:R1048576 W25:W1048576 L17:R22 W1:W15 W17:W22 L1:R1 L16 R16 L4:R15 M2:R3" name="Obseg1"/>
    <protectedRange sqref="W24 O24:R24" name="Obseg1_1_1"/>
    <protectedRange sqref="L24:N24" name="Obseg1_3"/>
    <protectedRange sqref="L23:N23" name="Obseg1_2_1_1"/>
    <protectedRange sqref="M16:Q16 W16" name="Obseg1_1_3"/>
    <protectedRange sqref="L2:L3" name="Obseg1_1"/>
  </protectedRanges>
  <mergeCells count="9">
    <mergeCell ref="D13:M13"/>
    <mergeCell ref="A24:N24"/>
    <mergeCell ref="A23:N2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X251"/>
  <sheetViews>
    <sheetView zoomScale="88" zoomScaleNormal="88" zoomScaleSheetLayoutView="100" workbookViewId="0">
      <selection activeCell="O62" sqref="O61:O62"/>
    </sheetView>
  </sheetViews>
  <sheetFormatPr defaultColWidth="8.85546875" defaultRowHeight="12.75"/>
  <cols>
    <col min="1" max="1" width="3.5703125" style="11" customWidth="1"/>
    <col min="2" max="3" width="6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pred_rekapitulacija'!A34</f>
        <v>21.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pred_rekapitulacija'!B34</f>
        <v>EKOLOŠKO JUŽNO IN TROPSKO SADJE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 t="s">
        <v>1</v>
      </c>
      <c r="B16" s="75"/>
      <c r="C16" s="75"/>
      <c r="D16" s="124" t="s">
        <v>188</v>
      </c>
      <c r="E16" s="116" t="s">
        <v>78</v>
      </c>
      <c r="F16" s="116" t="s">
        <v>0</v>
      </c>
      <c r="G16" s="117"/>
      <c r="H16" s="147">
        <v>100</v>
      </c>
      <c r="I16" s="148" t="s">
        <v>0</v>
      </c>
      <c r="J16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K16" s="76" t="str">
        <f>IF(Sklop21[[#This Row],[ZAHTEVANA SHEMA KAKOVOSTI]]&lt;&gt;"",Sklop21[[#This Row],[Preračunana masa/volumen/kos na enoto kg]],"")</f>
        <v/>
      </c>
      <c r="L16" s="80"/>
      <c r="M16" s="173" t="s">
        <v>78</v>
      </c>
      <c r="N16" s="173" t="s">
        <v>78</v>
      </c>
      <c r="O16" s="173" t="s">
        <v>78</v>
      </c>
      <c r="P16" s="79"/>
      <c r="Q16" s="173" t="s">
        <v>78</v>
      </c>
      <c r="R16" s="81"/>
      <c r="S16" s="79">
        <f>+Sklop21[[#This Row],[cena/enota brez DDV v EUR]]*Sklop21[[#This Row],[Stopnja DDV (%)]]</f>
        <v>0</v>
      </c>
      <c r="T16" s="79">
        <f>+Sklop21[[#This Row],[cena/enota brez DDV v EUR]]+Sklop21[[#This Row],[Davek (EUR)]]</f>
        <v>0</v>
      </c>
      <c r="U16" s="79">
        <f>+Sklop21[[#This Row],[cena/enota brez DDV v EUR]]*Sklop21[[#This Row],[Okvirna količina]]</f>
        <v>0</v>
      </c>
      <c r="V16" s="79">
        <f>+Sklop21[[#This Row],[Končna cena/enoto mere (EUR) z DDV]]*Sklop21[[#This Row],[Okvirna količina]]</f>
        <v>0</v>
      </c>
      <c r="W16" s="173" t="s">
        <v>78</v>
      </c>
    </row>
    <row r="17" spans="1:24" s="54" customFormat="1" ht="12">
      <c r="A17" s="75" t="s">
        <v>3</v>
      </c>
      <c r="B17" s="75"/>
      <c r="C17" s="75"/>
      <c r="D17" s="413" t="s">
        <v>185</v>
      </c>
      <c r="E17" s="116" t="s">
        <v>78</v>
      </c>
      <c r="F17" s="116" t="s">
        <v>0</v>
      </c>
      <c r="G17" s="117"/>
      <c r="H17" s="149">
        <v>20</v>
      </c>
      <c r="I17" s="148" t="s">
        <v>0</v>
      </c>
      <c r="J17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K17" s="150" t="str">
        <f>IF(Sklop21[[#This Row],[ZAHTEVANA SHEMA KAKOVOSTI]]&lt;&gt;"",Sklop21[[#This Row],[Preračunana masa/volumen/kos na enoto kg]],"")</f>
        <v/>
      </c>
      <c r="L17" s="151"/>
      <c r="M17" s="173" t="s">
        <v>78</v>
      </c>
      <c r="N17" s="173" t="s">
        <v>78</v>
      </c>
      <c r="O17" s="173" t="s">
        <v>78</v>
      </c>
      <c r="P17" s="79"/>
      <c r="Q17" s="173" t="s">
        <v>78</v>
      </c>
      <c r="R17" s="155"/>
      <c r="S17" s="154">
        <f>+Sklop21[[#This Row],[cena/enota brez DDV v EUR]]*Sklop21[[#This Row],[Stopnja DDV (%)]]</f>
        <v>0</v>
      </c>
      <c r="T17" s="154">
        <f>+Sklop21[[#This Row],[cena/enota brez DDV v EUR]]+Sklop21[[#This Row],[Davek (EUR)]]</f>
        <v>0</v>
      </c>
      <c r="U17" s="154">
        <f>+Sklop21[[#This Row],[cena/enota brez DDV v EUR]]*Sklop21[[#This Row],[Okvirna količina]]</f>
        <v>0</v>
      </c>
      <c r="V17" s="154">
        <f>+Sklop21[[#This Row],[Končna cena/enoto mere (EUR) z DDV]]*Sklop21[[#This Row],[Okvirna količina]]</f>
        <v>0</v>
      </c>
      <c r="W17" s="173" t="s">
        <v>78</v>
      </c>
    </row>
    <row r="18" spans="1:24" s="54" customFormat="1" ht="12">
      <c r="A18" s="75" t="s">
        <v>4</v>
      </c>
      <c r="B18" s="75"/>
      <c r="C18" s="75"/>
      <c r="D18" s="413" t="s">
        <v>183</v>
      </c>
      <c r="E18" s="116" t="s">
        <v>78</v>
      </c>
      <c r="F18" s="116" t="s">
        <v>0</v>
      </c>
      <c r="G18" s="117"/>
      <c r="H18" s="149">
        <v>400</v>
      </c>
      <c r="I18" s="148" t="s">
        <v>0</v>
      </c>
      <c r="J18" s="11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K18" s="150" t="str">
        <f>IF(Sklop21[[#This Row],[ZAHTEVANA SHEMA KAKOVOSTI]]&lt;&gt;"",Sklop21[[#This Row],[Preračunana masa/volumen/kos na enoto kg]],"")</f>
        <v/>
      </c>
      <c r="L18" s="151"/>
      <c r="M18" s="173" t="s">
        <v>78</v>
      </c>
      <c r="N18" s="173" t="s">
        <v>78</v>
      </c>
      <c r="O18" s="173" t="s">
        <v>78</v>
      </c>
      <c r="P18" s="79"/>
      <c r="Q18" s="173" t="s">
        <v>78</v>
      </c>
      <c r="R18" s="155"/>
      <c r="S18" s="154">
        <f>+Sklop21[[#This Row],[cena/enota brez DDV v EUR]]*Sklop21[[#This Row],[Stopnja DDV (%)]]</f>
        <v>0</v>
      </c>
      <c r="T18" s="154">
        <f>+Sklop21[[#This Row],[cena/enota brez DDV v EUR]]+Sklop21[[#This Row],[Davek (EUR)]]</f>
        <v>0</v>
      </c>
      <c r="U18" s="154">
        <f>+Sklop21[[#This Row],[cena/enota brez DDV v EUR]]*Sklop21[[#This Row],[Okvirna količina]]</f>
        <v>0</v>
      </c>
      <c r="V18" s="154">
        <f>+Sklop21[[#This Row],[Končna cena/enoto mere (EUR) z DDV]]*Sklop21[[#This Row],[Okvirna količina]]</f>
        <v>0</v>
      </c>
      <c r="W18" s="173" t="s">
        <v>78</v>
      </c>
    </row>
    <row r="19" spans="1:24" ht="27" customHeight="1">
      <c r="A19" s="362" t="s">
        <v>100</v>
      </c>
      <c r="B19" s="362"/>
      <c r="C19" s="362"/>
      <c r="D19" s="363"/>
      <c r="E19" s="364"/>
      <c r="F19" s="364"/>
      <c r="G19" s="365"/>
      <c r="H19" s="366"/>
      <c r="I19" s="367"/>
      <c r="J19" s="368">
        <f>SUBTOTAL(109,Sklop21[Preračunana masa/volumen/kos na enoto kg])</f>
        <v>520</v>
      </c>
      <c r="K19" s="368">
        <f>SUBTOTAL(109,Sklop21[Živila iz shem kakovosti (kg)])</f>
        <v>0</v>
      </c>
      <c r="L19" s="366"/>
      <c r="M19" s="369"/>
      <c r="N19" s="369"/>
      <c r="O19" s="370"/>
      <c r="P19" s="371"/>
      <c r="Q19" s="371"/>
      <c r="R19" s="371"/>
      <c r="S19" s="372"/>
      <c r="T19" s="366"/>
      <c r="U19" s="372">
        <f>SUBTOTAL(109,Sklop21[Vrednost za okvirno količino (EUR) brez DDV])</f>
        <v>0</v>
      </c>
      <c r="V19" s="372">
        <f>SUBTOTAL(109,Sklop21[Vrednost za okvirno količino (EUR) z DDV])</f>
        <v>0</v>
      </c>
      <c r="W19" s="373"/>
    </row>
    <row r="20" spans="1:24" ht="15">
      <c r="A20" s="6"/>
      <c r="B20" s="6"/>
      <c r="C20" s="6"/>
      <c r="D20" s="4"/>
      <c r="E20" s="25"/>
      <c r="F20" s="25"/>
      <c r="G20" s="24"/>
      <c r="H20" s="7"/>
      <c r="J20" s="8"/>
      <c r="K20" s="8"/>
      <c r="L20" s="8"/>
      <c r="M20" s="8"/>
      <c r="N20" s="19"/>
      <c r="O20" s="19"/>
      <c r="P20" s="8"/>
      <c r="Q20" s="8"/>
      <c r="R20" s="8"/>
      <c r="S20" s="8"/>
      <c r="T20" s="8"/>
      <c r="U20" s="3"/>
      <c r="V20" s="3"/>
      <c r="W20" s="7"/>
    </row>
    <row r="21" spans="1:24">
      <c r="A21" s="47" t="s">
        <v>96</v>
      </c>
      <c r="B21" s="47"/>
      <c r="C21" s="47"/>
      <c r="D21" s="15"/>
      <c r="E21" s="27"/>
      <c r="F21" s="27"/>
      <c r="G21" s="89"/>
      <c r="S21" s="47"/>
      <c r="T21" s="47"/>
      <c r="U21" s="47"/>
      <c r="V21" s="47"/>
    </row>
    <row r="22" spans="1:24">
      <c r="A22" s="11" t="s">
        <v>98</v>
      </c>
      <c r="D22" s="15"/>
      <c r="E22" s="27"/>
      <c r="F22" s="27"/>
      <c r="G22" s="89"/>
    </row>
    <row r="23" spans="1:24">
      <c r="A23" s="84" t="s">
        <v>141</v>
      </c>
      <c r="B23" s="84"/>
      <c r="C23" s="84"/>
      <c r="H23" s="67"/>
      <c r="I23" s="67"/>
      <c r="J23" s="28"/>
      <c r="K23" s="28"/>
      <c r="L23" s="28"/>
      <c r="M23" s="28"/>
      <c r="N23" s="53"/>
      <c r="O23" s="53"/>
      <c r="P23" s="28"/>
      <c r="Q23" s="28"/>
      <c r="R23" s="28"/>
      <c r="S23" s="28"/>
      <c r="T23" s="28"/>
    </row>
    <row r="24" spans="1:24">
      <c r="A24" s="96" t="s">
        <v>134</v>
      </c>
      <c r="B24" s="96"/>
      <c r="C24" s="96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4"/>
    </row>
    <row r="25" spans="1:24" s="47" customFormat="1">
      <c r="A25" s="47" t="s">
        <v>143</v>
      </c>
      <c r="D25" s="224"/>
      <c r="E25" s="87"/>
      <c r="F25" s="87"/>
      <c r="G25" s="87"/>
      <c r="H25" s="90"/>
      <c r="I25" s="90"/>
      <c r="J25" s="90"/>
      <c r="K25" s="90"/>
      <c r="L25" s="90"/>
      <c r="M25" s="90"/>
      <c r="W25" s="67"/>
    </row>
    <row r="26" spans="1:24" ht="12.75" customHeight="1">
      <c r="A26" s="567"/>
      <c r="B26" s="567"/>
      <c r="C26" s="567"/>
      <c r="D26" s="567"/>
      <c r="E26" s="567"/>
      <c r="F26" s="567"/>
      <c r="G26" s="567"/>
      <c r="H26" s="567"/>
      <c r="I26" s="567"/>
      <c r="J26" s="567"/>
      <c r="K26" s="567"/>
      <c r="L26" s="567"/>
      <c r="M26" s="567"/>
      <c r="N26" s="567"/>
      <c r="O26" s="98"/>
      <c r="P26" s="98"/>
      <c r="Q26" s="98"/>
      <c r="R26" s="98"/>
      <c r="S26" s="98"/>
      <c r="T26" s="98"/>
      <c r="U26" s="98"/>
      <c r="V26" s="98"/>
      <c r="W26" s="98"/>
      <c r="X26" s="98"/>
    </row>
    <row r="27" spans="1:24">
      <c r="A27" s="84" t="s">
        <v>37</v>
      </c>
      <c r="B27" s="84"/>
      <c r="C27" s="84"/>
      <c r="H27" s="67"/>
      <c r="I27" s="67" t="s">
        <v>38</v>
      </c>
      <c r="J27" s="28"/>
      <c r="K27" s="28"/>
      <c r="L27" s="28"/>
      <c r="M27" s="28"/>
      <c r="N27" s="53"/>
      <c r="O27" s="53"/>
      <c r="P27" s="28"/>
      <c r="Q27" s="28"/>
      <c r="R27" s="28"/>
      <c r="S27" s="28" t="s">
        <v>39</v>
      </c>
      <c r="T27" s="28"/>
    </row>
    <row r="28" spans="1:24" ht="15">
      <c r="A28" s="6"/>
      <c r="B28" s="6"/>
      <c r="C28" s="6"/>
      <c r="D28" s="4"/>
      <c r="E28" s="25"/>
      <c r="F28" s="25"/>
      <c r="G28" s="24"/>
      <c r="H28" s="7"/>
      <c r="J28" s="8"/>
      <c r="K28" s="8"/>
      <c r="L28" s="8"/>
      <c r="M28" s="8"/>
      <c r="N28" s="19"/>
      <c r="O28" s="19"/>
      <c r="P28" s="8"/>
      <c r="Q28" s="8"/>
      <c r="R28" s="8"/>
      <c r="S28" s="8"/>
      <c r="T28" s="8"/>
      <c r="U28" s="3"/>
      <c r="V28" s="3"/>
      <c r="W28" s="7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</sheetData>
  <sheetProtection insertRows="0" deleteRows="0"/>
  <protectedRanges>
    <protectedRange sqref="L27:R1048576 W27:W1048576 L1:R1 W1:W15 L19:R24 W19:W24 L16:L18 R16:R18 L4:R15 M2:R3" name="Obseg1"/>
    <protectedRange sqref="W26 O26:R26" name="Obseg1_1_1"/>
    <protectedRange sqref="L26:N26" name="Obseg1_3"/>
    <protectedRange sqref="M16:Q18" name="Obseg1_1"/>
    <protectedRange sqref="W16:W18" name="Obseg1_1_3"/>
    <protectedRange sqref="L2:L3" name="Obseg1_1_4"/>
  </protectedRanges>
  <mergeCells count="8">
    <mergeCell ref="D13:M13"/>
    <mergeCell ref="A26:N26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D57" sqref="D57"/>
    </sheetView>
  </sheetViews>
  <sheetFormatPr defaultColWidth="8.85546875" defaultRowHeight="12.75"/>
  <cols>
    <col min="1" max="1" width="3.5703125" style="11" customWidth="1"/>
    <col min="2" max="2" width="8" style="11" bestFit="1" customWidth="1"/>
    <col min="3" max="3" width="9.140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pred_rekapitulacija'!A35</f>
        <v>22.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pred_rekapitulacija'!B35</f>
        <v>EKOLOŠKI MED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12">
      <c r="A16" s="75">
        <v>1</v>
      </c>
      <c r="B16" s="75"/>
      <c r="C16" s="75"/>
      <c r="D16" s="124" t="s">
        <v>658</v>
      </c>
      <c r="E16" s="116" t="s">
        <v>523</v>
      </c>
      <c r="F16" s="116" t="s">
        <v>76</v>
      </c>
      <c r="G16" s="117"/>
      <c r="H16" s="147">
        <v>30</v>
      </c>
      <c r="I16" s="148" t="s">
        <v>0</v>
      </c>
      <c r="J16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K16" s="76" t="str">
        <f>IF(Sklop22[[#This Row],[ZAHTEVANA SHEMA KAKOVOSTI]]&lt;&gt;"",Sklop22[[#This Row],[Preračunana masa/volumen/kos na enoto kg]],"")</f>
        <v/>
      </c>
      <c r="L16" s="130"/>
      <c r="M16" s="131"/>
      <c r="N16" s="131"/>
      <c r="O16" s="131"/>
      <c r="P16" s="132"/>
      <c r="Q16" s="131"/>
      <c r="R16" s="226"/>
      <c r="S16" s="79">
        <f>+Sklop22[[#This Row],[cena/enota brez DDV v EUR]]*Sklop22[[#This Row],[Stopnja DDV (%)]]</f>
        <v>0</v>
      </c>
      <c r="T16" s="79">
        <f>+Sklop22[[#This Row],[cena/enota brez DDV v EUR]]+Sklop22[[#This Row],[Davek (EUR)]]</f>
        <v>0</v>
      </c>
      <c r="U16" s="79">
        <f>+Sklop22[[#This Row],[cena/enota brez DDV v EUR]]*Sklop22[[#This Row],[Okvirna količina]]</f>
        <v>0</v>
      </c>
      <c r="V16" s="79">
        <f>+Sklop22[[#This Row],[Končna cena/enoto mere (EUR) z DDV]]*Sklop22[[#This Row],[Okvirna količina]]</f>
        <v>0</v>
      </c>
      <c r="W16" s="173" t="s">
        <v>78</v>
      </c>
    </row>
    <row r="17" spans="1:24" s="54" customFormat="1" ht="12">
      <c r="A17" s="75">
        <v>2</v>
      </c>
      <c r="B17" s="75"/>
      <c r="C17" s="75"/>
      <c r="D17" s="413" t="s">
        <v>659</v>
      </c>
      <c r="E17" s="116" t="s">
        <v>523</v>
      </c>
      <c r="F17" s="116" t="s">
        <v>76</v>
      </c>
      <c r="G17" s="117"/>
      <c r="H17" s="147">
        <v>40</v>
      </c>
      <c r="I17" s="148" t="s">
        <v>0</v>
      </c>
      <c r="J17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K17" s="156" t="str">
        <f>IF(Sklop22[[#This Row],[ZAHTEVANA SHEMA KAKOVOSTI]]&lt;&gt;"",Sklop22[[#This Row],[Preračunana masa/volumen/kos na enoto kg]],"")</f>
        <v/>
      </c>
      <c r="L17" s="161"/>
      <c r="M17" s="131"/>
      <c r="N17" s="131"/>
      <c r="O17" s="131"/>
      <c r="P17" s="132"/>
      <c r="Q17" s="131"/>
      <c r="R17" s="227"/>
      <c r="S17" s="158">
        <f>+Sklop22[[#This Row],[cena/enota brez DDV v EUR]]*Sklop22[[#This Row],[Stopnja DDV (%)]]</f>
        <v>0</v>
      </c>
      <c r="T17" s="158">
        <f>+Sklop22[[#This Row],[cena/enota brez DDV v EUR]]+Sklop22[[#This Row],[Davek (EUR)]]</f>
        <v>0</v>
      </c>
      <c r="U17" s="158">
        <f>+Sklop22[[#This Row],[cena/enota brez DDV v EUR]]*Sklop22[[#This Row],[Okvirna količina]]</f>
        <v>0</v>
      </c>
      <c r="V17" s="158">
        <f>+Sklop22[[#This Row],[Končna cena/enoto mere (EUR) z DDV]]*Sklop22[[#This Row],[Okvirna količina]]</f>
        <v>0</v>
      </c>
      <c r="W17" s="173" t="s">
        <v>78</v>
      </c>
    </row>
    <row r="18" spans="1:24" s="54" customFormat="1" ht="12">
      <c r="A18" s="75">
        <v>3</v>
      </c>
      <c r="B18" s="75"/>
      <c r="C18" s="75"/>
      <c r="D18" s="413" t="s">
        <v>660</v>
      </c>
      <c r="E18" s="116" t="s">
        <v>523</v>
      </c>
      <c r="F18" s="116" t="s">
        <v>76</v>
      </c>
      <c r="G18" s="117"/>
      <c r="H18" s="147">
        <v>10</v>
      </c>
      <c r="I18" s="148" t="s">
        <v>0</v>
      </c>
      <c r="J18" s="11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8" s="156" t="str">
        <f>IF(Sklop22[[#This Row],[ZAHTEVANA SHEMA KAKOVOSTI]]&lt;&gt;"",Sklop22[[#This Row],[Preračunana masa/volumen/kos na enoto kg]],"")</f>
        <v/>
      </c>
      <c r="L18" s="161"/>
      <c r="M18" s="131"/>
      <c r="N18" s="131"/>
      <c r="O18" s="131"/>
      <c r="P18" s="132"/>
      <c r="Q18" s="131"/>
      <c r="R18" s="227"/>
      <c r="S18" s="158">
        <f>+Sklop22[[#This Row],[cena/enota brez DDV v EUR]]*Sklop22[[#This Row],[Stopnja DDV (%)]]</f>
        <v>0</v>
      </c>
      <c r="T18" s="158">
        <f>+Sklop22[[#This Row],[cena/enota brez DDV v EUR]]+Sklop22[[#This Row],[Davek (EUR)]]</f>
        <v>0</v>
      </c>
      <c r="U18" s="158">
        <f>+Sklop22[[#This Row],[cena/enota brez DDV v EUR]]*Sklop22[[#This Row],[Okvirna količina]]</f>
        <v>0</v>
      </c>
      <c r="V18" s="158">
        <f>+Sklop22[[#This Row],[Končna cena/enoto mere (EUR) z DDV]]*Sklop22[[#This Row],[Okvirna količina]]</f>
        <v>0</v>
      </c>
      <c r="W18" s="173" t="s">
        <v>78</v>
      </c>
    </row>
    <row r="19" spans="1:24" s="54" customFormat="1" ht="12">
      <c r="A19" s="75">
        <v>4</v>
      </c>
      <c r="B19" s="75"/>
      <c r="C19" s="75"/>
      <c r="D19" s="413" t="s">
        <v>661</v>
      </c>
      <c r="E19" s="116" t="s">
        <v>523</v>
      </c>
      <c r="F19" s="116" t="s">
        <v>76</v>
      </c>
      <c r="G19" s="117"/>
      <c r="H19" s="228">
        <v>10</v>
      </c>
      <c r="I19" s="229" t="s">
        <v>0</v>
      </c>
      <c r="J19" s="22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K19" s="230" t="str">
        <f>IF(Sklop22[[#This Row],[ZAHTEVANA SHEMA KAKOVOSTI]]&lt;&gt;"",Sklop22[[#This Row],[Preračunana masa/volumen/kos na enoto kg]],"")</f>
        <v/>
      </c>
      <c r="L19" s="238"/>
      <c r="M19" s="239"/>
      <c r="N19" s="239"/>
      <c r="O19" s="242"/>
      <c r="P19" s="240"/>
      <c r="Q19" s="240"/>
      <c r="R19" s="243"/>
      <c r="S19" s="234">
        <f>+Sklop22[[#This Row],[cena/enota brez DDV v EUR]]*Sklop22[[#This Row],[Stopnja DDV (%)]]</f>
        <v>0</v>
      </c>
      <c r="T19" s="234">
        <f>+Sklop22[[#This Row],[cena/enota brez DDV v EUR]]+Sklop22[[#This Row],[Davek (EUR)]]</f>
        <v>0</v>
      </c>
      <c r="U19" s="234">
        <f>+Sklop22[[#This Row],[cena/enota brez DDV v EUR]]*Sklop22[[#This Row],[Okvirna količina]]</f>
        <v>0</v>
      </c>
      <c r="V19" s="234">
        <f>+Sklop22[[#This Row],[Končna cena/enoto mere (EUR) z DDV]]*Sklop22[[#This Row],[Okvirna količina]]</f>
        <v>0</v>
      </c>
      <c r="W19" s="173" t="s">
        <v>78</v>
      </c>
    </row>
    <row r="20" spans="1:24" ht="27" customHeight="1">
      <c r="A20" s="362" t="s">
        <v>100</v>
      </c>
      <c r="B20" s="362"/>
      <c r="C20" s="362"/>
      <c r="D20" s="363"/>
      <c r="E20" s="364"/>
      <c r="F20" s="364"/>
      <c r="G20" s="365"/>
      <c r="H20" s="366"/>
      <c r="I20" s="367"/>
      <c r="J20" s="368">
        <f>SUBTOTAL(109,Sklop22[Preračunana masa/volumen/kos na enoto kg])</f>
        <v>90</v>
      </c>
      <c r="K20" s="368">
        <f>SUBTOTAL(109,Sklop22[Živila iz shem kakovosti (kg)])</f>
        <v>0</v>
      </c>
      <c r="L20" s="366"/>
      <c r="M20" s="369"/>
      <c r="N20" s="369"/>
      <c r="O20" s="370"/>
      <c r="P20" s="371"/>
      <c r="Q20" s="371"/>
      <c r="R20" s="371"/>
      <c r="S20" s="372"/>
      <c r="T20" s="366"/>
      <c r="U20" s="372">
        <f>SUBTOTAL(109,Sklop22[Vrednost za okvirno količino (EUR) brez DDV])</f>
        <v>0</v>
      </c>
      <c r="V20" s="372">
        <f>SUBTOTAL(109,Sklop22[Vrednost za okvirno količino (EUR) z DDV])</f>
        <v>0</v>
      </c>
      <c r="W20" s="373"/>
    </row>
    <row r="21" spans="1:24" ht="15">
      <c r="A21" s="6"/>
      <c r="B21" s="6"/>
      <c r="C21" s="6"/>
      <c r="D21" s="4"/>
      <c r="E21" s="25"/>
      <c r="F21" s="25"/>
      <c r="G21" s="24"/>
      <c r="H21" s="7"/>
      <c r="J21" s="8"/>
      <c r="K21" s="8"/>
      <c r="L21" s="8"/>
      <c r="M21" s="8"/>
      <c r="N21" s="19"/>
      <c r="O21" s="19"/>
      <c r="P21" s="8"/>
      <c r="Q21" s="8"/>
      <c r="R21" s="8"/>
      <c r="S21" s="8"/>
      <c r="T21" s="8"/>
      <c r="U21" s="3"/>
      <c r="V21" s="3"/>
      <c r="W21" s="7"/>
    </row>
    <row r="22" spans="1:24">
      <c r="A22" s="47" t="s">
        <v>96</v>
      </c>
      <c r="B22" s="47"/>
      <c r="C22" s="47"/>
      <c r="D22" s="15"/>
      <c r="E22" s="27"/>
      <c r="F22" s="27"/>
      <c r="G22" s="89"/>
      <c r="S22" s="47"/>
      <c r="T22" s="47"/>
      <c r="U22" s="47"/>
      <c r="V22" s="47"/>
    </row>
    <row r="23" spans="1:24">
      <c r="A23" s="11" t="s">
        <v>98</v>
      </c>
      <c r="D23" s="15"/>
      <c r="E23" s="27"/>
      <c r="F23" s="27"/>
      <c r="G23" s="89"/>
    </row>
    <row r="24" spans="1:24">
      <c r="A24" s="84" t="s">
        <v>141</v>
      </c>
      <c r="B24" s="84"/>
      <c r="C24" s="84"/>
      <c r="H24" s="67"/>
      <c r="I24" s="67"/>
      <c r="J24" s="28"/>
      <c r="K24" s="28"/>
      <c r="L24" s="28"/>
      <c r="M24" s="28"/>
      <c r="N24" s="53"/>
      <c r="O24" s="53"/>
      <c r="P24" s="28"/>
      <c r="Q24" s="28"/>
      <c r="R24" s="28"/>
      <c r="S24" s="28"/>
      <c r="T24" s="28"/>
    </row>
    <row r="25" spans="1:24">
      <c r="A25" s="96" t="s">
        <v>134</v>
      </c>
      <c r="B25" s="96"/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4"/>
    </row>
    <row r="26" spans="1:24">
      <c r="A26" s="47" t="s">
        <v>143</v>
      </c>
    </row>
    <row r="27" spans="1:24" ht="12.75" customHeight="1">
      <c r="A27" s="567"/>
      <c r="B27" s="567"/>
      <c r="C27" s="567"/>
      <c r="D27" s="567"/>
      <c r="E27" s="567"/>
      <c r="F27" s="567"/>
      <c r="G27" s="567"/>
      <c r="H27" s="567"/>
      <c r="I27" s="567"/>
      <c r="J27" s="567"/>
      <c r="K27" s="567"/>
      <c r="L27" s="567"/>
      <c r="M27" s="567"/>
      <c r="N27" s="567"/>
      <c r="O27" s="98"/>
      <c r="P27" s="98"/>
      <c r="Q27" s="98"/>
      <c r="R27" s="98"/>
      <c r="S27" s="98"/>
      <c r="T27" s="98"/>
      <c r="U27" s="98"/>
      <c r="V27" s="98"/>
      <c r="W27" s="98"/>
      <c r="X27" s="98"/>
    </row>
    <row r="28" spans="1:24">
      <c r="A28" s="84" t="s">
        <v>37</v>
      </c>
      <c r="B28" s="84"/>
      <c r="C28" s="84"/>
      <c r="H28" s="67"/>
      <c r="I28" s="67" t="s">
        <v>38</v>
      </c>
      <c r="J28" s="28"/>
      <c r="K28" s="28"/>
      <c r="L28" s="28"/>
      <c r="M28" s="28"/>
      <c r="N28" s="53"/>
      <c r="O28" s="53"/>
      <c r="P28" s="28"/>
      <c r="Q28" s="28"/>
      <c r="R28" s="28"/>
      <c r="S28" s="28" t="s">
        <v>39</v>
      </c>
      <c r="T28" s="28"/>
    </row>
    <row r="29" spans="1:24" ht="15">
      <c r="A29" s="6"/>
      <c r="B29" s="6"/>
      <c r="C29" s="6"/>
      <c r="D29" s="4"/>
      <c r="E29" s="25"/>
      <c r="F29" s="25"/>
      <c r="G29" s="24"/>
      <c r="H29" s="7"/>
      <c r="J29" s="8"/>
      <c r="K29" s="8"/>
      <c r="L29" s="8"/>
      <c r="M29" s="8"/>
      <c r="N29" s="19"/>
      <c r="O29" s="19"/>
      <c r="P29" s="8"/>
      <c r="Q29" s="8"/>
      <c r="R29" s="8"/>
      <c r="S29" s="8"/>
      <c r="T29" s="8"/>
      <c r="U29" s="3"/>
      <c r="V29" s="3"/>
      <c r="W29" s="7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</sheetData>
  <sheetProtection insertRows="0" deleteRows="0"/>
  <protectedRanges>
    <protectedRange sqref="L28:R1048576 W28:W1048576 W1:W15 L1:R1 L20:R25 L16:L19 W20:W25 R16:R19 L4:R15 M2:R3" name="Obseg1"/>
    <protectedRange sqref="W27 O27:R27" name="Obseg1_1_1"/>
    <protectedRange sqref="L27:N27" name="Obseg1_3"/>
    <protectedRange sqref="L2:L3" name="Obseg1_1_4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X249"/>
  <sheetViews>
    <sheetView zoomScale="88" zoomScaleNormal="88" zoomScaleSheetLayoutView="100" workbookViewId="0">
      <selection activeCell="E56" sqref="E56"/>
    </sheetView>
  </sheetViews>
  <sheetFormatPr defaultColWidth="8.85546875" defaultRowHeight="12.75"/>
  <cols>
    <col min="1" max="1" width="3.5703125" style="11" customWidth="1"/>
    <col min="2" max="2" width="5.140625" style="11" customWidth="1"/>
    <col min="3" max="3" width="6.140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6" style="90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pred_rekapitulacija'!A36</f>
        <v>23.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pred_rekapitulacija'!B36</f>
        <v>EKOLOŠKA JAJCA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6.25" customHeight="1">
      <c r="A16" s="75">
        <v>1</v>
      </c>
      <c r="B16" s="75"/>
      <c r="C16" s="75"/>
      <c r="D16" s="124" t="s">
        <v>662</v>
      </c>
      <c r="E16" s="116">
        <v>63</v>
      </c>
      <c r="F16" s="116" t="s">
        <v>76</v>
      </c>
      <c r="G16" s="117"/>
      <c r="H16" s="147">
        <v>1400</v>
      </c>
      <c r="I16" s="148" t="s">
        <v>161</v>
      </c>
      <c r="J16" s="1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88.2</v>
      </c>
      <c r="K16" s="76" t="str">
        <f>IF(Sklop23[[#This Row],[ZAHTEVANA SHEMA KAKOVOSTI]]&lt;&gt;"",Sklop23[[#This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+Sklop23[[#This Row],[cena/enota brez DDV v EUR]]*Sklop23[[#This Row],[Stopnja DDV (%)]]</f>
        <v>0</v>
      </c>
      <c r="T16" s="79">
        <f>+Sklop23[[#This Row],[cena/enota brez DDV v EUR]]+Sklop23[[#This Row],[Davek (EUR)]]</f>
        <v>0</v>
      </c>
      <c r="U16" s="79">
        <f>+Sklop23[[#This Row],[cena/enota brez DDV v EUR]]*Sklop23[[#This Row],[Okvirna količina]]</f>
        <v>0</v>
      </c>
      <c r="V16" s="79">
        <f>+Sklop23[[#This Row],[Končna cena/enoto mere (EUR) z DDV]]*Sklop23[[#This Row],[Okvirna količina]]</f>
        <v>0</v>
      </c>
      <c r="W16" s="173" t="s">
        <v>78</v>
      </c>
    </row>
    <row r="17" spans="1:24" ht="28.5" customHeight="1">
      <c r="A17" s="134" t="s">
        <v>100</v>
      </c>
      <c r="B17" s="134"/>
      <c r="C17" s="134"/>
      <c r="D17" s="135"/>
      <c r="E17" s="136"/>
      <c r="F17" s="136"/>
      <c r="G17" s="137"/>
      <c r="H17" s="138"/>
      <c r="I17" s="139"/>
      <c r="J17" s="140">
        <f>SUBTOTAL(109,Sklop23[Preračunana masa/volumen/kos na enoto kg])</f>
        <v>88.2</v>
      </c>
      <c r="K17" s="140">
        <f>SUBTOTAL(109,Sklop23[Živila iz shem kakovosti (kg)])</f>
        <v>0</v>
      </c>
      <c r="L17" s="138"/>
      <c r="M17" s="141"/>
      <c r="N17" s="141"/>
      <c r="O17" s="142"/>
      <c r="P17" s="143"/>
      <c r="Q17" s="143"/>
      <c r="R17" s="143"/>
      <c r="S17" s="144"/>
      <c r="T17" s="138"/>
      <c r="U17" s="144">
        <f>SUBTOTAL(109,Sklop23[Vrednost za okvirno količino (EUR) brez DDV])</f>
        <v>0</v>
      </c>
      <c r="V17" s="144">
        <f>SUBTOTAL(109,Sklop23[Vrednost za okvirno količino (EUR) z DDV])</f>
        <v>0</v>
      </c>
      <c r="W17" s="145"/>
    </row>
    <row r="18" spans="1:24" ht="15">
      <c r="A18" s="6"/>
      <c r="B18" s="6"/>
      <c r="C18" s="6"/>
      <c r="D18" s="4"/>
      <c r="E18" s="25"/>
      <c r="F18" s="25"/>
      <c r="G18" s="24"/>
      <c r="H18" s="7"/>
      <c r="J18" s="8"/>
      <c r="K18" s="8"/>
      <c r="L18" s="8"/>
      <c r="M18" s="8"/>
      <c r="N18" s="19"/>
      <c r="O18" s="19"/>
      <c r="P18" s="8"/>
      <c r="Q18" s="8"/>
      <c r="R18" s="8"/>
      <c r="S18" s="8"/>
      <c r="T18" s="8"/>
      <c r="U18" s="3"/>
      <c r="V18" s="3"/>
      <c r="W18" s="7"/>
    </row>
    <row r="19" spans="1:24">
      <c r="A19" s="47" t="s">
        <v>96</v>
      </c>
      <c r="B19" s="47"/>
      <c r="C19" s="47"/>
      <c r="D19" s="15"/>
      <c r="E19" s="27"/>
      <c r="F19" s="27"/>
      <c r="G19" s="89"/>
      <c r="S19" s="47"/>
      <c r="T19" s="47"/>
      <c r="U19" s="47"/>
      <c r="V19" s="47"/>
    </row>
    <row r="20" spans="1:24">
      <c r="A20" s="11" t="s">
        <v>98</v>
      </c>
      <c r="D20" s="15"/>
      <c r="E20" s="27"/>
      <c r="F20" s="27"/>
      <c r="G20" s="89"/>
    </row>
    <row r="21" spans="1:24">
      <c r="A21" s="84" t="s">
        <v>141</v>
      </c>
      <c r="B21" s="84"/>
      <c r="C21" s="84"/>
      <c r="H21" s="67"/>
      <c r="I21" s="67"/>
      <c r="J21" s="28"/>
      <c r="K21" s="28"/>
      <c r="L21" s="28"/>
      <c r="M21" s="28"/>
      <c r="N21" s="53"/>
      <c r="O21" s="53"/>
      <c r="P21" s="28"/>
      <c r="Q21" s="28"/>
      <c r="R21" s="28"/>
      <c r="S21" s="28"/>
      <c r="T21" s="28"/>
    </row>
    <row r="22" spans="1:24">
      <c r="A22" s="96" t="s">
        <v>134</v>
      </c>
      <c r="B22" s="96"/>
      <c r="C22" s="96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4"/>
    </row>
    <row r="23" spans="1:24">
      <c r="A23" s="579" t="s">
        <v>143</v>
      </c>
      <c r="B23" s="579"/>
      <c r="C23" s="579"/>
      <c r="D23" s="579"/>
      <c r="E23" s="579"/>
      <c r="F23" s="579"/>
      <c r="G23" s="579"/>
      <c r="H23" s="579"/>
      <c r="I23" s="579"/>
      <c r="J23" s="579"/>
      <c r="K23" s="579"/>
      <c r="L23" s="579"/>
      <c r="M23" s="579"/>
      <c r="N23" s="579"/>
      <c r="O23" s="53"/>
      <c r="P23" s="28"/>
      <c r="Q23" s="28"/>
      <c r="R23" s="28"/>
      <c r="S23" s="28"/>
      <c r="T23" s="28"/>
    </row>
    <row r="24" spans="1:24" ht="12.75" customHeight="1">
      <c r="A24" s="567"/>
      <c r="B24" s="567"/>
      <c r="C24" s="567"/>
      <c r="D24" s="567"/>
      <c r="E24" s="567"/>
      <c r="F24" s="567"/>
      <c r="G24" s="567"/>
      <c r="H24" s="567"/>
      <c r="I24" s="567"/>
      <c r="J24" s="567"/>
      <c r="K24" s="567"/>
      <c r="L24" s="567"/>
      <c r="M24" s="567"/>
      <c r="N24" s="567"/>
      <c r="O24" s="98"/>
      <c r="P24" s="98"/>
      <c r="Q24" s="98"/>
      <c r="R24" s="98"/>
      <c r="S24" s="98"/>
      <c r="T24" s="98"/>
      <c r="U24" s="98"/>
      <c r="V24" s="98"/>
      <c r="W24" s="98"/>
      <c r="X24" s="98"/>
    </row>
    <row r="25" spans="1:24">
      <c r="A25" s="84" t="s">
        <v>37</v>
      </c>
      <c r="B25" s="84"/>
      <c r="C25" s="84"/>
      <c r="H25" s="67"/>
      <c r="I25" s="67" t="s">
        <v>38</v>
      </c>
      <c r="J25" s="28"/>
      <c r="K25" s="28"/>
      <c r="L25" s="28"/>
      <c r="M25" s="28"/>
      <c r="N25" s="53"/>
      <c r="O25" s="53"/>
      <c r="P25" s="28"/>
      <c r="Q25" s="28"/>
      <c r="R25" s="28"/>
      <c r="S25" s="28" t="s">
        <v>39</v>
      </c>
      <c r="T25" s="28"/>
    </row>
    <row r="26" spans="1:24" ht="15">
      <c r="A26" s="6"/>
      <c r="B26" s="6"/>
      <c r="C26" s="6"/>
      <c r="D26" s="4"/>
      <c r="E26" s="25"/>
      <c r="F26" s="25"/>
      <c r="G26" s="24"/>
      <c r="H26" s="7"/>
      <c r="J26" s="8"/>
      <c r="K26" s="8"/>
      <c r="L26" s="8"/>
      <c r="M26" s="8"/>
      <c r="N26" s="19"/>
      <c r="O26" s="19"/>
      <c r="P26" s="8"/>
      <c r="Q26" s="8"/>
      <c r="R26" s="8"/>
      <c r="S26" s="8"/>
      <c r="T26" s="8"/>
      <c r="U26" s="3"/>
      <c r="V26" s="3"/>
      <c r="W26" s="7"/>
    </row>
    <row r="27" spans="1:24">
      <c r="D27" s="15"/>
      <c r="E27" s="27"/>
      <c r="F27" s="27"/>
      <c r="G27" s="89"/>
    </row>
    <row r="28" spans="1:24">
      <c r="D28" s="15"/>
      <c r="E28" s="27"/>
      <c r="F28" s="27"/>
      <c r="G28" s="89"/>
    </row>
    <row r="29" spans="1:24">
      <c r="D29" s="15"/>
      <c r="E29" s="27"/>
      <c r="F29" s="27"/>
      <c r="G29" s="89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 s="17" customFormat="1">
      <c r="A41" s="11"/>
      <c r="B41" s="11"/>
      <c r="C41" s="11"/>
      <c r="D41" s="15"/>
      <c r="E41" s="27"/>
      <c r="F41" s="27"/>
      <c r="G41" s="89"/>
      <c r="H41" s="90"/>
      <c r="I41" s="90"/>
      <c r="N41" s="11"/>
      <c r="O41" s="11"/>
      <c r="P41" s="11"/>
      <c r="Q41" s="11"/>
      <c r="R41" s="11"/>
      <c r="S41" s="11"/>
      <c r="T41" s="11"/>
      <c r="U41" s="11"/>
      <c r="V41" s="11"/>
      <c r="W41" s="67"/>
      <c r="X41" s="11"/>
    </row>
    <row r="42" spans="1:24" s="17" customFormat="1">
      <c r="A42" s="11"/>
      <c r="B42" s="11"/>
      <c r="C42" s="11"/>
      <c r="D42" s="15"/>
      <c r="E42" s="27"/>
      <c r="F42" s="27"/>
      <c r="G42" s="89"/>
      <c r="H42" s="90"/>
      <c r="I42" s="90"/>
      <c r="N42" s="11"/>
      <c r="O42" s="11"/>
      <c r="P42" s="11"/>
      <c r="Q42" s="11"/>
      <c r="R42" s="11"/>
      <c r="S42" s="11"/>
      <c r="T42" s="11"/>
      <c r="U42" s="11"/>
      <c r="V42" s="11"/>
      <c r="W42" s="67"/>
      <c r="X42" s="11"/>
    </row>
    <row r="43" spans="1:24" s="17" customFormat="1">
      <c r="A43" s="11"/>
      <c r="B43" s="11"/>
      <c r="C43" s="11"/>
      <c r="D43" s="15"/>
      <c r="E43" s="27"/>
      <c r="F43" s="27"/>
      <c r="G43" s="89"/>
      <c r="H43" s="90"/>
      <c r="I43" s="90"/>
      <c r="N43" s="11"/>
      <c r="O43" s="11"/>
      <c r="P43" s="11"/>
      <c r="Q43" s="11"/>
      <c r="R43" s="11"/>
      <c r="S43" s="11"/>
      <c r="T43" s="11"/>
      <c r="U43" s="11"/>
      <c r="V43" s="11"/>
      <c r="W43" s="67"/>
      <c r="X43" s="11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</sheetData>
  <sheetProtection insertRows="0" deleteRows="0"/>
  <protectedRanges>
    <protectedRange sqref="L25:R1048576 W25:W1048576 W1:W15 W17:W21 L1:R1 L4:R21 M2:R3" name="Obseg1"/>
    <protectedRange sqref="W24 O24:R24" name="Obseg1_1_1"/>
    <protectedRange sqref="L24:N24" name="Obseg1_3"/>
    <protectedRange sqref="W16" name="Obseg1_1_2"/>
    <protectedRange sqref="L22:R22 W22" name="Obseg1_1"/>
    <protectedRange sqref="O23:R23 W23" name="Obseg1_1_1_1_1"/>
    <protectedRange sqref="L23:N23" name="Obseg1_2_1_1"/>
    <protectedRange sqref="L2:L3" name="Obseg1_1_4_1"/>
  </protectedRanges>
  <mergeCells count="9">
    <mergeCell ref="D13:M13"/>
    <mergeCell ref="A24:N24"/>
    <mergeCell ref="E2:L2"/>
    <mergeCell ref="E3:L3"/>
    <mergeCell ref="E6:L6"/>
    <mergeCell ref="E7:L7"/>
    <mergeCell ref="E8:L8"/>
    <mergeCell ref="E9:L9"/>
    <mergeCell ref="A23:N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X252"/>
  <sheetViews>
    <sheetView zoomScale="88" zoomScaleNormal="88" zoomScaleSheetLayoutView="100" workbookViewId="0">
      <selection activeCell="M55" sqref="M54:N55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6.28515625" style="11" customWidth="1"/>
    <col min="4" max="4" width="53.85546875" style="16" customWidth="1"/>
    <col min="5" max="5" width="10.140625" style="26" bestFit="1" customWidth="1"/>
    <col min="6" max="6" width="10.28515625" style="26" customWidth="1"/>
    <col min="7" max="7" width="9.42578125" style="87" customWidth="1"/>
    <col min="8" max="8" width="7.42578125" style="90" customWidth="1"/>
    <col min="9" max="9" width="9.85546875" style="90" bestFit="1" customWidth="1"/>
    <col min="10" max="10" width="9.5703125" style="17" hidden="1" customWidth="1"/>
    <col min="11" max="11" width="8.85546875" style="17" hidden="1" customWidth="1"/>
    <col min="12" max="12" width="8" style="17" customWidth="1"/>
    <col min="13" max="13" width="10" style="17" customWidth="1"/>
    <col min="14" max="14" width="9.28515625" style="11" customWidth="1"/>
    <col min="15" max="15" width="10.7109375" style="11" customWidth="1"/>
    <col min="16" max="16" width="9.28515625" style="11" customWidth="1"/>
    <col min="17" max="17" width="12.140625" style="11" customWidth="1"/>
    <col min="18" max="18" width="6.28515625" style="11" customWidth="1"/>
    <col min="19" max="19" width="9.140625" style="11" customWidth="1"/>
    <col min="20" max="22" width="11" style="11" customWidth="1"/>
    <col min="23" max="23" width="9.42578125" style="67" customWidth="1"/>
    <col min="24" max="24" width="8.85546875" style="11" customWidth="1"/>
    <col min="25" max="16384" width="8.85546875" style="11"/>
  </cols>
  <sheetData>
    <row r="1" spans="1:23" ht="15">
      <c r="D1" s="48" t="s">
        <v>47</v>
      </c>
    </row>
    <row r="2" spans="1:23" ht="15">
      <c r="D2" s="49" t="s">
        <v>48</v>
      </c>
      <c r="E2" s="569" t="s">
        <v>677</v>
      </c>
      <c r="F2" s="570"/>
      <c r="G2" s="570"/>
      <c r="H2" s="570"/>
      <c r="I2" s="570"/>
      <c r="J2" s="570"/>
      <c r="K2" s="570"/>
      <c r="L2" s="570"/>
    </row>
    <row r="3" spans="1:23" ht="15">
      <c r="D3" s="49" t="s">
        <v>49</v>
      </c>
      <c r="E3" s="571" t="s">
        <v>678</v>
      </c>
      <c r="F3" s="572"/>
      <c r="G3" s="572"/>
      <c r="H3" s="572"/>
      <c r="I3" s="572"/>
      <c r="J3" s="572"/>
      <c r="K3" s="572"/>
      <c r="L3" s="572"/>
    </row>
    <row r="4" spans="1:23" ht="15">
      <c r="D4" s="68"/>
    </row>
    <row r="5" spans="1:23" ht="15">
      <c r="D5" s="48" t="s">
        <v>51</v>
      </c>
    </row>
    <row r="6" spans="1:23" ht="17.25" customHeight="1">
      <c r="D6" s="50" t="s">
        <v>48</v>
      </c>
      <c r="E6" s="573">
        <f>+'prva stran'!B10</f>
        <v>0</v>
      </c>
      <c r="F6" s="574"/>
      <c r="G6" s="574"/>
      <c r="H6" s="574"/>
      <c r="I6" s="574"/>
      <c r="J6" s="574"/>
      <c r="K6" s="574"/>
      <c r="L6" s="574"/>
    </row>
    <row r="7" spans="1:23" ht="17.25" customHeight="1">
      <c r="D7" s="50" t="s">
        <v>49</v>
      </c>
      <c r="E7" s="575">
        <f>+'prva stran'!B11</f>
        <v>0</v>
      </c>
      <c r="F7" s="576"/>
      <c r="G7" s="576"/>
      <c r="H7" s="576"/>
      <c r="I7" s="576"/>
      <c r="J7" s="576"/>
      <c r="K7" s="576"/>
      <c r="L7" s="576"/>
    </row>
    <row r="8" spans="1:23" ht="17.25" customHeight="1">
      <c r="D8" s="50" t="s">
        <v>50</v>
      </c>
      <c r="E8" s="575">
        <f>+'prva stran'!B12</f>
        <v>0</v>
      </c>
      <c r="F8" s="576"/>
      <c r="G8" s="576"/>
      <c r="H8" s="576"/>
      <c r="I8" s="576"/>
      <c r="J8" s="576"/>
      <c r="K8" s="576"/>
      <c r="L8" s="576"/>
    </row>
    <row r="9" spans="1:23" s="12" customFormat="1" ht="17.25" customHeight="1">
      <c r="A9" s="9"/>
      <c r="B9" s="9"/>
      <c r="C9" s="9"/>
      <c r="D9" s="51" t="s">
        <v>52</v>
      </c>
      <c r="E9" s="577">
        <f>+'prva stran'!B13</f>
        <v>0</v>
      </c>
      <c r="F9" s="576"/>
      <c r="G9" s="576"/>
      <c r="H9" s="576"/>
      <c r="I9" s="576"/>
      <c r="J9" s="576"/>
      <c r="K9" s="576"/>
      <c r="L9" s="576"/>
      <c r="M9" s="10"/>
      <c r="N9" s="10"/>
      <c r="O9" s="10"/>
      <c r="P9" s="10"/>
      <c r="Q9" s="10"/>
      <c r="R9" s="10"/>
      <c r="S9" s="10"/>
      <c r="T9" s="10"/>
      <c r="U9" s="10"/>
      <c r="V9" s="9"/>
      <c r="W9" s="7"/>
    </row>
    <row r="10" spans="1:23" s="12" customFormat="1" ht="15">
      <c r="D10" s="13"/>
      <c r="E10" s="23"/>
      <c r="F10" s="23"/>
      <c r="G10" s="24"/>
      <c r="H10" s="91"/>
      <c r="I10" s="91"/>
      <c r="J10" s="14"/>
      <c r="K10" s="14"/>
      <c r="L10" s="14"/>
      <c r="M10" s="14"/>
      <c r="W10" s="7"/>
    </row>
    <row r="11" spans="1:23" s="12" customFormat="1" ht="15">
      <c r="D11" s="436" t="s">
        <v>44</v>
      </c>
      <c r="E11" s="437"/>
      <c r="F11" s="437"/>
      <c r="G11" s="437"/>
      <c r="H11" s="438"/>
      <c r="I11" s="438"/>
      <c r="J11" s="439"/>
      <c r="K11" s="439"/>
      <c r="L11" s="439"/>
      <c r="M11" s="439"/>
      <c r="W11" s="7"/>
    </row>
    <row r="12" spans="1:23" s="12" customFormat="1" ht="21" customHeight="1">
      <c r="D12" s="440" t="str">
        <f>+'Ponudbeni pred_rekapitulacija'!A37</f>
        <v>24. sklop:</v>
      </c>
      <c r="E12" s="440"/>
      <c r="F12" s="441"/>
      <c r="G12" s="437"/>
      <c r="H12" s="438"/>
      <c r="I12" s="438"/>
      <c r="J12" s="439"/>
      <c r="K12" s="439"/>
      <c r="L12" s="439"/>
      <c r="M12" s="439"/>
      <c r="W12" s="7"/>
    </row>
    <row r="13" spans="1:23" s="12" customFormat="1" ht="21" customHeight="1">
      <c r="D13" s="568" t="str">
        <f>+'Ponudbeni pred_rekapitulacija'!B37</f>
        <v>EKOLOŠKA MARMELADA</v>
      </c>
      <c r="E13" s="568"/>
      <c r="F13" s="568"/>
      <c r="G13" s="568"/>
      <c r="H13" s="568"/>
      <c r="I13" s="568"/>
      <c r="J13" s="568"/>
      <c r="K13" s="568"/>
      <c r="L13" s="568"/>
      <c r="M13" s="568"/>
      <c r="W13" s="7"/>
    </row>
    <row r="14" spans="1:23" s="72" customFormat="1" ht="12" customHeight="1">
      <c r="A14" s="46">
        <v>1</v>
      </c>
      <c r="B14" s="257"/>
      <c r="C14" s="257"/>
      <c r="D14" s="46">
        <v>2</v>
      </c>
      <c r="E14" s="46" t="s">
        <v>74</v>
      </c>
      <c r="F14" s="46" t="s">
        <v>75</v>
      </c>
      <c r="G14" s="46" t="s">
        <v>128</v>
      </c>
      <c r="H14" s="46">
        <v>3</v>
      </c>
      <c r="I14" s="46">
        <v>4</v>
      </c>
      <c r="J14" s="69" t="s">
        <v>43</v>
      </c>
      <c r="K14" s="69" t="s">
        <v>90</v>
      </c>
      <c r="L14" s="70">
        <v>5</v>
      </c>
      <c r="M14" s="70">
        <v>6</v>
      </c>
      <c r="N14" s="70" t="s">
        <v>36</v>
      </c>
      <c r="O14" s="70" t="s">
        <v>123</v>
      </c>
      <c r="P14" s="70">
        <v>7</v>
      </c>
      <c r="Q14" s="70" t="s">
        <v>124</v>
      </c>
      <c r="R14" s="70">
        <v>8</v>
      </c>
      <c r="S14" s="71" t="s">
        <v>125</v>
      </c>
      <c r="T14" s="71">
        <v>9</v>
      </c>
      <c r="U14" s="71">
        <v>10</v>
      </c>
      <c r="V14" s="71">
        <v>11</v>
      </c>
      <c r="W14" s="70">
        <v>12</v>
      </c>
    </row>
    <row r="15" spans="1:23" s="59" customFormat="1" ht="53.25" customHeight="1">
      <c r="A15" s="55" t="s">
        <v>2</v>
      </c>
      <c r="B15" s="55" t="s">
        <v>414</v>
      </c>
      <c r="C15" s="55" t="s">
        <v>415</v>
      </c>
      <c r="D15" s="55" t="s">
        <v>130</v>
      </c>
      <c r="E15" s="55" t="s">
        <v>120</v>
      </c>
      <c r="F15" s="55" t="s">
        <v>121</v>
      </c>
      <c r="G15" s="55" t="s">
        <v>129</v>
      </c>
      <c r="H15" s="55" t="s">
        <v>62</v>
      </c>
      <c r="I15" s="55" t="s">
        <v>63</v>
      </c>
      <c r="J15" s="56" t="s">
        <v>99</v>
      </c>
      <c r="K15" s="56" t="s">
        <v>116</v>
      </c>
      <c r="L15" s="57" t="s">
        <v>70</v>
      </c>
      <c r="M15" s="57" t="s">
        <v>41</v>
      </c>
      <c r="N15" s="57" t="s">
        <v>42</v>
      </c>
      <c r="O15" s="57" t="s">
        <v>69</v>
      </c>
      <c r="P15" s="57" t="s">
        <v>35</v>
      </c>
      <c r="Q15" s="57" t="s">
        <v>89</v>
      </c>
      <c r="R15" s="57" t="s">
        <v>66</v>
      </c>
      <c r="S15" s="58" t="s">
        <v>67</v>
      </c>
      <c r="T15" s="58" t="s">
        <v>81</v>
      </c>
      <c r="U15" s="58" t="s">
        <v>71</v>
      </c>
      <c r="V15" s="58" t="s">
        <v>72</v>
      </c>
      <c r="W15" s="57" t="s">
        <v>86</v>
      </c>
    </row>
    <row r="16" spans="1:23" s="54" customFormat="1" ht="24" customHeight="1">
      <c r="A16" s="75" t="s">
        <v>1</v>
      </c>
      <c r="B16" s="75"/>
      <c r="C16" s="75"/>
      <c r="D16" s="124" t="s">
        <v>663</v>
      </c>
      <c r="E16" s="116" t="s">
        <v>533</v>
      </c>
      <c r="F16" s="116" t="s">
        <v>76</v>
      </c>
      <c r="G16" s="117"/>
      <c r="H16" s="147">
        <v>20</v>
      </c>
      <c r="I16" s="148" t="s">
        <v>0</v>
      </c>
      <c r="J16" s="11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K16" s="76" t="str">
        <f>IF(Sklop24[[#This Row],[ZAHTEVANA SHEMA KAKOVOSTI]]&lt;&gt;"",Sklop24[[#This Row],[Preračunana masa/volumen/kos na enoto kg]],"")</f>
        <v/>
      </c>
      <c r="L16" s="80"/>
      <c r="M16" s="77"/>
      <c r="N16" s="77"/>
      <c r="O16" s="78"/>
      <c r="P16" s="79"/>
      <c r="Q16" s="79"/>
      <c r="R16" s="81"/>
      <c r="S16" s="79">
        <f>+Sklop24[[#This Row],[cena/enota brez DDV v EUR]]*Sklop24[[#This Row],[Stopnja DDV (%)]]</f>
        <v>0</v>
      </c>
      <c r="T16" s="79">
        <f>+Sklop24[[#This Row],[cena/enota brez DDV v EUR]]+Sklop24[[#This Row],[Davek (EUR)]]</f>
        <v>0</v>
      </c>
      <c r="U16" s="79">
        <f>+Sklop24[[#This Row],[cena/enota brez DDV v EUR]]*Sklop24[[#This Row],[Okvirna količina]]</f>
        <v>0</v>
      </c>
      <c r="V16" s="79">
        <f>+Sklop24[[#This Row],[Končna cena/enoto mere (EUR) z DDV]]*Sklop24[[#This Row],[Okvirna količina]]</f>
        <v>0</v>
      </c>
      <c r="W16" s="173" t="s">
        <v>78</v>
      </c>
    </row>
    <row r="17" spans="1:24" s="54" customFormat="1" ht="24" customHeight="1">
      <c r="A17" s="75" t="s">
        <v>3</v>
      </c>
      <c r="B17" s="75"/>
      <c r="C17" s="75"/>
      <c r="D17" s="412" t="s">
        <v>664</v>
      </c>
      <c r="E17" s="127" t="s">
        <v>533</v>
      </c>
      <c r="F17" s="116" t="s">
        <v>76</v>
      </c>
      <c r="G17" s="117"/>
      <c r="H17" s="298">
        <v>20</v>
      </c>
      <c r="I17" s="148" t="s">
        <v>0</v>
      </c>
      <c r="J17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K17" s="262" t="str">
        <f>IF(Sklop24[[#This Row],[ZAHTEVANA SHEMA KAKOVOSTI]]&lt;&gt;"",Sklop24[[#This Row],[Preračunana masa/volumen/kos na enoto kg]],"")</f>
        <v/>
      </c>
      <c r="L17" s="263"/>
      <c r="M17" s="294"/>
      <c r="N17" s="294"/>
      <c r="O17" s="268"/>
      <c r="P17" s="265"/>
      <c r="Q17" s="265"/>
      <c r="R17" s="270"/>
      <c r="S17" s="265">
        <f>+Sklop24[[#This Row],[cena/enota brez DDV v EUR]]*Sklop24[[#This Row],[Stopnja DDV (%)]]</f>
        <v>0</v>
      </c>
      <c r="T17" s="265">
        <f>+Sklop24[[#This Row],[cena/enota brez DDV v EUR]]+Sklop24[[#This Row],[Davek (EUR)]]</f>
        <v>0</v>
      </c>
      <c r="U17" s="265">
        <f>+Sklop24[[#This Row],[cena/enota brez DDV v EUR]]*Sklop24[[#This Row],[Okvirna količina]]</f>
        <v>0</v>
      </c>
      <c r="V17" s="265">
        <f>+Sklop24[[#This Row],[Končna cena/enoto mere (EUR) z DDV]]*Sklop24[[#This Row],[Okvirna količina]]</f>
        <v>0</v>
      </c>
      <c r="W17" s="173" t="s">
        <v>78</v>
      </c>
    </row>
    <row r="18" spans="1:24" s="54" customFormat="1" ht="24" customHeight="1">
      <c r="A18" s="75" t="s">
        <v>4</v>
      </c>
      <c r="B18" s="75"/>
      <c r="C18" s="75"/>
      <c r="D18" s="412" t="s">
        <v>665</v>
      </c>
      <c r="E18" s="116" t="s">
        <v>533</v>
      </c>
      <c r="F18" s="116" t="s">
        <v>76</v>
      </c>
      <c r="G18" s="117"/>
      <c r="H18" s="298">
        <v>10</v>
      </c>
      <c r="I18" s="148" t="s">
        <v>0</v>
      </c>
      <c r="J18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K18" s="262" t="str">
        <f>IF(Sklop24[[#This Row],[ZAHTEVANA SHEMA KAKOVOSTI]]&lt;&gt;"",Sklop24[[#This Row],[Preračunana masa/volumen/kos na enoto kg]],"")</f>
        <v/>
      </c>
      <c r="L18" s="263"/>
      <c r="M18" s="294"/>
      <c r="N18" s="294"/>
      <c r="O18" s="268"/>
      <c r="P18" s="265"/>
      <c r="Q18" s="265"/>
      <c r="R18" s="270"/>
      <c r="S18" s="265">
        <f>+Sklop24[[#This Row],[cena/enota brez DDV v EUR]]*Sklop24[[#This Row],[Stopnja DDV (%)]]</f>
        <v>0</v>
      </c>
      <c r="T18" s="265">
        <f>+Sklop24[[#This Row],[cena/enota brez DDV v EUR]]+Sklop24[[#This Row],[Davek (EUR)]]</f>
        <v>0</v>
      </c>
      <c r="U18" s="265">
        <f>+Sklop24[[#This Row],[cena/enota brez DDV v EUR]]*Sklop24[[#This Row],[Okvirna količina]]</f>
        <v>0</v>
      </c>
      <c r="V18" s="265">
        <f>+Sklop24[[#This Row],[Končna cena/enoto mere (EUR) z DDV]]*Sklop24[[#This Row],[Okvirna količina]]</f>
        <v>0</v>
      </c>
      <c r="W18" s="173" t="s">
        <v>78</v>
      </c>
    </row>
    <row r="19" spans="1:24" s="54" customFormat="1" ht="24" customHeight="1">
      <c r="A19" s="75" t="s">
        <v>5</v>
      </c>
      <c r="B19" s="75"/>
      <c r="C19" s="75"/>
      <c r="D19" s="412" t="s">
        <v>666</v>
      </c>
      <c r="E19" s="127" t="s">
        <v>533</v>
      </c>
      <c r="F19" s="116" t="s">
        <v>76</v>
      </c>
      <c r="G19" s="117"/>
      <c r="H19" s="298">
        <v>10</v>
      </c>
      <c r="I19" s="148" t="s">
        <v>0</v>
      </c>
      <c r="J19" s="298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K19" s="262" t="str">
        <f>IF(Sklop24[[#This Row],[ZAHTEVANA SHEMA KAKOVOSTI]]&lt;&gt;"",Sklop24[[#This Row],[Preračunana masa/volumen/kos na enoto kg]],"")</f>
        <v/>
      </c>
      <c r="L19" s="263"/>
      <c r="M19" s="294"/>
      <c r="N19" s="294"/>
      <c r="O19" s="268"/>
      <c r="P19" s="265"/>
      <c r="Q19" s="265"/>
      <c r="R19" s="270"/>
      <c r="S19" s="265">
        <f>+Sklop24[[#This Row],[cena/enota brez DDV v EUR]]*Sklop24[[#This Row],[Stopnja DDV (%)]]</f>
        <v>0</v>
      </c>
      <c r="T19" s="265">
        <f>+Sklop24[[#This Row],[cena/enota brez DDV v EUR]]+Sklop24[[#This Row],[Davek (EUR)]]</f>
        <v>0</v>
      </c>
      <c r="U19" s="265">
        <f>+Sklop24[[#This Row],[cena/enota brez DDV v EUR]]*Sklop24[[#This Row],[Okvirna količina]]</f>
        <v>0</v>
      </c>
      <c r="V19" s="265">
        <f>+Sklop24[[#This Row],[Končna cena/enoto mere (EUR) z DDV]]*Sklop24[[#This Row],[Okvirna količina]]</f>
        <v>0</v>
      </c>
      <c r="W19" s="173" t="s">
        <v>78</v>
      </c>
    </row>
    <row r="20" spans="1:24" ht="27" customHeight="1">
      <c r="A20" s="362" t="s">
        <v>100</v>
      </c>
      <c r="B20" s="362"/>
      <c r="C20" s="362"/>
      <c r="D20" s="363"/>
      <c r="E20" s="364"/>
      <c r="F20" s="364"/>
      <c r="G20" s="365"/>
      <c r="H20" s="366"/>
      <c r="I20" s="367"/>
      <c r="J20" s="368">
        <f>SUBTOTAL(109,Sklop24[Preračunana masa/volumen/kos na enoto kg])</f>
        <v>60</v>
      </c>
      <c r="K20" s="368">
        <f>SUBTOTAL(109,Sklop24[Živila iz shem kakovosti (kg)])</f>
        <v>0</v>
      </c>
      <c r="L20" s="366"/>
      <c r="M20" s="369"/>
      <c r="N20" s="369"/>
      <c r="O20" s="370"/>
      <c r="P20" s="371"/>
      <c r="Q20" s="371"/>
      <c r="R20" s="371"/>
      <c r="S20" s="372"/>
      <c r="T20" s="366"/>
      <c r="U20" s="372">
        <f>SUBTOTAL(109,Sklop24[Vrednost za okvirno količino (EUR) brez DDV])</f>
        <v>0</v>
      </c>
      <c r="V20" s="372">
        <f>SUBTOTAL(109,Sklop24[Vrednost za okvirno količino (EUR) z DDV])</f>
        <v>0</v>
      </c>
      <c r="W20" s="373"/>
    </row>
    <row r="21" spans="1:24" ht="15">
      <c r="A21" s="6"/>
      <c r="B21" s="6"/>
      <c r="C21" s="6"/>
      <c r="D21" s="4"/>
      <c r="E21" s="25"/>
      <c r="F21" s="25"/>
      <c r="G21" s="24"/>
      <c r="H21" s="7"/>
      <c r="J21" s="8"/>
      <c r="K21" s="8"/>
      <c r="L21" s="8"/>
      <c r="M21" s="8"/>
      <c r="N21" s="19"/>
      <c r="O21" s="19"/>
      <c r="P21" s="8"/>
      <c r="Q21" s="8"/>
      <c r="R21" s="8"/>
      <c r="S21" s="8"/>
      <c r="T21" s="8"/>
      <c r="U21" s="3"/>
      <c r="V21" s="3"/>
      <c r="W21" s="7"/>
    </row>
    <row r="22" spans="1:24">
      <c r="A22" s="47" t="s">
        <v>96</v>
      </c>
      <c r="B22" s="47"/>
      <c r="C22" s="47"/>
      <c r="D22" s="15"/>
      <c r="E22" s="27"/>
      <c r="F22" s="27"/>
      <c r="G22" s="89"/>
      <c r="S22" s="47"/>
      <c r="T22" s="47"/>
      <c r="U22" s="47"/>
      <c r="V22" s="47"/>
    </row>
    <row r="23" spans="1:24">
      <c r="A23" s="11" t="s">
        <v>98</v>
      </c>
      <c r="D23" s="15"/>
      <c r="E23" s="27"/>
      <c r="F23" s="27"/>
      <c r="G23" s="89"/>
    </row>
    <row r="24" spans="1:24">
      <c r="A24" s="84" t="s">
        <v>141</v>
      </c>
      <c r="B24" s="84"/>
      <c r="C24" s="84"/>
      <c r="H24" s="67"/>
      <c r="I24" s="67"/>
      <c r="J24" s="28"/>
      <c r="K24" s="28"/>
      <c r="L24" s="28"/>
      <c r="M24" s="28"/>
      <c r="N24" s="53"/>
      <c r="O24" s="53"/>
      <c r="P24" s="28"/>
      <c r="Q24" s="28"/>
      <c r="R24" s="28"/>
      <c r="S24" s="28"/>
      <c r="T24" s="28"/>
    </row>
    <row r="25" spans="1:24">
      <c r="A25" s="96" t="s">
        <v>134</v>
      </c>
      <c r="B25" s="96"/>
      <c r="C25" s="96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4"/>
    </row>
    <row r="27" spans="1:24" ht="12.75" customHeight="1">
      <c r="A27" s="567"/>
      <c r="B27" s="567"/>
      <c r="C27" s="567"/>
      <c r="D27" s="567"/>
      <c r="E27" s="567"/>
      <c r="F27" s="567"/>
      <c r="G27" s="567"/>
      <c r="H27" s="567"/>
      <c r="I27" s="567"/>
      <c r="J27" s="567"/>
      <c r="K27" s="567"/>
      <c r="L27" s="567"/>
      <c r="M27" s="567"/>
      <c r="N27" s="567"/>
      <c r="O27" s="98"/>
      <c r="P27" s="98"/>
      <c r="Q27" s="98"/>
      <c r="R27" s="98"/>
      <c r="S27" s="98"/>
      <c r="T27" s="98"/>
      <c r="U27" s="98"/>
      <c r="V27" s="98"/>
      <c r="W27" s="98"/>
      <c r="X27" s="98"/>
    </row>
    <row r="28" spans="1:24">
      <c r="A28" s="84" t="s">
        <v>37</v>
      </c>
      <c r="B28" s="84"/>
      <c r="C28" s="84"/>
      <c r="H28" s="67"/>
      <c r="I28" s="67" t="s">
        <v>38</v>
      </c>
      <c r="J28" s="28"/>
      <c r="K28" s="28"/>
      <c r="L28" s="28"/>
      <c r="M28" s="28"/>
      <c r="N28" s="53"/>
      <c r="O28" s="53"/>
      <c r="P28" s="28"/>
      <c r="Q28" s="28"/>
      <c r="R28" s="28"/>
      <c r="S28" s="28" t="s">
        <v>39</v>
      </c>
      <c r="T28" s="28"/>
    </row>
    <row r="29" spans="1:24" ht="15">
      <c r="A29" s="6"/>
      <c r="B29" s="6"/>
      <c r="C29" s="6"/>
      <c r="D29" s="4"/>
      <c r="E29" s="25"/>
      <c r="F29" s="25"/>
      <c r="G29" s="24"/>
      <c r="H29" s="7"/>
      <c r="J29" s="8"/>
      <c r="K29" s="8"/>
      <c r="L29" s="8"/>
      <c r="M29" s="8"/>
      <c r="N29" s="19"/>
      <c r="O29" s="19"/>
      <c r="P29" s="8"/>
      <c r="Q29" s="8"/>
      <c r="R29" s="8"/>
      <c r="S29" s="8"/>
      <c r="T29" s="8"/>
      <c r="U29" s="3"/>
      <c r="V29" s="3"/>
      <c r="W29" s="7"/>
    </row>
    <row r="30" spans="1:24">
      <c r="D30" s="15"/>
      <c r="E30" s="27"/>
      <c r="F30" s="27"/>
      <c r="G30" s="89"/>
    </row>
    <row r="31" spans="1:24">
      <c r="D31" s="15"/>
      <c r="E31" s="27"/>
      <c r="F31" s="27"/>
      <c r="G31" s="89"/>
    </row>
    <row r="32" spans="1:24">
      <c r="D32" s="15"/>
      <c r="E32" s="27"/>
      <c r="F32" s="27"/>
      <c r="G32" s="89"/>
    </row>
    <row r="33" spans="1:24">
      <c r="D33" s="15"/>
      <c r="E33" s="27"/>
      <c r="F33" s="27"/>
      <c r="G33" s="89"/>
    </row>
    <row r="34" spans="1:24">
      <c r="D34" s="15"/>
      <c r="E34" s="27"/>
      <c r="F34" s="27"/>
      <c r="G34" s="89"/>
    </row>
    <row r="35" spans="1:24">
      <c r="D35" s="15"/>
      <c r="E35" s="27"/>
      <c r="F35" s="27"/>
      <c r="G35" s="89"/>
    </row>
    <row r="36" spans="1:24">
      <c r="D36" s="15"/>
      <c r="E36" s="27"/>
      <c r="F36" s="27"/>
      <c r="G36" s="89"/>
    </row>
    <row r="37" spans="1:24">
      <c r="D37" s="15"/>
      <c r="E37" s="27"/>
      <c r="F37" s="27"/>
      <c r="G37" s="89"/>
    </row>
    <row r="38" spans="1:24">
      <c r="D38" s="15"/>
      <c r="E38" s="27"/>
      <c r="F38" s="27"/>
      <c r="G38" s="89"/>
    </row>
    <row r="39" spans="1:24">
      <c r="D39" s="15"/>
      <c r="E39" s="27"/>
      <c r="F39" s="27"/>
      <c r="G39" s="89"/>
    </row>
    <row r="40" spans="1:24">
      <c r="D40" s="15"/>
      <c r="E40" s="27"/>
      <c r="F40" s="27"/>
      <c r="G40" s="89"/>
    </row>
    <row r="41" spans="1:24">
      <c r="D41" s="15"/>
      <c r="E41" s="27"/>
      <c r="F41" s="27"/>
      <c r="G41" s="89"/>
    </row>
    <row r="42" spans="1:24">
      <c r="D42" s="15"/>
      <c r="E42" s="27"/>
      <c r="F42" s="27"/>
      <c r="G42" s="89"/>
    </row>
    <row r="43" spans="1:24">
      <c r="D43" s="15"/>
      <c r="E43" s="27"/>
      <c r="F43" s="27"/>
      <c r="G43" s="89"/>
    </row>
    <row r="44" spans="1:24" s="17" customFormat="1">
      <c r="A44" s="11"/>
      <c r="B44" s="11"/>
      <c r="C44" s="11"/>
      <c r="D44" s="15"/>
      <c r="E44" s="27"/>
      <c r="F44" s="27"/>
      <c r="G44" s="89"/>
      <c r="H44" s="90"/>
      <c r="I44" s="90"/>
      <c r="N44" s="11"/>
      <c r="O44" s="11"/>
      <c r="P44" s="11"/>
      <c r="Q44" s="11"/>
      <c r="R44" s="11"/>
      <c r="S44" s="11"/>
      <c r="T44" s="11"/>
      <c r="U44" s="11"/>
      <c r="V44" s="11"/>
      <c r="W44" s="67"/>
      <c r="X44" s="11"/>
    </row>
    <row r="45" spans="1:24" s="17" customFormat="1">
      <c r="A45" s="11"/>
      <c r="B45" s="11"/>
      <c r="C45" s="11"/>
      <c r="D45" s="15"/>
      <c r="E45" s="27"/>
      <c r="F45" s="27"/>
      <c r="G45" s="89"/>
      <c r="H45" s="90"/>
      <c r="I45" s="90"/>
      <c r="N45" s="11"/>
      <c r="O45" s="11"/>
      <c r="P45" s="11"/>
      <c r="Q45" s="11"/>
      <c r="R45" s="11"/>
      <c r="S45" s="11"/>
      <c r="T45" s="11"/>
      <c r="U45" s="11"/>
      <c r="V45" s="11"/>
      <c r="W45" s="67"/>
      <c r="X45" s="11"/>
    </row>
    <row r="46" spans="1:24" s="17" customFormat="1">
      <c r="A46" s="11"/>
      <c r="B46" s="11"/>
      <c r="C46" s="11"/>
      <c r="D46" s="15"/>
      <c r="E46" s="27"/>
      <c r="F46" s="27"/>
      <c r="G46" s="89"/>
      <c r="H46" s="90"/>
      <c r="I46" s="90"/>
      <c r="N46" s="11"/>
      <c r="O46" s="11"/>
      <c r="P46" s="11"/>
      <c r="Q46" s="11"/>
      <c r="R46" s="11"/>
      <c r="S46" s="11"/>
      <c r="T46" s="11"/>
      <c r="U46" s="11"/>
      <c r="V46" s="11"/>
      <c r="W46" s="67"/>
      <c r="X46" s="11"/>
    </row>
    <row r="47" spans="1:24" s="17" customFormat="1">
      <c r="A47" s="11"/>
      <c r="B47" s="11"/>
      <c r="C47" s="11"/>
      <c r="D47" s="15"/>
      <c r="E47" s="27"/>
      <c r="F47" s="27"/>
      <c r="G47" s="89"/>
      <c r="H47" s="90"/>
      <c r="I47" s="90"/>
      <c r="N47" s="11"/>
      <c r="O47" s="11"/>
      <c r="P47" s="11"/>
      <c r="Q47" s="11"/>
      <c r="R47" s="11"/>
      <c r="S47" s="11"/>
      <c r="T47" s="11"/>
      <c r="U47" s="11"/>
      <c r="V47" s="11"/>
      <c r="W47" s="67"/>
      <c r="X47" s="11"/>
    </row>
    <row r="48" spans="1:24" s="17" customFormat="1">
      <c r="A48" s="11"/>
      <c r="B48" s="11"/>
      <c r="C48" s="11"/>
      <c r="D48" s="15"/>
      <c r="E48" s="27"/>
      <c r="F48" s="27"/>
      <c r="G48" s="89"/>
      <c r="H48" s="90"/>
      <c r="I48" s="90"/>
      <c r="N48" s="11"/>
      <c r="O48" s="11"/>
      <c r="P48" s="11"/>
      <c r="Q48" s="11"/>
      <c r="R48" s="11"/>
      <c r="S48" s="11"/>
      <c r="T48" s="11"/>
      <c r="U48" s="11"/>
      <c r="V48" s="11"/>
      <c r="W48" s="67"/>
      <c r="X48" s="11"/>
    </row>
    <row r="49" spans="1:24" s="17" customFormat="1">
      <c r="A49" s="11"/>
      <c r="B49" s="11"/>
      <c r="C49" s="11"/>
      <c r="D49" s="15"/>
      <c r="E49" s="27"/>
      <c r="F49" s="27"/>
      <c r="G49" s="89"/>
      <c r="H49" s="90"/>
      <c r="I49" s="90"/>
      <c r="N49" s="11"/>
      <c r="O49" s="11"/>
      <c r="P49" s="11"/>
      <c r="Q49" s="11"/>
      <c r="R49" s="11"/>
      <c r="S49" s="11"/>
      <c r="T49" s="11"/>
      <c r="U49" s="11"/>
      <c r="V49" s="11"/>
      <c r="W49" s="67"/>
      <c r="X49" s="11"/>
    </row>
    <row r="50" spans="1:24" s="17" customFormat="1">
      <c r="A50" s="11"/>
      <c r="B50" s="11"/>
      <c r="C50" s="11"/>
      <c r="D50" s="15"/>
      <c r="E50" s="27"/>
      <c r="F50" s="27"/>
      <c r="G50" s="89"/>
      <c r="H50" s="90"/>
      <c r="I50" s="90"/>
      <c r="N50" s="11"/>
      <c r="O50" s="11"/>
      <c r="P50" s="11"/>
      <c r="Q50" s="11"/>
      <c r="R50" s="11"/>
      <c r="S50" s="11"/>
      <c r="T50" s="11"/>
      <c r="U50" s="11"/>
      <c r="V50" s="11"/>
      <c r="W50" s="67"/>
      <c r="X50" s="11"/>
    </row>
    <row r="51" spans="1:24" s="17" customFormat="1">
      <c r="A51" s="11"/>
      <c r="B51" s="11"/>
      <c r="C51" s="11"/>
      <c r="D51" s="15"/>
      <c r="E51" s="27"/>
      <c r="F51" s="27"/>
      <c r="G51" s="89"/>
      <c r="H51" s="90"/>
      <c r="I51" s="90"/>
      <c r="N51" s="11"/>
      <c r="O51" s="11"/>
      <c r="P51" s="11"/>
      <c r="Q51" s="11"/>
      <c r="R51" s="11"/>
      <c r="S51" s="11"/>
      <c r="T51" s="11"/>
      <c r="U51" s="11"/>
      <c r="V51" s="11"/>
      <c r="W51" s="67"/>
      <c r="X51" s="11"/>
    </row>
    <row r="52" spans="1:24" s="17" customFormat="1">
      <c r="A52" s="11"/>
      <c r="B52" s="11"/>
      <c r="C52" s="11"/>
      <c r="D52" s="15"/>
      <c r="E52" s="27"/>
      <c r="F52" s="27"/>
      <c r="G52" s="89"/>
      <c r="H52" s="90"/>
      <c r="I52" s="90"/>
      <c r="N52" s="11"/>
      <c r="O52" s="11"/>
      <c r="P52" s="11"/>
      <c r="Q52" s="11"/>
      <c r="R52" s="11"/>
      <c r="S52" s="11"/>
      <c r="T52" s="11"/>
      <c r="U52" s="11"/>
      <c r="V52" s="11"/>
      <c r="W52" s="67"/>
      <c r="X52" s="11"/>
    </row>
    <row r="53" spans="1:24" s="17" customFormat="1">
      <c r="A53" s="11"/>
      <c r="B53" s="11"/>
      <c r="C53" s="11"/>
      <c r="D53" s="15"/>
      <c r="E53" s="27"/>
      <c r="F53" s="27"/>
      <c r="G53" s="89"/>
      <c r="H53" s="90"/>
      <c r="I53" s="90"/>
      <c r="N53" s="11"/>
      <c r="O53" s="11"/>
      <c r="P53" s="11"/>
      <c r="Q53" s="11"/>
      <c r="R53" s="11"/>
      <c r="S53" s="11"/>
      <c r="T53" s="11"/>
      <c r="U53" s="11"/>
      <c r="V53" s="11"/>
      <c r="W53" s="67"/>
      <c r="X53" s="11"/>
    </row>
    <row r="54" spans="1:24" s="17" customFormat="1">
      <c r="A54" s="11"/>
      <c r="B54" s="11"/>
      <c r="C54" s="11"/>
      <c r="D54" s="15"/>
      <c r="E54" s="27"/>
      <c r="F54" s="27"/>
      <c r="G54" s="89"/>
      <c r="H54" s="90"/>
      <c r="I54" s="90"/>
      <c r="N54" s="11"/>
      <c r="O54" s="11"/>
      <c r="P54" s="11"/>
      <c r="Q54" s="11"/>
      <c r="R54" s="11"/>
      <c r="S54" s="11"/>
      <c r="T54" s="11"/>
      <c r="U54" s="11"/>
      <c r="V54" s="11"/>
      <c r="W54" s="67"/>
      <c r="X54" s="11"/>
    </row>
    <row r="55" spans="1:24" s="17" customFormat="1">
      <c r="A55" s="11"/>
      <c r="B55" s="11"/>
      <c r="C55" s="11"/>
      <c r="D55" s="15"/>
      <c r="E55" s="27"/>
      <c r="F55" s="27"/>
      <c r="G55" s="89"/>
      <c r="H55" s="90"/>
      <c r="I55" s="90"/>
      <c r="N55" s="11"/>
      <c r="O55" s="11"/>
      <c r="P55" s="11"/>
      <c r="Q55" s="11"/>
      <c r="R55" s="11"/>
      <c r="S55" s="11"/>
      <c r="T55" s="11"/>
      <c r="U55" s="11"/>
      <c r="V55" s="11"/>
      <c r="W55" s="67"/>
      <c r="X55" s="11"/>
    </row>
    <row r="56" spans="1:24" s="17" customFormat="1">
      <c r="A56" s="11"/>
      <c r="B56" s="11"/>
      <c r="C56" s="11"/>
      <c r="D56" s="15"/>
      <c r="E56" s="27"/>
      <c r="F56" s="27"/>
      <c r="G56" s="89"/>
      <c r="H56" s="90"/>
      <c r="I56" s="90"/>
      <c r="N56" s="11"/>
      <c r="O56" s="11"/>
      <c r="P56" s="11"/>
      <c r="Q56" s="11"/>
      <c r="R56" s="11"/>
      <c r="S56" s="11"/>
      <c r="T56" s="11"/>
      <c r="U56" s="11"/>
      <c r="V56" s="11"/>
      <c r="W56" s="67"/>
      <c r="X56" s="11"/>
    </row>
    <row r="57" spans="1:24" s="17" customFormat="1">
      <c r="A57" s="11"/>
      <c r="B57" s="11"/>
      <c r="C57" s="11"/>
      <c r="D57" s="15"/>
      <c r="E57" s="27"/>
      <c r="F57" s="27"/>
      <c r="G57" s="89"/>
      <c r="H57" s="90"/>
      <c r="I57" s="90"/>
      <c r="N57" s="11"/>
      <c r="O57" s="11"/>
      <c r="P57" s="11"/>
      <c r="Q57" s="11"/>
      <c r="R57" s="11"/>
      <c r="S57" s="11"/>
      <c r="T57" s="11"/>
      <c r="U57" s="11"/>
      <c r="V57" s="11"/>
      <c r="W57" s="67"/>
      <c r="X57" s="11"/>
    </row>
    <row r="58" spans="1:24" s="17" customFormat="1">
      <c r="A58" s="11"/>
      <c r="B58" s="11"/>
      <c r="C58" s="11"/>
      <c r="D58" s="15"/>
      <c r="E58" s="27"/>
      <c r="F58" s="27"/>
      <c r="G58" s="89"/>
      <c r="H58" s="90"/>
      <c r="I58" s="90"/>
      <c r="N58" s="11"/>
      <c r="O58" s="11"/>
      <c r="P58" s="11"/>
      <c r="Q58" s="11"/>
      <c r="R58" s="11"/>
      <c r="S58" s="11"/>
      <c r="T58" s="11"/>
      <c r="U58" s="11"/>
      <c r="V58" s="11"/>
      <c r="W58" s="67"/>
      <c r="X58" s="11"/>
    </row>
    <row r="59" spans="1:24" s="17" customFormat="1">
      <c r="A59" s="11"/>
      <c r="B59" s="11"/>
      <c r="C59" s="11"/>
      <c r="D59" s="15"/>
      <c r="E59" s="27"/>
      <c r="F59" s="27"/>
      <c r="G59" s="89"/>
      <c r="H59" s="90"/>
      <c r="I59" s="90"/>
      <c r="N59" s="11"/>
      <c r="O59" s="11"/>
      <c r="P59" s="11"/>
      <c r="Q59" s="11"/>
      <c r="R59" s="11"/>
      <c r="S59" s="11"/>
      <c r="T59" s="11"/>
      <c r="U59" s="11"/>
      <c r="V59" s="11"/>
      <c r="W59" s="67"/>
      <c r="X59" s="11"/>
    </row>
    <row r="60" spans="1:24" s="17" customFormat="1">
      <c r="A60" s="11"/>
      <c r="B60" s="11"/>
      <c r="C60" s="11"/>
      <c r="D60" s="15"/>
      <c r="E60" s="27"/>
      <c r="F60" s="27"/>
      <c r="G60" s="89"/>
      <c r="H60" s="90"/>
      <c r="I60" s="90"/>
      <c r="N60" s="11"/>
      <c r="O60" s="11"/>
      <c r="P60" s="11"/>
      <c r="Q60" s="11"/>
      <c r="R60" s="11"/>
      <c r="S60" s="11"/>
      <c r="T60" s="11"/>
      <c r="U60" s="11"/>
      <c r="V60" s="11"/>
      <c r="W60" s="67"/>
      <c r="X60" s="11"/>
    </row>
    <row r="61" spans="1:24" s="17" customFormat="1">
      <c r="A61" s="11"/>
      <c r="B61" s="11"/>
      <c r="C61" s="11"/>
      <c r="D61" s="15"/>
      <c r="E61" s="27"/>
      <c r="F61" s="27"/>
      <c r="G61" s="89"/>
      <c r="H61" s="90"/>
      <c r="I61" s="90"/>
      <c r="N61" s="11"/>
      <c r="O61" s="11"/>
      <c r="P61" s="11"/>
      <c r="Q61" s="11"/>
      <c r="R61" s="11"/>
      <c r="S61" s="11"/>
      <c r="T61" s="11"/>
      <c r="U61" s="11"/>
      <c r="V61" s="11"/>
      <c r="W61" s="67"/>
      <c r="X61" s="11"/>
    </row>
    <row r="62" spans="1:24" s="17" customFormat="1">
      <c r="A62" s="11"/>
      <c r="B62" s="11"/>
      <c r="C62" s="11"/>
      <c r="D62" s="15"/>
      <c r="E62" s="27"/>
      <c r="F62" s="27"/>
      <c r="G62" s="89"/>
      <c r="H62" s="90"/>
      <c r="I62" s="90"/>
      <c r="N62" s="11"/>
      <c r="O62" s="11"/>
      <c r="P62" s="11"/>
      <c r="Q62" s="11"/>
      <c r="R62" s="11"/>
      <c r="S62" s="11"/>
      <c r="T62" s="11"/>
      <c r="U62" s="11"/>
      <c r="V62" s="11"/>
      <c r="W62" s="67"/>
      <c r="X62" s="11"/>
    </row>
    <row r="63" spans="1:24" s="17" customFormat="1">
      <c r="A63" s="11"/>
      <c r="B63" s="11"/>
      <c r="C63" s="11"/>
      <c r="D63" s="15"/>
      <c r="E63" s="27"/>
      <c r="F63" s="27"/>
      <c r="G63" s="89"/>
      <c r="H63" s="90"/>
      <c r="I63" s="90"/>
      <c r="N63" s="11"/>
      <c r="O63" s="11"/>
      <c r="P63" s="11"/>
      <c r="Q63" s="11"/>
      <c r="R63" s="11"/>
      <c r="S63" s="11"/>
      <c r="T63" s="11"/>
      <c r="U63" s="11"/>
      <c r="V63" s="11"/>
      <c r="W63" s="67"/>
      <c r="X63" s="11"/>
    </row>
    <row r="64" spans="1:24" s="17" customFormat="1">
      <c r="A64" s="11"/>
      <c r="B64" s="11"/>
      <c r="C64" s="11"/>
      <c r="D64" s="15"/>
      <c r="E64" s="27"/>
      <c r="F64" s="27"/>
      <c r="G64" s="89"/>
      <c r="H64" s="90"/>
      <c r="I64" s="90"/>
      <c r="N64" s="11"/>
      <c r="O64" s="11"/>
      <c r="P64" s="11"/>
      <c r="Q64" s="11"/>
      <c r="R64" s="11"/>
      <c r="S64" s="11"/>
      <c r="T64" s="11"/>
      <c r="U64" s="11"/>
      <c r="V64" s="11"/>
      <c r="W64" s="67"/>
      <c r="X64" s="11"/>
    </row>
    <row r="65" spans="1:24" s="17" customFormat="1">
      <c r="A65" s="11"/>
      <c r="B65" s="11"/>
      <c r="C65" s="11"/>
      <c r="D65" s="15"/>
      <c r="E65" s="27"/>
      <c r="F65" s="27"/>
      <c r="G65" s="89"/>
      <c r="H65" s="90"/>
      <c r="I65" s="90"/>
      <c r="N65" s="11"/>
      <c r="O65" s="11"/>
      <c r="P65" s="11"/>
      <c r="Q65" s="11"/>
      <c r="R65" s="11"/>
      <c r="S65" s="11"/>
      <c r="T65" s="11"/>
      <c r="U65" s="11"/>
      <c r="V65" s="11"/>
      <c r="W65" s="67"/>
      <c r="X65" s="11"/>
    </row>
    <row r="66" spans="1:24" s="17" customFormat="1">
      <c r="A66" s="11"/>
      <c r="B66" s="11"/>
      <c r="C66" s="11"/>
      <c r="D66" s="15"/>
      <c r="E66" s="27"/>
      <c r="F66" s="27"/>
      <c r="G66" s="89"/>
      <c r="H66" s="90"/>
      <c r="I66" s="90"/>
      <c r="N66" s="11"/>
      <c r="O66" s="11"/>
      <c r="P66" s="11"/>
      <c r="Q66" s="11"/>
      <c r="R66" s="11"/>
      <c r="S66" s="11"/>
      <c r="T66" s="11"/>
      <c r="U66" s="11"/>
      <c r="V66" s="11"/>
      <c r="W66" s="67"/>
      <c r="X66" s="11"/>
    </row>
    <row r="67" spans="1:24" s="17" customFormat="1">
      <c r="A67" s="11"/>
      <c r="B67" s="11"/>
      <c r="C67" s="11"/>
      <c r="D67" s="15"/>
      <c r="E67" s="27"/>
      <c r="F67" s="27"/>
      <c r="G67" s="89"/>
      <c r="H67" s="90"/>
      <c r="I67" s="90"/>
      <c r="N67" s="11"/>
      <c r="O67" s="11"/>
      <c r="P67" s="11"/>
      <c r="Q67" s="11"/>
      <c r="R67" s="11"/>
      <c r="S67" s="11"/>
      <c r="T67" s="11"/>
      <c r="U67" s="11"/>
      <c r="V67" s="11"/>
      <c r="W67" s="67"/>
      <c r="X67" s="11"/>
    </row>
    <row r="68" spans="1:24" s="17" customFormat="1">
      <c r="A68" s="11"/>
      <c r="B68" s="11"/>
      <c r="C68" s="11"/>
      <c r="D68" s="15"/>
      <c r="E68" s="27"/>
      <c r="F68" s="27"/>
      <c r="G68" s="89"/>
      <c r="H68" s="90"/>
      <c r="I68" s="90"/>
      <c r="N68" s="11"/>
      <c r="O68" s="11"/>
      <c r="P68" s="11"/>
      <c r="Q68" s="11"/>
      <c r="R68" s="11"/>
      <c r="S68" s="11"/>
      <c r="T68" s="11"/>
      <c r="U68" s="11"/>
      <c r="V68" s="11"/>
      <c r="W68" s="67"/>
      <c r="X68" s="11"/>
    </row>
    <row r="69" spans="1:24" s="17" customFormat="1">
      <c r="A69" s="11"/>
      <c r="B69" s="11"/>
      <c r="C69" s="11"/>
      <c r="D69" s="15"/>
      <c r="E69" s="27"/>
      <c r="F69" s="27"/>
      <c r="G69" s="89"/>
      <c r="H69" s="90"/>
      <c r="I69" s="90"/>
      <c r="N69" s="11"/>
      <c r="O69" s="11"/>
      <c r="P69" s="11"/>
      <c r="Q69" s="11"/>
      <c r="R69" s="11"/>
      <c r="S69" s="11"/>
      <c r="T69" s="11"/>
      <c r="U69" s="11"/>
      <c r="V69" s="11"/>
      <c r="W69" s="67"/>
      <c r="X69" s="11"/>
    </row>
    <row r="70" spans="1:24" s="17" customFormat="1">
      <c r="A70" s="11"/>
      <c r="B70" s="11"/>
      <c r="C70" s="11"/>
      <c r="D70" s="15"/>
      <c r="E70" s="27"/>
      <c r="F70" s="27"/>
      <c r="G70" s="89"/>
      <c r="H70" s="90"/>
      <c r="I70" s="90"/>
      <c r="N70" s="11"/>
      <c r="O70" s="11"/>
      <c r="P70" s="11"/>
      <c r="Q70" s="11"/>
      <c r="R70" s="11"/>
      <c r="S70" s="11"/>
      <c r="T70" s="11"/>
      <c r="U70" s="11"/>
      <c r="V70" s="11"/>
      <c r="W70" s="67"/>
      <c r="X70" s="11"/>
    </row>
    <row r="71" spans="1:24" s="17" customFormat="1">
      <c r="A71" s="11"/>
      <c r="B71" s="11"/>
      <c r="C71" s="11"/>
      <c r="D71" s="15"/>
      <c r="E71" s="27"/>
      <c r="F71" s="27"/>
      <c r="G71" s="89"/>
      <c r="H71" s="90"/>
      <c r="I71" s="90"/>
      <c r="N71" s="11"/>
      <c r="O71" s="11"/>
      <c r="P71" s="11"/>
      <c r="Q71" s="11"/>
      <c r="R71" s="11"/>
      <c r="S71" s="11"/>
      <c r="T71" s="11"/>
      <c r="U71" s="11"/>
      <c r="V71" s="11"/>
      <c r="W71" s="67"/>
      <c r="X71" s="11"/>
    </row>
    <row r="72" spans="1:24" s="17" customFormat="1">
      <c r="A72" s="11"/>
      <c r="B72" s="11"/>
      <c r="C72" s="11"/>
      <c r="D72" s="15"/>
      <c r="E72" s="27"/>
      <c r="F72" s="27"/>
      <c r="G72" s="89"/>
      <c r="H72" s="90"/>
      <c r="I72" s="90"/>
      <c r="N72" s="11"/>
      <c r="O72" s="11"/>
      <c r="P72" s="11"/>
      <c r="Q72" s="11"/>
      <c r="R72" s="11"/>
      <c r="S72" s="11"/>
      <c r="T72" s="11"/>
      <c r="U72" s="11"/>
      <c r="V72" s="11"/>
      <c r="W72" s="67"/>
      <c r="X72" s="11"/>
    </row>
    <row r="73" spans="1:24" s="17" customFormat="1">
      <c r="A73" s="11"/>
      <c r="B73" s="11"/>
      <c r="C73" s="11"/>
      <c r="D73" s="15"/>
      <c r="E73" s="27"/>
      <c r="F73" s="27"/>
      <c r="G73" s="89"/>
      <c r="H73" s="90"/>
      <c r="I73" s="90"/>
      <c r="N73" s="11"/>
      <c r="O73" s="11"/>
      <c r="P73" s="11"/>
      <c r="Q73" s="11"/>
      <c r="R73" s="11"/>
      <c r="S73" s="11"/>
      <c r="T73" s="11"/>
      <c r="U73" s="11"/>
      <c r="V73" s="11"/>
      <c r="W73" s="67"/>
      <c r="X73" s="11"/>
    </row>
    <row r="74" spans="1:24" s="17" customFormat="1">
      <c r="A74" s="11"/>
      <c r="B74" s="11"/>
      <c r="C74" s="11"/>
      <c r="D74" s="15"/>
      <c r="E74" s="27"/>
      <c r="F74" s="27"/>
      <c r="G74" s="89"/>
      <c r="H74" s="90"/>
      <c r="I74" s="90"/>
      <c r="N74" s="11"/>
      <c r="O74" s="11"/>
      <c r="P74" s="11"/>
      <c r="Q74" s="11"/>
      <c r="R74" s="11"/>
      <c r="S74" s="11"/>
      <c r="T74" s="11"/>
      <c r="U74" s="11"/>
      <c r="V74" s="11"/>
      <c r="W74" s="67"/>
      <c r="X74" s="11"/>
    </row>
    <row r="75" spans="1:24" s="17" customFormat="1">
      <c r="A75" s="11"/>
      <c r="B75" s="11"/>
      <c r="C75" s="11"/>
      <c r="D75" s="15"/>
      <c r="E75" s="27"/>
      <c r="F75" s="27"/>
      <c r="G75" s="89"/>
      <c r="H75" s="90"/>
      <c r="I75" s="90"/>
      <c r="N75" s="11"/>
      <c r="O75" s="11"/>
      <c r="P75" s="11"/>
      <c r="Q75" s="11"/>
      <c r="R75" s="11"/>
      <c r="S75" s="11"/>
      <c r="T75" s="11"/>
      <c r="U75" s="11"/>
      <c r="V75" s="11"/>
      <c r="W75" s="67"/>
      <c r="X75" s="11"/>
    </row>
    <row r="76" spans="1:24" s="17" customFormat="1">
      <c r="A76" s="11"/>
      <c r="B76" s="11"/>
      <c r="C76" s="11"/>
      <c r="D76" s="15"/>
      <c r="E76" s="27"/>
      <c r="F76" s="27"/>
      <c r="G76" s="89"/>
      <c r="H76" s="90"/>
      <c r="I76" s="90"/>
      <c r="N76" s="11"/>
      <c r="O76" s="11"/>
      <c r="P76" s="11"/>
      <c r="Q76" s="11"/>
      <c r="R76" s="11"/>
      <c r="S76" s="11"/>
      <c r="T76" s="11"/>
      <c r="U76" s="11"/>
      <c r="V76" s="11"/>
      <c r="W76" s="67"/>
      <c r="X76" s="11"/>
    </row>
    <row r="77" spans="1:24" s="17" customFormat="1">
      <c r="A77" s="11"/>
      <c r="B77" s="11"/>
      <c r="C77" s="11"/>
      <c r="D77" s="15"/>
      <c r="E77" s="27"/>
      <c r="F77" s="27"/>
      <c r="G77" s="89"/>
      <c r="H77" s="90"/>
      <c r="I77" s="90"/>
      <c r="N77" s="11"/>
      <c r="O77" s="11"/>
      <c r="P77" s="11"/>
      <c r="Q77" s="11"/>
      <c r="R77" s="11"/>
      <c r="S77" s="11"/>
      <c r="T77" s="11"/>
      <c r="U77" s="11"/>
      <c r="V77" s="11"/>
      <c r="W77" s="67"/>
      <c r="X77" s="11"/>
    </row>
    <row r="78" spans="1:24" s="17" customFormat="1">
      <c r="A78" s="11"/>
      <c r="B78" s="11"/>
      <c r="C78" s="11"/>
      <c r="D78" s="15"/>
      <c r="E78" s="27"/>
      <c r="F78" s="27"/>
      <c r="G78" s="89"/>
      <c r="H78" s="90"/>
      <c r="I78" s="90"/>
      <c r="N78" s="11"/>
      <c r="O78" s="11"/>
      <c r="P78" s="11"/>
      <c r="Q78" s="11"/>
      <c r="R78" s="11"/>
      <c r="S78" s="11"/>
      <c r="T78" s="11"/>
      <c r="U78" s="11"/>
      <c r="V78" s="11"/>
      <c r="W78" s="67"/>
      <c r="X78" s="11"/>
    </row>
    <row r="79" spans="1:24" s="17" customFormat="1">
      <c r="A79" s="11"/>
      <c r="B79" s="11"/>
      <c r="C79" s="11"/>
      <c r="D79" s="15"/>
      <c r="E79" s="27"/>
      <c r="F79" s="27"/>
      <c r="G79" s="89"/>
      <c r="H79" s="90"/>
      <c r="I79" s="90"/>
      <c r="N79" s="11"/>
      <c r="O79" s="11"/>
      <c r="P79" s="11"/>
      <c r="Q79" s="11"/>
      <c r="R79" s="11"/>
      <c r="S79" s="11"/>
      <c r="T79" s="11"/>
      <c r="U79" s="11"/>
      <c r="V79" s="11"/>
      <c r="W79" s="67"/>
      <c r="X79" s="11"/>
    </row>
    <row r="80" spans="1:24" s="17" customFormat="1">
      <c r="A80" s="11"/>
      <c r="B80" s="11"/>
      <c r="C80" s="11"/>
      <c r="D80" s="15"/>
      <c r="E80" s="27"/>
      <c r="F80" s="27"/>
      <c r="G80" s="89"/>
      <c r="H80" s="90"/>
      <c r="I80" s="90"/>
      <c r="N80" s="11"/>
      <c r="O80" s="11"/>
      <c r="P80" s="11"/>
      <c r="Q80" s="11"/>
      <c r="R80" s="11"/>
      <c r="S80" s="11"/>
      <c r="T80" s="11"/>
      <c r="U80" s="11"/>
      <c r="V80" s="11"/>
      <c r="W80" s="67"/>
      <c r="X80" s="11"/>
    </row>
    <row r="81" spans="1:24" s="17" customFormat="1">
      <c r="A81" s="11"/>
      <c r="B81" s="11"/>
      <c r="C81" s="11"/>
      <c r="D81" s="15"/>
      <c r="E81" s="27"/>
      <c r="F81" s="27"/>
      <c r="G81" s="89"/>
      <c r="H81" s="90"/>
      <c r="I81" s="90"/>
      <c r="N81" s="11"/>
      <c r="O81" s="11"/>
      <c r="P81" s="11"/>
      <c r="Q81" s="11"/>
      <c r="R81" s="11"/>
      <c r="S81" s="11"/>
      <c r="T81" s="11"/>
      <c r="U81" s="11"/>
      <c r="V81" s="11"/>
      <c r="W81" s="67"/>
      <c r="X81" s="11"/>
    </row>
    <row r="82" spans="1:24" s="17" customFormat="1">
      <c r="A82" s="11"/>
      <c r="B82" s="11"/>
      <c r="C82" s="11"/>
      <c r="D82" s="15"/>
      <c r="E82" s="27"/>
      <c r="F82" s="27"/>
      <c r="G82" s="89"/>
      <c r="H82" s="90"/>
      <c r="I82" s="90"/>
      <c r="N82" s="11"/>
      <c r="O82" s="11"/>
      <c r="P82" s="11"/>
      <c r="Q82" s="11"/>
      <c r="R82" s="11"/>
      <c r="S82" s="11"/>
      <c r="T82" s="11"/>
      <c r="U82" s="11"/>
      <c r="V82" s="11"/>
      <c r="W82" s="67"/>
      <c r="X82" s="11"/>
    </row>
    <row r="83" spans="1:24" s="17" customFormat="1">
      <c r="A83" s="11"/>
      <c r="B83" s="11"/>
      <c r="C83" s="11"/>
      <c r="D83" s="15"/>
      <c r="E83" s="27"/>
      <c r="F83" s="27"/>
      <c r="G83" s="89"/>
      <c r="H83" s="90"/>
      <c r="I83" s="90"/>
      <c r="N83" s="11"/>
      <c r="O83" s="11"/>
      <c r="P83" s="11"/>
      <c r="Q83" s="11"/>
      <c r="R83" s="11"/>
      <c r="S83" s="11"/>
      <c r="T83" s="11"/>
      <c r="U83" s="11"/>
      <c r="V83" s="11"/>
      <c r="W83" s="67"/>
      <c r="X83" s="11"/>
    </row>
    <row r="84" spans="1:24" s="17" customFormat="1">
      <c r="A84" s="11"/>
      <c r="B84" s="11"/>
      <c r="C84" s="11"/>
      <c r="D84" s="15"/>
      <c r="E84" s="27"/>
      <c r="F84" s="27"/>
      <c r="G84" s="89"/>
      <c r="H84" s="90"/>
      <c r="I84" s="90"/>
      <c r="N84" s="11"/>
      <c r="O84" s="11"/>
      <c r="P84" s="11"/>
      <c r="Q84" s="11"/>
      <c r="R84" s="11"/>
      <c r="S84" s="11"/>
      <c r="T84" s="11"/>
      <c r="U84" s="11"/>
      <c r="V84" s="11"/>
      <c r="W84" s="67"/>
      <c r="X84" s="11"/>
    </row>
    <row r="85" spans="1:24" s="17" customFormat="1">
      <c r="A85" s="11"/>
      <c r="B85" s="11"/>
      <c r="C85" s="11"/>
      <c r="D85" s="15"/>
      <c r="E85" s="27"/>
      <c r="F85" s="27"/>
      <c r="G85" s="89"/>
      <c r="H85" s="90"/>
      <c r="I85" s="90"/>
      <c r="N85" s="11"/>
      <c r="O85" s="11"/>
      <c r="P85" s="11"/>
      <c r="Q85" s="11"/>
      <c r="R85" s="11"/>
      <c r="S85" s="11"/>
      <c r="T85" s="11"/>
      <c r="U85" s="11"/>
      <c r="V85" s="11"/>
      <c r="W85" s="67"/>
      <c r="X85" s="11"/>
    </row>
    <row r="86" spans="1:24" s="17" customFormat="1">
      <c r="A86" s="11"/>
      <c r="B86" s="11"/>
      <c r="C86" s="11"/>
      <c r="D86" s="15"/>
      <c r="E86" s="27"/>
      <c r="F86" s="27"/>
      <c r="G86" s="89"/>
      <c r="H86" s="90"/>
      <c r="I86" s="90"/>
      <c r="N86" s="11"/>
      <c r="O86" s="11"/>
      <c r="P86" s="11"/>
      <c r="Q86" s="11"/>
      <c r="R86" s="11"/>
      <c r="S86" s="11"/>
      <c r="T86" s="11"/>
      <c r="U86" s="11"/>
      <c r="V86" s="11"/>
      <c r="W86" s="67"/>
      <c r="X86" s="11"/>
    </row>
    <row r="87" spans="1:24" s="17" customFormat="1">
      <c r="A87" s="11"/>
      <c r="B87" s="11"/>
      <c r="C87" s="11"/>
      <c r="D87" s="15"/>
      <c r="E87" s="27"/>
      <c r="F87" s="27"/>
      <c r="G87" s="89"/>
      <c r="H87" s="90"/>
      <c r="I87" s="90"/>
      <c r="N87" s="11"/>
      <c r="O87" s="11"/>
      <c r="P87" s="11"/>
      <c r="Q87" s="11"/>
      <c r="R87" s="11"/>
      <c r="S87" s="11"/>
      <c r="T87" s="11"/>
      <c r="U87" s="11"/>
      <c r="V87" s="11"/>
      <c r="W87" s="67"/>
      <c r="X87" s="11"/>
    </row>
    <row r="88" spans="1:24" s="17" customFormat="1">
      <c r="A88" s="11"/>
      <c r="B88" s="11"/>
      <c r="C88" s="11"/>
      <c r="D88" s="15"/>
      <c r="E88" s="27"/>
      <c r="F88" s="27"/>
      <c r="G88" s="89"/>
      <c r="H88" s="90"/>
      <c r="I88" s="90"/>
      <c r="N88" s="11"/>
      <c r="O88" s="11"/>
      <c r="P88" s="11"/>
      <c r="Q88" s="11"/>
      <c r="R88" s="11"/>
      <c r="S88" s="11"/>
      <c r="T88" s="11"/>
      <c r="U88" s="11"/>
      <c r="V88" s="11"/>
      <c r="W88" s="67"/>
      <c r="X88" s="11"/>
    </row>
    <row r="89" spans="1:24" s="17" customFormat="1">
      <c r="A89" s="11"/>
      <c r="B89" s="11"/>
      <c r="C89" s="11"/>
      <c r="D89" s="15"/>
      <c r="E89" s="27"/>
      <c r="F89" s="27"/>
      <c r="G89" s="89"/>
      <c r="H89" s="90"/>
      <c r="I89" s="90"/>
      <c r="N89" s="11"/>
      <c r="O89" s="11"/>
      <c r="P89" s="11"/>
      <c r="Q89" s="11"/>
      <c r="R89" s="11"/>
      <c r="S89" s="11"/>
      <c r="T89" s="11"/>
      <c r="U89" s="11"/>
      <c r="V89" s="11"/>
      <c r="W89" s="67"/>
      <c r="X89" s="11"/>
    </row>
    <row r="90" spans="1:24" s="17" customFormat="1">
      <c r="A90" s="11"/>
      <c r="B90" s="11"/>
      <c r="C90" s="11"/>
      <c r="D90" s="15"/>
      <c r="E90" s="27"/>
      <c r="F90" s="27"/>
      <c r="G90" s="89"/>
      <c r="H90" s="90"/>
      <c r="I90" s="90"/>
      <c r="N90" s="11"/>
      <c r="O90" s="11"/>
      <c r="P90" s="11"/>
      <c r="Q90" s="11"/>
      <c r="R90" s="11"/>
      <c r="S90" s="11"/>
      <c r="T90" s="11"/>
      <c r="U90" s="11"/>
      <c r="V90" s="11"/>
      <c r="W90" s="67"/>
      <c r="X90" s="11"/>
    </row>
    <row r="91" spans="1:24" s="17" customFormat="1">
      <c r="A91" s="11"/>
      <c r="B91" s="11"/>
      <c r="C91" s="11"/>
      <c r="D91" s="15"/>
      <c r="E91" s="27"/>
      <c r="F91" s="27"/>
      <c r="G91" s="89"/>
      <c r="H91" s="90"/>
      <c r="I91" s="90"/>
      <c r="N91" s="11"/>
      <c r="O91" s="11"/>
      <c r="P91" s="11"/>
      <c r="Q91" s="11"/>
      <c r="R91" s="11"/>
      <c r="S91" s="11"/>
      <c r="T91" s="11"/>
      <c r="U91" s="11"/>
      <c r="V91" s="11"/>
      <c r="W91" s="67"/>
      <c r="X91" s="11"/>
    </row>
    <row r="92" spans="1:24" s="17" customFormat="1">
      <c r="A92" s="11"/>
      <c r="B92" s="11"/>
      <c r="C92" s="11"/>
      <c r="D92" s="15"/>
      <c r="E92" s="27"/>
      <c r="F92" s="27"/>
      <c r="G92" s="89"/>
      <c r="H92" s="90"/>
      <c r="I92" s="90"/>
      <c r="N92" s="11"/>
      <c r="O92" s="11"/>
      <c r="P92" s="11"/>
      <c r="Q92" s="11"/>
      <c r="R92" s="11"/>
      <c r="S92" s="11"/>
      <c r="T92" s="11"/>
      <c r="U92" s="11"/>
      <c r="V92" s="11"/>
      <c r="W92" s="67"/>
      <c r="X92" s="11"/>
    </row>
    <row r="93" spans="1:24" s="17" customFormat="1">
      <c r="A93" s="11"/>
      <c r="B93" s="11"/>
      <c r="C93" s="11"/>
      <c r="D93" s="15"/>
      <c r="E93" s="27"/>
      <c r="F93" s="27"/>
      <c r="G93" s="89"/>
      <c r="H93" s="90"/>
      <c r="I93" s="90"/>
      <c r="N93" s="11"/>
      <c r="O93" s="11"/>
      <c r="P93" s="11"/>
      <c r="Q93" s="11"/>
      <c r="R93" s="11"/>
      <c r="S93" s="11"/>
      <c r="T93" s="11"/>
      <c r="U93" s="11"/>
      <c r="V93" s="11"/>
      <c r="W93" s="67"/>
      <c r="X93" s="11"/>
    </row>
    <row r="94" spans="1:24" s="17" customFormat="1">
      <c r="A94" s="11"/>
      <c r="B94" s="11"/>
      <c r="C94" s="11"/>
      <c r="D94" s="15"/>
      <c r="E94" s="27"/>
      <c r="F94" s="27"/>
      <c r="G94" s="89"/>
      <c r="H94" s="90"/>
      <c r="I94" s="90"/>
      <c r="N94" s="11"/>
      <c r="O94" s="11"/>
      <c r="P94" s="11"/>
      <c r="Q94" s="11"/>
      <c r="R94" s="11"/>
      <c r="S94" s="11"/>
      <c r="T94" s="11"/>
      <c r="U94" s="11"/>
      <c r="V94" s="11"/>
      <c r="W94" s="67"/>
      <c r="X94" s="11"/>
    </row>
    <row r="95" spans="1:24" s="17" customFormat="1">
      <c r="A95" s="11"/>
      <c r="B95" s="11"/>
      <c r="C95" s="11"/>
      <c r="D95" s="15"/>
      <c r="E95" s="27"/>
      <c r="F95" s="27"/>
      <c r="G95" s="89"/>
      <c r="H95" s="90"/>
      <c r="I95" s="90"/>
      <c r="N95" s="11"/>
      <c r="O95" s="11"/>
      <c r="P95" s="11"/>
      <c r="Q95" s="11"/>
      <c r="R95" s="11"/>
      <c r="S95" s="11"/>
      <c r="T95" s="11"/>
      <c r="U95" s="11"/>
      <c r="V95" s="11"/>
      <c r="W95" s="67"/>
      <c r="X95" s="11"/>
    </row>
    <row r="96" spans="1:24" s="17" customFormat="1">
      <c r="A96" s="11"/>
      <c r="B96" s="11"/>
      <c r="C96" s="11"/>
      <c r="D96" s="15"/>
      <c r="E96" s="27"/>
      <c r="F96" s="27"/>
      <c r="G96" s="89"/>
      <c r="H96" s="90"/>
      <c r="I96" s="90"/>
      <c r="N96" s="11"/>
      <c r="O96" s="11"/>
      <c r="P96" s="11"/>
      <c r="Q96" s="11"/>
      <c r="R96" s="11"/>
      <c r="S96" s="11"/>
      <c r="T96" s="11"/>
      <c r="U96" s="11"/>
      <c r="V96" s="11"/>
      <c r="W96" s="67"/>
      <c r="X96" s="11"/>
    </row>
    <row r="97" spans="1:24" s="17" customFormat="1">
      <c r="A97" s="11"/>
      <c r="B97" s="11"/>
      <c r="C97" s="11"/>
      <c r="D97" s="15"/>
      <c r="E97" s="27"/>
      <c r="F97" s="27"/>
      <c r="G97" s="89"/>
      <c r="H97" s="90"/>
      <c r="I97" s="90"/>
      <c r="N97" s="11"/>
      <c r="O97" s="11"/>
      <c r="P97" s="11"/>
      <c r="Q97" s="11"/>
      <c r="R97" s="11"/>
      <c r="S97" s="11"/>
      <c r="T97" s="11"/>
      <c r="U97" s="11"/>
      <c r="V97" s="11"/>
      <c r="W97" s="67"/>
      <c r="X97" s="11"/>
    </row>
    <row r="98" spans="1:24" s="17" customFormat="1">
      <c r="A98" s="11"/>
      <c r="B98" s="11"/>
      <c r="C98" s="11"/>
      <c r="D98" s="15"/>
      <c r="E98" s="27"/>
      <c r="F98" s="27"/>
      <c r="G98" s="89"/>
      <c r="H98" s="90"/>
      <c r="I98" s="90"/>
      <c r="N98" s="11"/>
      <c r="O98" s="11"/>
      <c r="P98" s="11"/>
      <c r="Q98" s="11"/>
      <c r="R98" s="11"/>
      <c r="S98" s="11"/>
      <c r="T98" s="11"/>
      <c r="U98" s="11"/>
      <c r="V98" s="11"/>
      <c r="W98" s="67"/>
      <c r="X98" s="11"/>
    </row>
    <row r="99" spans="1:24" s="17" customFormat="1">
      <c r="A99" s="11"/>
      <c r="B99" s="11"/>
      <c r="C99" s="11"/>
      <c r="D99" s="15"/>
      <c r="E99" s="27"/>
      <c r="F99" s="27"/>
      <c r="G99" s="89"/>
      <c r="H99" s="90"/>
      <c r="I99" s="90"/>
      <c r="N99" s="11"/>
      <c r="O99" s="11"/>
      <c r="P99" s="11"/>
      <c r="Q99" s="11"/>
      <c r="R99" s="11"/>
      <c r="S99" s="11"/>
      <c r="T99" s="11"/>
      <c r="U99" s="11"/>
      <c r="V99" s="11"/>
      <c r="W99" s="67"/>
      <c r="X99" s="11"/>
    </row>
    <row r="100" spans="1:24" s="17" customFormat="1">
      <c r="A100" s="11"/>
      <c r="B100" s="11"/>
      <c r="C100" s="11"/>
      <c r="D100" s="15"/>
      <c r="E100" s="27"/>
      <c r="F100" s="27"/>
      <c r="G100" s="89"/>
      <c r="H100" s="90"/>
      <c r="I100" s="90"/>
      <c r="N100" s="11"/>
      <c r="O100" s="11"/>
      <c r="P100" s="11"/>
      <c r="Q100" s="11"/>
      <c r="R100" s="11"/>
      <c r="S100" s="11"/>
      <c r="T100" s="11"/>
      <c r="U100" s="11"/>
      <c r="V100" s="11"/>
      <c r="W100" s="67"/>
      <c r="X100" s="11"/>
    </row>
    <row r="101" spans="1:24" s="17" customFormat="1">
      <c r="A101" s="11"/>
      <c r="B101" s="11"/>
      <c r="C101" s="11"/>
      <c r="D101" s="15"/>
      <c r="E101" s="27"/>
      <c r="F101" s="27"/>
      <c r="G101" s="89"/>
      <c r="H101" s="90"/>
      <c r="I101" s="90"/>
      <c r="N101" s="11"/>
      <c r="O101" s="11"/>
      <c r="P101" s="11"/>
      <c r="Q101" s="11"/>
      <c r="R101" s="11"/>
      <c r="S101" s="11"/>
      <c r="T101" s="11"/>
      <c r="U101" s="11"/>
      <c r="V101" s="11"/>
      <c r="W101" s="67"/>
      <c r="X101" s="11"/>
    </row>
    <row r="102" spans="1:24" s="17" customFormat="1">
      <c r="A102" s="11"/>
      <c r="B102" s="11"/>
      <c r="C102" s="11"/>
      <c r="D102" s="15"/>
      <c r="E102" s="27"/>
      <c r="F102" s="27"/>
      <c r="G102" s="89"/>
      <c r="H102" s="90"/>
      <c r="I102" s="90"/>
      <c r="N102" s="11"/>
      <c r="O102" s="11"/>
      <c r="P102" s="11"/>
      <c r="Q102" s="11"/>
      <c r="R102" s="11"/>
      <c r="S102" s="11"/>
      <c r="T102" s="11"/>
      <c r="U102" s="11"/>
      <c r="V102" s="11"/>
      <c r="W102" s="67"/>
      <c r="X102" s="11"/>
    </row>
    <row r="103" spans="1:24" s="17" customFormat="1">
      <c r="A103" s="11"/>
      <c r="B103" s="11"/>
      <c r="C103" s="11"/>
      <c r="D103" s="15"/>
      <c r="E103" s="27"/>
      <c r="F103" s="27"/>
      <c r="G103" s="89"/>
      <c r="H103" s="90"/>
      <c r="I103" s="90"/>
      <c r="N103" s="11"/>
      <c r="O103" s="11"/>
      <c r="P103" s="11"/>
      <c r="Q103" s="11"/>
      <c r="R103" s="11"/>
      <c r="S103" s="11"/>
      <c r="T103" s="11"/>
      <c r="U103" s="11"/>
      <c r="V103" s="11"/>
      <c r="W103" s="67"/>
      <c r="X103" s="11"/>
    </row>
    <row r="104" spans="1:24" s="17" customFormat="1">
      <c r="A104" s="11"/>
      <c r="B104" s="11"/>
      <c r="C104" s="11"/>
      <c r="D104" s="15"/>
      <c r="E104" s="27"/>
      <c r="F104" s="27"/>
      <c r="G104" s="89"/>
      <c r="H104" s="90"/>
      <c r="I104" s="90"/>
      <c r="N104" s="11"/>
      <c r="O104" s="11"/>
      <c r="P104" s="11"/>
      <c r="Q104" s="11"/>
      <c r="R104" s="11"/>
      <c r="S104" s="11"/>
      <c r="T104" s="11"/>
      <c r="U104" s="11"/>
      <c r="V104" s="11"/>
      <c r="W104" s="67"/>
      <c r="X104" s="11"/>
    </row>
    <row r="105" spans="1:24" s="17" customFormat="1">
      <c r="A105" s="11"/>
      <c r="B105" s="11"/>
      <c r="C105" s="11"/>
      <c r="D105" s="15"/>
      <c r="E105" s="27"/>
      <c r="F105" s="27"/>
      <c r="G105" s="89"/>
      <c r="H105" s="90"/>
      <c r="I105" s="90"/>
      <c r="N105" s="11"/>
      <c r="O105" s="11"/>
      <c r="P105" s="11"/>
      <c r="Q105" s="11"/>
      <c r="R105" s="11"/>
      <c r="S105" s="11"/>
      <c r="T105" s="11"/>
      <c r="U105" s="11"/>
      <c r="V105" s="11"/>
      <c r="W105" s="67"/>
      <c r="X105" s="11"/>
    </row>
    <row r="106" spans="1:24" s="17" customFormat="1">
      <c r="A106" s="11"/>
      <c r="B106" s="11"/>
      <c r="C106" s="11"/>
      <c r="D106" s="15"/>
      <c r="E106" s="27"/>
      <c r="F106" s="27"/>
      <c r="G106" s="89"/>
      <c r="H106" s="90"/>
      <c r="I106" s="90"/>
      <c r="N106" s="11"/>
      <c r="O106" s="11"/>
      <c r="P106" s="11"/>
      <c r="Q106" s="11"/>
      <c r="R106" s="11"/>
      <c r="S106" s="11"/>
      <c r="T106" s="11"/>
      <c r="U106" s="11"/>
      <c r="V106" s="11"/>
      <c r="W106" s="67"/>
      <c r="X106" s="11"/>
    </row>
    <row r="107" spans="1:24" s="17" customFormat="1">
      <c r="A107" s="11"/>
      <c r="B107" s="11"/>
      <c r="C107" s="11"/>
      <c r="D107" s="15"/>
      <c r="E107" s="27"/>
      <c r="F107" s="27"/>
      <c r="G107" s="89"/>
      <c r="H107" s="90"/>
      <c r="I107" s="90"/>
      <c r="N107" s="11"/>
      <c r="O107" s="11"/>
      <c r="P107" s="11"/>
      <c r="Q107" s="11"/>
      <c r="R107" s="11"/>
      <c r="S107" s="11"/>
      <c r="T107" s="11"/>
      <c r="U107" s="11"/>
      <c r="V107" s="11"/>
      <c r="W107" s="67"/>
      <c r="X107" s="11"/>
    </row>
    <row r="108" spans="1:24" s="17" customFormat="1">
      <c r="A108" s="11"/>
      <c r="B108" s="11"/>
      <c r="C108" s="11"/>
      <c r="D108" s="15"/>
      <c r="E108" s="27"/>
      <c r="F108" s="27"/>
      <c r="G108" s="89"/>
      <c r="H108" s="90"/>
      <c r="I108" s="90"/>
      <c r="N108" s="11"/>
      <c r="O108" s="11"/>
      <c r="P108" s="11"/>
      <c r="Q108" s="11"/>
      <c r="R108" s="11"/>
      <c r="S108" s="11"/>
      <c r="T108" s="11"/>
      <c r="U108" s="11"/>
      <c r="V108" s="11"/>
      <c r="W108" s="67"/>
      <c r="X108" s="11"/>
    </row>
    <row r="109" spans="1:24" s="17" customFormat="1">
      <c r="A109" s="11"/>
      <c r="B109" s="11"/>
      <c r="C109" s="11"/>
      <c r="D109" s="15"/>
      <c r="E109" s="27"/>
      <c r="F109" s="27"/>
      <c r="G109" s="89"/>
      <c r="H109" s="90"/>
      <c r="I109" s="90"/>
      <c r="N109" s="11"/>
      <c r="O109" s="11"/>
      <c r="P109" s="11"/>
      <c r="Q109" s="11"/>
      <c r="R109" s="11"/>
      <c r="S109" s="11"/>
      <c r="T109" s="11"/>
      <c r="U109" s="11"/>
      <c r="V109" s="11"/>
      <c r="W109" s="67"/>
      <c r="X109" s="11"/>
    </row>
    <row r="110" spans="1:24" s="17" customFormat="1">
      <c r="A110" s="11"/>
      <c r="B110" s="11"/>
      <c r="C110" s="11"/>
      <c r="D110" s="15"/>
      <c r="E110" s="27"/>
      <c r="F110" s="27"/>
      <c r="G110" s="89"/>
      <c r="H110" s="90"/>
      <c r="I110" s="90"/>
      <c r="N110" s="11"/>
      <c r="O110" s="11"/>
      <c r="P110" s="11"/>
      <c r="Q110" s="11"/>
      <c r="R110" s="11"/>
      <c r="S110" s="11"/>
      <c r="T110" s="11"/>
      <c r="U110" s="11"/>
      <c r="V110" s="11"/>
      <c r="W110" s="67"/>
      <c r="X110" s="11"/>
    </row>
    <row r="111" spans="1:24" s="17" customFormat="1">
      <c r="A111" s="11"/>
      <c r="B111" s="11"/>
      <c r="C111" s="11"/>
      <c r="D111" s="15"/>
      <c r="E111" s="27"/>
      <c r="F111" s="27"/>
      <c r="G111" s="89"/>
      <c r="H111" s="90"/>
      <c r="I111" s="90"/>
      <c r="N111" s="11"/>
      <c r="O111" s="11"/>
      <c r="P111" s="11"/>
      <c r="Q111" s="11"/>
      <c r="R111" s="11"/>
      <c r="S111" s="11"/>
      <c r="T111" s="11"/>
      <c r="U111" s="11"/>
      <c r="V111" s="11"/>
      <c r="W111" s="67"/>
      <c r="X111" s="11"/>
    </row>
    <row r="112" spans="1:24" s="17" customFormat="1">
      <c r="A112" s="11"/>
      <c r="B112" s="11"/>
      <c r="C112" s="11"/>
      <c r="D112" s="15"/>
      <c r="E112" s="27"/>
      <c r="F112" s="27"/>
      <c r="G112" s="89"/>
      <c r="H112" s="90"/>
      <c r="I112" s="90"/>
      <c r="N112" s="11"/>
      <c r="O112" s="11"/>
      <c r="P112" s="11"/>
      <c r="Q112" s="11"/>
      <c r="R112" s="11"/>
      <c r="S112" s="11"/>
      <c r="T112" s="11"/>
      <c r="U112" s="11"/>
      <c r="V112" s="11"/>
      <c r="W112" s="67"/>
      <c r="X112" s="11"/>
    </row>
    <row r="113" spans="1:24" s="17" customFormat="1">
      <c r="A113" s="11"/>
      <c r="B113" s="11"/>
      <c r="C113" s="11"/>
      <c r="D113" s="15"/>
      <c r="E113" s="27"/>
      <c r="F113" s="27"/>
      <c r="G113" s="89"/>
      <c r="H113" s="90"/>
      <c r="I113" s="90"/>
      <c r="N113" s="11"/>
      <c r="O113" s="11"/>
      <c r="P113" s="11"/>
      <c r="Q113" s="11"/>
      <c r="R113" s="11"/>
      <c r="S113" s="11"/>
      <c r="T113" s="11"/>
      <c r="U113" s="11"/>
      <c r="V113" s="11"/>
      <c r="W113" s="67"/>
      <c r="X113" s="11"/>
    </row>
    <row r="114" spans="1:24" s="17" customFormat="1">
      <c r="A114" s="11"/>
      <c r="B114" s="11"/>
      <c r="C114" s="11"/>
      <c r="D114" s="15"/>
      <c r="E114" s="27"/>
      <c r="F114" s="27"/>
      <c r="G114" s="89"/>
      <c r="H114" s="90"/>
      <c r="I114" s="90"/>
      <c r="N114" s="11"/>
      <c r="O114" s="11"/>
      <c r="P114" s="11"/>
      <c r="Q114" s="11"/>
      <c r="R114" s="11"/>
      <c r="S114" s="11"/>
      <c r="T114" s="11"/>
      <c r="U114" s="11"/>
      <c r="V114" s="11"/>
      <c r="W114" s="67"/>
      <c r="X114" s="11"/>
    </row>
    <row r="115" spans="1:24" s="17" customFormat="1">
      <c r="A115" s="11"/>
      <c r="B115" s="11"/>
      <c r="C115" s="11"/>
      <c r="D115" s="15"/>
      <c r="E115" s="27"/>
      <c r="F115" s="27"/>
      <c r="G115" s="89"/>
      <c r="H115" s="90"/>
      <c r="I115" s="90"/>
      <c r="N115" s="11"/>
      <c r="O115" s="11"/>
      <c r="P115" s="11"/>
      <c r="Q115" s="11"/>
      <c r="R115" s="11"/>
      <c r="S115" s="11"/>
      <c r="T115" s="11"/>
      <c r="U115" s="11"/>
      <c r="V115" s="11"/>
      <c r="W115" s="67"/>
      <c r="X115" s="11"/>
    </row>
    <row r="116" spans="1:24" s="17" customFormat="1">
      <c r="A116" s="11"/>
      <c r="B116" s="11"/>
      <c r="C116" s="11"/>
      <c r="D116" s="15"/>
      <c r="E116" s="27"/>
      <c r="F116" s="27"/>
      <c r="G116" s="89"/>
      <c r="H116" s="90"/>
      <c r="I116" s="90"/>
      <c r="N116" s="11"/>
      <c r="O116" s="11"/>
      <c r="P116" s="11"/>
      <c r="Q116" s="11"/>
      <c r="R116" s="11"/>
      <c r="S116" s="11"/>
      <c r="T116" s="11"/>
      <c r="U116" s="11"/>
      <c r="V116" s="11"/>
      <c r="W116" s="67"/>
      <c r="X116" s="11"/>
    </row>
    <row r="117" spans="1:24" s="17" customFormat="1">
      <c r="A117" s="11"/>
      <c r="B117" s="11"/>
      <c r="C117" s="11"/>
      <c r="D117" s="15"/>
      <c r="E117" s="27"/>
      <c r="F117" s="27"/>
      <c r="G117" s="89"/>
      <c r="H117" s="90"/>
      <c r="I117" s="90"/>
      <c r="N117" s="11"/>
      <c r="O117" s="11"/>
      <c r="P117" s="11"/>
      <c r="Q117" s="11"/>
      <c r="R117" s="11"/>
      <c r="S117" s="11"/>
      <c r="T117" s="11"/>
      <c r="U117" s="11"/>
      <c r="V117" s="11"/>
      <c r="W117" s="67"/>
      <c r="X117" s="11"/>
    </row>
    <row r="118" spans="1:24" s="17" customFormat="1">
      <c r="A118" s="11"/>
      <c r="B118" s="11"/>
      <c r="C118" s="11"/>
      <c r="D118" s="15"/>
      <c r="E118" s="27"/>
      <c r="F118" s="27"/>
      <c r="G118" s="89"/>
      <c r="H118" s="90"/>
      <c r="I118" s="90"/>
      <c r="N118" s="11"/>
      <c r="O118" s="11"/>
      <c r="P118" s="11"/>
      <c r="Q118" s="11"/>
      <c r="R118" s="11"/>
      <c r="S118" s="11"/>
      <c r="T118" s="11"/>
      <c r="U118" s="11"/>
      <c r="V118" s="11"/>
      <c r="W118" s="67"/>
      <c r="X118" s="11"/>
    </row>
    <row r="119" spans="1:24" s="17" customFormat="1">
      <c r="A119" s="11"/>
      <c r="B119" s="11"/>
      <c r="C119" s="11"/>
      <c r="D119" s="15"/>
      <c r="E119" s="27"/>
      <c r="F119" s="27"/>
      <c r="G119" s="89"/>
      <c r="H119" s="90"/>
      <c r="I119" s="90"/>
      <c r="N119" s="11"/>
      <c r="O119" s="11"/>
      <c r="P119" s="11"/>
      <c r="Q119" s="11"/>
      <c r="R119" s="11"/>
      <c r="S119" s="11"/>
      <c r="T119" s="11"/>
      <c r="U119" s="11"/>
      <c r="V119" s="11"/>
      <c r="W119" s="67"/>
      <c r="X119" s="11"/>
    </row>
    <row r="120" spans="1:24" s="17" customFormat="1">
      <c r="A120" s="11"/>
      <c r="B120" s="11"/>
      <c r="C120" s="11"/>
      <c r="D120" s="15"/>
      <c r="E120" s="27"/>
      <c r="F120" s="27"/>
      <c r="G120" s="89"/>
      <c r="H120" s="90"/>
      <c r="I120" s="90"/>
      <c r="N120" s="11"/>
      <c r="O120" s="11"/>
      <c r="P120" s="11"/>
      <c r="Q120" s="11"/>
      <c r="R120" s="11"/>
      <c r="S120" s="11"/>
      <c r="T120" s="11"/>
      <c r="U120" s="11"/>
      <c r="V120" s="11"/>
      <c r="W120" s="67"/>
      <c r="X120" s="11"/>
    </row>
    <row r="121" spans="1:24" s="17" customFormat="1">
      <c r="A121" s="11"/>
      <c r="B121" s="11"/>
      <c r="C121" s="11"/>
      <c r="D121" s="15"/>
      <c r="E121" s="27"/>
      <c r="F121" s="27"/>
      <c r="G121" s="89"/>
      <c r="H121" s="90"/>
      <c r="I121" s="90"/>
      <c r="N121" s="11"/>
      <c r="O121" s="11"/>
      <c r="P121" s="11"/>
      <c r="Q121" s="11"/>
      <c r="R121" s="11"/>
      <c r="S121" s="11"/>
      <c r="T121" s="11"/>
      <c r="U121" s="11"/>
      <c r="V121" s="11"/>
      <c r="W121" s="67"/>
      <c r="X121" s="11"/>
    </row>
    <row r="122" spans="1:24" s="17" customFormat="1">
      <c r="A122" s="11"/>
      <c r="B122" s="11"/>
      <c r="C122" s="11"/>
      <c r="D122" s="15"/>
      <c r="E122" s="27"/>
      <c r="F122" s="27"/>
      <c r="G122" s="89"/>
      <c r="H122" s="90"/>
      <c r="I122" s="90"/>
      <c r="N122" s="11"/>
      <c r="O122" s="11"/>
      <c r="P122" s="11"/>
      <c r="Q122" s="11"/>
      <c r="R122" s="11"/>
      <c r="S122" s="11"/>
      <c r="T122" s="11"/>
      <c r="U122" s="11"/>
      <c r="V122" s="11"/>
      <c r="W122" s="67"/>
      <c r="X122" s="11"/>
    </row>
    <row r="123" spans="1:24" s="17" customFormat="1">
      <c r="A123" s="11"/>
      <c r="B123" s="11"/>
      <c r="C123" s="11"/>
      <c r="D123" s="15"/>
      <c r="E123" s="27"/>
      <c r="F123" s="27"/>
      <c r="G123" s="89"/>
      <c r="H123" s="90"/>
      <c r="I123" s="90"/>
      <c r="N123" s="11"/>
      <c r="O123" s="11"/>
      <c r="P123" s="11"/>
      <c r="Q123" s="11"/>
      <c r="R123" s="11"/>
      <c r="S123" s="11"/>
      <c r="T123" s="11"/>
      <c r="U123" s="11"/>
      <c r="V123" s="11"/>
      <c r="W123" s="67"/>
      <c r="X123" s="11"/>
    </row>
    <row r="124" spans="1:24" s="17" customFormat="1">
      <c r="A124" s="11"/>
      <c r="B124" s="11"/>
      <c r="C124" s="11"/>
      <c r="D124" s="15"/>
      <c r="E124" s="27"/>
      <c r="F124" s="27"/>
      <c r="G124" s="89"/>
      <c r="H124" s="90"/>
      <c r="I124" s="90"/>
      <c r="N124" s="11"/>
      <c r="O124" s="11"/>
      <c r="P124" s="11"/>
      <c r="Q124" s="11"/>
      <c r="R124" s="11"/>
      <c r="S124" s="11"/>
      <c r="T124" s="11"/>
      <c r="U124" s="11"/>
      <c r="V124" s="11"/>
      <c r="W124" s="67"/>
      <c r="X124" s="11"/>
    </row>
    <row r="125" spans="1:24" s="17" customFormat="1">
      <c r="A125" s="11"/>
      <c r="B125" s="11"/>
      <c r="C125" s="11"/>
      <c r="D125" s="15"/>
      <c r="E125" s="27"/>
      <c r="F125" s="27"/>
      <c r="G125" s="89"/>
      <c r="H125" s="90"/>
      <c r="I125" s="90"/>
      <c r="N125" s="11"/>
      <c r="O125" s="11"/>
      <c r="P125" s="11"/>
      <c r="Q125" s="11"/>
      <c r="R125" s="11"/>
      <c r="S125" s="11"/>
      <c r="T125" s="11"/>
      <c r="U125" s="11"/>
      <c r="V125" s="11"/>
      <c r="W125" s="67"/>
      <c r="X125" s="11"/>
    </row>
    <row r="126" spans="1:24" s="17" customFormat="1">
      <c r="A126" s="11"/>
      <c r="B126" s="11"/>
      <c r="C126" s="11"/>
      <c r="D126" s="15"/>
      <c r="E126" s="27"/>
      <c r="F126" s="27"/>
      <c r="G126" s="89"/>
      <c r="H126" s="90"/>
      <c r="I126" s="90"/>
      <c r="N126" s="11"/>
      <c r="O126" s="11"/>
      <c r="P126" s="11"/>
      <c r="Q126" s="11"/>
      <c r="R126" s="11"/>
      <c r="S126" s="11"/>
      <c r="T126" s="11"/>
      <c r="U126" s="11"/>
      <c r="V126" s="11"/>
      <c r="W126" s="67"/>
      <c r="X126" s="11"/>
    </row>
    <row r="127" spans="1:24" s="17" customFormat="1">
      <c r="A127" s="11"/>
      <c r="B127" s="11"/>
      <c r="C127" s="11"/>
      <c r="D127" s="15"/>
      <c r="E127" s="27"/>
      <c r="F127" s="27"/>
      <c r="G127" s="89"/>
      <c r="H127" s="90"/>
      <c r="I127" s="90"/>
      <c r="N127" s="11"/>
      <c r="O127" s="11"/>
      <c r="P127" s="11"/>
      <c r="Q127" s="11"/>
      <c r="R127" s="11"/>
      <c r="S127" s="11"/>
      <c r="T127" s="11"/>
      <c r="U127" s="11"/>
      <c r="V127" s="11"/>
      <c r="W127" s="67"/>
      <c r="X127" s="11"/>
    </row>
    <row r="128" spans="1:24" s="17" customFormat="1">
      <c r="A128" s="11"/>
      <c r="B128" s="11"/>
      <c r="C128" s="11"/>
      <c r="D128" s="15"/>
      <c r="E128" s="27"/>
      <c r="F128" s="27"/>
      <c r="G128" s="89"/>
      <c r="H128" s="90"/>
      <c r="I128" s="90"/>
      <c r="N128" s="11"/>
      <c r="O128" s="11"/>
      <c r="P128" s="11"/>
      <c r="Q128" s="11"/>
      <c r="R128" s="11"/>
      <c r="S128" s="11"/>
      <c r="T128" s="11"/>
      <c r="U128" s="11"/>
      <c r="V128" s="11"/>
      <c r="W128" s="67"/>
      <c r="X128" s="11"/>
    </row>
    <row r="129" spans="1:24" s="17" customFormat="1">
      <c r="A129" s="11"/>
      <c r="B129" s="11"/>
      <c r="C129" s="11"/>
      <c r="D129" s="15"/>
      <c r="E129" s="27"/>
      <c r="F129" s="27"/>
      <c r="G129" s="89"/>
      <c r="H129" s="90"/>
      <c r="I129" s="90"/>
      <c r="N129" s="11"/>
      <c r="O129" s="11"/>
      <c r="P129" s="11"/>
      <c r="Q129" s="11"/>
      <c r="R129" s="11"/>
      <c r="S129" s="11"/>
      <c r="T129" s="11"/>
      <c r="U129" s="11"/>
      <c r="V129" s="11"/>
      <c r="W129" s="67"/>
      <c r="X129" s="11"/>
    </row>
    <row r="130" spans="1:24" s="17" customFormat="1">
      <c r="A130" s="11"/>
      <c r="B130" s="11"/>
      <c r="C130" s="11"/>
      <c r="D130" s="15"/>
      <c r="E130" s="27"/>
      <c r="F130" s="27"/>
      <c r="G130" s="89"/>
      <c r="H130" s="90"/>
      <c r="I130" s="90"/>
      <c r="N130" s="11"/>
      <c r="O130" s="11"/>
      <c r="P130" s="11"/>
      <c r="Q130" s="11"/>
      <c r="R130" s="11"/>
      <c r="S130" s="11"/>
      <c r="T130" s="11"/>
      <c r="U130" s="11"/>
      <c r="V130" s="11"/>
      <c r="W130" s="67"/>
      <c r="X130" s="11"/>
    </row>
    <row r="131" spans="1:24" s="17" customFormat="1">
      <c r="A131" s="11"/>
      <c r="B131" s="11"/>
      <c r="C131" s="11"/>
      <c r="D131" s="15"/>
      <c r="E131" s="27"/>
      <c r="F131" s="27"/>
      <c r="G131" s="89"/>
      <c r="H131" s="90"/>
      <c r="I131" s="90"/>
      <c r="N131" s="11"/>
      <c r="O131" s="11"/>
      <c r="P131" s="11"/>
      <c r="Q131" s="11"/>
      <c r="R131" s="11"/>
      <c r="S131" s="11"/>
      <c r="T131" s="11"/>
      <c r="U131" s="11"/>
      <c r="V131" s="11"/>
      <c r="W131" s="67"/>
      <c r="X131" s="11"/>
    </row>
    <row r="132" spans="1:24" s="17" customFormat="1">
      <c r="A132" s="11"/>
      <c r="B132" s="11"/>
      <c r="C132" s="11"/>
      <c r="D132" s="15"/>
      <c r="E132" s="27"/>
      <c r="F132" s="27"/>
      <c r="G132" s="89"/>
      <c r="H132" s="90"/>
      <c r="I132" s="90"/>
      <c r="N132" s="11"/>
      <c r="O132" s="11"/>
      <c r="P132" s="11"/>
      <c r="Q132" s="11"/>
      <c r="R132" s="11"/>
      <c r="S132" s="11"/>
      <c r="T132" s="11"/>
      <c r="U132" s="11"/>
      <c r="V132" s="11"/>
      <c r="W132" s="67"/>
      <c r="X132" s="11"/>
    </row>
    <row r="133" spans="1:24" s="17" customFormat="1">
      <c r="A133" s="11"/>
      <c r="B133" s="11"/>
      <c r="C133" s="11"/>
      <c r="D133" s="15"/>
      <c r="E133" s="27"/>
      <c r="F133" s="27"/>
      <c r="G133" s="89"/>
      <c r="H133" s="90"/>
      <c r="I133" s="90"/>
      <c r="N133" s="11"/>
      <c r="O133" s="11"/>
      <c r="P133" s="11"/>
      <c r="Q133" s="11"/>
      <c r="R133" s="11"/>
      <c r="S133" s="11"/>
      <c r="T133" s="11"/>
      <c r="U133" s="11"/>
      <c r="V133" s="11"/>
      <c r="W133" s="67"/>
      <c r="X133" s="11"/>
    </row>
    <row r="134" spans="1:24" s="17" customFormat="1">
      <c r="A134" s="11"/>
      <c r="B134" s="11"/>
      <c r="C134" s="11"/>
      <c r="D134" s="15"/>
      <c r="E134" s="27"/>
      <c r="F134" s="27"/>
      <c r="G134" s="89"/>
      <c r="H134" s="90"/>
      <c r="I134" s="90"/>
      <c r="N134" s="11"/>
      <c r="O134" s="11"/>
      <c r="P134" s="11"/>
      <c r="Q134" s="11"/>
      <c r="R134" s="11"/>
      <c r="S134" s="11"/>
      <c r="T134" s="11"/>
      <c r="U134" s="11"/>
      <c r="V134" s="11"/>
      <c r="W134" s="67"/>
      <c r="X134" s="11"/>
    </row>
    <row r="135" spans="1:24" s="17" customFormat="1">
      <c r="A135" s="11"/>
      <c r="B135" s="11"/>
      <c r="C135" s="11"/>
      <c r="D135" s="15"/>
      <c r="E135" s="27"/>
      <c r="F135" s="27"/>
      <c r="G135" s="89"/>
      <c r="H135" s="90"/>
      <c r="I135" s="90"/>
      <c r="N135" s="11"/>
      <c r="O135" s="11"/>
      <c r="P135" s="11"/>
      <c r="Q135" s="11"/>
      <c r="R135" s="11"/>
      <c r="S135" s="11"/>
      <c r="T135" s="11"/>
      <c r="U135" s="11"/>
      <c r="V135" s="11"/>
      <c r="W135" s="67"/>
      <c r="X135" s="11"/>
    </row>
    <row r="136" spans="1:24" s="17" customFormat="1">
      <c r="A136" s="11"/>
      <c r="B136" s="11"/>
      <c r="C136" s="11"/>
      <c r="D136" s="15"/>
      <c r="E136" s="27"/>
      <c r="F136" s="27"/>
      <c r="G136" s="89"/>
      <c r="H136" s="90"/>
      <c r="I136" s="90"/>
      <c r="N136" s="11"/>
      <c r="O136" s="11"/>
      <c r="P136" s="11"/>
      <c r="Q136" s="11"/>
      <c r="R136" s="11"/>
      <c r="S136" s="11"/>
      <c r="T136" s="11"/>
      <c r="U136" s="11"/>
      <c r="V136" s="11"/>
      <c r="W136" s="67"/>
      <c r="X136" s="11"/>
    </row>
    <row r="137" spans="1:24" s="17" customFormat="1">
      <c r="A137" s="11"/>
      <c r="B137" s="11"/>
      <c r="C137" s="11"/>
      <c r="D137" s="15"/>
      <c r="E137" s="27"/>
      <c r="F137" s="27"/>
      <c r="G137" s="89"/>
      <c r="H137" s="90"/>
      <c r="I137" s="90"/>
      <c r="N137" s="11"/>
      <c r="O137" s="11"/>
      <c r="P137" s="11"/>
      <c r="Q137" s="11"/>
      <c r="R137" s="11"/>
      <c r="S137" s="11"/>
      <c r="T137" s="11"/>
      <c r="U137" s="11"/>
      <c r="V137" s="11"/>
      <c r="W137" s="67"/>
      <c r="X137" s="11"/>
    </row>
    <row r="138" spans="1:24" s="17" customFormat="1">
      <c r="A138" s="11"/>
      <c r="B138" s="11"/>
      <c r="C138" s="11"/>
      <c r="D138" s="15"/>
      <c r="E138" s="27"/>
      <c r="F138" s="27"/>
      <c r="G138" s="89"/>
      <c r="H138" s="90"/>
      <c r="I138" s="90"/>
      <c r="N138" s="11"/>
      <c r="O138" s="11"/>
      <c r="P138" s="11"/>
      <c r="Q138" s="11"/>
      <c r="R138" s="11"/>
      <c r="S138" s="11"/>
      <c r="T138" s="11"/>
      <c r="U138" s="11"/>
      <c r="V138" s="11"/>
      <c r="W138" s="67"/>
      <c r="X138" s="11"/>
    </row>
    <row r="139" spans="1:24" s="17" customFormat="1">
      <c r="A139" s="11"/>
      <c r="B139" s="11"/>
      <c r="C139" s="11"/>
      <c r="D139" s="15"/>
      <c r="E139" s="27"/>
      <c r="F139" s="27"/>
      <c r="G139" s="89"/>
      <c r="H139" s="90"/>
      <c r="I139" s="90"/>
      <c r="N139" s="11"/>
      <c r="O139" s="11"/>
      <c r="P139" s="11"/>
      <c r="Q139" s="11"/>
      <c r="R139" s="11"/>
      <c r="S139" s="11"/>
      <c r="T139" s="11"/>
      <c r="U139" s="11"/>
      <c r="V139" s="11"/>
      <c r="W139" s="67"/>
      <c r="X139" s="11"/>
    </row>
    <row r="140" spans="1:24" s="17" customFormat="1">
      <c r="A140" s="11"/>
      <c r="B140" s="11"/>
      <c r="C140" s="11"/>
      <c r="D140" s="15"/>
      <c r="E140" s="27"/>
      <c r="F140" s="27"/>
      <c r="G140" s="89"/>
      <c r="H140" s="90"/>
      <c r="I140" s="90"/>
      <c r="N140" s="11"/>
      <c r="O140" s="11"/>
      <c r="P140" s="11"/>
      <c r="Q140" s="11"/>
      <c r="R140" s="11"/>
      <c r="S140" s="11"/>
      <c r="T140" s="11"/>
      <c r="U140" s="11"/>
      <c r="V140" s="11"/>
      <c r="W140" s="67"/>
      <c r="X140" s="11"/>
    </row>
    <row r="141" spans="1:24" s="17" customFormat="1">
      <c r="A141" s="11"/>
      <c r="B141" s="11"/>
      <c r="C141" s="11"/>
      <c r="D141" s="15"/>
      <c r="E141" s="27"/>
      <c r="F141" s="27"/>
      <c r="G141" s="89"/>
      <c r="H141" s="90"/>
      <c r="I141" s="90"/>
      <c r="N141" s="11"/>
      <c r="O141" s="11"/>
      <c r="P141" s="11"/>
      <c r="Q141" s="11"/>
      <c r="R141" s="11"/>
      <c r="S141" s="11"/>
      <c r="T141" s="11"/>
      <c r="U141" s="11"/>
      <c r="V141" s="11"/>
      <c r="W141" s="67"/>
      <c r="X141" s="11"/>
    </row>
    <row r="142" spans="1:24" s="17" customFormat="1">
      <c r="A142" s="11"/>
      <c r="B142" s="11"/>
      <c r="C142" s="11"/>
      <c r="D142" s="15"/>
      <c r="E142" s="27"/>
      <c r="F142" s="27"/>
      <c r="G142" s="89"/>
      <c r="H142" s="90"/>
      <c r="I142" s="90"/>
      <c r="N142" s="11"/>
      <c r="O142" s="11"/>
      <c r="P142" s="11"/>
      <c r="Q142" s="11"/>
      <c r="R142" s="11"/>
      <c r="S142" s="11"/>
      <c r="T142" s="11"/>
      <c r="U142" s="11"/>
      <c r="V142" s="11"/>
      <c r="W142" s="67"/>
      <c r="X142" s="11"/>
    </row>
    <row r="143" spans="1:24" s="17" customFormat="1">
      <c r="A143" s="11"/>
      <c r="B143" s="11"/>
      <c r="C143" s="11"/>
      <c r="D143" s="15"/>
      <c r="E143" s="27"/>
      <c r="F143" s="27"/>
      <c r="G143" s="89"/>
      <c r="H143" s="90"/>
      <c r="I143" s="90"/>
      <c r="N143" s="11"/>
      <c r="O143" s="11"/>
      <c r="P143" s="11"/>
      <c r="Q143" s="11"/>
      <c r="R143" s="11"/>
      <c r="S143" s="11"/>
      <c r="T143" s="11"/>
      <c r="U143" s="11"/>
      <c r="V143" s="11"/>
      <c r="W143" s="67"/>
      <c r="X143" s="11"/>
    </row>
    <row r="144" spans="1:24" s="17" customFormat="1">
      <c r="A144" s="11"/>
      <c r="B144" s="11"/>
      <c r="C144" s="11"/>
      <c r="D144" s="15"/>
      <c r="E144" s="27"/>
      <c r="F144" s="27"/>
      <c r="G144" s="89"/>
      <c r="H144" s="90"/>
      <c r="I144" s="90"/>
      <c r="N144" s="11"/>
      <c r="O144" s="11"/>
      <c r="P144" s="11"/>
      <c r="Q144" s="11"/>
      <c r="R144" s="11"/>
      <c r="S144" s="11"/>
      <c r="T144" s="11"/>
      <c r="U144" s="11"/>
      <c r="V144" s="11"/>
      <c r="W144" s="67"/>
      <c r="X144" s="11"/>
    </row>
    <row r="145" spans="1:24" s="17" customFormat="1">
      <c r="A145" s="11"/>
      <c r="B145" s="11"/>
      <c r="C145" s="11"/>
      <c r="D145" s="15"/>
      <c r="E145" s="27"/>
      <c r="F145" s="27"/>
      <c r="G145" s="89"/>
      <c r="H145" s="90"/>
      <c r="I145" s="90"/>
      <c r="N145" s="11"/>
      <c r="O145" s="11"/>
      <c r="P145" s="11"/>
      <c r="Q145" s="11"/>
      <c r="R145" s="11"/>
      <c r="S145" s="11"/>
      <c r="T145" s="11"/>
      <c r="U145" s="11"/>
      <c r="V145" s="11"/>
      <c r="W145" s="67"/>
      <c r="X145" s="11"/>
    </row>
    <row r="146" spans="1:24" s="17" customFormat="1">
      <c r="A146" s="11"/>
      <c r="B146" s="11"/>
      <c r="C146" s="11"/>
      <c r="D146" s="15"/>
      <c r="E146" s="27"/>
      <c r="F146" s="27"/>
      <c r="G146" s="89"/>
      <c r="H146" s="90"/>
      <c r="I146" s="90"/>
      <c r="N146" s="11"/>
      <c r="O146" s="11"/>
      <c r="P146" s="11"/>
      <c r="Q146" s="11"/>
      <c r="R146" s="11"/>
      <c r="S146" s="11"/>
      <c r="T146" s="11"/>
      <c r="U146" s="11"/>
      <c r="V146" s="11"/>
      <c r="W146" s="67"/>
      <c r="X146" s="11"/>
    </row>
    <row r="147" spans="1:24" s="17" customFormat="1">
      <c r="A147" s="11"/>
      <c r="B147" s="11"/>
      <c r="C147" s="11"/>
      <c r="D147" s="15"/>
      <c r="E147" s="27"/>
      <c r="F147" s="27"/>
      <c r="G147" s="89"/>
      <c r="H147" s="90"/>
      <c r="I147" s="90"/>
      <c r="N147" s="11"/>
      <c r="O147" s="11"/>
      <c r="P147" s="11"/>
      <c r="Q147" s="11"/>
      <c r="R147" s="11"/>
      <c r="S147" s="11"/>
      <c r="T147" s="11"/>
      <c r="U147" s="11"/>
      <c r="V147" s="11"/>
      <c r="W147" s="67"/>
      <c r="X147" s="11"/>
    </row>
    <row r="148" spans="1:24" s="17" customFormat="1">
      <c r="A148" s="11"/>
      <c r="B148" s="11"/>
      <c r="C148" s="11"/>
      <c r="D148" s="15"/>
      <c r="E148" s="27"/>
      <c r="F148" s="27"/>
      <c r="G148" s="89"/>
      <c r="H148" s="90"/>
      <c r="I148" s="90"/>
      <c r="N148" s="11"/>
      <c r="O148" s="11"/>
      <c r="P148" s="11"/>
      <c r="Q148" s="11"/>
      <c r="R148" s="11"/>
      <c r="S148" s="11"/>
      <c r="T148" s="11"/>
      <c r="U148" s="11"/>
      <c r="V148" s="11"/>
      <c r="W148" s="67"/>
      <c r="X148" s="11"/>
    </row>
    <row r="149" spans="1:24" s="17" customFormat="1">
      <c r="A149" s="11"/>
      <c r="B149" s="11"/>
      <c r="C149" s="11"/>
      <c r="D149" s="15"/>
      <c r="E149" s="27"/>
      <c r="F149" s="27"/>
      <c r="G149" s="89"/>
      <c r="H149" s="90"/>
      <c r="I149" s="90"/>
      <c r="N149" s="11"/>
      <c r="O149" s="11"/>
      <c r="P149" s="11"/>
      <c r="Q149" s="11"/>
      <c r="R149" s="11"/>
      <c r="S149" s="11"/>
      <c r="T149" s="11"/>
      <c r="U149" s="11"/>
      <c r="V149" s="11"/>
      <c r="W149" s="67"/>
      <c r="X149" s="11"/>
    </row>
    <row r="150" spans="1:24" s="17" customFormat="1">
      <c r="A150" s="11"/>
      <c r="B150" s="11"/>
      <c r="C150" s="11"/>
      <c r="D150" s="15"/>
      <c r="E150" s="27"/>
      <c r="F150" s="27"/>
      <c r="G150" s="89"/>
      <c r="H150" s="90"/>
      <c r="I150" s="90"/>
      <c r="N150" s="11"/>
      <c r="O150" s="11"/>
      <c r="P150" s="11"/>
      <c r="Q150" s="11"/>
      <c r="R150" s="11"/>
      <c r="S150" s="11"/>
      <c r="T150" s="11"/>
      <c r="U150" s="11"/>
      <c r="V150" s="11"/>
      <c r="W150" s="67"/>
      <c r="X150" s="11"/>
    </row>
    <row r="151" spans="1:24" s="17" customFormat="1">
      <c r="A151" s="11"/>
      <c r="B151" s="11"/>
      <c r="C151" s="11"/>
      <c r="D151" s="15"/>
      <c r="E151" s="27"/>
      <c r="F151" s="27"/>
      <c r="G151" s="89"/>
      <c r="H151" s="90"/>
      <c r="I151" s="90"/>
      <c r="N151" s="11"/>
      <c r="O151" s="11"/>
      <c r="P151" s="11"/>
      <c r="Q151" s="11"/>
      <c r="R151" s="11"/>
      <c r="S151" s="11"/>
      <c r="T151" s="11"/>
      <c r="U151" s="11"/>
      <c r="V151" s="11"/>
      <c r="W151" s="67"/>
      <c r="X151" s="11"/>
    </row>
    <row r="152" spans="1:24" s="17" customFormat="1">
      <c r="A152" s="11"/>
      <c r="B152" s="11"/>
      <c r="C152" s="11"/>
      <c r="D152" s="15"/>
      <c r="E152" s="27"/>
      <c r="F152" s="27"/>
      <c r="G152" s="89"/>
      <c r="H152" s="90"/>
      <c r="I152" s="90"/>
      <c r="N152" s="11"/>
      <c r="O152" s="11"/>
      <c r="P152" s="11"/>
      <c r="Q152" s="11"/>
      <c r="R152" s="11"/>
      <c r="S152" s="11"/>
      <c r="T152" s="11"/>
      <c r="U152" s="11"/>
      <c r="V152" s="11"/>
      <c r="W152" s="67"/>
      <c r="X152" s="11"/>
    </row>
    <row r="153" spans="1:24" s="17" customFormat="1">
      <c r="A153" s="11"/>
      <c r="B153" s="11"/>
      <c r="C153" s="11"/>
      <c r="D153" s="15"/>
      <c r="E153" s="27"/>
      <c r="F153" s="27"/>
      <c r="G153" s="89"/>
      <c r="H153" s="90"/>
      <c r="I153" s="90"/>
      <c r="N153" s="11"/>
      <c r="O153" s="11"/>
      <c r="P153" s="11"/>
      <c r="Q153" s="11"/>
      <c r="R153" s="11"/>
      <c r="S153" s="11"/>
      <c r="T153" s="11"/>
      <c r="U153" s="11"/>
      <c r="V153" s="11"/>
      <c r="W153" s="67"/>
      <c r="X153" s="11"/>
    </row>
    <row r="154" spans="1:24" s="17" customFormat="1">
      <c r="A154" s="11"/>
      <c r="B154" s="11"/>
      <c r="C154" s="11"/>
      <c r="D154" s="15"/>
      <c r="E154" s="27"/>
      <c r="F154" s="27"/>
      <c r="G154" s="89"/>
      <c r="H154" s="90"/>
      <c r="I154" s="90"/>
      <c r="N154" s="11"/>
      <c r="O154" s="11"/>
      <c r="P154" s="11"/>
      <c r="Q154" s="11"/>
      <c r="R154" s="11"/>
      <c r="S154" s="11"/>
      <c r="T154" s="11"/>
      <c r="U154" s="11"/>
      <c r="V154" s="11"/>
      <c r="W154" s="67"/>
      <c r="X154" s="11"/>
    </row>
    <row r="155" spans="1:24" s="17" customFormat="1">
      <c r="A155" s="11"/>
      <c r="B155" s="11"/>
      <c r="C155" s="11"/>
      <c r="D155" s="15"/>
      <c r="E155" s="27"/>
      <c r="F155" s="27"/>
      <c r="G155" s="89"/>
      <c r="H155" s="90"/>
      <c r="I155" s="90"/>
      <c r="N155" s="11"/>
      <c r="O155" s="11"/>
      <c r="P155" s="11"/>
      <c r="Q155" s="11"/>
      <c r="R155" s="11"/>
      <c r="S155" s="11"/>
      <c r="T155" s="11"/>
      <c r="U155" s="11"/>
      <c r="V155" s="11"/>
      <c r="W155" s="67"/>
      <c r="X155" s="11"/>
    </row>
    <row r="156" spans="1:24" s="17" customFormat="1">
      <c r="A156" s="11"/>
      <c r="B156" s="11"/>
      <c r="C156" s="11"/>
      <c r="D156" s="15"/>
      <c r="E156" s="27"/>
      <c r="F156" s="27"/>
      <c r="G156" s="89"/>
      <c r="H156" s="90"/>
      <c r="I156" s="90"/>
      <c r="N156" s="11"/>
      <c r="O156" s="11"/>
      <c r="P156" s="11"/>
      <c r="Q156" s="11"/>
      <c r="R156" s="11"/>
      <c r="S156" s="11"/>
      <c r="T156" s="11"/>
      <c r="U156" s="11"/>
      <c r="V156" s="11"/>
      <c r="W156" s="67"/>
      <c r="X156" s="11"/>
    </row>
    <row r="157" spans="1:24" s="17" customFormat="1">
      <c r="A157" s="11"/>
      <c r="B157" s="11"/>
      <c r="C157" s="11"/>
      <c r="D157" s="15"/>
      <c r="E157" s="27"/>
      <c r="F157" s="27"/>
      <c r="G157" s="89"/>
      <c r="H157" s="90"/>
      <c r="I157" s="90"/>
      <c r="N157" s="11"/>
      <c r="O157" s="11"/>
      <c r="P157" s="11"/>
      <c r="Q157" s="11"/>
      <c r="R157" s="11"/>
      <c r="S157" s="11"/>
      <c r="T157" s="11"/>
      <c r="U157" s="11"/>
      <c r="V157" s="11"/>
      <c r="W157" s="67"/>
      <c r="X157" s="11"/>
    </row>
    <row r="158" spans="1:24" s="17" customFormat="1">
      <c r="A158" s="11"/>
      <c r="B158" s="11"/>
      <c r="C158" s="11"/>
      <c r="D158" s="15"/>
      <c r="E158" s="27"/>
      <c r="F158" s="27"/>
      <c r="G158" s="89"/>
      <c r="H158" s="90"/>
      <c r="I158" s="90"/>
      <c r="N158" s="11"/>
      <c r="O158" s="11"/>
      <c r="P158" s="11"/>
      <c r="Q158" s="11"/>
      <c r="R158" s="11"/>
      <c r="S158" s="11"/>
      <c r="T158" s="11"/>
      <c r="U158" s="11"/>
      <c r="V158" s="11"/>
      <c r="W158" s="67"/>
      <c r="X158" s="11"/>
    </row>
    <row r="159" spans="1:24" s="17" customFormat="1">
      <c r="A159" s="11"/>
      <c r="B159" s="11"/>
      <c r="C159" s="11"/>
      <c r="D159" s="15"/>
      <c r="E159" s="27"/>
      <c r="F159" s="27"/>
      <c r="G159" s="89"/>
      <c r="H159" s="90"/>
      <c r="I159" s="90"/>
      <c r="N159" s="11"/>
      <c r="O159" s="11"/>
      <c r="P159" s="11"/>
      <c r="Q159" s="11"/>
      <c r="R159" s="11"/>
      <c r="S159" s="11"/>
      <c r="T159" s="11"/>
      <c r="U159" s="11"/>
      <c r="V159" s="11"/>
      <c r="W159" s="67"/>
      <c r="X159" s="11"/>
    </row>
    <row r="160" spans="1:24" s="17" customFormat="1">
      <c r="A160" s="11"/>
      <c r="B160" s="11"/>
      <c r="C160" s="11"/>
      <c r="D160" s="15"/>
      <c r="E160" s="27"/>
      <c r="F160" s="27"/>
      <c r="G160" s="89"/>
      <c r="H160" s="90"/>
      <c r="I160" s="90"/>
      <c r="N160" s="11"/>
      <c r="O160" s="11"/>
      <c r="P160" s="11"/>
      <c r="Q160" s="11"/>
      <c r="R160" s="11"/>
      <c r="S160" s="11"/>
      <c r="T160" s="11"/>
      <c r="U160" s="11"/>
      <c r="V160" s="11"/>
      <c r="W160" s="67"/>
      <c r="X160" s="11"/>
    </row>
    <row r="161" spans="1:24" s="17" customFormat="1">
      <c r="A161" s="11"/>
      <c r="B161" s="11"/>
      <c r="C161" s="11"/>
      <c r="D161" s="15"/>
      <c r="E161" s="27"/>
      <c r="F161" s="27"/>
      <c r="G161" s="89"/>
      <c r="H161" s="90"/>
      <c r="I161" s="90"/>
      <c r="N161" s="11"/>
      <c r="O161" s="11"/>
      <c r="P161" s="11"/>
      <c r="Q161" s="11"/>
      <c r="R161" s="11"/>
      <c r="S161" s="11"/>
      <c r="T161" s="11"/>
      <c r="U161" s="11"/>
      <c r="V161" s="11"/>
      <c r="W161" s="67"/>
      <c r="X161" s="11"/>
    </row>
    <row r="162" spans="1:24" s="17" customFormat="1">
      <c r="A162" s="11"/>
      <c r="B162" s="11"/>
      <c r="C162" s="11"/>
      <c r="D162" s="15"/>
      <c r="E162" s="27"/>
      <c r="F162" s="27"/>
      <c r="G162" s="89"/>
      <c r="H162" s="90"/>
      <c r="I162" s="90"/>
      <c r="N162" s="11"/>
      <c r="O162" s="11"/>
      <c r="P162" s="11"/>
      <c r="Q162" s="11"/>
      <c r="R162" s="11"/>
      <c r="S162" s="11"/>
      <c r="T162" s="11"/>
      <c r="U162" s="11"/>
      <c r="V162" s="11"/>
      <c r="W162" s="67"/>
      <c r="X162" s="11"/>
    </row>
    <row r="163" spans="1:24" s="17" customFormat="1">
      <c r="A163" s="11"/>
      <c r="B163" s="11"/>
      <c r="C163" s="11"/>
      <c r="D163" s="15"/>
      <c r="E163" s="27"/>
      <c r="F163" s="27"/>
      <c r="G163" s="89"/>
      <c r="H163" s="90"/>
      <c r="I163" s="90"/>
      <c r="N163" s="11"/>
      <c r="O163" s="11"/>
      <c r="P163" s="11"/>
      <c r="Q163" s="11"/>
      <c r="R163" s="11"/>
      <c r="S163" s="11"/>
      <c r="T163" s="11"/>
      <c r="U163" s="11"/>
      <c r="V163" s="11"/>
      <c r="W163" s="67"/>
      <c r="X163" s="11"/>
    </row>
    <row r="164" spans="1:24" s="17" customFormat="1">
      <c r="A164" s="11"/>
      <c r="B164" s="11"/>
      <c r="C164" s="11"/>
      <c r="D164" s="15"/>
      <c r="E164" s="27"/>
      <c r="F164" s="27"/>
      <c r="G164" s="89"/>
      <c r="H164" s="90"/>
      <c r="I164" s="90"/>
      <c r="N164" s="11"/>
      <c r="O164" s="11"/>
      <c r="P164" s="11"/>
      <c r="Q164" s="11"/>
      <c r="R164" s="11"/>
      <c r="S164" s="11"/>
      <c r="T164" s="11"/>
      <c r="U164" s="11"/>
      <c r="V164" s="11"/>
      <c r="W164" s="67"/>
      <c r="X164" s="11"/>
    </row>
    <row r="165" spans="1:24" s="17" customFormat="1">
      <c r="A165" s="11"/>
      <c r="B165" s="11"/>
      <c r="C165" s="11"/>
      <c r="D165" s="15"/>
      <c r="E165" s="27"/>
      <c r="F165" s="27"/>
      <c r="G165" s="89"/>
      <c r="H165" s="90"/>
      <c r="I165" s="90"/>
      <c r="N165" s="11"/>
      <c r="O165" s="11"/>
      <c r="P165" s="11"/>
      <c r="Q165" s="11"/>
      <c r="R165" s="11"/>
      <c r="S165" s="11"/>
      <c r="T165" s="11"/>
      <c r="U165" s="11"/>
      <c r="V165" s="11"/>
      <c r="W165" s="67"/>
      <c r="X165" s="11"/>
    </row>
    <row r="166" spans="1:24" s="17" customFormat="1">
      <c r="A166" s="11"/>
      <c r="B166" s="11"/>
      <c r="C166" s="11"/>
      <c r="D166" s="15"/>
      <c r="E166" s="27"/>
      <c r="F166" s="27"/>
      <c r="G166" s="89"/>
      <c r="H166" s="90"/>
      <c r="I166" s="90"/>
      <c r="N166" s="11"/>
      <c r="O166" s="11"/>
      <c r="P166" s="11"/>
      <c r="Q166" s="11"/>
      <c r="R166" s="11"/>
      <c r="S166" s="11"/>
      <c r="T166" s="11"/>
      <c r="U166" s="11"/>
      <c r="V166" s="11"/>
      <c r="W166" s="67"/>
      <c r="X166" s="11"/>
    </row>
    <row r="167" spans="1:24" s="17" customFormat="1">
      <c r="A167" s="11"/>
      <c r="B167" s="11"/>
      <c r="C167" s="11"/>
      <c r="D167" s="15"/>
      <c r="E167" s="27"/>
      <c r="F167" s="27"/>
      <c r="G167" s="89"/>
      <c r="H167" s="90"/>
      <c r="I167" s="90"/>
      <c r="N167" s="11"/>
      <c r="O167" s="11"/>
      <c r="P167" s="11"/>
      <c r="Q167" s="11"/>
      <c r="R167" s="11"/>
      <c r="S167" s="11"/>
      <c r="T167" s="11"/>
      <c r="U167" s="11"/>
      <c r="V167" s="11"/>
      <c r="W167" s="67"/>
      <c r="X167" s="11"/>
    </row>
    <row r="168" spans="1:24" s="17" customFormat="1">
      <c r="A168" s="11"/>
      <c r="B168" s="11"/>
      <c r="C168" s="11"/>
      <c r="D168" s="15"/>
      <c r="E168" s="27"/>
      <c r="F168" s="27"/>
      <c r="G168" s="89"/>
      <c r="H168" s="90"/>
      <c r="I168" s="90"/>
      <c r="N168" s="11"/>
      <c r="O168" s="11"/>
      <c r="P168" s="11"/>
      <c r="Q168" s="11"/>
      <c r="R168" s="11"/>
      <c r="S168" s="11"/>
      <c r="T168" s="11"/>
      <c r="U168" s="11"/>
      <c r="V168" s="11"/>
      <c r="W168" s="67"/>
      <c r="X168" s="11"/>
    </row>
    <row r="169" spans="1:24" s="17" customFormat="1">
      <c r="A169" s="11"/>
      <c r="B169" s="11"/>
      <c r="C169" s="11"/>
      <c r="D169" s="15"/>
      <c r="E169" s="27"/>
      <c r="F169" s="27"/>
      <c r="G169" s="89"/>
      <c r="H169" s="90"/>
      <c r="I169" s="90"/>
      <c r="N169" s="11"/>
      <c r="O169" s="11"/>
      <c r="P169" s="11"/>
      <c r="Q169" s="11"/>
      <c r="R169" s="11"/>
      <c r="S169" s="11"/>
      <c r="T169" s="11"/>
      <c r="U169" s="11"/>
      <c r="V169" s="11"/>
      <c r="W169" s="67"/>
      <c r="X169" s="11"/>
    </row>
    <row r="170" spans="1:24" s="17" customFormat="1">
      <c r="A170" s="11"/>
      <c r="B170" s="11"/>
      <c r="C170" s="11"/>
      <c r="D170" s="15"/>
      <c r="E170" s="27"/>
      <c r="F170" s="27"/>
      <c r="G170" s="89"/>
      <c r="H170" s="90"/>
      <c r="I170" s="90"/>
      <c r="N170" s="11"/>
      <c r="O170" s="11"/>
      <c r="P170" s="11"/>
      <c r="Q170" s="11"/>
      <c r="R170" s="11"/>
      <c r="S170" s="11"/>
      <c r="T170" s="11"/>
      <c r="U170" s="11"/>
      <c r="V170" s="11"/>
      <c r="W170" s="67"/>
      <c r="X170" s="11"/>
    </row>
    <row r="171" spans="1:24" s="17" customFormat="1">
      <c r="A171" s="11"/>
      <c r="B171" s="11"/>
      <c r="C171" s="11"/>
      <c r="D171" s="15"/>
      <c r="E171" s="27"/>
      <c r="F171" s="27"/>
      <c r="G171" s="89"/>
      <c r="H171" s="90"/>
      <c r="I171" s="90"/>
      <c r="N171" s="11"/>
      <c r="O171" s="11"/>
      <c r="P171" s="11"/>
      <c r="Q171" s="11"/>
      <c r="R171" s="11"/>
      <c r="S171" s="11"/>
      <c r="T171" s="11"/>
      <c r="U171" s="11"/>
      <c r="V171" s="11"/>
      <c r="W171" s="67"/>
      <c r="X171" s="11"/>
    </row>
    <row r="172" spans="1:24" s="17" customFormat="1">
      <c r="A172" s="11"/>
      <c r="B172" s="11"/>
      <c r="C172" s="11"/>
      <c r="D172" s="15"/>
      <c r="E172" s="27"/>
      <c r="F172" s="27"/>
      <c r="G172" s="89"/>
      <c r="H172" s="90"/>
      <c r="I172" s="90"/>
      <c r="N172" s="11"/>
      <c r="O172" s="11"/>
      <c r="P172" s="11"/>
      <c r="Q172" s="11"/>
      <c r="R172" s="11"/>
      <c r="S172" s="11"/>
      <c r="T172" s="11"/>
      <c r="U172" s="11"/>
      <c r="V172" s="11"/>
      <c r="W172" s="67"/>
      <c r="X172" s="11"/>
    </row>
    <row r="173" spans="1:24" s="17" customFormat="1">
      <c r="A173" s="11"/>
      <c r="B173" s="11"/>
      <c r="C173" s="11"/>
      <c r="D173" s="15"/>
      <c r="E173" s="27"/>
      <c r="F173" s="27"/>
      <c r="G173" s="89"/>
      <c r="H173" s="90"/>
      <c r="I173" s="90"/>
      <c r="N173" s="11"/>
      <c r="O173" s="11"/>
      <c r="P173" s="11"/>
      <c r="Q173" s="11"/>
      <c r="R173" s="11"/>
      <c r="S173" s="11"/>
      <c r="T173" s="11"/>
      <c r="U173" s="11"/>
      <c r="V173" s="11"/>
      <c r="W173" s="67"/>
      <c r="X173" s="11"/>
    </row>
    <row r="174" spans="1:24" s="17" customFormat="1">
      <c r="A174" s="11"/>
      <c r="B174" s="11"/>
      <c r="C174" s="11"/>
      <c r="D174" s="15"/>
      <c r="E174" s="27"/>
      <c r="F174" s="27"/>
      <c r="G174" s="89"/>
      <c r="H174" s="90"/>
      <c r="I174" s="90"/>
      <c r="N174" s="11"/>
      <c r="O174" s="11"/>
      <c r="P174" s="11"/>
      <c r="Q174" s="11"/>
      <c r="R174" s="11"/>
      <c r="S174" s="11"/>
      <c r="T174" s="11"/>
      <c r="U174" s="11"/>
      <c r="V174" s="11"/>
      <c r="W174" s="67"/>
      <c r="X174" s="11"/>
    </row>
    <row r="175" spans="1:24" s="17" customFormat="1">
      <c r="A175" s="11"/>
      <c r="B175" s="11"/>
      <c r="C175" s="11"/>
      <c r="D175" s="15"/>
      <c r="E175" s="27"/>
      <c r="F175" s="27"/>
      <c r="G175" s="89"/>
      <c r="H175" s="90"/>
      <c r="I175" s="90"/>
      <c r="N175" s="11"/>
      <c r="O175" s="11"/>
      <c r="P175" s="11"/>
      <c r="Q175" s="11"/>
      <c r="R175" s="11"/>
      <c r="S175" s="11"/>
      <c r="T175" s="11"/>
      <c r="U175" s="11"/>
      <c r="V175" s="11"/>
      <c r="W175" s="67"/>
      <c r="X175" s="11"/>
    </row>
    <row r="176" spans="1:24" s="17" customFormat="1">
      <c r="A176" s="11"/>
      <c r="B176" s="11"/>
      <c r="C176" s="11"/>
      <c r="D176" s="15"/>
      <c r="E176" s="27"/>
      <c r="F176" s="27"/>
      <c r="G176" s="89"/>
      <c r="H176" s="90"/>
      <c r="I176" s="90"/>
      <c r="N176" s="11"/>
      <c r="O176" s="11"/>
      <c r="P176" s="11"/>
      <c r="Q176" s="11"/>
      <c r="R176" s="11"/>
      <c r="S176" s="11"/>
      <c r="T176" s="11"/>
      <c r="U176" s="11"/>
      <c r="V176" s="11"/>
      <c r="W176" s="67"/>
      <c r="X176" s="11"/>
    </row>
    <row r="177" spans="1:24" s="17" customFormat="1">
      <c r="A177" s="11"/>
      <c r="B177" s="11"/>
      <c r="C177" s="11"/>
      <c r="D177" s="15"/>
      <c r="E177" s="27"/>
      <c r="F177" s="27"/>
      <c r="G177" s="89"/>
      <c r="H177" s="90"/>
      <c r="I177" s="90"/>
      <c r="N177" s="11"/>
      <c r="O177" s="11"/>
      <c r="P177" s="11"/>
      <c r="Q177" s="11"/>
      <c r="R177" s="11"/>
      <c r="S177" s="11"/>
      <c r="T177" s="11"/>
      <c r="U177" s="11"/>
      <c r="V177" s="11"/>
      <c r="W177" s="67"/>
      <c r="X177" s="11"/>
    </row>
    <row r="178" spans="1:24" s="17" customFormat="1">
      <c r="A178" s="11"/>
      <c r="B178" s="11"/>
      <c r="C178" s="11"/>
      <c r="D178" s="15"/>
      <c r="E178" s="27"/>
      <c r="F178" s="27"/>
      <c r="G178" s="89"/>
      <c r="H178" s="90"/>
      <c r="I178" s="90"/>
      <c r="N178" s="11"/>
      <c r="O178" s="11"/>
      <c r="P178" s="11"/>
      <c r="Q178" s="11"/>
      <c r="R178" s="11"/>
      <c r="S178" s="11"/>
      <c r="T178" s="11"/>
      <c r="U178" s="11"/>
      <c r="V178" s="11"/>
      <c r="W178" s="67"/>
      <c r="X178" s="11"/>
    </row>
    <row r="179" spans="1:24" s="17" customFormat="1">
      <c r="A179" s="11"/>
      <c r="B179" s="11"/>
      <c r="C179" s="11"/>
      <c r="D179" s="15"/>
      <c r="E179" s="27"/>
      <c r="F179" s="27"/>
      <c r="G179" s="89"/>
      <c r="H179" s="90"/>
      <c r="I179" s="90"/>
      <c r="N179" s="11"/>
      <c r="O179" s="11"/>
      <c r="P179" s="11"/>
      <c r="Q179" s="11"/>
      <c r="R179" s="11"/>
      <c r="S179" s="11"/>
      <c r="T179" s="11"/>
      <c r="U179" s="11"/>
      <c r="V179" s="11"/>
      <c r="W179" s="67"/>
      <c r="X179" s="11"/>
    </row>
    <row r="180" spans="1:24" s="17" customFormat="1">
      <c r="A180" s="11"/>
      <c r="B180" s="11"/>
      <c r="C180" s="11"/>
      <c r="D180" s="15"/>
      <c r="E180" s="27"/>
      <c r="F180" s="27"/>
      <c r="G180" s="89"/>
      <c r="H180" s="90"/>
      <c r="I180" s="90"/>
      <c r="N180" s="11"/>
      <c r="O180" s="11"/>
      <c r="P180" s="11"/>
      <c r="Q180" s="11"/>
      <c r="R180" s="11"/>
      <c r="S180" s="11"/>
      <c r="T180" s="11"/>
      <c r="U180" s="11"/>
      <c r="V180" s="11"/>
      <c r="W180" s="67"/>
      <c r="X180" s="11"/>
    </row>
    <row r="181" spans="1:24" s="17" customFormat="1">
      <c r="A181" s="11"/>
      <c r="B181" s="11"/>
      <c r="C181" s="11"/>
      <c r="D181" s="15"/>
      <c r="E181" s="27"/>
      <c r="F181" s="27"/>
      <c r="G181" s="89"/>
      <c r="H181" s="90"/>
      <c r="I181" s="90"/>
      <c r="N181" s="11"/>
      <c r="O181" s="11"/>
      <c r="P181" s="11"/>
      <c r="Q181" s="11"/>
      <c r="R181" s="11"/>
      <c r="S181" s="11"/>
      <c r="T181" s="11"/>
      <c r="U181" s="11"/>
      <c r="V181" s="11"/>
      <c r="W181" s="67"/>
      <c r="X181" s="11"/>
    </row>
    <row r="182" spans="1:24" s="17" customFormat="1">
      <c r="A182" s="11"/>
      <c r="B182" s="11"/>
      <c r="C182" s="11"/>
      <c r="D182" s="15"/>
      <c r="E182" s="27"/>
      <c r="F182" s="27"/>
      <c r="G182" s="89"/>
      <c r="H182" s="90"/>
      <c r="I182" s="90"/>
      <c r="N182" s="11"/>
      <c r="O182" s="11"/>
      <c r="P182" s="11"/>
      <c r="Q182" s="11"/>
      <c r="R182" s="11"/>
      <c r="S182" s="11"/>
      <c r="T182" s="11"/>
      <c r="U182" s="11"/>
      <c r="V182" s="11"/>
      <c r="W182" s="67"/>
      <c r="X182" s="11"/>
    </row>
    <row r="183" spans="1:24" s="17" customFormat="1">
      <c r="A183" s="11"/>
      <c r="B183" s="11"/>
      <c r="C183" s="11"/>
      <c r="D183" s="15"/>
      <c r="E183" s="27"/>
      <c r="F183" s="27"/>
      <c r="G183" s="89"/>
      <c r="H183" s="90"/>
      <c r="I183" s="90"/>
      <c r="N183" s="11"/>
      <c r="O183" s="11"/>
      <c r="P183" s="11"/>
      <c r="Q183" s="11"/>
      <c r="R183" s="11"/>
      <c r="S183" s="11"/>
      <c r="T183" s="11"/>
      <c r="U183" s="11"/>
      <c r="V183" s="11"/>
      <c r="W183" s="67"/>
      <c r="X183" s="11"/>
    </row>
    <row r="184" spans="1:24" s="17" customFormat="1">
      <c r="A184" s="11"/>
      <c r="B184" s="11"/>
      <c r="C184" s="11"/>
      <c r="D184" s="15"/>
      <c r="E184" s="27"/>
      <c r="F184" s="27"/>
      <c r="G184" s="89"/>
      <c r="H184" s="90"/>
      <c r="I184" s="90"/>
      <c r="N184" s="11"/>
      <c r="O184" s="11"/>
      <c r="P184" s="11"/>
      <c r="Q184" s="11"/>
      <c r="R184" s="11"/>
      <c r="S184" s="11"/>
      <c r="T184" s="11"/>
      <c r="U184" s="11"/>
      <c r="V184" s="11"/>
      <c r="W184" s="67"/>
      <c r="X184" s="11"/>
    </row>
    <row r="185" spans="1:24" s="17" customFormat="1">
      <c r="A185" s="11"/>
      <c r="B185" s="11"/>
      <c r="C185" s="11"/>
      <c r="D185" s="15"/>
      <c r="E185" s="27"/>
      <c r="F185" s="27"/>
      <c r="G185" s="89"/>
      <c r="H185" s="90"/>
      <c r="I185" s="90"/>
      <c r="N185" s="11"/>
      <c r="O185" s="11"/>
      <c r="P185" s="11"/>
      <c r="Q185" s="11"/>
      <c r="R185" s="11"/>
      <c r="S185" s="11"/>
      <c r="T185" s="11"/>
      <c r="U185" s="11"/>
      <c r="V185" s="11"/>
      <c r="W185" s="67"/>
      <c r="X185" s="11"/>
    </row>
    <row r="186" spans="1:24" s="17" customFormat="1">
      <c r="A186" s="11"/>
      <c r="B186" s="11"/>
      <c r="C186" s="11"/>
      <c r="D186" s="15"/>
      <c r="E186" s="27"/>
      <c r="F186" s="27"/>
      <c r="G186" s="89"/>
      <c r="H186" s="90"/>
      <c r="I186" s="90"/>
      <c r="N186" s="11"/>
      <c r="O186" s="11"/>
      <c r="P186" s="11"/>
      <c r="Q186" s="11"/>
      <c r="R186" s="11"/>
      <c r="S186" s="11"/>
      <c r="T186" s="11"/>
      <c r="U186" s="11"/>
      <c r="V186" s="11"/>
      <c r="W186" s="67"/>
      <c r="X186" s="11"/>
    </row>
    <row r="187" spans="1:24" s="17" customFormat="1">
      <c r="A187" s="11"/>
      <c r="B187" s="11"/>
      <c r="C187" s="11"/>
      <c r="D187" s="15"/>
      <c r="E187" s="27"/>
      <c r="F187" s="27"/>
      <c r="G187" s="89"/>
      <c r="H187" s="90"/>
      <c r="I187" s="90"/>
      <c r="N187" s="11"/>
      <c r="O187" s="11"/>
      <c r="P187" s="11"/>
      <c r="Q187" s="11"/>
      <c r="R187" s="11"/>
      <c r="S187" s="11"/>
      <c r="T187" s="11"/>
      <c r="U187" s="11"/>
      <c r="V187" s="11"/>
      <c r="W187" s="67"/>
      <c r="X187" s="11"/>
    </row>
    <row r="188" spans="1:24" s="17" customFormat="1">
      <c r="A188" s="11"/>
      <c r="B188" s="11"/>
      <c r="C188" s="11"/>
      <c r="D188" s="15"/>
      <c r="E188" s="27"/>
      <c r="F188" s="27"/>
      <c r="G188" s="89"/>
      <c r="H188" s="90"/>
      <c r="I188" s="90"/>
      <c r="N188" s="11"/>
      <c r="O188" s="11"/>
      <c r="P188" s="11"/>
      <c r="Q188" s="11"/>
      <c r="R188" s="11"/>
      <c r="S188" s="11"/>
      <c r="T188" s="11"/>
      <c r="U188" s="11"/>
      <c r="V188" s="11"/>
      <c r="W188" s="67"/>
      <c r="X188" s="11"/>
    </row>
    <row r="189" spans="1:24" s="17" customFormat="1">
      <c r="A189" s="11"/>
      <c r="B189" s="11"/>
      <c r="C189" s="11"/>
      <c r="D189" s="15"/>
      <c r="E189" s="27"/>
      <c r="F189" s="27"/>
      <c r="G189" s="89"/>
      <c r="H189" s="90"/>
      <c r="I189" s="90"/>
      <c r="N189" s="11"/>
      <c r="O189" s="11"/>
      <c r="P189" s="11"/>
      <c r="Q189" s="11"/>
      <c r="R189" s="11"/>
      <c r="S189" s="11"/>
      <c r="T189" s="11"/>
      <c r="U189" s="11"/>
      <c r="V189" s="11"/>
      <c r="W189" s="67"/>
      <c r="X189" s="11"/>
    </row>
    <row r="190" spans="1:24" s="17" customFormat="1">
      <c r="A190" s="11"/>
      <c r="B190" s="11"/>
      <c r="C190" s="11"/>
      <c r="D190" s="15"/>
      <c r="E190" s="27"/>
      <c r="F190" s="27"/>
      <c r="G190" s="89"/>
      <c r="H190" s="90"/>
      <c r="I190" s="90"/>
      <c r="N190" s="11"/>
      <c r="O190" s="11"/>
      <c r="P190" s="11"/>
      <c r="Q190" s="11"/>
      <c r="R190" s="11"/>
      <c r="S190" s="11"/>
      <c r="T190" s="11"/>
      <c r="U190" s="11"/>
      <c r="V190" s="11"/>
      <c r="W190" s="67"/>
      <c r="X190" s="11"/>
    </row>
    <row r="191" spans="1:24" s="17" customFormat="1">
      <c r="A191" s="11"/>
      <c r="B191" s="11"/>
      <c r="C191" s="11"/>
      <c r="D191" s="15"/>
      <c r="E191" s="27"/>
      <c r="F191" s="27"/>
      <c r="G191" s="89"/>
      <c r="H191" s="90"/>
      <c r="I191" s="90"/>
      <c r="N191" s="11"/>
      <c r="O191" s="11"/>
      <c r="P191" s="11"/>
      <c r="Q191" s="11"/>
      <c r="R191" s="11"/>
      <c r="S191" s="11"/>
      <c r="T191" s="11"/>
      <c r="U191" s="11"/>
      <c r="V191" s="11"/>
      <c r="W191" s="67"/>
      <c r="X191" s="11"/>
    </row>
    <row r="192" spans="1:24" s="17" customFormat="1">
      <c r="A192" s="11"/>
      <c r="B192" s="11"/>
      <c r="C192" s="11"/>
      <c r="D192" s="15"/>
      <c r="E192" s="27"/>
      <c r="F192" s="27"/>
      <c r="G192" s="89"/>
      <c r="H192" s="90"/>
      <c r="I192" s="90"/>
      <c r="N192" s="11"/>
      <c r="O192" s="11"/>
      <c r="P192" s="11"/>
      <c r="Q192" s="11"/>
      <c r="R192" s="11"/>
      <c r="S192" s="11"/>
      <c r="T192" s="11"/>
      <c r="U192" s="11"/>
      <c r="V192" s="11"/>
      <c r="W192" s="67"/>
      <c r="X192" s="11"/>
    </row>
    <row r="193" spans="1:24" s="17" customFormat="1">
      <c r="A193" s="11"/>
      <c r="B193" s="11"/>
      <c r="C193" s="11"/>
      <c r="D193" s="15"/>
      <c r="E193" s="27"/>
      <c r="F193" s="27"/>
      <c r="G193" s="89"/>
      <c r="H193" s="90"/>
      <c r="I193" s="90"/>
      <c r="N193" s="11"/>
      <c r="O193" s="11"/>
      <c r="P193" s="11"/>
      <c r="Q193" s="11"/>
      <c r="R193" s="11"/>
      <c r="S193" s="11"/>
      <c r="T193" s="11"/>
      <c r="U193" s="11"/>
      <c r="V193" s="11"/>
      <c r="W193" s="67"/>
      <c r="X193" s="11"/>
    </row>
    <row r="194" spans="1:24" s="17" customFormat="1">
      <c r="A194" s="11"/>
      <c r="B194" s="11"/>
      <c r="C194" s="11"/>
      <c r="D194" s="15"/>
      <c r="E194" s="27"/>
      <c r="F194" s="27"/>
      <c r="G194" s="89"/>
      <c r="H194" s="90"/>
      <c r="I194" s="90"/>
      <c r="N194" s="11"/>
      <c r="O194" s="11"/>
      <c r="P194" s="11"/>
      <c r="Q194" s="11"/>
      <c r="R194" s="11"/>
      <c r="S194" s="11"/>
      <c r="T194" s="11"/>
      <c r="U194" s="11"/>
      <c r="V194" s="11"/>
      <c r="W194" s="67"/>
      <c r="X194" s="11"/>
    </row>
    <row r="195" spans="1:24" s="17" customFormat="1">
      <c r="A195" s="11"/>
      <c r="B195" s="11"/>
      <c r="C195" s="11"/>
      <c r="D195" s="15"/>
      <c r="E195" s="27"/>
      <c r="F195" s="27"/>
      <c r="G195" s="89"/>
      <c r="H195" s="90"/>
      <c r="I195" s="90"/>
      <c r="N195" s="11"/>
      <c r="O195" s="11"/>
      <c r="P195" s="11"/>
      <c r="Q195" s="11"/>
      <c r="R195" s="11"/>
      <c r="S195" s="11"/>
      <c r="T195" s="11"/>
      <c r="U195" s="11"/>
      <c r="V195" s="11"/>
      <c r="W195" s="67"/>
      <c r="X195" s="11"/>
    </row>
    <row r="196" spans="1:24" s="17" customFormat="1">
      <c r="A196" s="11"/>
      <c r="B196" s="11"/>
      <c r="C196" s="11"/>
      <c r="D196" s="15"/>
      <c r="E196" s="27"/>
      <c r="F196" s="27"/>
      <c r="G196" s="89"/>
      <c r="H196" s="90"/>
      <c r="I196" s="90"/>
      <c r="N196" s="11"/>
      <c r="O196" s="11"/>
      <c r="P196" s="11"/>
      <c r="Q196" s="11"/>
      <c r="R196" s="11"/>
      <c r="S196" s="11"/>
      <c r="T196" s="11"/>
      <c r="U196" s="11"/>
      <c r="V196" s="11"/>
      <c r="W196" s="67"/>
      <c r="X196" s="11"/>
    </row>
    <row r="197" spans="1:24" s="17" customFormat="1">
      <c r="A197" s="11"/>
      <c r="B197" s="11"/>
      <c r="C197" s="11"/>
      <c r="D197" s="15"/>
      <c r="E197" s="27"/>
      <c r="F197" s="27"/>
      <c r="G197" s="89"/>
      <c r="H197" s="90"/>
      <c r="I197" s="90"/>
      <c r="N197" s="11"/>
      <c r="O197" s="11"/>
      <c r="P197" s="11"/>
      <c r="Q197" s="11"/>
      <c r="R197" s="11"/>
      <c r="S197" s="11"/>
      <c r="T197" s="11"/>
      <c r="U197" s="11"/>
      <c r="V197" s="11"/>
      <c r="W197" s="67"/>
      <c r="X197" s="11"/>
    </row>
    <row r="198" spans="1:24" s="17" customFormat="1">
      <c r="A198" s="11"/>
      <c r="B198" s="11"/>
      <c r="C198" s="11"/>
      <c r="D198" s="15"/>
      <c r="E198" s="27"/>
      <c r="F198" s="27"/>
      <c r="G198" s="89"/>
      <c r="H198" s="90"/>
      <c r="I198" s="90"/>
      <c r="N198" s="11"/>
      <c r="O198" s="11"/>
      <c r="P198" s="11"/>
      <c r="Q198" s="11"/>
      <c r="R198" s="11"/>
      <c r="S198" s="11"/>
      <c r="T198" s="11"/>
      <c r="U198" s="11"/>
      <c r="V198" s="11"/>
      <c r="W198" s="67"/>
      <c r="X198" s="11"/>
    </row>
    <row r="199" spans="1:24" s="17" customFormat="1">
      <c r="A199" s="11"/>
      <c r="B199" s="11"/>
      <c r="C199" s="11"/>
      <c r="D199" s="15"/>
      <c r="E199" s="27"/>
      <c r="F199" s="27"/>
      <c r="G199" s="89"/>
      <c r="H199" s="90"/>
      <c r="I199" s="90"/>
      <c r="N199" s="11"/>
      <c r="O199" s="11"/>
      <c r="P199" s="11"/>
      <c r="Q199" s="11"/>
      <c r="R199" s="11"/>
      <c r="S199" s="11"/>
      <c r="T199" s="11"/>
      <c r="U199" s="11"/>
      <c r="V199" s="11"/>
      <c r="W199" s="67"/>
      <c r="X199" s="11"/>
    </row>
    <row r="200" spans="1:24" s="17" customFormat="1">
      <c r="A200" s="11"/>
      <c r="B200" s="11"/>
      <c r="C200" s="11"/>
      <c r="D200" s="15"/>
      <c r="E200" s="27"/>
      <c r="F200" s="27"/>
      <c r="G200" s="89"/>
      <c r="H200" s="90"/>
      <c r="I200" s="90"/>
      <c r="N200" s="11"/>
      <c r="O200" s="11"/>
      <c r="P200" s="11"/>
      <c r="Q200" s="11"/>
      <c r="R200" s="11"/>
      <c r="S200" s="11"/>
      <c r="T200" s="11"/>
      <c r="U200" s="11"/>
      <c r="V200" s="11"/>
      <c r="W200" s="67"/>
      <c r="X200" s="11"/>
    </row>
    <row r="201" spans="1:24" s="17" customFormat="1">
      <c r="A201" s="11"/>
      <c r="B201" s="11"/>
      <c r="C201" s="11"/>
      <c r="D201" s="15"/>
      <c r="E201" s="27"/>
      <c r="F201" s="27"/>
      <c r="G201" s="89"/>
      <c r="H201" s="90"/>
      <c r="I201" s="90"/>
      <c r="N201" s="11"/>
      <c r="O201" s="11"/>
      <c r="P201" s="11"/>
      <c r="Q201" s="11"/>
      <c r="R201" s="11"/>
      <c r="S201" s="11"/>
      <c r="T201" s="11"/>
      <c r="U201" s="11"/>
      <c r="V201" s="11"/>
      <c r="W201" s="67"/>
      <c r="X201" s="11"/>
    </row>
    <row r="202" spans="1:24" s="17" customFormat="1">
      <c r="A202" s="11"/>
      <c r="B202" s="11"/>
      <c r="C202" s="11"/>
      <c r="D202" s="15"/>
      <c r="E202" s="27"/>
      <c r="F202" s="27"/>
      <c r="G202" s="89"/>
      <c r="H202" s="90"/>
      <c r="I202" s="90"/>
      <c r="N202" s="11"/>
      <c r="O202" s="11"/>
      <c r="P202" s="11"/>
      <c r="Q202" s="11"/>
      <c r="R202" s="11"/>
      <c r="S202" s="11"/>
      <c r="T202" s="11"/>
      <c r="U202" s="11"/>
      <c r="V202" s="11"/>
      <c r="W202" s="67"/>
      <c r="X202" s="11"/>
    </row>
    <row r="203" spans="1:24" s="17" customFormat="1">
      <c r="A203" s="11"/>
      <c r="B203" s="11"/>
      <c r="C203" s="11"/>
      <c r="D203" s="15"/>
      <c r="E203" s="27"/>
      <c r="F203" s="27"/>
      <c r="G203" s="89"/>
      <c r="H203" s="90"/>
      <c r="I203" s="90"/>
      <c r="N203" s="11"/>
      <c r="O203" s="11"/>
      <c r="P203" s="11"/>
      <c r="Q203" s="11"/>
      <c r="R203" s="11"/>
      <c r="S203" s="11"/>
      <c r="T203" s="11"/>
      <c r="U203" s="11"/>
      <c r="V203" s="11"/>
      <c r="W203" s="67"/>
      <c r="X203" s="11"/>
    </row>
    <row r="204" spans="1:24" s="17" customFormat="1">
      <c r="A204" s="11"/>
      <c r="B204" s="11"/>
      <c r="C204" s="11"/>
      <c r="D204" s="15"/>
      <c r="E204" s="27"/>
      <c r="F204" s="27"/>
      <c r="G204" s="89"/>
      <c r="H204" s="90"/>
      <c r="I204" s="90"/>
      <c r="N204" s="11"/>
      <c r="O204" s="11"/>
      <c r="P204" s="11"/>
      <c r="Q204" s="11"/>
      <c r="R204" s="11"/>
      <c r="S204" s="11"/>
      <c r="T204" s="11"/>
      <c r="U204" s="11"/>
      <c r="V204" s="11"/>
      <c r="W204" s="67"/>
      <c r="X204" s="11"/>
    </row>
    <row r="205" spans="1:24" s="17" customFormat="1">
      <c r="A205" s="11"/>
      <c r="B205" s="11"/>
      <c r="C205" s="11"/>
      <c r="D205" s="15"/>
      <c r="E205" s="27"/>
      <c r="F205" s="27"/>
      <c r="G205" s="89"/>
      <c r="H205" s="90"/>
      <c r="I205" s="90"/>
      <c r="N205" s="11"/>
      <c r="O205" s="11"/>
      <c r="P205" s="11"/>
      <c r="Q205" s="11"/>
      <c r="R205" s="11"/>
      <c r="S205" s="11"/>
      <c r="T205" s="11"/>
      <c r="U205" s="11"/>
      <c r="V205" s="11"/>
      <c r="W205" s="67"/>
      <c r="X205" s="11"/>
    </row>
    <row r="206" spans="1:24" s="17" customFormat="1">
      <c r="A206" s="11"/>
      <c r="B206" s="11"/>
      <c r="C206" s="11"/>
      <c r="D206" s="15"/>
      <c r="E206" s="27"/>
      <c r="F206" s="27"/>
      <c r="G206" s="89"/>
      <c r="H206" s="90"/>
      <c r="I206" s="90"/>
      <c r="N206" s="11"/>
      <c r="O206" s="11"/>
      <c r="P206" s="11"/>
      <c r="Q206" s="11"/>
      <c r="R206" s="11"/>
      <c r="S206" s="11"/>
      <c r="T206" s="11"/>
      <c r="U206" s="11"/>
      <c r="V206" s="11"/>
      <c r="W206" s="67"/>
      <c r="X206" s="11"/>
    </row>
    <row r="207" spans="1:24" s="17" customFormat="1">
      <c r="A207" s="11"/>
      <c r="B207" s="11"/>
      <c r="C207" s="11"/>
      <c r="D207" s="15"/>
      <c r="E207" s="27"/>
      <c r="F207" s="27"/>
      <c r="G207" s="89"/>
      <c r="H207" s="90"/>
      <c r="I207" s="90"/>
      <c r="N207" s="11"/>
      <c r="O207" s="11"/>
      <c r="P207" s="11"/>
      <c r="Q207" s="11"/>
      <c r="R207" s="11"/>
      <c r="S207" s="11"/>
      <c r="T207" s="11"/>
      <c r="U207" s="11"/>
      <c r="V207" s="11"/>
      <c r="W207" s="67"/>
      <c r="X207" s="11"/>
    </row>
    <row r="208" spans="1:24" s="17" customFormat="1">
      <c r="A208" s="11"/>
      <c r="B208" s="11"/>
      <c r="C208" s="11"/>
      <c r="D208" s="15"/>
      <c r="E208" s="27"/>
      <c r="F208" s="27"/>
      <c r="G208" s="89"/>
      <c r="H208" s="90"/>
      <c r="I208" s="90"/>
      <c r="N208" s="11"/>
      <c r="O208" s="11"/>
      <c r="P208" s="11"/>
      <c r="Q208" s="11"/>
      <c r="R208" s="11"/>
      <c r="S208" s="11"/>
      <c r="T208" s="11"/>
      <c r="U208" s="11"/>
      <c r="V208" s="11"/>
      <c r="W208" s="67"/>
      <c r="X208" s="11"/>
    </row>
    <row r="209" spans="1:24" s="17" customFormat="1">
      <c r="A209" s="11"/>
      <c r="B209" s="11"/>
      <c r="C209" s="11"/>
      <c r="D209" s="15"/>
      <c r="E209" s="27"/>
      <c r="F209" s="27"/>
      <c r="G209" s="89"/>
      <c r="H209" s="90"/>
      <c r="I209" s="90"/>
      <c r="N209" s="11"/>
      <c r="O209" s="11"/>
      <c r="P209" s="11"/>
      <c r="Q209" s="11"/>
      <c r="R209" s="11"/>
      <c r="S209" s="11"/>
      <c r="T209" s="11"/>
      <c r="U209" s="11"/>
      <c r="V209" s="11"/>
      <c r="W209" s="67"/>
      <c r="X209" s="11"/>
    </row>
    <row r="210" spans="1:24" s="17" customFormat="1">
      <c r="A210" s="11"/>
      <c r="B210" s="11"/>
      <c r="C210" s="11"/>
      <c r="D210" s="15"/>
      <c r="E210" s="27"/>
      <c r="F210" s="27"/>
      <c r="G210" s="89"/>
      <c r="H210" s="90"/>
      <c r="I210" s="90"/>
      <c r="N210" s="11"/>
      <c r="O210" s="11"/>
      <c r="P210" s="11"/>
      <c r="Q210" s="11"/>
      <c r="R210" s="11"/>
      <c r="S210" s="11"/>
      <c r="T210" s="11"/>
      <c r="U210" s="11"/>
      <c r="V210" s="11"/>
      <c r="W210" s="67"/>
      <c r="X210" s="11"/>
    </row>
    <row r="211" spans="1:24" s="17" customFormat="1">
      <c r="A211" s="11"/>
      <c r="B211" s="11"/>
      <c r="C211" s="11"/>
      <c r="D211" s="15"/>
      <c r="E211" s="27"/>
      <c r="F211" s="27"/>
      <c r="G211" s="89"/>
      <c r="H211" s="90"/>
      <c r="I211" s="90"/>
      <c r="N211" s="11"/>
      <c r="O211" s="11"/>
      <c r="P211" s="11"/>
      <c r="Q211" s="11"/>
      <c r="R211" s="11"/>
      <c r="S211" s="11"/>
      <c r="T211" s="11"/>
      <c r="U211" s="11"/>
      <c r="V211" s="11"/>
      <c r="W211" s="67"/>
      <c r="X211" s="11"/>
    </row>
    <row r="212" spans="1:24" s="17" customFormat="1">
      <c r="A212" s="11"/>
      <c r="B212" s="11"/>
      <c r="C212" s="11"/>
      <c r="D212" s="15"/>
      <c r="E212" s="27"/>
      <c r="F212" s="27"/>
      <c r="G212" s="89"/>
      <c r="H212" s="90"/>
      <c r="I212" s="90"/>
      <c r="N212" s="11"/>
      <c r="O212" s="11"/>
      <c r="P212" s="11"/>
      <c r="Q212" s="11"/>
      <c r="R212" s="11"/>
      <c r="S212" s="11"/>
      <c r="T212" s="11"/>
      <c r="U212" s="11"/>
      <c r="V212" s="11"/>
      <c r="W212" s="67"/>
      <c r="X212" s="11"/>
    </row>
    <row r="213" spans="1:24" s="17" customFormat="1">
      <c r="A213" s="11"/>
      <c r="B213" s="11"/>
      <c r="C213" s="11"/>
      <c r="D213" s="15"/>
      <c r="E213" s="27"/>
      <c r="F213" s="27"/>
      <c r="G213" s="89"/>
      <c r="H213" s="90"/>
      <c r="I213" s="90"/>
      <c r="N213" s="11"/>
      <c r="O213" s="11"/>
      <c r="P213" s="11"/>
      <c r="Q213" s="11"/>
      <c r="R213" s="11"/>
      <c r="S213" s="11"/>
      <c r="T213" s="11"/>
      <c r="U213" s="11"/>
      <c r="V213" s="11"/>
      <c r="W213" s="67"/>
      <c r="X213" s="11"/>
    </row>
    <row r="214" spans="1:24" s="17" customFormat="1">
      <c r="A214" s="11"/>
      <c r="B214" s="11"/>
      <c r="C214" s="11"/>
      <c r="D214" s="15"/>
      <c r="E214" s="27"/>
      <c r="F214" s="27"/>
      <c r="G214" s="89"/>
      <c r="H214" s="90"/>
      <c r="I214" s="90"/>
      <c r="N214" s="11"/>
      <c r="O214" s="11"/>
      <c r="P214" s="11"/>
      <c r="Q214" s="11"/>
      <c r="R214" s="11"/>
      <c r="S214" s="11"/>
      <c r="T214" s="11"/>
      <c r="U214" s="11"/>
      <c r="V214" s="11"/>
      <c r="W214" s="67"/>
      <c r="X214" s="11"/>
    </row>
    <row r="215" spans="1:24" s="17" customFormat="1">
      <c r="A215" s="11"/>
      <c r="B215" s="11"/>
      <c r="C215" s="11"/>
      <c r="D215" s="15"/>
      <c r="E215" s="27"/>
      <c r="F215" s="27"/>
      <c r="G215" s="89"/>
      <c r="H215" s="90"/>
      <c r="I215" s="90"/>
      <c r="N215" s="11"/>
      <c r="O215" s="11"/>
      <c r="P215" s="11"/>
      <c r="Q215" s="11"/>
      <c r="R215" s="11"/>
      <c r="S215" s="11"/>
      <c r="T215" s="11"/>
      <c r="U215" s="11"/>
      <c r="V215" s="11"/>
      <c r="W215" s="67"/>
      <c r="X215" s="11"/>
    </row>
    <row r="216" spans="1:24" s="17" customFormat="1">
      <c r="A216" s="11"/>
      <c r="B216" s="11"/>
      <c r="C216" s="11"/>
      <c r="D216" s="15"/>
      <c r="E216" s="27"/>
      <c r="F216" s="27"/>
      <c r="G216" s="89"/>
      <c r="H216" s="90"/>
      <c r="I216" s="90"/>
      <c r="N216" s="11"/>
      <c r="O216" s="11"/>
      <c r="P216" s="11"/>
      <c r="Q216" s="11"/>
      <c r="R216" s="11"/>
      <c r="S216" s="11"/>
      <c r="T216" s="11"/>
      <c r="U216" s="11"/>
      <c r="V216" s="11"/>
      <c r="W216" s="67"/>
      <c r="X216" s="11"/>
    </row>
    <row r="217" spans="1:24" s="17" customFormat="1">
      <c r="A217" s="11"/>
      <c r="B217" s="11"/>
      <c r="C217" s="11"/>
      <c r="D217" s="15"/>
      <c r="E217" s="27"/>
      <c r="F217" s="27"/>
      <c r="G217" s="89"/>
      <c r="H217" s="90"/>
      <c r="I217" s="90"/>
      <c r="N217" s="11"/>
      <c r="O217" s="11"/>
      <c r="P217" s="11"/>
      <c r="Q217" s="11"/>
      <c r="R217" s="11"/>
      <c r="S217" s="11"/>
      <c r="T217" s="11"/>
      <c r="U217" s="11"/>
      <c r="V217" s="11"/>
      <c r="W217" s="67"/>
      <c r="X217" s="11"/>
    </row>
    <row r="218" spans="1:24" s="17" customFormat="1">
      <c r="A218" s="11"/>
      <c r="B218" s="11"/>
      <c r="C218" s="11"/>
      <c r="D218" s="15"/>
      <c r="E218" s="27"/>
      <c r="F218" s="27"/>
      <c r="G218" s="89"/>
      <c r="H218" s="90"/>
      <c r="I218" s="90"/>
      <c r="N218" s="11"/>
      <c r="O218" s="11"/>
      <c r="P218" s="11"/>
      <c r="Q218" s="11"/>
      <c r="R218" s="11"/>
      <c r="S218" s="11"/>
      <c r="T218" s="11"/>
      <c r="U218" s="11"/>
      <c r="V218" s="11"/>
      <c r="W218" s="67"/>
      <c r="X218" s="11"/>
    </row>
    <row r="219" spans="1:24" s="17" customFormat="1">
      <c r="A219" s="11"/>
      <c r="B219" s="11"/>
      <c r="C219" s="11"/>
      <c r="D219" s="15"/>
      <c r="E219" s="27"/>
      <c r="F219" s="27"/>
      <c r="G219" s="89"/>
      <c r="H219" s="90"/>
      <c r="I219" s="90"/>
      <c r="N219" s="11"/>
      <c r="O219" s="11"/>
      <c r="P219" s="11"/>
      <c r="Q219" s="11"/>
      <c r="R219" s="11"/>
      <c r="S219" s="11"/>
      <c r="T219" s="11"/>
      <c r="U219" s="11"/>
      <c r="V219" s="11"/>
      <c r="W219" s="67"/>
      <c r="X219" s="11"/>
    </row>
    <row r="220" spans="1:24" s="17" customFormat="1">
      <c r="A220" s="11"/>
      <c r="B220" s="11"/>
      <c r="C220" s="11"/>
      <c r="D220" s="15"/>
      <c r="E220" s="27"/>
      <c r="F220" s="27"/>
      <c r="G220" s="89"/>
      <c r="H220" s="90"/>
      <c r="I220" s="90"/>
      <c r="N220" s="11"/>
      <c r="O220" s="11"/>
      <c r="P220" s="11"/>
      <c r="Q220" s="11"/>
      <c r="R220" s="11"/>
      <c r="S220" s="11"/>
      <c r="T220" s="11"/>
      <c r="U220" s="11"/>
      <c r="V220" s="11"/>
      <c r="W220" s="67"/>
      <c r="X220" s="11"/>
    </row>
    <row r="221" spans="1:24" s="17" customFormat="1">
      <c r="A221" s="11"/>
      <c r="B221" s="11"/>
      <c r="C221" s="11"/>
      <c r="D221" s="15"/>
      <c r="E221" s="27"/>
      <c r="F221" s="27"/>
      <c r="G221" s="89"/>
      <c r="H221" s="90"/>
      <c r="I221" s="90"/>
      <c r="N221" s="11"/>
      <c r="O221" s="11"/>
      <c r="P221" s="11"/>
      <c r="Q221" s="11"/>
      <c r="R221" s="11"/>
      <c r="S221" s="11"/>
      <c r="T221" s="11"/>
      <c r="U221" s="11"/>
      <c r="V221" s="11"/>
      <c r="W221" s="67"/>
      <c r="X221" s="11"/>
    </row>
    <row r="222" spans="1:24" s="17" customFormat="1">
      <c r="A222" s="11"/>
      <c r="B222" s="11"/>
      <c r="C222" s="11"/>
      <c r="D222" s="15"/>
      <c r="E222" s="27"/>
      <c r="F222" s="27"/>
      <c r="G222" s="89"/>
      <c r="H222" s="90"/>
      <c r="I222" s="90"/>
      <c r="N222" s="11"/>
      <c r="O222" s="11"/>
      <c r="P222" s="11"/>
      <c r="Q222" s="11"/>
      <c r="R222" s="11"/>
      <c r="S222" s="11"/>
      <c r="T222" s="11"/>
      <c r="U222" s="11"/>
      <c r="V222" s="11"/>
      <c r="W222" s="67"/>
      <c r="X222" s="11"/>
    </row>
    <row r="223" spans="1:24" s="17" customFormat="1">
      <c r="A223" s="11"/>
      <c r="B223" s="11"/>
      <c r="C223" s="11"/>
      <c r="D223" s="15"/>
      <c r="E223" s="27"/>
      <c r="F223" s="27"/>
      <c r="G223" s="89"/>
      <c r="H223" s="90"/>
      <c r="I223" s="90"/>
      <c r="N223" s="11"/>
      <c r="O223" s="11"/>
      <c r="P223" s="11"/>
      <c r="Q223" s="11"/>
      <c r="R223" s="11"/>
      <c r="S223" s="11"/>
      <c r="T223" s="11"/>
      <c r="U223" s="11"/>
      <c r="V223" s="11"/>
      <c r="W223" s="67"/>
      <c r="X223" s="11"/>
    </row>
    <row r="224" spans="1:24" s="17" customFormat="1">
      <c r="A224" s="11"/>
      <c r="B224" s="11"/>
      <c r="C224" s="11"/>
      <c r="D224" s="15"/>
      <c r="E224" s="27"/>
      <c r="F224" s="27"/>
      <c r="G224" s="89"/>
      <c r="H224" s="90"/>
      <c r="I224" s="90"/>
      <c r="N224" s="11"/>
      <c r="O224" s="11"/>
      <c r="P224" s="11"/>
      <c r="Q224" s="11"/>
      <c r="R224" s="11"/>
      <c r="S224" s="11"/>
      <c r="T224" s="11"/>
      <c r="U224" s="11"/>
      <c r="V224" s="11"/>
      <c r="W224" s="67"/>
      <c r="X224" s="11"/>
    </row>
    <row r="225" spans="1:24" s="17" customFormat="1">
      <c r="A225" s="11"/>
      <c r="B225" s="11"/>
      <c r="C225" s="11"/>
      <c r="D225" s="15"/>
      <c r="E225" s="27"/>
      <c r="F225" s="27"/>
      <c r="G225" s="89"/>
      <c r="H225" s="90"/>
      <c r="I225" s="90"/>
      <c r="N225" s="11"/>
      <c r="O225" s="11"/>
      <c r="P225" s="11"/>
      <c r="Q225" s="11"/>
      <c r="R225" s="11"/>
      <c r="S225" s="11"/>
      <c r="T225" s="11"/>
      <c r="U225" s="11"/>
      <c r="V225" s="11"/>
      <c r="W225" s="67"/>
      <c r="X225" s="11"/>
    </row>
    <row r="226" spans="1:24" s="17" customFormat="1">
      <c r="A226" s="11"/>
      <c r="B226" s="11"/>
      <c r="C226" s="11"/>
      <c r="D226" s="15"/>
      <c r="E226" s="27"/>
      <c r="F226" s="27"/>
      <c r="G226" s="89"/>
      <c r="H226" s="90"/>
      <c r="I226" s="90"/>
      <c r="N226" s="11"/>
      <c r="O226" s="11"/>
      <c r="P226" s="11"/>
      <c r="Q226" s="11"/>
      <c r="R226" s="11"/>
      <c r="S226" s="11"/>
      <c r="T226" s="11"/>
      <c r="U226" s="11"/>
      <c r="V226" s="11"/>
      <c r="W226" s="67"/>
      <c r="X226" s="11"/>
    </row>
    <row r="227" spans="1:24" s="17" customFormat="1">
      <c r="A227" s="11"/>
      <c r="B227" s="11"/>
      <c r="C227" s="11"/>
      <c r="D227" s="15"/>
      <c r="E227" s="27"/>
      <c r="F227" s="27"/>
      <c r="G227" s="89"/>
      <c r="H227" s="90"/>
      <c r="I227" s="90"/>
      <c r="N227" s="11"/>
      <c r="O227" s="11"/>
      <c r="P227" s="11"/>
      <c r="Q227" s="11"/>
      <c r="R227" s="11"/>
      <c r="S227" s="11"/>
      <c r="T227" s="11"/>
      <c r="U227" s="11"/>
      <c r="V227" s="11"/>
      <c r="W227" s="67"/>
      <c r="X227" s="11"/>
    </row>
    <row r="228" spans="1:24" s="17" customFormat="1">
      <c r="A228" s="11"/>
      <c r="B228" s="11"/>
      <c r="C228" s="11"/>
      <c r="D228" s="15"/>
      <c r="E228" s="27"/>
      <c r="F228" s="27"/>
      <c r="G228" s="89"/>
      <c r="H228" s="90"/>
      <c r="I228" s="90"/>
      <c r="N228" s="11"/>
      <c r="O228" s="11"/>
      <c r="P228" s="11"/>
      <c r="Q228" s="11"/>
      <c r="R228" s="11"/>
      <c r="S228" s="11"/>
      <c r="T228" s="11"/>
      <c r="U228" s="11"/>
      <c r="V228" s="11"/>
      <c r="W228" s="67"/>
      <c r="X228" s="11"/>
    </row>
    <row r="229" spans="1:24" s="17" customFormat="1">
      <c r="A229" s="11"/>
      <c r="B229" s="11"/>
      <c r="C229" s="11"/>
      <c r="D229" s="15"/>
      <c r="E229" s="27"/>
      <c r="F229" s="27"/>
      <c r="G229" s="89"/>
      <c r="H229" s="90"/>
      <c r="I229" s="90"/>
      <c r="N229" s="11"/>
      <c r="O229" s="11"/>
      <c r="P229" s="11"/>
      <c r="Q229" s="11"/>
      <c r="R229" s="11"/>
      <c r="S229" s="11"/>
      <c r="T229" s="11"/>
      <c r="U229" s="11"/>
      <c r="V229" s="11"/>
      <c r="W229" s="67"/>
      <c r="X229" s="11"/>
    </row>
    <row r="230" spans="1:24" s="17" customFormat="1">
      <c r="A230" s="11"/>
      <c r="B230" s="11"/>
      <c r="C230" s="11"/>
      <c r="D230" s="15"/>
      <c r="E230" s="27"/>
      <c r="F230" s="27"/>
      <c r="G230" s="89"/>
      <c r="H230" s="90"/>
      <c r="I230" s="90"/>
      <c r="N230" s="11"/>
      <c r="O230" s="11"/>
      <c r="P230" s="11"/>
      <c r="Q230" s="11"/>
      <c r="R230" s="11"/>
      <c r="S230" s="11"/>
      <c r="T230" s="11"/>
      <c r="U230" s="11"/>
      <c r="V230" s="11"/>
      <c r="W230" s="67"/>
      <c r="X230" s="11"/>
    </row>
    <row r="231" spans="1:24" s="17" customFormat="1">
      <c r="A231" s="11"/>
      <c r="B231" s="11"/>
      <c r="C231" s="11"/>
      <c r="D231" s="15"/>
      <c r="E231" s="27"/>
      <c r="F231" s="27"/>
      <c r="G231" s="89"/>
      <c r="H231" s="90"/>
      <c r="I231" s="90"/>
      <c r="N231" s="11"/>
      <c r="O231" s="11"/>
      <c r="P231" s="11"/>
      <c r="Q231" s="11"/>
      <c r="R231" s="11"/>
      <c r="S231" s="11"/>
      <c r="T231" s="11"/>
      <c r="U231" s="11"/>
      <c r="V231" s="11"/>
      <c r="W231" s="67"/>
      <c r="X231" s="11"/>
    </row>
    <row r="232" spans="1:24" s="17" customFormat="1">
      <c r="A232" s="11"/>
      <c r="B232" s="11"/>
      <c r="C232" s="11"/>
      <c r="D232" s="15"/>
      <c r="E232" s="27"/>
      <c r="F232" s="27"/>
      <c r="G232" s="89"/>
      <c r="H232" s="90"/>
      <c r="I232" s="90"/>
      <c r="N232" s="11"/>
      <c r="O232" s="11"/>
      <c r="P232" s="11"/>
      <c r="Q232" s="11"/>
      <c r="R232" s="11"/>
      <c r="S232" s="11"/>
      <c r="T232" s="11"/>
      <c r="U232" s="11"/>
      <c r="V232" s="11"/>
      <c r="W232" s="67"/>
      <c r="X232" s="11"/>
    </row>
    <row r="233" spans="1:24" s="17" customFormat="1">
      <c r="A233" s="11"/>
      <c r="B233" s="11"/>
      <c r="C233" s="11"/>
      <c r="D233" s="15"/>
      <c r="E233" s="27"/>
      <c r="F233" s="27"/>
      <c r="G233" s="89"/>
      <c r="H233" s="90"/>
      <c r="I233" s="90"/>
      <c r="N233" s="11"/>
      <c r="O233" s="11"/>
      <c r="P233" s="11"/>
      <c r="Q233" s="11"/>
      <c r="R233" s="11"/>
      <c r="S233" s="11"/>
      <c r="T233" s="11"/>
      <c r="U233" s="11"/>
      <c r="V233" s="11"/>
      <c r="W233" s="67"/>
      <c r="X233" s="11"/>
    </row>
    <row r="234" spans="1:24" s="17" customFormat="1">
      <c r="A234" s="11"/>
      <c r="B234" s="11"/>
      <c r="C234" s="11"/>
      <c r="D234" s="15"/>
      <c r="E234" s="27"/>
      <c r="F234" s="27"/>
      <c r="G234" s="89"/>
      <c r="H234" s="90"/>
      <c r="I234" s="90"/>
      <c r="N234" s="11"/>
      <c r="O234" s="11"/>
      <c r="P234" s="11"/>
      <c r="Q234" s="11"/>
      <c r="R234" s="11"/>
      <c r="S234" s="11"/>
      <c r="T234" s="11"/>
      <c r="U234" s="11"/>
      <c r="V234" s="11"/>
      <c r="W234" s="67"/>
      <c r="X234" s="11"/>
    </row>
    <row r="235" spans="1:24" s="17" customFormat="1">
      <c r="A235" s="11"/>
      <c r="B235" s="11"/>
      <c r="C235" s="11"/>
      <c r="D235" s="15"/>
      <c r="E235" s="27"/>
      <c r="F235" s="27"/>
      <c r="G235" s="89"/>
      <c r="H235" s="90"/>
      <c r="I235" s="90"/>
      <c r="N235" s="11"/>
      <c r="O235" s="11"/>
      <c r="P235" s="11"/>
      <c r="Q235" s="11"/>
      <c r="R235" s="11"/>
      <c r="S235" s="11"/>
      <c r="T235" s="11"/>
      <c r="U235" s="11"/>
      <c r="V235" s="11"/>
      <c r="W235" s="67"/>
      <c r="X235" s="11"/>
    </row>
    <row r="236" spans="1:24" s="17" customFormat="1">
      <c r="A236" s="11"/>
      <c r="B236" s="11"/>
      <c r="C236" s="11"/>
      <c r="D236" s="15"/>
      <c r="E236" s="27"/>
      <c r="F236" s="27"/>
      <c r="G236" s="89"/>
      <c r="H236" s="90"/>
      <c r="I236" s="90"/>
      <c r="N236" s="11"/>
      <c r="O236" s="11"/>
      <c r="P236" s="11"/>
      <c r="Q236" s="11"/>
      <c r="R236" s="11"/>
      <c r="S236" s="11"/>
      <c r="T236" s="11"/>
      <c r="U236" s="11"/>
      <c r="V236" s="11"/>
      <c r="W236" s="67"/>
      <c r="X236" s="11"/>
    </row>
    <row r="237" spans="1:24" s="17" customFormat="1">
      <c r="A237" s="11"/>
      <c r="B237" s="11"/>
      <c r="C237" s="11"/>
      <c r="D237" s="15"/>
      <c r="E237" s="27"/>
      <c r="F237" s="27"/>
      <c r="G237" s="89"/>
      <c r="H237" s="90"/>
      <c r="I237" s="90"/>
      <c r="N237" s="11"/>
      <c r="O237" s="11"/>
      <c r="P237" s="11"/>
      <c r="Q237" s="11"/>
      <c r="R237" s="11"/>
      <c r="S237" s="11"/>
      <c r="T237" s="11"/>
      <c r="U237" s="11"/>
      <c r="V237" s="11"/>
      <c r="W237" s="67"/>
      <c r="X237" s="11"/>
    </row>
    <row r="238" spans="1:24" s="17" customFormat="1">
      <c r="A238" s="11"/>
      <c r="B238" s="11"/>
      <c r="C238" s="11"/>
      <c r="D238" s="15"/>
      <c r="E238" s="27"/>
      <c r="F238" s="27"/>
      <c r="G238" s="89"/>
      <c r="H238" s="90"/>
      <c r="I238" s="90"/>
      <c r="N238" s="11"/>
      <c r="O238" s="11"/>
      <c r="P238" s="11"/>
      <c r="Q238" s="11"/>
      <c r="R238" s="11"/>
      <c r="S238" s="11"/>
      <c r="T238" s="11"/>
      <c r="U238" s="11"/>
      <c r="V238" s="11"/>
      <c r="W238" s="67"/>
      <c r="X238" s="11"/>
    </row>
    <row r="239" spans="1:24" s="17" customFormat="1">
      <c r="A239" s="11"/>
      <c r="B239" s="11"/>
      <c r="C239" s="11"/>
      <c r="D239" s="15"/>
      <c r="E239" s="27"/>
      <c r="F239" s="27"/>
      <c r="G239" s="89"/>
      <c r="H239" s="90"/>
      <c r="I239" s="90"/>
      <c r="N239" s="11"/>
      <c r="O239" s="11"/>
      <c r="P239" s="11"/>
      <c r="Q239" s="11"/>
      <c r="R239" s="11"/>
      <c r="S239" s="11"/>
      <c r="T239" s="11"/>
      <c r="U239" s="11"/>
      <c r="V239" s="11"/>
      <c r="W239" s="67"/>
      <c r="X239" s="11"/>
    </row>
    <row r="240" spans="1:24" s="17" customFormat="1">
      <c r="A240" s="11"/>
      <c r="B240" s="11"/>
      <c r="C240" s="11"/>
      <c r="D240" s="15"/>
      <c r="E240" s="27"/>
      <c r="F240" s="27"/>
      <c r="G240" s="89"/>
      <c r="H240" s="90"/>
      <c r="I240" s="90"/>
      <c r="N240" s="11"/>
      <c r="O240" s="11"/>
      <c r="P240" s="11"/>
      <c r="Q240" s="11"/>
      <c r="R240" s="11"/>
      <c r="S240" s="11"/>
      <c r="T240" s="11"/>
      <c r="U240" s="11"/>
      <c r="V240" s="11"/>
      <c r="W240" s="67"/>
      <c r="X240" s="11"/>
    </row>
    <row r="241" spans="1:24" s="17" customFormat="1">
      <c r="A241" s="11"/>
      <c r="B241" s="11"/>
      <c r="C241" s="11"/>
      <c r="D241" s="15"/>
      <c r="E241" s="27"/>
      <c r="F241" s="27"/>
      <c r="G241" s="89"/>
      <c r="H241" s="90"/>
      <c r="I241" s="90"/>
      <c r="N241" s="11"/>
      <c r="O241" s="11"/>
      <c r="P241" s="11"/>
      <c r="Q241" s="11"/>
      <c r="R241" s="11"/>
      <c r="S241" s="11"/>
      <c r="T241" s="11"/>
      <c r="U241" s="11"/>
      <c r="V241" s="11"/>
      <c r="W241" s="67"/>
      <c r="X241" s="11"/>
    </row>
    <row r="242" spans="1:24" s="17" customFormat="1">
      <c r="A242" s="11"/>
      <c r="B242" s="11"/>
      <c r="C242" s="11"/>
      <c r="D242" s="15"/>
      <c r="E242" s="27"/>
      <c r="F242" s="27"/>
      <c r="G242" s="89"/>
      <c r="H242" s="90"/>
      <c r="I242" s="90"/>
      <c r="N242" s="11"/>
      <c r="O242" s="11"/>
      <c r="P242" s="11"/>
      <c r="Q242" s="11"/>
      <c r="R242" s="11"/>
      <c r="S242" s="11"/>
      <c r="T242" s="11"/>
      <c r="U242" s="11"/>
      <c r="V242" s="11"/>
      <c r="W242" s="67"/>
      <c r="X242" s="11"/>
    </row>
    <row r="243" spans="1:24" s="17" customFormat="1">
      <c r="A243" s="11"/>
      <c r="B243" s="11"/>
      <c r="C243" s="11"/>
      <c r="D243" s="15"/>
      <c r="E243" s="27"/>
      <c r="F243" s="27"/>
      <c r="G243" s="89"/>
      <c r="H243" s="90"/>
      <c r="I243" s="90"/>
      <c r="N243" s="11"/>
      <c r="O243" s="11"/>
      <c r="P243" s="11"/>
      <c r="Q243" s="11"/>
      <c r="R243" s="11"/>
      <c r="S243" s="11"/>
      <c r="T243" s="11"/>
      <c r="U243" s="11"/>
      <c r="V243" s="11"/>
      <c r="W243" s="67"/>
      <c r="X243" s="11"/>
    </row>
    <row r="244" spans="1:24" s="17" customFormat="1">
      <c r="A244" s="11"/>
      <c r="B244" s="11"/>
      <c r="C244" s="11"/>
      <c r="D244" s="15"/>
      <c r="E244" s="27"/>
      <c r="F244" s="27"/>
      <c r="G244" s="89"/>
      <c r="H244" s="90"/>
      <c r="I244" s="90"/>
      <c r="N244" s="11"/>
      <c r="O244" s="11"/>
      <c r="P244" s="11"/>
      <c r="Q244" s="11"/>
      <c r="R244" s="11"/>
      <c r="S244" s="11"/>
      <c r="T244" s="11"/>
      <c r="U244" s="11"/>
      <c r="V244" s="11"/>
      <c r="W244" s="67"/>
      <c r="X244" s="11"/>
    </row>
    <row r="245" spans="1:24" s="17" customFormat="1">
      <c r="A245" s="11"/>
      <c r="B245" s="11"/>
      <c r="C245" s="11"/>
      <c r="D245" s="15"/>
      <c r="E245" s="27"/>
      <c r="F245" s="27"/>
      <c r="G245" s="89"/>
      <c r="H245" s="90"/>
      <c r="I245" s="90"/>
      <c r="N245" s="11"/>
      <c r="O245" s="11"/>
      <c r="P245" s="11"/>
      <c r="Q245" s="11"/>
      <c r="R245" s="11"/>
      <c r="S245" s="11"/>
      <c r="T245" s="11"/>
      <c r="U245" s="11"/>
      <c r="V245" s="11"/>
      <c r="W245" s="67"/>
      <c r="X245" s="11"/>
    </row>
    <row r="246" spans="1:24" s="17" customFormat="1">
      <c r="A246" s="11"/>
      <c r="B246" s="11"/>
      <c r="C246" s="11"/>
      <c r="D246" s="15"/>
      <c r="E246" s="27"/>
      <c r="F246" s="27"/>
      <c r="G246" s="89"/>
      <c r="H246" s="90"/>
      <c r="I246" s="90"/>
      <c r="N246" s="11"/>
      <c r="O246" s="11"/>
      <c r="P246" s="11"/>
      <c r="Q246" s="11"/>
      <c r="R246" s="11"/>
      <c r="S246" s="11"/>
      <c r="T246" s="11"/>
      <c r="U246" s="11"/>
      <c r="V246" s="11"/>
      <c r="W246" s="67"/>
      <c r="X246" s="11"/>
    </row>
    <row r="247" spans="1:24" s="17" customFormat="1">
      <c r="A247" s="11"/>
      <c r="B247" s="11"/>
      <c r="C247" s="11"/>
      <c r="D247" s="15"/>
      <c r="E247" s="27"/>
      <c r="F247" s="27"/>
      <c r="G247" s="89"/>
      <c r="H247" s="90"/>
      <c r="I247" s="90"/>
      <c r="N247" s="11"/>
      <c r="O247" s="11"/>
      <c r="P247" s="11"/>
      <c r="Q247" s="11"/>
      <c r="R247" s="11"/>
      <c r="S247" s="11"/>
      <c r="T247" s="11"/>
      <c r="U247" s="11"/>
      <c r="V247" s="11"/>
      <c r="W247" s="67"/>
      <c r="X247" s="11"/>
    </row>
    <row r="248" spans="1:24" s="17" customFormat="1">
      <c r="A248" s="11"/>
      <c r="B248" s="11"/>
      <c r="C248" s="11"/>
      <c r="D248" s="15"/>
      <c r="E248" s="27"/>
      <c r="F248" s="27"/>
      <c r="G248" s="89"/>
      <c r="H248" s="90"/>
      <c r="I248" s="90"/>
      <c r="N248" s="11"/>
      <c r="O248" s="11"/>
      <c r="P248" s="11"/>
      <c r="Q248" s="11"/>
      <c r="R248" s="11"/>
      <c r="S248" s="11"/>
      <c r="T248" s="11"/>
      <c r="U248" s="11"/>
      <c r="V248" s="11"/>
      <c r="W248" s="67"/>
      <c r="X248" s="11"/>
    </row>
    <row r="249" spans="1:24" s="17" customFormat="1">
      <c r="A249" s="11"/>
      <c r="B249" s="11"/>
      <c r="C249" s="11"/>
      <c r="D249" s="15"/>
      <c r="E249" s="27"/>
      <c r="F249" s="27"/>
      <c r="G249" s="89"/>
      <c r="H249" s="90"/>
      <c r="I249" s="90"/>
      <c r="N249" s="11"/>
      <c r="O249" s="11"/>
      <c r="P249" s="11"/>
      <c r="Q249" s="11"/>
      <c r="R249" s="11"/>
      <c r="S249" s="11"/>
      <c r="T249" s="11"/>
      <c r="U249" s="11"/>
      <c r="V249" s="11"/>
      <c r="W249" s="67"/>
      <c r="X249" s="11"/>
    </row>
    <row r="250" spans="1:24" s="17" customFormat="1">
      <c r="A250" s="11"/>
      <c r="B250" s="11"/>
      <c r="C250" s="11"/>
      <c r="D250" s="15"/>
      <c r="E250" s="27"/>
      <c r="F250" s="27"/>
      <c r="G250" s="89"/>
      <c r="H250" s="90"/>
      <c r="I250" s="90"/>
      <c r="N250" s="11"/>
      <c r="O250" s="11"/>
      <c r="P250" s="11"/>
      <c r="Q250" s="11"/>
      <c r="R250" s="11"/>
      <c r="S250" s="11"/>
      <c r="T250" s="11"/>
      <c r="U250" s="11"/>
      <c r="V250" s="11"/>
      <c r="W250" s="67"/>
      <c r="X250" s="11"/>
    </row>
    <row r="251" spans="1:24" s="17" customFormat="1">
      <c r="A251" s="11"/>
      <c r="B251" s="11"/>
      <c r="C251" s="11"/>
      <c r="D251" s="15"/>
      <c r="E251" s="27"/>
      <c r="F251" s="27"/>
      <c r="G251" s="89"/>
      <c r="H251" s="90"/>
      <c r="I251" s="90"/>
      <c r="N251" s="11"/>
      <c r="O251" s="11"/>
      <c r="P251" s="11"/>
      <c r="Q251" s="11"/>
      <c r="R251" s="11"/>
      <c r="S251" s="11"/>
      <c r="T251" s="11"/>
      <c r="U251" s="11"/>
      <c r="V251" s="11"/>
      <c r="W251" s="67"/>
      <c r="X251" s="11"/>
    </row>
    <row r="252" spans="1:24" s="17" customFormat="1">
      <c r="A252" s="11"/>
      <c r="B252" s="11"/>
      <c r="C252" s="11"/>
      <c r="D252" s="15"/>
      <c r="E252" s="27"/>
      <c r="F252" s="27"/>
      <c r="G252" s="89"/>
      <c r="H252" s="90"/>
      <c r="I252" s="90"/>
      <c r="N252" s="11"/>
      <c r="O252" s="11"/>
      <c r="P252" s="11"/>
      <c r="Q252" s="11"/>
      <c r="R252" s="11"/>
      <c r="S252" s="11"/>
      <c r="T252" s="11"/>
      <c r="U252" s="11"/>
      <c r="V252" s="11"/>
      <c r="W252" s="67"/>
      <c r="X252" s="11"/>
    </row>
  </sheetData>
  <sheetProtection insertRows="0" deleteRows="0"/>
  <protectedRanges>
    <protectedRange sqref="L28:R1048576 W28:W1048576 L1:R1 W1:W15 W20:W25 L4:R25 M2:R3" name="Obseg1"/>
    <protectedRange sqref="W27 O27:R27" name="Obseg1_1_1"/>
    <protectedRange sqref="L27:N27" name="Obseg1_3"/>
    <protectedRange sqref="W16:W19" name="Obseg1_1"/>
    <protectedRange sqref="L2:L3" name="Obseg1_1_4_1"/>
  </protectedRanges>
  <mergeCells count="8">
    <mergeCell ref="D13:M13"/>
    <mergeCell ref="A27:N27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42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4_SADJE_ZELENJAVA</vt:lpstr>
      <vt:lpstr>5_RIBE</vt:lpstr>
      <vt:lpstr>6_ZAMRZNJENO SADJE IN ZELENJAVA</vt:lpstr>
      <vt:lpstr>7_HOMO.MLEKO</vt:lpstr>
      <vt:lpstr>8_MLEČNI IZDELKI</vt:lpstr>
      <vt:lpstr>9_KRUH</vt:lpstr>
      <vt:lpstr>10_PEKOVSKI IZDELKI IN SLAŠČICE</vt:lpstr>
      <vt:lpstr>11_ZAMRZNJENI IZDELKI IZ TESTA</vt:lpstr>
      <vt:lpstr>12_TESTENINE</vt:lpstr>
      <vt:lpstr>13_RIŽ</vt:lpstr>
      <vt:lpstr>14_ SOKOVI</vt:lpstr>
      <vt:lpstr>15_SIRUPI ZA AVTOMATE</vt:lpstr>
      <vt:lpstr>16_PREHRAMBENO BLAGO</vt:lpstr>
      <vt:lpstr>17_EKO JUNEČE MESO</vt:lpstr>
      <vt:lpstr>18_EKO ŽITA</vt:lpstr>
      <vt:lpstr>19_EKO MLEKO</vt:lpstr>
      <vt:lpstr>20_EKO JABOLKA</vt:lpstr>
      <vt:lpstr>21_EKO JUŽNO SADJE</vt:lpstr>
      <vt:lpstr>22_EKO MED</vt:lpstr>
      <vt:lpstr>23_EKO JAJCA</vt:lpstr>
      <vt:lpstr>24_EKO MARMELADA</vt:lpstr>
      <vt:lpstr>'1_MESO'!Področje_tiskanja</vt:lpstr>
      <vt:lpstr>'12_TESTENINE'!Področje_tiskanja</vt:lpstr>
      <vt:lpstr>'13_RIŽ'!Področje_tiskanja</vt:lpstr>
      <vt:lpstr>'14_ SOKOVI'!Področje_tiskanja</vt:lpstr>
      <vt:lpstr>'16_PREHRAMBENO BLAGO'!Področje_tiskanja</vt:lpstr>
      <vt:lpstr>'17_EKO JUNEČE MESO'!Področje_tiskanja</vt:lpstr>
      <vt:lpstr>'18_EKO ŽITA'!Področje_tiskanja</vt:lpstr>
      <vt:lpstr>'19_EKO MLEKO'!Področje_tiskanja</vt:lpstr>
      <vt:lpstr>'2_PERUTNINA'!Področje_tiskanja</vt:lpstr>
      <vt:lpstr>'20_EKO JABOLKA'!Področje_tiskanja</vt:lpstr>
      <vt:lpstr>'21_EKO JUŽNO SADJE'!Področje_tiskanja</vt:lpstr>
      <vt:lpstr>'22_EKO MED'!Področje_tiskanja</vt:lpstr>
      <vt:lpstr>'23_EKO JAJCA'!Področje_tiskanja</vt:lpstr>
      <vt:lpstr>'24_EKO MARMELADA'!Področje_tiskanja</vt:lpstr>
      <vt:lpstr>'3_JAJCA'!Področje_tiskanja</vt:lpstr>
      <vt:lpstr>'4_SADJE_ZELENJAVA'!Področje_tiskanja</vt:lpstr>
      <vt:lpstr>'5_RIBE'!Področje_tiskanja</vt:lpstr>
      <vt:lpstr>'7_HOMO.MLEKO'!Področje_tiskanja</vt:lpstr>
      <vt:lpstr>'8_MLEČNI IZDELKI'!Področje_tiskanja</vt:lpstr>
      <vt:lpstr>'9_KRUH'!Področje_tiskanja</vt:lpstr>
      <vt:lpstr>'Navodila za izpolnjevanje'!Področje_tiskanja</vt:lpstr>
      <vt:lpstr>'Ponudbeni pred_rekapitulacija'!Področje_tiskanja</vt:lpstr>
      <vt:lpstr>'1_MESO'!Tiskanje_naslovov</vt:lpstr>
      <vt:lpstr>'12_TESTENINE'!Tiskanje_naslovov</vt:lpstr>
      <vt:lpstr>'13_RIŽ'!Tiskanje_naslovov</vt:lpstr>
      <vt:lpstr>'14_ SOKOVI'!Tiskanje_naslovov</vt:lpstr>
      <vt:lpstr>'16_PREHRAMBENO BLAGO'!Tiskanje_naslovov</vt:lpstr>
      <vt:lpstr>'17_EKO JUNEČE MESO'!Tiskanje_naslovov</vt:lpstr>
      <vt:lpstr>'18_EKO ŽITA'!Tiskanje_naslovov</vt:lpstr>
      <vt:lpstr>'19_EKO MLEKO'!Tiskanje_naslovov</vt:lpstr>
      <vt:lpstr>'2_PERUTNINA'!Tiskanje_naslovov</vt:lpstr>
      <vt:lpstr>'20_EKO JABOLKA'!Tiskanje_naslovov</vt:lpstr>
      <vt:lpstr>'21_EKO JUŽNO SADJE'!Tiskanje_naslovov</vt:lpstr>
      <vt:lpstr>'22_EKO MED'!Tiskanje_naslovov</vt:lpstr>
      <vt:lpstr>'23_EKO JAJCA'!Tiskanje_naslovov</vt:lpstr>
      <vt:lpstr>'24_EKO MARMELADA'!Tiskanje_naslovov</vt:lpstr>
      <vt:lpstr>'3_JAJCA'!Tiskanje_naslovov</vt:lpstr>
      <vt:lpstr>'4_SADJE_ZELENJAVA'!Tiskanje_naslovov</vt:lpstr>
      <vt:lpstr>'5_RIBE'!Tiskanje_naslovov</vt:lpstr>
      <vt:lpstr>'7_HOMO.MLEKO'!Tiskanje_naslovov</vt:lpstr>
      <vt:lpstr>'8_MLEČNI IZDELKI'!Tiskanje_naslovov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2023-10-06T06:44:08Z</cp:lastPrinted>
  <dcterms:created xsi:type="dcterms:W3CDTF">2012-03-26T14:52:49Z</dcterms:created>
  <dcterms:modified xsi:type="dcterms:W3CDTF">2023-10-11T11:16:08Z</dcterms:modified>
</cp:coreProperties>
</file>