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DOMŽALE\RAZPISNA DOKUMENTACIJA\"/>
    </mc:Choice>
  </mc:AlternateContent>
  <xr:revisionPtr revIDLastSave="0" documentId="13_ncr:1_{16DD490F-9796-4193-AD3E-A7DEEAE7264A}" xr6:coauthVersionLast="47" xr6:coauthVersionMax="47" xr10:uidLastSave="{00000000-0000-0000-0000-000000000000}"/>
  <bookViews>
    <workbookView xWindow="-120" yWindow="-120" windowWidth="38640" windowHeight="21120" tabRatio="684" firstSheet="11" activeTab="3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</sheets>
  <definedNames>
    <definedName name="_xlnm._FilterDatabase" localSheetId="28" hidden="1">Sklop26!$A$11:$U$14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Sklop1!$A$1:$U$69</definedName>
    <definedName name="_xlnm.Print_Area" localSheetId="12">Sklop10!$A$1:$U$45</definedName>
    <definedName name="_xlnm.Print_Area" localSheetId="13">Sklop11!$A$1:$U$63</definedName>
    <definedName name="_xlnm.Print_Area" localSheetId="14">Sklop12!$A$1:$U$75</definedName>
    <definedName name="_xlnm.Print_Area" localSheetId="15">Sklop13!$A$1:$U$44</definedName>
    <definedName name="_xlnm.Print_Area" localSheetId="16">Sklop14!$A$1:$U$52</definedName>
    <definedName name="_xlnm.Print_Area" localSheetId="17">Sklop15!$A$1:$U$49</definedName>
    <definedName name="_xlnm.Print_Area" localSheetId="18">Sklop16!$A$1:$U$39</definedName>
    <definedName name="_xlnm.Print_Area" localSheetId="19">Sklop17!$A$1:$U$54</definedName>
    <definedName name="_xlnm.Print_Area" localSheetId="20">Sklop18!$A$1:$U$42</definedName>
    <definedName name="_xlnm.Print_Area" localSheetId="21">Sklop19!$A$1:$U$59</definedName>
    <definedName name="_xlnm.Print_Area" localSheetId="4">Sklop2!$A$1:$U$36</definedName>
    <definedName name="_xlnm.Print_Area" localSheetId="22">Sklop20!$A$1:$U$56</definedName>
    <definedName name="_xlnm.Print_Area" localSheetId="23">Sklop21!$A$1:$U$38</definedName>
    <definedName name="_xlnm.Print_Area" localSheetId="24">Sklop22!$A$1:$U$28</definedName>
    <definedName name="_xlnm.Print_Area" localSheetId="25">Sklop23!$A$1:$U$27</definedName>
    <definedName name="_xlnm.Print_Area" localSheetId="26">Sklop24!$A$1:$U$28</definedName>
    <definedName name="_xlnm.Print_Area" localSheetId="27">Sklop25!$A$1:$U$27</definedName>
    <definedName name="_xlnm.Print_Area" localSheetId="28">Sklop26!$A$1:$U$152</definedName>
    <definedName name="_xlnm.Print_Area" localSheetId="29">Sklop27!$A$1:$U$46</definedName>
    <definedName name="_xlnm.Print_Area" localSheetId="30">Sklop28!$A$1:$U$87</definedName>
    <definedName name="_xlnm.Print_Area" localSheetId="31">Sklop29!$A$1:$U$132</definedName>
    <definedName name="_xlnm.Print_Area" localSheetId="5">Sklop3!$A$1:$U$49</definedName>
    <definedName name="_xlnm.Print_Area" localSheetId="32">Sklop30!$A$1:$U$69</definedName>
    <definedName name="_xlnm.Print_Area" localSheetId="6">Sklop4!$A$1:$U$36</definedName>
    <definedName name="_xlnm.Print_Area" localSheetId="7">Sklop5!$A$1:$U$28</definedName>
    <definedName name="_xlnm.Print_Area" localSheetId="8">Sklop6!$A$1:$V$93</definedName>
    <definedName name="_xlnm.Print_Area" localSheetId="9">Sklop7!$A$1:$U$46</definedName>
    <definedName name="_xlnm.Print_Area" localSheetId="10">Sklop8!$A$1:$U$32</definedName>
    <definedName name="_xlnm.Print_Area" localSheetId="11">Sklop9!$A$1:$U$89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44" i="28" l="1"/>
  <c r="F14" i="28"/>
  <c r="E15" i="28"/>
  <c r="H18" i="44"/>
  <c r="H19" i="44"/>
  <c r="H20" i="44"/>
  <c r="H21" i="44"/>
  <c r="H76" i="57"/>
  <c r="R24" i="56"/>
  <c r="R25" i="56"/>
  <c r="R26" i="56"/>
  <c r="S24" i="56"/>
  <c r="S25" i="56"/>
  <c r="S26" i="56"/>
  <c r="T24" i="56"/>
  <c r="T25" i="56"/>
  <c r="T26" i="56"/>
  <c r="H140" i="55"/>
  <c r="H139" i="55"/>
  <c r="H138" i="55"/>
  <c r="H137" i="55"/>
  <c r="H17" i="52"/>
  <c r="H16" i="52"/>
  <c r="H27" i="36"/>
  <c r="H51" i="40" l="1"/>
  <c r="I51" i="40"/>
  <c r="Q51" i="40"/>
  <c r="R51" i="40" s="1"/>
  <c r="T51" i="40" s="1"/>
  <c r="S51" i="40"/>
  <c r="H16" i="36"/>
  <c r="H17" i="36"/>
  <c r="H18" i="36"/>
  <c r="H19" i="36"/>
  <c r="H20" i="36"/>
  <c r="H21" i="36"/>
  <c r="H22" i="36"/>
  <c r="H23" i="36"/>
  <c r="H24" i="36"/>
  <c r="H25" i="36"/>
  <c r="H26" i="36"/>
  <c r="H28" i="36"/>
  <c r="H29" i="36"/>
  <c r="H30" i="36"/>
  <c r="H31" i="36"/>
  <c r="H32" i="36"/>
  <c r="H33" i="36"/>
  <c r="H34" i="36"/>
  <c r="H35" i="36"/>
  <c r="H49" i="59" l="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16" i="31"/>
  <c r="H17" i="31"/>
  <c r="H19" i="31"/>
  <c r="H22" i="31"/>
  <c r="H24" i="31"/>
  <c r="H25" i="31"/>
  <c r="H38" i="59" l="1"/>
  <c r="I38" i="59"/>
  <c r="Q38" i="59"/>
  <c r="R38" i="59" s="1"/>
  <c r="T38" i="59" s="1"/>
  <c r="S38" i="59"/>
  <c r="H36" i="59"/>
  <c r="I36" i="59"/>
  <c r="Q36" i="59"/>
  <c r="R36" i="59" s="1"/>
  <c r="T36" i="59" s="1"/>
  <c r="S36" i="59"/>
  <c r="H20" i="59"/>
  <c r="I20" i="59"/>
  <c r="Q20" i="59"/>
  <c r="R20" i="59" s="1"/>
  <c r="T20" i="59" s="1"/>
  <c r="S20" i="59"/>
  <c r="H22" i="59"/>
  <c r="I22" i="59"/>
  <c r="Q22" i="59"/>
  <c r="R22" i="59" s="1"/>
  <c r="T22" i="59" s="1"/>
  <c r="S22" i="59"/>
  <c r="H121" i="58"/>
  <c r="I121" i="58"/>
  <c r="Q121" i="58"/>
  <c r="R121" i="58" s="1"/>
  <c r="T121" i="58" s="1"/>
  <c r="S121" i="58"/>
  <c r="H102" i="58"/>
  <c r="I102" i="58"/>
  <c r="Q102" i="58"/>
  <c r="R102" i="58" s="1"/>
  <c r="T102" i="58" s="1"/>
  <c r="S102" i="58"/>
  <c r="H41" i="57"/>
  <c r="I41" i="57"/>
  <c r="Q41" i="57"/>
  <c r="R41" i="57" s="1"/>
  <c r="T41" i="57" s="1"/>
  <c r="S41" i="57"/>
  <c r="H38" i="57"/>
  <c r="I38" i="57" s="1"/>
  <c r="Q38" i="57"/>
  <c r="R38" i="57" s="1"/>
  <c r="T38" i="57" s="1"/>
  <c r="S38" i="57"/>
  <c r="H36" i="46"/>
  <c r="I36" i="46"/>
  <c r="Q36" i="46"/>
  <c r="R36" i="46" s="1"/>
  <c r="T36" i="46" s="1"/>
  <c r="S36" i="46"/>
  <c r="I29" i="36"/>
  <c r="Q29" i="36"/>
  <c r="R29" i="36" s="1"/>
  <c r="T29" i="36" s="1"/>
  <c r="S29" i="36"/>
  <c r="H37" i="43" l="1"/>
  <c r="I37" i="43"/>
  <c r="Q37" i="43"/>
  <c r="R37" i="43" s="1"/>
  <c r="T37" i="43" s="1"/>
  <c r="S37" i="43"/>
  <c r="H19" i="56"/>
  <c r="I19" i="56"/>
  <c r="Q19" i="56"/>
  <c r="R19" i="56" s="1"/>
  <c r="T19" i="56" s="1"/>
  <c r="S19" i="56"/>
  <c r="H27" i="56"/>
  <c r="I27" i="56"/>
  <c r="Q27" i="56"/>
  <c r="R27" i="56" s="1"/>
  <c r="T27" i="56" s="1"/>
  <c r="S27" i="56"/>
  <c r="H25" i="56"/>
  <c r="H26" i="56"/>
  <c r="Q25" i="56"/>
  <c r="Q24" i="56"/>
  <c r="I24" i="56"/>
  <c r="H24" i="56"/>
  <c r="H142" i="55"/>
  <c r="I142" i="55"/>
  <c r="Q142" i="55"/>
  <c r="R142" i="55" s="1"/>
  <c r="T142" i="55" s="1"/>
  <c r="S142" i="55"/>
  <c r="H110" i="55"/>
  <c r="I110" i="55"/>
  <c r="Q110" i="55"/>
  <c r="R110" i="55" s="1"/>
  <c r="T110" i="55" s="1"/>
  <c r="S110" i="55"/>
  <c r="H17" i="54" l="1"/>
  <c r="I17" i="54"/>
  <c r="Q17" i="54"/>
  <c r="R17" i="54" s="1"/>
  <c r="T17" i="54" s="1"/>
  <c r="S17" i="54"/>
  <c r="U60" i="29" l="1"/>
  <c r="S59" i="29"/>
  <c r="Q59" i="29"/>
  <c r="R59" i="29" s="1"/>
  <c r="T59" i="29" s="1"/>
  <c r="I59" i="29"/>
  <c r="H59" i="29"/>
  <c r="S58" i="29"/>
  <c r="Q58" i="29"/>
  <c r="R58" i="29" s="1"/>
  <c r="T58" i="29" s="1"/>
  <c r="I58" i="29"/>
  <c r="H58" i="29"/>
  <c r="S57" i="29"/>
  <c r="Q57" i="29"/>
  <c r="R57" i="29" s="1"/>
  <c r="T57" i="29" s="1"/>
  <c r="I57" i="29"/>
  <c r="H57" i="29"/>
  <c r="S56" i="29"/>
  <c r="Q56" i="29"/>
  <c r="R56" i="29" s="1"/>
  <c r="T56" i="29" s="1"/>
  <c r="I56" i="29"/>
  <c r="H56" i="29"/>
  <c r="S55" i="29"/>
  <c r="Q55" i="29"/>
  <c r="R55" i="29" s="1"/>
  <c r="T55" i="29" s="1"/>
  <c r="I55" i="29"/>
  <c r="H55" i="29"/>
  <c r="S54" i="29"/>
  <c r="Q54" i="29"/>
  <c r="R54" i="29" s="1"/>
  <c r="T54" i="29" s="1"/>
  <c r="I54" i="29"/>
  <c r="H54" i="29"/>
  <c r="S53" i="29"/>
  <c r="Q53" i="29"/>
  <c r="R53" i="29" s="1"/>
  <c r="T53" i="29" s="1"/>
  <c r="I53" i="29"/>
  <c r="H53" i="29"/>
  <c r="S52" i="29"/>
  <c r="Q52" i="29"/>
  <c r="R52" i="29" s="1"/>
  <c r="T52" i="29" s="1"/>
  <c r="H52" i="29"/>
  <c r="I52" i="29" s="1"/>
  <c r="S51" i="29"/>
  <c r="Q51" i="29"/>
  <c r="R51" i="29" s="1"/>
  <c r="T51" i="29" s="1"/>
  <c r="I51" i="29"/>
  <c r="H51" i="29"/>
  <c r="S50" i="29"/>
  <c r="Q50" i="29"/>
  <c r="R50" i="29" s="1"/>
  <c r="T50" i="29" s="1"/>
  <c r="I50" i="29"/>
  <c r="H50" i="29"/>
  <c r="S49" i="29"/>
  <c r="Q49" i="29"/>
  <c r="R49" i="29" s="1"/>
  <c r="T49" i="29" s="1"/>
  <c r="I49" i="29"/>
  <c r="H49" i="29"/>
  <c r="S48" i="29"/>
  <c r="Q48" i="29"/>
  <c r="R48" i="29" s="1"/>
  <c r="T48" i="29" s="1"/>
  <c r="I48" i="29"/>
  <c r="H48" i="29"/>
  <c r="S47" i="29"/>
  <c r="Q47" i="29"/>
  <c r="R47" i="29" s="1"/>
  <c r="T47" i="29" s="1"/>
  <c r="H47" i="29"/>
  <c r="I47" i="29" s="1"/>
  <c r="S46" i="29"/>
  <c r="Q46" i="29"/>
  <c r="R46" i="29" s="1"/>
  <c r="T46" i="29" s="1"/>
  <c r="I46" i="29"/>
  <c r="H46" i="29"/>
  <c r="S45" i="29"/>
  <c r="Q45" i="29"/>
  <c r="R45" i="29" s="1"/>
  <c r="T45" i="29" s="1"/>
  <c r="I45" i="29"/>
  <c r="H45" i="29"/>
  <c r="S44" i="29"/>
  <c r="Q44" i="29"/>
  <c r="R44" i="29" s="1"/>
  <c r="T44" i="29" s="1"/>
  <c r="I44" i="29"/>
  <c r="H44" i="29"/>
  <c r="S43" i="29"/>
  <c r="Q43" i="29"/>
  <c r="R43" i="29" s="1"/>
  <c r="T43" i="29" s="1"/>
  <c r="I43" i="29"/>
  <c r="H43" i="29"/>
  <c r="S42" i="29"/>
  <c r="Q42" i="29"/>
  <c r="R42" i="29" s="1"/>
  <c r="T42" i="29" s="1"/>
  <c r="I42" i="29"/>
  <c r="H42" i="29"/>
  <c r="S41" i="29"/>
  <c r="Q41" i="29"/>
  <c r="R41" i="29" s="1"/>
  <c r="T41" i="29" s="1"/>
  <c r="I41" i="29"/>
  <c r="H41" i="29"/>
  <c r="S40" i="29"/>
  <c r="R40" i="29"/>
  <c r="T40" i="29" s="1"/>
  <c r="Q40" i="29"/>
  <c r="I40" i="29"/>
  <c r="H40" i="29"/>
  <c r="S39" i="29"/>
  <c r="Q39" i="29"/>
  <c r="R39" i="29" s="1"/>
  <c r="T39" i="29" s="1"/>
  <c r="I39" i="29"/>
  <c r="H39" i="29"/>
  <c r="S38" i="29"/>
  <c r="Q38" i="29"/>
  <c r="R38" i="29" s="1"/>
  <c r="T38" i="29" s="1"/>
  <c r="I38" i="29"/>
  <c r="H38" i="29"/>
  <c r="S37" i="29"/>
  <c r="Q37" i="29"/>
  <c r="R37" i="29" s="1"/>
  <c r="T37" i="29" s="1"/>
  <c r="I37" i="29"/>
  <c r="H37" i="29"/>
  <c r="S36" i="29"/>
  <c r="Q36" i="29"/>
  <c r="R36" i="29" s="1"/>
  <c r="T36" i="29" s="1"/>
  <c r="H36" i="29"/>
  <c r="I36" i="29" s="1"/>
  <c r="S35" i="29"/>
  <c r="Q35" i="29"/>
  <c r="R35" i="29" s="1"/>
  <c r="T35" i="29" s="1"/>
  <c r="H35" i="29"/>
  <c r="I35" i="29" s="1"/>
  <c r="S34" i="29"/>
  <c r="Q34" i="29"/>
  <c r="R34" i="29" s="1"/>
  <c r="T34" i="29" s="1"/>
  <c r="H34" i="29"/>
  <c r="I34" i="29" s="1"/>
  <c r="S33" i="29"/>
  <c r="Q33" i="29"/>
  <c r="R33" i="29" s="1"/>
  <c r="T33" i="29" s="1"/>
  <c r="I33" i="29"/>
  <c r="H33" i="29"/>
  <c r="S32" i="29"/>
  <c r="R32" i="29"/>
  <c r="T32" i="29" s="1"/>
  <c r="Q32" i="29"/>
  <c r="I32" i="29"/>
  <c r="H32" i="29"/>
  <c r="S31" i="29"/>
  <c r="Q31" i="29"/>
  <c r="R31" i="29" s="1"/>
  <c r="T31" i="29" s="1"/>
  <c r="I31" i="29"/>
  <c r="H31" i="29"/>
  <c r="S30" i="29"/>
  <c r="Q30" i="29"/>
  <c r="R30" i="29" s="1"/>
  <c r="T30" i="29" s="1"/>
  <c r="I30" i="29"/>
  <c r="H30" i="29"/>
  <c r="S29" i="29"/>
  <c r="Q29" i="29"/>
  <c r="R29" i="29" s="1"/>
  <c r="T29" i="29" s="1"/>
  <c r="I29" i="29"/>
  <c r="H29" i="29"/>
  <c r="S28" i="29"/>
  <c r="Q28" i="29"/>
  <c r="R28" i="29" s="1"/>
  <c r="T28" i="29" s="1"/>
  <c r="I28" i="29"/>
  <c r="H28" i="29"/>
  <c r="S27" i="29"/>
  <c r="Q27" i="29"/>
  <c r="R27" i="29" s="1"/>
  <c r="T27" i="29" s="1"/>
  <c r="I27" i="29"/>
  <c r="H27" i="29"/>
  <c r="S26" i="29"/>
  <c r="Q26" i="29"/>
  <c r="R26" i="29" s="1"/>
  <c r="T26" i="29" s="1"/>
  <c r="H26" i="29"/>
  <c r="I26" i="29" s="1"/>
  <c r="S25" i="29"/>
  <c r="Q25" i="29"/>
  <c r="R25" i="29" s="1"/>
  <c r="T25" i="29" s="1"/>
  <c r="H25" i="29"/>
  <c r="I25" i="29" s="1"/>
  <c r="S24" i="29"/>
  <c r="Q24" i="29"/>
  <c r="R24" i="29" s="1"/>
  <c r="T24" i="29" s="1"/>
  <c r="H24" i="29"/>
  <c r="I24" i="29" s="1"/>
  <c r="S23" i="29"/>
  <c r="Q23" i="29"/>
  <c r="R23" i="29" s="1"/>
  <c r="T23" i="29" s="1"/>
  <c r="H23" i="29"/>
  <c r="I23" i="29" s="1"/>
  <c r="S22" i="29"/>
  <c r="Q22" i="29"/>
  <c r="R22" i="29" s="1"/>
  <c r="T22" i="29" s="1"/>
  <c r="H22" i="29"/>
  <c r="I22" i="29" s="1"/>
  <c r="S21" i="29"/>
  <c r="Q21" i="29"/>
  <c r="R21" i="29" s="1"/>
  <c r="T21" i="29" s="1"/>
  <c r="H21" i="29"/>
  <c r="I21" i="29" s="1"/>
  <c r="S20" i="29"/>
  <c r="Q20" i="29"/>
  <c r="R20" i="29" s="1"/>
  <c r="T20" i="29" s="1"/>
  <c r="H20" i="29"/>
  <c r="I20" i="29" s="1"/>
  <c r="S19" i="29"/>
  <c r="Q19" i="29"/>
  <c r="R19" i="29" s="1"/>
  <c r="T19" i="29" s="1"/>
  <c r="H19" i="29"/>
  <c r="I19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S60" i="29" l="1"/>
  <c r="C14" i="28" s="1"/>
  <c r="I60" i="29"/>
  <c r="T60" i="29"/>
  <c r="E14" i="28" s="1"/>
  <c r="D14" i="28" s="1"/>
  <c r="H60" i="29"/>
  <c r="I17" i="52" l="1"/>
  <c r="Q17" i="52"/>
  <c r="R17" i="52" s="1"/>
  <c r="T17" i="52" s="1"/>
  <c r="S17" i="52"/>
  <c r="H18" i="51" l="1"/>
  <c r="I18" i="51"/>
  <c r="Q18" i="51"/>
  <c r="R18" i="51" s="1"/>
  <c r="T18" i="51" s="1"/>
  <c r="S18" i="51"/>
  <c r="H21" i="49" l="1"/>
  <c r="I21" i="49"/>
  <c r="Q21" i="49"/>
  <c r="R21" i="49" s="1"/>
  <c r="T21" i="49" s="1"/>
  <c r="S21" i="49"/>
  <c r="H35" i="44"/>
  <c r="I35" i="44"/>
  <c r="Q35" i="44"/>
  <c r="R35" i="44"/>
  <c r="T35" i="44" s="1"/>
  <c r="S35" i="44"/>
  <c r="H33" i="44" l="1"/>
  <c r="I33" i="44"/>
  <c r="Q33" i="44"/>
  <c r="R33" i="44" s="1"/>
  <c r="T33" i="44" s="1"/>
  <c r="S33" i="44"/>
  <c r="H27" i="44"/>
  <c r="I27" i="44"/>
  <c r="Q27" i="44"/>
  <c r="R27" i="44" s="1"/>
  <c r="T27" i="44" s="1"/>
  <c r="S27" i="44"/>
  <c r="H36" i="43"/>
  <c r="I36" i="43"/>
  <c r="Q36" i="43"/>
  <c r="R36" i="43" s="1"/>
  <c r="T36" i="43" s="1"/>
  <c r="S36" i="43"/>
  <c r="I59" i="41"/>
  <c r="Q59" i="41"/>
  <c r="R59" i="41" s="1"/>
  <c r="T59" i="41" s="1"/>
  <c r="S59" i="41"/>
  <c r="B13" i="40" l="1"/>
  <c r="H39" i="32"/>
  <c r="I39" i="32" s="1"/>
  <c r="I18" i="36" l="1"/>
  <c r="Q18" i="36"/>
  <c r="R18" i="36"/>
  <c r="T18" i="36" s="1"/>
  <c r="S18" i="36"/>
  <c r="H73" i="35"/>
  <c r="I73" i="35"/>
  <c r="Q73" i="35"/>
  <c r="R73" i="35" s="1"/>
  <c r="T73" i="35" s="1"/>
  <c r="S73" i="35"/>
  <c r="H21" i="33"/>
  <c r="I21" i="33"/>
  <c r="Q21" i="33"/>
  <c r="R21" i="33" s="1"/>
  <c r="T21" i="33" s="1"/>
  <c r="S21" i="33"/>
  <c r="S38" i="32"/>
  <c r="Q38" i="32"/>
  <c r="R38" i="32" s="1"/>
  <c r="T38" i="32" s="1"/>
  <c r="H38" i="32"/>
  <c r="I38" i="32" s="1"/>
  <c r="S37" i="32"/>
  <c r="Q37" i="32"/>
  <c r="R37" i="32" s="1"/>
  <c r="T37" i="32" s="1"/>
  <c r="H37" i="32"/>
  <c r="I37" i="32" s="1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I21" i="32"/>
  <c r="H21" i="32"/>
  <c r="S20" i="32"/>
  <c r="Q20" i="32"/>
  <c r="R20" i="32" s="1"/>
  <c r="T20" i="32" s="1"/>
  <c r="I20" i="32"/>
  <c r="H20" i="32"/>
  <c r="H18" i="31"/>
  <c r="I18" i="31"/>
  <c r="Q18" i="31"/>
  <c r="R18" i="31" s="1"/>
  <c r="T18" i="31" s="1"/>
  <c r="S18" i="31"/>
  <c r="H17" i="56" l="1"/>
  <c r="H44" i="57" l="1"/>
  <c r="I44" i="57" s="1"/>
  <c r="H45" i="57"/>
  <c r="I45" i="57" s="1"/>
  <c r="H46" i="57"/>
  <c r="I46" i="57" s="1"/>
  <c r="H47" i="57"/>
  <c r="H48" i="57"/>
  <c r="I48" i="57" s="1"/>
  <c r="H49" i="57"/>
  <c r="I49" i="57" s="1"/>
  <c r="H50" i="57"/>
  <c r="I50" i="57" s="1"/>
  <c r="H51" i="57"/>
  <c r="H52" i="57"/>
  <c r="H53" i="57"/>
  <c r="H54" i="57"/>
  <c r="H55" i="57"/>
  <c r="H56" i="57"/>
  <c r="H57" i="57"/>
  <c r="H58" i="57"/>
  <c r="H59" i="57"/>
  <c r="H60" i="57"/>
  <c r="I60" i="57" s="1"/>
  <c r="H61" i="57"/>
  <c r="H62" i="57"/>
  <c r="I62" i="57" s="1"/>
  <c r="H63" i="57"/>
  <c r="I63" i="57" s="1"/>
  <c r="H64" i="57"/>
  <c r="H65" i="57"/>
  <c r="H66" i="57"/>
  <c r="H67" i="57"/>
  <c r="H68" i="57"/>
  <c r="H69" i="57"/>
  <c r="H70" i="57"/>
  <c r="H71" i="57"/>
  <c r="H72" i="57"/>
  <c r="H73" i="57"/>
  <c r="H74" i="57"/>
  <c r="H75" i="57"/>
  <c r="I47" i="57"/>
  <c r="I51" i="57"/>
  <c r="I52" i="57"/>
  <c r="I53" i="57"/>
  <c r="I54" i="57"/>
  <c r="I55" i="57"/>
  <c r="I56" i="57"/>
  <c r="I57" i="57"/>
  <c r="I58" i="57"/>
  <c r="I59" i="57"/>
  <c r="I61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Q51" i="57"/>
  <c r="R51" i="57" s="1"/>
  <c r="T51" i="57" s="1"/>
  <c r="Q52" i="57"/>
  <c r="R52" i="57" s="1"/>
  <c r="T52" i="57" s="1"/>
  <c r="Q53" i="57"/>
  <c r="R53" i="57" s="1"/>
  <c r="T53" i="57" s="1"/>
  <c r="Q54" i="57"/>
  <c r="R54" i="57" s="1"/>
  <c r="T54" i="57" s="1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R59" i="57" s="1"/>
  <c r="T59" i="57" s="1"/>
  <c r="Q60" i="57"/>
  <c r="R60" i="57" s="1"/>
  <c r="T60" i="57" s="1"/>
  <c r="Q61" i="57"/>
  <c r="R61" i="57" s="1"/>
  <c r="T61" i="57" s="1"/>
  <c r="Q62" i="57"/>
  <c r="R62" i="57" s="1"/>
  <c r="T62" i="57" s="1"/>
  <c r="Q63" i="57"/>
  <c r="R63" i="57" s="1"/>
  <c r="T63" i="57" s="1"/>
  <c r="Q64" i="57"/>
  <c r="R64" i="57" s="1"/>
  <c r="T64" i="57" s="1"/>
  <c r="Q65" i="57"/>
  <c r="R65" i="57" s="1"/>
  <c r="T65" i="57" s="1"/>
  <c r="Q66" i="57"/>
  <c r="R66" i="57" s="1"/>
  <c r="T66" i="57" s="1"/>
  <c r="Q67" i="57"/>
  <c r="R67" i="57" s="1"/>
  <c r="T67" i="57" s="1"/>
  <c r="Q68" i="57"/>
  <c r="R68" i="57" s="1"/>
  <c r="T68" i="57" s="1"/>
  <c r="Q69" i="57"/>
  <c r="R69" i="57" s="1"/>
  <c r="T69" i="57" s="1"/>
  <c r="Q70" i="57"/>
  <c r="R70" i="57" s="1"/>
  <c r="T70" i="57" s="1"/>
  <c r="Q71" i="57"/>
  <c r="R71" i="57" s="1"/>
  <c r="T71" i="57" s="1"/>
  <c r="Q72" i="57"/>
  <c r="R72" i="57" s="1"/>
  <c r="T72" i="57" s="1"/>
  <c r="Q73" i="57"/>
  <c r="R73" i="57" s="1"/>
  <c r="T73" i="57" s="1"/>
  <c r="Q74" i="57"/>
  <c r="R74" i="57" s="1"/>
  <c r="T74" i="57" s="1"/>
  <c r="Q75" i="57"/>
  <c r="R75" i="57" s="1"/>
  <c r="T75" i="57" s="1"/>
  <c r="Q76" i="57"/>
  <c r="R76" i="57" s="1"/>
  <c r="T76" i="57" s="1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S74" i="57"/>
  <c r="S75" i="57"/>
  <c r="S76" i="57"/>
  <c r="I16" i="54"/>
  <c r="I18" i="54" s="1"/>
  <c r="H16" i="54"/>
  <c r="H18" i="54" s="1"/>
  <c r="H17" i="53"/>
  <c r="H18" i="53"/>
  <c r="I18" i="53" s="1"/>
  <c r="H16" i="53"/>
  <c r="I16" i="53" s="1"/>
  <c r="B13" i="59"/>
  <c r="B12" i="59"/>
  <c r="F43" i="28"/>
  <c r="S57" i="59"/>
  <c r="Q57" i="59"/>
  <c r="R57" i="59" s="1"/>
  <c r="T57" i="59" s="1"/>
  <c r="I57" i="59"/>
  <c r="H57" i="59"/>
  <c r="S56" i="59"/>
  <c r="Q56" i="59"/>
  <c r="R56" i="59" s="1"/>
  <c r="T56" i="59" s="1"/>
  <c r="I56" i="59"/>
  <c r="H56" i="59"/>
  <c r="S55" i="59"/>
  <c r="Q55" i="59"/>
  <c r="R55" i="59" s="1"/>
  <c r="T55" i="59" s="1"/>
  <c r="I55" i="59"/>
  <c r="H55" i="59"/>
  <c r="S54" i="59"/>
  <c r="Q54" i="59"/>
  <c r="R54" i="59" s="1"/>
  <c r="T54" i="59" s="1"/>
  <c r="I54" i="59"/>
  <c r="H54" i="59"/>
  <c r="S53" i="59"/>
  <c r="Q53" i="59"/>
  <c r="R53" i="59" s="1"/>
  <c r="T53" i="59" s="1"/>
  <c r="I53" i="59"/>
  <c r="H53" i="59"/>
  <c r="S52" i="59"/>
  <c r="Q52" i="59"/>
  <c r="R52" i="59" s="1"/>
  <c r="T52" i="59" s="1"/>
  <c r="I52" i="59"/>
  <c r="H52" i="59"/>
  <c r="S51" i="59"/>
  <c r="Q51" i="59"/>
  <c r="R51" i="59" s="1"/>
  <c r="T51" i="59" s="1"/>
  <c r="I51" i="59"/>
  <c r="H51" i="59"/>
  <c r="S50" i="59"/>
  <c r="Q50" i="59"/>
  <c r="R50" i="59" s="1"/>
  <c r="T50" i="59" s="1"/>
  <c r="I50" i="59"/>
  <c r="H50" i="59"/>
  <c r="S49" i="59"/>
  <c r="Q49" i="59"/>
  <c r="R49" i="59" s="1"/>
  <c r="T49" i="59" s="1"/>
  <c r="I49" i="59"/>
  <c r="S48" i="59"/>
  <c r="Q48" i="59"/>
  <c r="R48" i="59" s="1"/>
  <c r="T48" i="59" s="1"/>
  <c r="I48" i="59"/>
  <c r="H48" i="59"/>
  <c r="S47" i="59"/>
  <c r="Q47" i="59"/>
  <c r="R47" i="59" s="1"/>
  <c r="T47" i="59" s="1"/>
  <c r="I47" i="59"/>
  <c r="H47" i="59"/>
  <c r="S46" i="59"/>
  <c r="Q46" i="59"/>
  <c r="R46" i="59" s="1"/>
  <c r="T46" i="59" s="1"/>
  <c r="I46" i="59"/>
  <c r="H46" i="59"/>
  <c r="S45" i="59"/>
  <c r="Q45" i="59"/>
  <c r="R45" i="59" s="1"/>
  <c r="T45" i="59" s="1"/>
  <c r="I45" i="59"/>
  <c r="H45" i="59"/>
  <c r="S44" i="59"/>
  <c r="Q44" i="59"/>
  <c r="R44" i="59" s="1"/>
  <c r="T44" i="59" s="1"/>
  <c r="I44" i="59"/>
  <c r="H44" i="59"/>
  <c r="S43" i="59"/>
  <c r="Q43" i="59"/>
  <c r="R43" i="59" s="1"/>
  <c r="T43" i="59" s="1"/>
  <c r="I43" i="59"/>
  <c r="H43" i="59"/>
  <c r="S42" i="59"/>
  <c r="Q42" i="59"/>
  <c r="R42" i="59" s="1"/>
  <c r="T42" i="59" s="1"/>
  <c r="I42" i="59"/>
  <c r="H42" i="59"/>
  <c r="S41" i="59"/>
  <c r="Q41" i="59"/>
  <c r="R41" i="59" s="1"/>
  <c r="T41" i="59" s="1"/>
  <c r="I41" i="59"/>
  <c r="H41" i="59"/>
  <c r="S40" i="59"/>
  <c r="Q40" i="59"/>
  <c r="R40" i="59" s="1"/>
  <c r="T40" i="59" s="1"/>
  <c r="I40" i="59"/>
  <c r="H40" i="59"/>
  <c r="S39" i="59"/>
  <c r="Q39" i="59"/>
  <c r="R39" i="59" s="1"/>
  <c r="T39" i="59" s="1"/>
  <c r="I39" i="59"/>
  <c r="H39" i="59"/>
  <c r="S37" i="59"/>
  <c r="Q37" i="59"/>
  <c r="R37" i="59" s="1"/>
  <c r="T37" i="59" s="1"/>
  <c r="I37" i="59"/>
  <c r="H37" i="59"/>
  <c r="S35" i="59"/>
  <c r="Q35" i="59"/>
  <c r="R35" i="59" s="1"/>
  <c r="T35" i="59" s="1"/>
  <c r="I35" i="59"/>
  <c r="H35" i="59"/>
  <c r="S34" i="59"/>
  <c r="Q34" i="59"/>
  <c r="R34" i="59" s="1"/>
  <c r="T34" i="59" s="1"/>
  <c r="I34" i="59"/>
  <c r="H34" i="59"/>
  <c r="S33" i="59"/>
  <c r="Q33" i="59"/>
  <c r="R33" i="59" s="1"/>
  <c r="T33" i="59" s="1"/>
  <c r="I33" i="59"/>
  <c r="H33" i="59"/>
  <c r="S32" i="59"/>
  <c r="Q32" i="59"/>
  <c r="R32" i="59" s="1"/>
  <c r="T32" i="59" s="1"/>
  <c r="I32" i="59"/>
  <c r="H32" i="59"/>
  <c r="S31" i="59"/>
  <c r="Q31" i="59"/>
  <c r="R31" i="59" s="1"/>
  <c r="T31" i="59" s="1"/>
  <c r="I31" i="59"/>
  <c r="H31" i="59"/>
  <c r="S30" i="59"/>
  <c r="Q30" i="59"/>
  <c r="R30" i="59" s="1"/>
  <c r="T30" i="59" s="1"/>
  <c r="I30" i="59"/>
  <c r="H30" i="59"/>
  <c r="S29" i="59"/>
  <c r="Q29" i="59"/>
  <c r="R29" i="59" s="1"/>
  <c r="T29" i="59" s="1"/>
  <c r="I29" i="59"/>
  <c r="H29" i="59"/>
  <c r="S28" i="59"/>
  <c r="Q28" i="59"/>
  <c r="R28" i="59" s="1"/>
  <c r="T28" i="59" s="1"/>
  <c r="I28" i="59"/>
  <c r="H28" i="59"/>
  <c r="S27" i="59"/>
  <c r="Q27" i="59"/>
  <c r="R27" i="59" s="1"/>
  <c r="T27" i="59" s="1"/>
  <c r="I27" i="59"/>
  <c r="H27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1" i="59"/>
  <c r="Q21" i="59"/>
  <c r="R21" i="59" s="1"/>
  <c r="T21" i="59" s="1"/>
  <c r="I21" i="59"/>
  <c r="H21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3" i="58"/>
  <c r="H104" i="58"/>
  <c r="H105" i="58"/>
  <c r="H106" i="58"/>
  <c r="H107" i="58"/>
  <c r="H108" i="58"/>
  <c r="H109" i="58"/>
  <c r="H110" i="58"/>
  <c r="H111" i="58"/>
  <c r="H112" i="58"/>
  <c r="H113" i="58"/>
  <c r="H114" i="58"/>
  <c r="H115" i="58"/>
  <c r="H116" i="58"/>
  <c r="H117" i="58"/>
  <c r="H118" i="58"/>
  <c r="H119" i="58"/>
  <c r="H120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3" i="58"/>
  <c r="I104" i="58"/>
  <c r="I105" i="58"/>
  <c r="I106" i="58"/>
  <c r="I107" i="58"/>
  <c r="I108" i="58"/>
  <c r="I109" i="58"/>
  <c r="I110" i="58"/>
  <c r="I111" i="58"/>
  <c r="I112" i="58"/>
  <c r="I113" i="58"/>
  <c r="I114" i="58"/>
  <c r="I115" i="58"/>
  <c r="I116" i="58"/>
  <c r="I117" i="58"/>
  <c r="I118" i="58"/>
  <c r="I119" i="58"/>
  <c r="I120" i="58"/>
  <c r="Q24" i="58"/>
  <c r="Q25" i="58"/>
  <c r="Q26" i="58"/>
  <c r="R26" i="58" s="1"/>
  <c r="T26" i="58" s="1"/>
  <c r="Q27" i="58"/>
  <c r="R27" i="58" s="1"/>
  <c r="T27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R35" i="58" s="1"/>
  <c r="T35" i="58" s="1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R44" i="58" s="1"/>
  <c r="T44" i="58" s="1"/>
  <c r="Q45" i="58"/>
  <c r="Q46" i="58"/>
  <c r="R46" i="58" s="1"/>
  <c r="T46" i="58" s="1"/>
  <c r="Q47" i="58"/>
  <c r="R47" i="58" s="1"/>
  <c r="T47" i="58" s="1"/>
  <c r="Q48" i="58"/>
  <c r="R48" i="58" s="1"/>
  <c r="T48" i="58" s="1"/>
  <c r="Q49" i="58"/>
  <c r="R49" i="58" s="1"/>
  <c r="T49" i="58" s="1"/>
  <c r="Q50" i="58"/>
  <c r="R50" i="58" s="1"/>
  <c r="T50" i="58" s="1"/>
  <c r="Q51" i="58"/>
  <c r="R51" i="58" s="1"/>
  <c r="T51" i="58" s="1"/>
  <c r="Q52" i="58"/>
  <c r="R52" i="58" s="1"/>
  <c r="T52" i="58" s="1"/>
  <c r="Q53" i="58"/>
  <c r="R53" i="58" s="1"/>
  <c r="T53" i="58" s="1"/>
  <c r="Q54" i="58"/>
  <c r="R54" i="58" s="1"/>
  <c r="T54" i="58" s="1"/>
  <c r="Q55" i="58"/>
  <c r="R55" i="58" s="1"/>
  <c r="T55" i="58" s="1"/>
  <c r="Q56" i="58"/>
  <c r="R56" i="58" s="1"/>
  <c r="T56" i="58" s="1"/>
  <c r="Q57" i="58"/>
  <c r="R57" i="58" s="1"/>
  <c r="T57" i="58" s="1"/>
  <c r="Q58" i="58"/>
  <c r="R58" i="58" s="1"/>
  <c r="T58" i="58" s="1"/>
  <c r="Q59" i="58"/>
  <c r="Q60" i="58"/>
  <c r="R60" i="58" s="1"/>
  <c r="T60" i="58" s="1"/>
  <c r="Q61" i="58"/>
  <c r="R61" i="58" s="1"/>
  <c r="T61" i="58" s="1"/>
  <c r="Q62" i="58"/>
  <c r="R62" i="58" s="1"/>
  <c r="T62" i="58" s="1"/>
  <c r="Q63" i="58"/>
  <c r="R63" i="58" s="1"/>
  <c r="T63" i="58" s="1"/>
  <c r="Q64" i="58"/>
  <c r="R64" i="58" s="1"/>
  <c r="T64" i="58" s="1"/>
  <c r="Q65" i="58"/>
  <c r="R65" i="58" s="1"/>
  <c r="T65" i="58" s="1"/>
  <c r="Q66" i="58"/>
  <c r="R66" i="58" s="1"/>
  <c r="T66" i="58" s="1"/>
  <c r="Q67" i="58"/>
  <c r="R67" i="58" s="1"/>
  <c r="T67" i="58" s="1"/>
  <c r="Q68" i="58"/>
  <c r="R68" i="58" s="1"/>
  <c r="T68" i="58" s="1"/>
  <c r="Q69" i="58"/>
  <c r="R69" i="58" s="1"/>
  <c r="T69" i="58" s="1"/>
  <c r="Q70" i="58"/>
  <c r="R70" i="58" s="1"/>
  <c r="T70" i="58" s="1"/>
  <c r="Q71" i="58"/>
  <c r="R71" i="58" s="1"/>
  <c r="T71" i="58" s="1"/>
  <c r="Q72" i="58"/>
  <c r="R72" i="58" s="1"/>
  <c r="T72" i="58" s="1"/>
  <c r="Q73" i="58"/>
  <c r="R73" i="58" s="1"/>
  <c r="T73" i="58" s="1"/>
  <c r="Q74" i="58"/>
  <c r="R74" i="58" s="1"/>
  <c r="T74" i="58" s="1"/>
  <c r="Q75" i="58"/>
  <c r="R75" i="58" s="1"/>
  <c r="T75" i="58" s="1"/>
  <c r="Q76" i="58"/>
  <c r="R76" i="58" s="1"/>
  <c r="T76" i="58" s="1"/>
  <c r="Q77" i="58"/>
  <c r="R77" i="58" s="1"/>
  <c r="T77" i="58" s="1"/>
  <c r="Q78" i="58"/>
  <c r="R78" i="58" s="1"/>
  <c r="T78" i="58" s="1"/>
  <c r="Q79" i="58"/>
  <c r="R79" i="58" s="1"/>
  <c r="T79" i="58" s="1"/>
  <c r="Q80" i="58"/>
  <c r="R80" i="58" s="1"/>
  <c r="T80" i="58" s="1"/>
  <c r="Q81" i="58"/>
  <c r="R81" i="58" s="1"/>
  <c r="T81" i="58" s="1"/>
  <c r="Q82" i="58"/>
  <c r="R82" i="58" s="1"/>
  <c r="T82" i="58" s="1"/>
  <c r="Q83" i="58"/>
  <c r="Q84" i="58"/>
  <c r="R84" i="58" s="1"/>
  <c r="T84" i="58" s="1"/>
  <c r="Q85" i="58"/>
  <c r="R85" i="58" s="1"/>
  <c r="T85" i="58" s="1"/>
  <c r="Q86" i="58"/>
  <c r="R86" i="58" s="1"/>
  <c r="T86" i="58" s="1"/>
  <c r="Q87" i="58"/>
  <c r="R87" i="58" s="1"/>
  <c r="T87" i="58" s="1"/>
  <c r="Q88" i="58"/>
  <c r="R88" i="58" s="1"/>
  <c r="T88" i="58" s="1"/>
  <c r="Q89" i="58"/>
  <c r="R89" i="58" s="1"/>
  <c r="T89" i="58" s="1"/>
  <c r="Q90" i="58"/>
  <c r="R90" i="58" s="1"/>
  <c r="T90" i="58" s="1"/>
  <c r="Q91" i="58"/>
  <c r="R91" i="58" s="1"/>
  <c r="T91" i="58" s="1"/>
  <c r="Q92" i="58"/>
  <c r="R92" i="58" s="1"/>
  <c r="T92" i="58" s="1"/>
  <c r="Q93" i="58"/>
  <c r="Q94" i="58"/>
  <c r="R94" i="58" s="1"/>
  <c r="T94" i="58" s="1"/>
  <c r="Q95" i="58"/>
  <c r="Q96" i="58"/>
  <c r="R96" i="58" s="1"/>
  <c r="T96" i="58" s="1"/>
  <c r="Q97" i="58"/>
  <c r="R97" i="58" s="1"/>
  <c r="T97" i="58" s="1"/>
  <c r="Q98" i="58"/>
  <c r="R98" i="58" s="1"/>
  <c r="T98" i="58" s="1"/>
  <c r="Q99" i="58"/>
  <c r="R99" i="58" s="1"/>
  <c r="T99" i="58" s="1"/>
  <c r="Q100" i="58"/>
  <c r="R100" i="58" s="1"/>
  <c r="T100" i="58" s="1"/>
  <c r="Q101" i="58"/>
  <c r="R101" i="58" s="1"/>
  <c r="T101" i="58" s="1"/>
  <c r="Q103" i="58"/>
  <c r="R103" i="58" s="1"/>
  <c r="T103" i="58" s="1"/>
  <c r="Q104" i="58"/>
  <c r="R104" i="58" s="1"/>
  <c r="T104" i="58" s="1"/>
  <c r="Q105" i="58"/>
  <c r="R105" i="58" s="1"/>
  <c r="T105" i="58" s="1"/>
  <c r="Q106" i="58"/>
  <c r="R106" i="58" s="1"/>
  <c r="T106" i="58" s="1"/>
  <c r="Q107" i="58"/>
  <c r="R107" i="58" s="1"/>
  <c r="T107" i="58" s="1"/>
  <c r="Q108" i="58"/>
  <c r="R108" i="58" s="1"/>
  <c r="T108" i="58" s="1"/>
  <c r="Q109" i="58"/>
  <c r="R109" i="58" s="1"/>
  <c r="T109" i="58" s="1"/>
  <c r="Q110" i="58"/>
  <c r="R110" i="58" s="1"/>
  <c r="T110" i="58" s="1"/>
  <c r="Q111" i="58"/>
  <c r="R111" i="58" s="1"/>
  <c r="T111" i="58" s="1"/>
  <c r="Q112" i="58"/>
  <c r="R112" i="58" s="1"/>
  <c r="T112" i="58" s="1"/>
  <c r="Q113" i="58"/>
  <c r="R113" i="58" s="1"/>
  <c r="T113" i="58" s="1"/>
  <c r="Q114" i="58"/>
  <c r="R114" i="58" s="1"/>
  <c r="T114" i="58" s="1"/>
  <c r="Q115" i="58"/>
  <c r="R115" i="58" s="1"/>
  <c r="T115" i="58" s="1"/>
  <c r="Q116" i="58"/>
  <c r="R116" i="58" s="1"/>
  <c r="T116" i="58" s="1"/>
  <c r="Q117" i="58"/>
  <c r="R117" i="58" s="1"/>
  <c r="T117" i="58" s="1"/>
  <c r="Q118" i="58"/>
  <c r="R118" i="58" s="1"/>
  <c r="T118" i="58" s="1"/>
  <c r="Q119" i="58"/>
  <c r="R119" i="58" s="1"/>
  <c r="T119" i="58" s="1"/>
  <c r="Q120" i="58"/>
  <c r="R120" i="58" s="1"/>
  <c r="T120" i="58" s="1"/>
  <c r="R24" i="58"/>
  <c r="T24" i="58" s="1"/>
  <c r="R25" i="58"/>
  <c r="T25" i="58" s="1"/>
  <c r="R45" i="58"/>
  <c r="T45" i="58" s="1"/>
  <c r="R59" i="58"/>
  <c r="T59" i="58" s="1"/>
  <c r="R83" i="58"/>
  <c r="T83" i="58" s="1"/>
  <c r="R93" i="58"/>
  <c r="T93" i="58" s="1"/>
  <c r="R95" i="58"/>
  <c r="T95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1" i="58"/>
  <c r="S92" i="58"/>
  <c r="S93" i="58"/>
  <c r="S94" i="58"/>
  <c r="S95" i="58"/>
  <c r="S96" i="58"/>
  <c r="S97" i="58"/>
  <c r="S98" i="58"/>
  <c r="S99" i="58"/>
  <c r="S100" i="58"/>
  <c r="S101" i="58"/>
  <c r="S103" i="58"/>
  <c r="S104" i="58"/>
  <c r="S105" i="58"/>
  <c r="S106" i="58"/>
  <c r="S107" i="58"/>
  <c r="S108" i="58"/>
  <c r="S109" i="58"/>
  <c r="S110" i="58"/>
  <c r="S111" i="58"/>
  <c r="S112" i="58"/>
  <c r="S113" i="58"/>
  <c r="S114" i="58"/>
  <c r="S115" i="58"/>
  <c r="S116" i="58"/>
  <c r="S117" i="58"/>
  <c r="S118" i="58"/>
  <c r="S119" i="58"/>
  <c r="S120" i="58"/>
  <c r="B13" i="58"/>
  <c r="B12" i="58"/>
  <c r="B13" i="57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U77" i="57"/>
  <c r="F41" i="28" s="1"/>
  <c r="S43" i="57"/>
  <c r="Q43" i="57"/>
  <c r="R43" i="57" s="1"/>
  <c r="T43" i="57" s="1"/>
  <c r="H43" i="57"/>
  <c r="I43" i="57" s="1"/>
  <c r="S42" i="57"/>
  <c r="Q42" i="57"/>
  <c r="R42" i="57" s="1"/>
  <c r="T42" i="57" s="1"/>
  <c r="H42" i="57"/>
  <c r="I42" i="57" s="1"/>
  <c r="S40" i="57"/>
  <c r="Q40" i="57"/>
  <c r="R40" i="57" s="1"/>
  <c r="T40" i="57" s="1"/>
  <c r="I40" i="57"/>
  <c r="H40" i="57"/>
  <c r="S39" i="57"/>
  <c r="Q39" i="57"/>
  <c r="R39" i="57" s="1"/>
  <c r="T39" i="57" s="1"/>
  <c r="I39" i="57"/>
  <c r="H39" i="57"/>
  <c r="S37" i="57"/>
  <c r="Q37" i="57"/>
  <c r="R37" i="57" s="1"/>
  <c r="T37" i="57" s="1"/>
  <c r="H37" i="57"/>
  <c r="I37" i="57" s="1"/>
  <c r="S36" i="57"/>
  <c r="Q36" i="57"/>
  <c r="R36" i="57" s="1"/>
  <c r="T36" i="57" s="1"/>
  <c r="H36" i="57"/>
  <c r="I36" i="57" s="1"/>
  <c r="S35" i="57"/>
  <c r="Q35" i="57"/>
  <c r="R35" i="57" s="1"/>
  <c r="T35" i="57" s="1"/>
  <c r="I35" i="57"/>
  <c r="H35" i="57"/>
  <c r="S34" i="57"/>
  <c r="Q34" i="57"/>
  <c r="R34" i="57" s="1"/>
  <c r="T34" i="57" s="1"/>
  <c r="H34" i="57"/>
  <c r="I34" i="57" s="1"/>
  <c r="S33" i="57"/>
  <c r="Q33" i="57"/>
  <c r="R33" i="57" s="1"/>
  <c r="T33" i="57" s="1"/>
  <c r="I33" i="57"/>
  <c r="H33" i="57"/>
  <c r="S32" i="57"/>
  <c r="Q32" i="57"/>
  <c r="R32" i="57" s="1"/>
  <c r="T32" i="57" s="1"/>
  <c r="H32" i="57"/>
  <c r="I32" i="57" s="1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9" i="57"/>
  <c r="Q19" i="57"/>
  <c r="R19" i="57" s="1"/>
  <c r="T19" i="57" s="1"/>
  <c r="I19" i="57"/>
  <c r="H19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3" i="56"/>
  <c r="B12" i="56"/>
  <c r="B13" i="55"/>
  <c r="B12" i="55"/>
  <c r="H120" i="55"/>
  <c r="H121" i="55"/>
  <c r="H122" i="55"/>
  <c r="H123" i="55"/>
  <c r="H124" i="55"/>
  <c r="H125" i="55"/>
  <c r="H126" i="55"/>
  <c r="H127" i="55"/>
  <c r="H128" i="55"/>
  <c r="H129" i="55"/>
  <c r="H130" i="55"/>
  <c r="H131" i="55"/>
  <c r="H132" i="55"/>
  <c r="H133" i="55"/>
  <c r="H134" i="55"/>
  <c r="H135" i="55"/>
  <c r="H136" i="55"/>
  <c r="H141" i="55"/>
  <c r="I120" i="55"/>
  <c r="I121" i="55"/>
  <c r="I122" i="55"/>
  <c r="I123" i="55"/>
  <c r="I124" i="55"/>
  <c r="I125" i="55"/>
  <c r="I126" i="55"/>
  <c r="I127" i="55"/>
  <c r="I128" i="55"/>
  <c r="I129" i="55"/>
  <c r="I130" i="55"/>
  <c r="I131" i="55"/>
  <c r="I132" i="55"/>
  <c r="I133" i="55"/>
  <c r="I134" i="55"/>
  <c r="I135" i="55"/>
  <c r="I136" i="55"/>
  <c r="I137" i="55"/>
  <c r="I138" i="55"/>
  <c r="I139" i="55"/>
  <c r="I140" i="55"/>
  <c r="I141" i="55"/>
  <c r="Q120" i="55"/>
  <c r="R120" i="55" s="1"/>
  <c r="T120" i="55" s="1"/>
  <c r="Q121" i="55"/>
  <c r="R121" i="55" s="1"/>
  <c r="T121" i="55" s="1"/>
  <c r="Q122" i="55"/>
  <c r="R122" i="55" s="1"/>
  <c r="T122" i="55" s="1"/>
  <c r="Q123" i="55"/>
  <c r="R123" i="55" s="1"/>
  <c r="T123" i="55" s="1"/>
  <c r="Q124" i="55"/>
  <c r="R124" i="55" s="1"/>
  <c r="T124" i="55" s="1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R129" i="55" s="1"/>
  <c r="T129" i="55" s="1"/>
  <c r="Q130" i="55"/>
  <c r="R130" i="55" s="1"/>
  <c r="T130" i="55" s="1"/>
  <c r="Q131" i="55"/>
  <c r="R131" i="55" s="1"/>
  <c r="T131" i="55" s="1"/>
  <c r="Q132" i="55"/>
  <c r="R132" i="55" s="1"/>
  <c r="T132" i="55" s="1"/>
  <c r="Q133" i="55"/>
  <c r="R133" i="55" s="1"/>
  <c r="T133" i="55" s="1"/>
  <c r="Q134" i="55"/>
  <c r="R134" i="55" s="1"/>
  <c r="T134" i="55" s="1"/>
  <c r="Q135" i="55"/>
  <c r="R135" i="55" s="1"/>
  <c r="T135" i="55" s="1"/>
  <c r="Q136" i="55"/>
  <c r="R136" i="55" s="1"/>
  <c r="T136" i="55" s="1"/>
  <c r="Q137" i="55"/>
  <c r="R137" i="55" s="1"/>
  <c r="T137" i="55" s="1"/>
  <c r="Q138" i="55"/>
  <c r="R138" i="55" s="1"/>
  <c r="T138" i="55" s="1"/>
  <c r="Q139" i="55"/>
  <c r="R139" i="55" s="1"/>
  <c r="T139" i="55" s="1"/>
  <c r="Q140" i="55"/>
  <c r="R140" i="55" s="1"/>
  <c r="T140" i="55" s="1"/>
  <c r="Q141" i="55"/>
  <c r="R141" i="55" s="1"/>
  <c r="T141" i="55" s="1"/>
  <c r="S120" i="55"/>
  <c r="S121" i="55"/>
  <c r="S122" i="55"/>
  <c r="S123" i="55"/>
  <c r="S124" i="55"/>
  <c r="S125" i="55"/>
  <c r="S126" i="55"/>
  <c r="S127" i="55"/>
  <c r="S128" i="55"/>
  <c r="S129" i="55"/>
  <c r="S130" i="55"/>
  <c r="S131" i="55"/>
  <c r="S132" i="55"/>
  <c r="S133" i="55"/>
  <c r="S134" i="55"/>
  <c r="S135" i="55"/>
  <c r="S136" i="55"/>
  <c r="S137" i="55"/>
  <c r="S138" i="55"/>
  <c r="S139" i="55"/>
  <c r="S140" i="55"/>
  <c r="S141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95" i="55" s="1"/>
  <c r="T95" i="55" s="1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F40" i="28"/>
  <c r="H36" i="56"/>
  <c r="S36" i="56"/>
  <c r="Q36" i="56"/>
  <c r="R36" i="56" s="1"/>
  <c r="T36" i="56" s="1"/>
  <c r="H35" i="56"/>
  <c r="I36" i="56" s="1"/>
  <c r="S35" i="56"/>
  <c r="Q35" i="56"/>
  <c r="R35" i="56" s="1"/>
  <c r="T35" i="56" s="1"/>
  <c r="H34" i="56"/>
  <c r="I35" i="56" s="1"/>
  <c r="S34" i="56"/>
  <c r="Q34" i="56"/>
  <c r="R34" i="56" s="1"/>
  <c r="T34" i="56" s="1"/>
  <c r="H33" i="56"/>
  <c r="I34" i="56" s="1"/>
  <c r="S33" i="56"/>
  <c r="Q33" i="56"/>
  <c r="R33" i="56" s="1"/>
  <c r="T33" i="56" s="1"/>
  <c r="I33" i="56"/>
  <c r="H32" i="56"/>
  <c r="S32" i="56"/>
  <c r="Q32" i="56"/>
  <c r="R32" i="56" s="1"/>
  <c r="T32" i="56" s="1"/>
  <c r="I32" i="56"/>
  <c r="H31" i="56"/>
  <c r="S31" i="56"/>
  <c r="Q31" i="56"/>
  <c r="R31" i="56" s="1"/>
  <c r="T31" i="56" s="1"/>
  <c r="I31" i="56"/>
  <c r="H30" i="56"/>
  <c r="S30" i="56"/>
  <c r="Q30" i="56"/>
  <c r="R30" i="56" s="1"/>
  <c r="T30" i="56" s="1"/>
  <c r="I30" i="56"/>
  <c r="S29" i="56"/>
  <c r="Q29" i="56"/>
  <c r="R29" i="56" s="1"/>
  <c r="T29" i="56" s="1"/>
  <c r="I29" i="56"/>
  <c r="H29" i="56"/>
  <c r="S28" i="56"/>
  <c r="Q28" i="56"/>
  <c r="R28" i="56" s="1"/>
  <c r="T28" i="56" s="1"/>
  <c r="I28" i="56"/>
  <c r="H28" i="56"/>
  <c r="Q26" i="56"/>
  <c r="I26" i="56"/>
  <c r="S23" i="56"/>
  <c r="Q23" i="56"/>
  <c r="R23" i="56" s="1"/>
  <c r="T23" i="56" s="1"/>
  <c r="H23" i="56"/>
  <c r="I23" i="56" s="1"/>
  <c r="S22" i="56"/>
  <c r="Q22" i="56"/>
  <c r="R22" i="56" s="1"/>
  <c r="T22" i="56" s="1"/>
  <c r="H22" i="56"/>
  <c r="I22" i="56" s="1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26" i="50"/>
  <c r="H27" i="50"/>
  <c r="H28" i="50"/>
  <c r="I26" i="50"/>
  <c r="I27" i="50"/>
  <c r="I28" i="50"/>
  <c r="Q26" i="50"/>
  <c r="R26" i="50" s="1"/>
  <c r="T26" i="50" s="1"/>
  <c r="Q27" i="50"/>
  <c r="R27" i="50" s="1"/>
  <c r="T27" i="50" s="1"/>
  <c r="Q28" i="50"/>
  <c r="R28" i="50" s="1"/>
  <c r="T28" i="50" s="1"/>
  <c r="S26" i="50"/>
  <c r="S27" i="50"/>
  <c r="S28" i="50"/>
  <c r="U143" i="55"/>
  <c r="F39" i="28" s="1"/>
  <c r="S119" i="55"/>
  <c r="Q119" i="55"/>
  <c r="R119" i="55" s="1"/>
  <c r="T119" i="55" s="1"/>
  <c r="I119" i="55"/>
  <c r="H119" i="55"/>
  <c r="S118" i="55"/>
  <c r="Q118" i="55"/>
  <c r="R118" i="55" s="1"/>
  <c r="T118" i="55" s="1"/>
  <c r="I118" i="55"/>
  <c r="H118" i="55"/>
  <c r="S117" i="55"/>
  <c r="Q117" i="55"/>
  <c r="R117" i="55" s="1"/>
  <c r="T117" i="55" s="1"/>
  <c r="I117" i="55"/>
  <c r="H117" i="55"/>
  <c r="S116" i="55"/>
  <c r="Q116" i="55"/>
  <c r="R116" i="55" s="1"/>
  <c r="T116" i="55" s="1"/>
  <c r="I116" i="55"/>
  <c r="H116" i="55"/>
  <c r="S115" i="55"/>
  <c r="Q115" i="55"/>
  <c r="R115" i="55" s="1"/>
  <c r="T115" i="55" s="1"/>
  <c r="I115" i="55"/>
  <c r="H115" i="55"/>
  <c r="S114" i="55"/>
  <c r="Q114" i="55"/>
  <c r="R114" i="55" s="1"/>
  <c r="T114" i="55" s="1"/>
  <c r="I114" i="55"/>
  <c r="H114" i="55"/>
  <c r="S113" i="55"/>
  <c r="Q113" i="55"/>
  <c r="R113" i="55" s="1"/>
  <c r="T113" i="55" s="1"/>
  <c r="I113" i="55"/>
  <c r="H113" i="55"/>
  <c r="S112" i="55"/>
  <c r="Q112" i="55"/>
  <c r="R112" i="55" s="1"/>
  <c r="T112" i="55" s="1"/>
  <c r="H112" i="55"/>
  <c r="I112" i="55" s="1"/>
  <c r="S111" i="55"/>
  <c r="Q111" i="55"/>
  <c r="R111" i="55" s="1"/>
  <c r="T111" i="55" s="1"/>
  <c r="I111" i="55"/>
  <c r="H111" i="55"/>
  <c r="S109" i="55"/>
  <c r="Q109" i="55"/>
  <c r="R109" i="55" s="1"/>
  <c r="T109" i="55" s="1"/>
  <c r="I109" i="55"/>
  <c r="H109" i="55"/>
  <c r="S108" i="55"/>
  <c r="Q108" i="55"/>
  <c r="R108" i="55" s="1"/>
  <c r="T108" i="55" s="1"/>
  <c r="I108" i="55"/>
  <c r="H108" i="55"/>
  <c r="S107" i="55"/>
  <c r="Q107" i="55"/>
  <c r="R107" i="55" s="1"/>
  <c r="T107" i="55" s="1"/>
  <c r="I107" i="55"/>
  <c r="H107" i="55"/>
  <c r="S106" i="55"/>
  <c r="Q106" i="55"/>
  <c r="R106" i="55" s="1"/>
  <c r="T106" i="55" s="1"/>
  <c r="I106" i="55"/>
  <c r="H106" i="55"/>
  <c r="S105" i="55"/>
  <c r="Q105" i="55"/>
  <c r="R105" i="55" s="1"/>
  <c r="T105" i="55" s="1"/>
  <c r="I105" i="55"/>
  <c r="H105" i="55"/>
  <c r="S104" i="55"/>
  <c r="Q104" i="55"/>
  <c r="R104" i="55" s="1"/>
  <c r="T104" i="55" s="1"/>
  <c r="H104" i="55"/>
  <c r="I104" i="55" s="1"/>
  <c r="S103" i="55"/>
  <c r="Q103" i="55"/>
  <c r="R103" i="55" s="1"/>
  <c r="T103" i="55" s="1"/>
  <c r="I103" i="55"/>
  <c r="H103" i="55"/>
  <c r="S102" i="55"/>
  <c r="Q102" i="55"/>
  <c r="R102" i="55" s="1"/>
  <c r="T102" i="55" s="1"/>
  <c r="I102" i="55"/>
  <c r="H102" i="55"/>
  <c r="S101" i="55"/>
  <c r="Q101" i="55"/>
  <c r="R101" i="55" s="1"/>
  <c r="T101" i="55" s="1"/>
  <c r="I101" i="55"/>
  <c r="H101" i="55"/>
  <c r="S100" i="55"/>
  <c r="Q100" i="55"/>
  <c r="R100" i="55" s="1"/>
  <c r="T100" i="55" s="1"/>
  <c r="H100" i="55"/>
  <c r="I100" i="55" s="1"/>
  <c r="S99" i="55"/>
  <c r="Q99" i="55"/>
  <c r="R99" i="55" s="1"/>
  <c r="T99" i="55" s="1"/>
  <c r="I99" i="55"/>
  <c r="H99" i="55"/>
  <c r="S98" i="55"/>
  <c r="Q98" i="55"/>
  <c r="R98" i="55" s="1"/>
  <c r="T98" i="55" s="1"/>
  <c r="I98" i="55"/>
  <c r="H98" i="55"/>
  <c r="S97" i="55"/>
  <c r="Q97" i="55"/>
  <c r="R97" i="55" s="1"/>
  <c r="T97" i="55" s="1"/>
  <c r="I97" i="55"/>
  <c r="H97" i="55"/>
  <c r="S96" i="55"/>
  <c r="Q96" i="55"/>
  <c r="R96" i="55" s="1"/>
  <c r="T96" i="55" s="1"/>
  <c r="I96" i="55"/>
  <c r="H96" i="55"/>
  <c r="S37" i="55"/>
  <c r="Q37" i="55"/>
  <c r="R37" i="55" s="1"/>
  <c r="T37" i="55" s="1"/>
  <c r="I37" i="55"/>
  <c r="H37" i="55"/>
  <c r="S36" i="55"/>
  <c r="Q36" i="55"/>
  <c r="R36" i="55" s="1"/>
  <c r="T36" i="55" s="1"/>
  <c r="I36" i="55"/>
  <c r="H36" i="55"/>
  <c r="S35" i="55"/>
  <c r="Q35" i="55"/>
  <c r="R35" i="55" s="1"/>
  <c r="T35" i="55" s="1"/>
  <c r="I35" i="55"/>
  <c r="H35" i="55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I32" i="55" s="1"/>
  <c r="S31" i="55"/>
  <c r="Q31" i="55"/>
  <c r="R31" i="55" s="1"/>
  <c r="T31" i="55" s="1"/>
  <c r="I31" i="55"/>
  <c r="H31" i="55"/>
  <c r="S30" i="55"/>
  <c r="Q30" i="55"/>
  <c r="R30" i="55" s="1"/>
  <c r="T30" i="55" s="1"/>
  <c r="I30" i="55"/>
  <c r="H30" i="55"/>
  <c r="S29" i="55"/>
  <c r="Q29" i="55"/>
  <c r="R29" i="55" s="1"/>
  <c r="T29" i="55" s="1"/>
  <c r="I29" i="55"/>
  <c r="H29" i="55"/>
  <c r="S28" i="55"/>
  <c r="Q28" i="55"/>
  <c r="R28" i="55" s="1"/>
  <c r="T28" i="55" s="1"/>
  <c r="I28" i="55"/>
  <c r="H28" i="55"/>
  <c r="S27" i="55"/>
  <c r="Q27" i="55"/>
  <c r="R27" i="55" s="1"/>
  <c r="T27" i="55" s="1"/>
  <c r="I27" i="55"/>
  <c r="H27" i="55"/>
  <c r="S26" i="55"/>
  <c r="Q26" i="55"/>
  <c r="R26" i="55" s="1"/>
  <c r="T26" i="55" s="1"/>
  <c r="I26" i="55"/>
  <c r="H26" i="55"/>
  <c r="S25" i="55"/>
  <c r="Q25" i="55"/>
  <c r="R25" i="55" s="1"/>
  <c r="T25" i="55" s="1"/>
  <c r="H25" i="55"/>
  <c r="I25" i="55" s="1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18" i="54" s="1"/>
  <c r="C38" i="28" s="1"/>
  <c r="Q16" i="54"/>
  <c r="R16" i="54" s="1"/>
  <c r="T16" i="54" s="1"/>
  <c r="T18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19" i="53"/>
  <c r="F37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F36" i="28" s="1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F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29" i="50"/>
  <c r="F34" i="28" s="1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7" i="49"/>
  <c r="F33" i="28" s="1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44" i="49"/>
  <c r="Q44" i="49"/>
  <c r="R44" i="49" s="1"/>
  <c r="T44" i="49" s="1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H47" i="48"/>
  <c r="H48" i="48"/>
  <c r="I42" i="48"/>
  <c r="I43" i="48"/>
  <c r="I44" i="48"/>
  <c r="I45" i="48"/>
  <c r="I46" i="48"/>
  <c r="I47" i="48"/>
  <c r="I48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R42" i="48"/>
  <c r="T42" i="48" s="1"/>
  <c r="S42" i="48"/>
  <c r="S43" i="48"/>
  <c r="S44" i="48"/>
  <c r="S45" i="48"/>
  <c r="S46" i="48"/>
  <c r="S47" i="48"/>
  <c r="S48" i="48"/>
  <c r="U50" i="48"/>
  <c r="F32" i="28" s="1"/>
  <c r="S49" i="48"/>
  <c r="Q49" i="48"/>
  <c r="R49" i="48" s="1"/>
  <c r="T49" i="48" s="1"/>
  <c r="I49" i="48"/>
  <c r="H49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3" i="47"/>
  <c r="F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H23" i="47"/>
  <c r="I2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U45" i="46"/>
  <c r="F30" i="28" s="1"/>
  <c r="S44" i="46"/>
  <c r="Q44" i="46"/>
  <c r="R44" i="46" s="1"/>
  <c r="T44" i="46" s="1"/>
  <c r="I44" i="46"/>
  <c r="H44" i="46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30" i="45"/>
  <c r="F29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4" i="44"/>
  <c r="Q34" i="44"/>
  <c r="R34" i="44" s="1"/>
  <c r="T34" i="44" s="1"/>
  <c r="I34" i="44"/>
  <c r="H34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3" i="43"/>
  <c r="F27" i="28" s="1"/>
  <c r="S42" i="43"/>
  <c r="Q42" i="43"/>
  <c r="R42" i="43" s="1"/>
  <c r="T42" i="43" s="1"/>
  <c r="I42" i="43"/>
  <c r="H42" i="43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5" i="42"/>
  <c r="F26" i="28" s="1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R28" i="42"/>
  <c r="T28" i="42" s="1"/>
  <c r="Q28" i="42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67" i="41"/>
  <c r="F25" i="28" s="1"/>
  <c r="S66" i="41"/>
  <c r="Q66" i="41"/>
  <c r="R66" i="41" s="1"/>
  <c r="T66" i="41" s="1"/>
  <c r="I66" i="41"/>
  <c r="S65" i="41"/>
  <c r="Q65" i="41"/>
  <c r="R65" i="41" s="1"/>
  <c r="T65" i="41" s="1"/>
  <c r="I65" i="41"/>
  <c r="S64" i="41"/>
  <c r="Q64" i="41"/>
  <c r="R64" i="41" s="1"/>
  <c r="T64" i="41" s="1"/>
  <c r="I64" i="41"/>
  <c r="S63" i="41"/>
  <c r="Q63" i="41"/>
  <c r="R63" i="41" s="1"/>
  <c r="T63" i="41" s="1"/>
  <c r="I63" i="41"/>
  <c r="S62" i="41"/>
  <c r="Q62" i="41"/>
  <c r="R62" i="41" s="1"/>
  <c r="T62" i="41" s="1"/>
  <c r="I62" i="41"/>
  <c r="S61" i="41"/>
  <c r="Q61" i="41"/>
  <c r="R61" i="41" s="1"/>
  <c r="T61" i="41" s="1"/>
  <c r="I61" i="41"/>
  <c r="S60" i="41"/>
  <c r="Q60" i="41"/>
  <c r="R60" i="41" s="1"/>
  <c r="T60" i="41" s="1"/>
  <c r="I60" i="41"/>
  <c r="S58" i="41"/>
  <c r="Q58" i="41"/>
  <c r="R58" i="41" s="1"/>
  <c r="T58" i="41" s="1"/>
  <c r="I58" i="41"/>
  <c r="S57" i="41"/>
  <c r="Q57" i="41"/>
  <c r="R57" i="41" s="1"/>
  <c r="T57" i="41" s="1"/>
  <c r="I57" i="41"/>
  <c r="S56" i="41"/>
  <c r="Q56" i="41"/>
  <c r="R56" i="41" s="1"/>
  <c r="T56" i="41" s="1"/>
  <c r="I56" i="41"/>
  <c r="S55" i="41"/>
  <c r="Q55" i="41"/>
  <c r="R55" i="41" s="1"/>
  <c r="T55" i="41" s="1"/>
  <c r="I55" i="41"/>
  <c r="S54" i="41"/>
  <c r="Q54" i="41"/>
  <c r="R54" i="41" s="1"/>
  <c r="T54" i="41" s="1"/>
  <c r="I54" i="41"/>
  <c r="S53" i="41"/>
  <c r="Q53" i="41"/>
  <c r="R53" i="41" s="1"/>
  <c r="T53" i="41" s="1"/>
  <c r="I53" i="41"/>
  <c r="S52" i="41"/>
  <c r="Q52" i="41"/>
  <c r="R52" i="41" s="1"/>
  <c r="T52" i="41" s="1"/>
  <c r="I52" i="41"/>
  <c r="S51" i="41"/>
  <c r="Q51" i="41"/>
  <c r="R51" i="41" s="1"/>
  <c r="T51" i="41" s="1"/>
  <c r="I51" i="4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41" i="41"/>
  <c r="Q41" i="41"/>
  <c r="R41" i="41" s="1"/>
  <c r="T41" i="41" s="1"/>
  <c r="I41" i="41"/>
  <c r="S40" i="41"/>
  <c r="Q40" i="41"/>
  <c r="R40" i="41" s="1"/>
  <c r="T40" i="41" s="1"/>
  <c r="I40" i="41"/>
  <c r="S39" i="41"/>
  <c r="Q39" i="41"/>
  <c r="R39" i="41" s="1"/>
  <c r="T39" i="41" s="1"/>
  <c r="I39" i="41"/>
  <c r="S38" i="41"/>
  <c r="Q38" i="41"/>
  <c r="R38" i="41" s="1"/>
  <c r="T38" i="41" s="1"/>
  <c r="I38" i="41"/>
  <c r="S37" i="41"/>
  <c r="Q37" i="41"/>
  <c r="R37" i="41" s="1"/>
  <c r="T37" i="41" s="1"/>
  <c r="I37" i="4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36" i="39"/>
  <c r="F23" i="28" s="1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R27" i="39"/>
  <c r="T27" i="39" s="1"/>
  <c r="Q27" i="39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R23" i="39"/>
  <c r="T23" i="39" s="1"/>
  <c r="Q23" i="39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R66" i="38"/>
  <c r="T66" i="38" s="1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U80" i="38"/>
  <c r="F22" i="28" s="1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I53" i="38"/>
  <c r="H53" i="38"/>
  <c r="S52" i="38"/>
  <c r="Q52" i="38"/>
  <c r="R52" i="38" s="1"/>
  <c r="T52" i="38" s="1"/>
  <c r="H52" i="38"/>
  <c r="I52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H31" i="38"/>
  <c r="I31" i="38" s="1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22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I35" i="36"/>
  <c r="S34" i="36"/>
  <c r="Q34" i="36"/>
  <c r="R34" i="36" s="1"/>
  <c r="T34" i="36" s="1"/>
  <c r="I34" i="36"/>
  <c r="S33" i="36"/>
  <c r="Q33" i="36"/>
  <c r="R33" i="36" s="1"/>
  <c r="T33" i="36" s="1"/>
  <c r="I33" i="36"/>
  <c r="S32" i="36"/>
  <c r="Q32" i="36"/>
  <c r="R32" i="36" s="1"/>
  <c r="T32" i="36" s="1"/>
  <c r="I32" i="36"/>
  <c r="S31" i="36"/>
  <c r="Q31" i="36"/>
  <c r="R31" i="36" s="1"/>
  <c r="T31" i="36" s="1"/>
  <c r="I31" i="36"/>
  <c r="S30" i="36"/>
  <c r="Q30" i="36"/>
  <c r="R30" i="36" s="1"/>
  <c r="T30" i="36" s="1"/>
  <c r="I30" i="36"/>
  <c r="S28" i="36"/>
  <c r="Q28" i="36"/>
  <c r="R28" i="36" s="1"/>
  <c r="T28" i="36" s="1"/>
  <c r="I28" i="36"/>
  <c r="S27" i="36"/>
  <c r="Q27" i="36"/>
  <c r="R27" i="36" s="1"/>
  <c r="T27" i="36" s="1"/>
  <c r="I27" i="36"/>
  <c r="S26" i="36"/>
  <c r="Q26" i="36"/>
  <c r="R26" i="36" s="1"/>
  <c r="T26" i="36" s="1"/>
  <c r="I26" i="36"/>
  <c r="S25" i="36"/>
  <c r="Q25" i="36"/>
  <c r="R25" i="36" s="1"/>
  <c r="T25" i="36" s="1"/>
  <c r="I25" i="36"/>
  <c r="S24" i="36"/>
  <c r="Q24" i="36"/>
  <c r="R24" i="36" s="1"/>
  <c r="T24" i="36" s="1"/>
  <c r="I24" i="36"/>
  <c r="S23" i="36"/>
  <c r="Q23" i="36"/>
  <c r="R23" i="36" s="1"/>
  <c r="T23" i="36" s="1"/>
  <c r="I23" i="36"/>
  <c r="S22" i="36"/>
  <c r="Q22" i="36"/>
  <c r="R22" i="36" s="1"/>
  <c r="T22" i="36" s="1"/>
  <c r="I22" i="36"/>
  <c r="S21" i="36"/>
  <c r="Q21" i="36"/>
  <c r="R21" i="36" s="1"/>
  <c r="T21" i="36" s="1"/>
  <c r="I21" i="36"/>
  <c r="S20" i="36"/>
  <c r="Q20" i="36"/>
  <c r="R20" i="36" s="1"/>
  <c r="T20" i="36" s="1"/>
  <c r="I20" i="36"/>
  <c r="S19" i="36"/>
  <c r="Q19" i="36"/>
  <c r="R19" i="36" s="1"/>
  <c r="T19" i="36" s="1"/>
  <c r="I19" i="36"/>
  <c r="S17" i="36"/>
  <c r="Q17" i="36"/>
  <c r="R17" i="36" s="1"/>
  <c r="T17" i="36" s="1"/>
  <c r="I17" i="36"/>
  <c r="S16" i="36"/>
  <c r="Q16" i="36"/>
  <c r="R16" i="36" s="1"/>
  <c r="T16" i="36" s="1"/>
  <c r="I16" i="36"/>
  <c r="C9" i="36"/>
  <c r="C8" i="36"/>
  <c r="C7" i="36"/>
  <c r="C6" i="36"/>
  <c r="C3" i="36"/>
  <c r="C2" i="36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H67" i="35"/>
  <c r="H68" i="35"/>
  <c r="H69" i="35"/>
  <c r="I69" i="35" s="1"/>
  <c r="H70" i="35"/>
  <c r="I70" i="35" s="1"/>
  <c r="H71" i="35"/>
  <c r="H72" i="35"/>
  <c r="H74" i="35"/>
  <c r="H75" i="35"/>
  <c r="H76" i="35"/>
  <c r="I66" i="35"/>
  <c r="I67" i="35"/>
  <c r="I68" i="35"/>
  <c r="I71" i="35"/>
  <c r="I72" i="35"/>
  <c r="I74" i="35"/>
  <c r="I75" i="35"/>
  <c r="I76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4" i="35"/>
  <c r="R74" i="35" s="1"/>
  <c r="T74" i="35" s="1"/>
  <c r="Q75" i="35"/>
  <c r="R75" i="35" s="1"/>
  <c r="T75" i="35" s="1"/>
  <c r="Q76" i="35"/>
  <c r="R76" i="35" s="1"/>
  <c r="T76" i="35" s="1"/>
  <c r="S60" i="35"/>
  <c r="S61" i="35"/>
  <c r="S62" i="35"/>
  <c r="S63" i="35"/>
  <c r="S64" i="35"/>
  <c r="S65" i="35"/>
  <c r="S66" i="35"/>
  <c r="S67" i="35"/>
  <c r="S68" i="35"/>
  <c r="S69" i="35"/>
  <c r="S70" i="35"/>
  <c r="S71" i="35"/>
  <c r="S72" i="35"/>
  <c r="S74" i="35"/>
  <c r="S75" i="35"/>
  <c r="S76" i="35"/>
  <c r="B13" i="35"/>
  <c r="B12" i="35"/>
  <c r="U77" i="35"/>
  <c r="F19" i="28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I52" i="35"/>
  <c r="H52" i="35"/>
  <c r="S51" i="35"/>
  <c r="Q51" i="35"/>
  <c r="R51" i="35" s="1"/>
  <c r="T51" i="35" s="1"/>
  <c r="I51" i="35"/>
  <c r="H51" i="35"/>
  <c r="S50" i="35"/>
  <c r="Q50" i="35"/>
  <c r="R50" i="35" s="1"/>
  <c r="T50" i="35" s="1"/>
  <c r="I50" i="35"/>
  <c r="H50" i="35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I47" i="35"/>
  <c r="H47" i="35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9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T19" i="34" s="1"/>
  <c r="E18" i="28" s="1"/>
  <c r="I16" i="34"/>
  <c r="H16" i="34"/>
  <c r="C9" i="34"/>
  <c r="C8" i="34"/>
  <c r="C7" i="34"/>
  <c r="C6" i="34"/>
  <c r="C3" i="34"/>
  <c r="C2" i="34"/>
  <c r="B13" i="33"/>
  <c r="B12" i="33"/>
  <c r="U27" i="33"/>
  <c r="F17" i="28" s="1"/>
  <c r="S26" i="33"/>
  <c r="Q26" i="33"/>
  <c r="R26" i="33" s="1"/>
  <c r="T26" i="33" s="1"/>
  <c r="H26" i="33"/>
  <c r="I26" i="33" s="1"/>
  <c r="S25" i="33"/>
  <c r="Q25" i="33"/>
  <c r="R25" i="33" s="1"/>
  <c r="T25" i="33" s="1"/>
  <c r="I25" i="33"/>
  <c r="H25" i="33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9" i="53" l="1"/>
  <c r="T45" i="46"/>
  <c r="E30" i="28" s="1"/>
  <c r="H19" i="34"/>
  <c r="S40" i="44"/>
  <c r="C28" i="28" s="1"/>
  <c r="S19" i="34"/>
  <c r="C18" i="28" s="1"/>
  <c r="I58" i="59"/>
  <c r="I17" i="53"/>
  <c r="S58" i="59"/>
  <c r="C43" i="28" s="1"/>
  <c r="S18" i="52"/>
  <c r="C36" i="28" s="1"/>
  <c r="I18" i="52"/>
  <c r="T27" i="33"/>
  <c r="E17" i="28" s="1"/>
  <c r="S22" i="37"/>
  <c r="C21" i="28" s="1"/>
  <c r="S77" i="57"/>
  <c r="C41" i="28" s="1"/>
  <c r="T77" i="57"/>
  <c r="E41" i="28" s="1"/>
  <c r="H77" i="57"/>
  <c r="I77" i="57"/>
  <c r="H58" i="59"/>
  <c r="T58" i="59"/>
  <c r="E43" i="28" s="1"/>
  <c r="H122" i="58"/>
  <c r="I122" i="58"/>
  <c r="S122" i="58"/>
  <c r="C42" i="28" s="1"/>
  <c r="T122" i="58"/>
  <c r="E42" i="28" s="1"/>
  <c r="H37" i="56"/>
  <c r="S37" i="56"/>
  <c r="C40" i="28" s="1"/>
  <c r="H143" i="55"/>
  <c r="T143" i="55"/>
  <c r="E39" i="28" s="1"/>
  <c r="S143" i="55"/>
  <c r="C39" i="28" s="1"/>
  <c r="T37" i="56"/>
  <c r="E40" i="28" s="1"/>
  <c r="I16" i="56"/>
  <c r="I37" i="56" s="1"/>
  <c r="I16" i="55"/>
  <c r="I143" i="55" s="1"/>
  <c r="I19" i="53"/>
  <c r="T19" i="53"/>
  <c r="E37" i="28" s="1"/>
  <c r="S19" i="53"/>
  <c r="C37" i="28" s="1"/>
  <c r="T18" i="52"/>
  <c r="E36" i="28" s="1"/>
  <c r="I19" i="51"/>
  <c r="H19" i="51"/>
  <c r="S19" i="51"/>
  <c r="C35" i="28" s="1"/>
  <c r="T19" i="51"/>
  <c r="E35" i="28" s="1"/>
  <c r="I29" i="50"/>
  <c r="S29" i="50"/>
  <c r="C34" i="28" s="1"/>
  <c r="H29" i="50"/>
  <c r="H47" i="49"/>
  <c r="I47" i="49"/>
  <c r="T47" i="49"/>
  <c r="E33" i="28" s="1"/>
  <c r="S47" i="49"/>
  <c r="C33" i="28" s="1"/>
  <c r="T29" i="50"/>
  <c r="E34" i="28" s="1"/>
  <c r="H33" i="47"/>
  <c r="I33" i="47"/>
  <c r="S33" i="47"/>
  <c r="C31" i="28" s="1"/>
  <c r="H50" i="48"/>
  <c r="I50" i="48"/>
  <c r="S50" i="48"/>
  <c r="C32" i="28" s="1"/>
  <c r="T50" i="48"/>
  <c r="E32" i="28" s="1"/>
  <c r="T33" i="47"/>
  <c r="E31" i="28" s="1"/>
  <c r="I27" i="33"/>
  <c r="I45" i="46"/>
  <c r="S45" i="46"/>
  <c r="C30" i="28" s="1"/>
  <c r="H45" i="46"/>
  <c r="H30" i="45"/>
  <c r="S30" i="45"/>
  <c r="C29" i="28" s="1"/>
  <c r="I30" i="45"/>
  <c r="T30" i="45"/>
  <c r="E29" i="28" s="1"/>
  <c r="H40" i="44"/>
  <c r="I40" i="44"/>
  <c r="H43" i="43"/>
  <c r="I43" i="43"/>
  <c r="S43" i="43"/>
  <c r="C27" i="28" s="1"/>
  <c r="T40" i="44"/>
  <c r="E28" i="28" s="1"/>
  <c r="T43" i="43"/>
  <c r="E27" i="28" s="1"/>
  <c r="S35" i="42"/>
  <c r="C26" i="28" s="1"/>
  <c r="H35" i="42"/>
  <c r="I35" i="42"/>
  <c r="T35" i="42"/>
  <c r="E26" i="28" s="1"/>
  <c r="H67" i="41"/>
  <c r="I67" i="41"/>
  <c r="S67" i="41"/>
  <c r="C25" i="28" s="1"/>
  <c r="T67" i="41"/>
  <c r="E25" i="28" s="1"/>
  <c r="H54" i="40"/>
  <c r="I54" i="40"/>
  <c r="S54" i="40"/>
  <c r="C24" i="28" s="1"/>
  <c r="T54" i="40"/>
  <c r="E24" i="28" s="1"/>
  <c r="H36" i="39"/>
  <c r="I36" i="39"/>
  <c r="S36" i="39"/>
  <c r="C23" i="28" s="1"/>
  <c r="T36" i="39"/>
  <c r="E23" i="28" s="1"/>
  <c r="S80" i="38"/>
  <c r="C22" i="28" s="1"/>
  <c r="T80" i="38"/>
  <c r="E22" i="28" s="1"/>
  <c r="H80" i="38"/>
  <c r="I16" i="38"/>
  <c r="I80" i="38" s="1"/>
  <c r="H22" i="37"/>
  <c r="I22" i="37"/>
  <c r="T22" i="37"/>
  <c r="E21" i="28" s="1"/>
  <c r="S36" i="36"/>
  <c r="C20" i="28" s="1"/>
  <c r="I36" i="36"/>
  <c r="T36" i="36"/>
  <c r="E20" i="28" s="1"/>
  <c r="H36" i="36"/>
  <c r="H77" i="35"/>
  <c r="S77" i="35"/>
  <c r="C19" i="28" s="1"/>
  <c r="T77" i="35"/>
  <c r="E19" i="28" s="1"/>
  <c r="I16" i="35"/>
  <c r="I77" i="35" s="1"/>
  <c r="I19" i="34"/>
  <c r="H27" i="33"/>
  <c r="S27" i="33"/>
  <c r="C17" i="28" s="1"/>
  <c r="D25" i="28" l="1"/>
  <c r="U40" i="32" l="1"/>
  <c r="F16" i="28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27" i="31" l="1"/>
  <c r="S27" i="31"/>
  <c r="C15" i="28" s="1"/>
  <c r="H40" i="32"/>
  <c r="T40" i="32"/>
  <c r="E16" i="28" s="1"/>
  <c r="E44" i="28" s="1"/>
  <c r="S40" i="32"/>
  <c r="C16" i="28" s="1"/>
  <c r="I16" i="32"/>
  <c r="I40" i="32" s="1"/>
  <c r="T27" i="31"/>
  <c r="I16" i="31"/>
  <c r="I27" i="31" s="1"/>
  <c r="D15" i="28" l="1"/>
  <c r="D17" i="28" l="1"/>
  <c r="D21" i="28"/>
  <c r="D29" i="28"/>
  <c r="D22" i="28"/>
  <c r="D26" i="28"/>
  <c r="D34" i="28"/>
  <c r="D41" i="28"/>
  <c r="D23" i="28"/>
  <c r="D43" i="28" l="1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44" i="28" l="1"/>
</calcChain>
</file>

<file path=xl/sharedStrings.xml><?xml version="1.0" encoding="utf-8"?>
<sst xmlns="http://schemas.openxmlformats.org/spreadsheetml/2006/main" count="6945" uniqueCount="1261">
  <si>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</si>
  <si>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</si>
  <si>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</si>
  <si>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</si>
  <si>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</si>
  <si>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</si>
  <si>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</si>
  <si>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</si>
  <si>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</si>
  <si>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</si>
  <si>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</si>
  <si>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</si>
  <si>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</si>
  <si>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</si>
  <si>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</si>
  <si>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</si>
  <si>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</si>
  <si>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</si>
  <si>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</si>
  <si>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</si>
  <si>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</si>
  <si>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</si>
  <si>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</si>
  <si>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</si>
  <si>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</si>
  <si>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</si>
  <si>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</si>
  <si>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</si>
  <si>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</si>
  <si>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</si>
  <si>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</si>
  <si>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</si>
  <si>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</si>
  <si>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</si>
  <si>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</si>
  <si>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</si>
  <si>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</si>
  <si>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</si>
  <si>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</si>
  <si>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</si>
  <si>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</si>
  <si>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</si>
  <si>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</si>
  <si>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</si>
  <si>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</si>
  <si>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</si>
  <si>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</si>
  <si>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</si>
  <si>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</si>
  <si>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</si>
  <si>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</si>
  <si>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</si>
  <si>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</si>
  <si>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</si>
  <si>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</si>
  <si>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</si>
  <si>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</si>
  <si>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</si>
  <si>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</si>
  <si>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</si>
  <si>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</si>
  <si>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</si>
  <si>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</si>
  <si>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breskve</t>
  </si>
  <si>
    <t>češnje</t>
  </si>
  <si>
    <t>jagode</t>
  </si>
  <si>
    <t>marelice</t>
  </si>
  <si>
    <t>ringlo</t>
  </si>
  <si>
    <t>slive</t>
  </si>
  <si>
    <t>mango</t>
  </si>
  <si>
    <t>61.</t>
  </si>
  <si>
    <t>mandarine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</si>
  <si>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</si>
  <si>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</si>
  <si>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</si>
  <si>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</si>
  <si>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</si>
  <si>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</si>
  <si>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</si>
  <si>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</si>
  <si>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</si>
  <si>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</si>
  <si>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</si>
  <si>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</si>
  <si>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</si>
  <si>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</si>
  <si>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</si>
  <si>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</si>
  <si>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</si>
  <si>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</si>
  <si>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</si>
  <si>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</si>
  <si>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</si>
  <si>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</si>
  <si>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</si>
  <si>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</si>
  <si>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</si>
  <si>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</si>
  <si>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</si>
  <si>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</si>
  <si>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</si>
  <si>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</si>
  <si>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</si>
  <si>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</si>
  <si>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</si>
  <si>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</si>
  <si>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</si>
  <si>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</si>
  <si>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</si>
  <si>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</si>
  <si>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</si>
  <si>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</si>
  <si>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</si>
  <si>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</si>
  <si>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</si>
  <si>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</si>
  <si>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</si>
  <si>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</si>
  <si>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</si>
  <si>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</si>
  <si>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</si>
  <si>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</si>
  <si>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</si>
  <si>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</si>
  <si>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</si>
  <si>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</si>
  <si>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</si>
  <si>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</si>
  <si>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</si>
  <si>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</si>
  <si>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</si>
  <si>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</si>
  <si>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</si>
  <si>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</si>
  <si>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</si>
  <si>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</si>
  <si>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</si>
  <si>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</si>
  <si>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</si>
  <si>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</si>
  <si>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</si>
  <si>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</si>
  <si>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</si>
  <si>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</si>
  <si>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</si>
  <si>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</si>
  <si>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</si>
  <si>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</si>
  <si>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</si>
  <si>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</si>
  <si>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</si>
  <si>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</si>
  <si>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</si>
  <si>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</si>
  <si>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</si>
  <si>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</si>
  <si>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</si>
  <si>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</si>
  <si>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</si>
  <si>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</si>
  <si>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</si>
  <si>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</si>
  <si>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</si>
  <si>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</si>
  <si>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</si>
  <si>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</si>
  <si>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</si>
  <si>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</si>
  <si>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</si>
  <si>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</si>
  <si>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</si>
  <si>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</si>
  <si>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</si>
  <si>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</si>
  <si>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</si>
  <si>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</si>
  <si>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</si>
  <si>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</si>
  <si>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</si>
  <si>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</si>
  <si>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</si>
  <si>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</si>
  <si>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</si>
  <si>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</si>
  <si>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</si>
  <si>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</si>
  <si>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</si>
  <si>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</si>
  <si>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</si>
  <si>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</si>
  <si>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</si>
  <si>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</si>
  <si>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</si>
  <si>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</si>
  <si>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</si>
  <si>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</si>
  <si>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</si>
  <si>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</si>
  <si>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VRTEC DOMŽALE</t>
  </si>
  <si>
    <t>Ljubljanska cesta 70, 1230 DOMŽALE</t>
  </si>
  <si>
    <t>predracun2a_VrtecDomzale</t>
  </si>
  <si>
    <t xml:space="preserve">SVEŽE MESO IN MESNI IZDELKI </t>
  </si>
  <si>
    <t xml:space="preserve">EKOLOŠKO MESO IN MESNI IZDELKI </t>
  </si>
  <si>
    <t xml:space="preserve">PERUTNINSKO MESO IN IZDELKI </t>
  </si>
  <si>
    <t>ZAMRZNJENE RIBE IN  IZDELKI IZ RIB</t>
  </si>
  <si>
    <t>SVEŽE RIBE IN IZDELKI</t>
  </si>
  <si>
    <t xml:space="preserve">MLEKO, MLEČNI IZDELKI IN SLADOLED </t>
  </si>
  <si>
    <t>EKOLOŠKO MLEKO IN IZDELKI</t>
  </si>
  <si>
    <t>KEFIR IN EKOLOŠKI KEFIR</t>
  </si>
  <si>
    <t>KRUH IN PEKOVSKO PECIVO</t>
  </si>
  <si>
    <t>KRUH IN PEKOVSKO PECIVO BREZ ADITIVOV IN Z MANJ SOLI</t>
  </si>
  <si>
    <t>EKO KRUH IN PEKOVSKI IZDELKI</t>
  </si>
  <si>
    <t>SLADKO PECIVO IN KEKSI</t>
  </si>
  <si>
    <t>MOKA IN MLEVSKI IZDELKI</t>
  </si>
  <si>
    <t>SVEŽE IN SUHE TESTENINE</t>
  </si>
  <si>
    <t>EKOLOŠKA ŽITA, ŽITNI IZDELKI IN TESTENINE</t>
  </si>
  <si>
    <t>EKSTRUDIRANI ŽITNI IZDELKI IN KOSMIČI</t>
  </si>
  <si>
    <t>ZAMRZNJENI IZDELKI IZ TESTA</t>
  </si>
  <si>
    <t xml:space="preserve">PRED PRIPRAVLJENE ZAMRZNJENE JEDI </t>
  </si>
  <si>
    <t>ZAMRZNJENA ZELENJAVA IN SADJE</t>
  </si>
  <si>
    <t>KONZERVIRANA ZELENJAVA IN SADJE</t>
  </si>
  <si>
    <t>EKO SADNI SOK</t>
  </si>
  <si>
    <t>EKOLOŠKI MED</t>
  </si>
  <si>
    <t>SPLOŠNA PREHRANSKA ŽIVILA</t>
  </si>
  <si>
    <t>EKOLOŠKA OSTALA ŽIVILA</t>
  </si>
  <si>
    <t>IZDELKI ZA DIETNO PREHRANO</t>
  </si>
  <si>
    <t>SVEŽE IN SUHO SADJE, ZELENJAVA IN STROČNICE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</si>
  <si>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</si>
  <si>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</si>
  <si>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</si>
  <si>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</si>
  <si>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</si>
  <si>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</si>
  <si>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</si>
  <si>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</si>
  <si>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</si>
  <si>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</si>
  <si>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</si>
  <si>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</si>
  <si>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</si>
  <si>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</si>
  <si>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</si>
  <si>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</si>
  <si>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</si>
  <si>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</si>
  <si>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</si>
  <si>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</si>
  <si>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</si>
  <si>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</si>
  <si>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</si>
  <si>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</si>
  <si>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</si>
  <si>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</si>
  <si>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</si>
  <si>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</si>
  <si>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</si>
  <si>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</si>
  <si>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</si>
  <si>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</si>
  <si>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</si>
  <si>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</si>
  <si>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</si>
  <si>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</si>
  <si>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</si>
  <si>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</si>
  <si>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</si>
  <si>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</si>
  <si>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</si>
  <si>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</si>
  <si>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</si>
  <si>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</si>
  <si>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</si>
  <si>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</si>
  <si>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</si>
  <si>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lax kare</t>
  </si>
  <si>
    <t>SVINJSKO MESO, b.k., kare zrezki</t>
  </si>
  <si>
    <t>ČEVAPČIČI, PLESKAVICE IZ MEŠANEGA MESA, oblikovani</t>
  </si>
  <si>
    <t>ČEVAPČIČI, PLESKAVICE IZ JUNEČJEGA MESA, oblikovani</t>
  </si>
  <si>
    <t>DIMLJENA ŠUNKA, v kosu</t>
  </si>
  <si>
    <t>VRAT, prekajeni,  BK</t>
  </si>
  <si>
    <t>SALAMA, poltrajna, posebna, v kosu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</si>
  <si>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</si>
  <si>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</si>
  <si>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</si>
  <si>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</si>
  <si>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</si>
  <si>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SLANINA, pečena v kosu</t>
  </si>
  <si>
    <t>SLANINA, panceta suha</t>
  </si>
  <si>
    <t>ZASEKA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</si>
  <si>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</si>
  <si>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</si>
  <si>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</si>
  <si>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</si>
  <si>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JUNEČJE PLEČE - MLETO,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</si>
  <si>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</si>
  <si>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</si>
  <si>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</si>
  <si>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</si>
  <si>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</si>
  <si>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</si>
  <si>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</si>
  <si>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</si>
  <si>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</si>
  <si>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</si>
  <si>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</si>
  <si>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</si>
  <si>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</si>
  <si>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BIO MLADO JUNČJE STEGNO, brez kosti, očiščeno, narezano na kocke 1x1, 2x2 cm </t>
  </si>
  <si>
    <t>BIO MLADO JUNEČJE STEGNO, brez kosti, očiščeno, kosi 2-3 kg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</si>
  <si>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</si>
  <si>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</si>
  <si>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</si>
  <si>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</si>
  <si>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 xml:space="preserve">BIO SVINJSKO stegno, brez kosti, očiščeno, narezano na kocke 1x1  </t>
  </si>
  <si>
    <t>BIO TELEČJE HRENOVKE, v nar.ov., 12-14 dag par</t>
  </si>
  <si>
    <t>BIO GOVEJE HRENOVKE,  v nar.ov., 12-14 dag par</t>
  </si>
  <si>
    <t>BIO PEČENICE,  v nar.ov., 12-14 dag par</t>
  </si>
  <si>
    <t>ZAHTEVAMO V CELOTI EKOLOŠKA ŽIVILA - PRILOŽITI MORATE VELJAVEN CERTIFIKAT!</t>
  </si>
  <si>
    <t>PURANJI FILE b.k. in kože</t>
  </si>
  <si>
    <t>PURANJI FILE b.k. in kože (rezan na kocke 2x2 cm)</t>
  </si>
  <si>
    <t>PURANJI FILE b.k. in kože, zrezki 60 g</t>
  </si>
  <si>
    <t>PURANJE MESO MLETO</t>
  </si>
  <si>
    <t>SALAMA PURANJE PRSI V OVITKU, rezana na rezine,  max10g /rezino</t>
  </si>
  <si>
    <t>PIŠČANČJI FILE b.k. in kože</t>
  </si>
  <si>
    <t>PIŠČANČJI FILE b.k. in kože (rezan na kocke 2x2 cm)</t>
  </si>
  <si>
    <t>PIŠČANČJI FILE b.k. in kože (rezan – zrezki)</t>
  </si>
  <si>
    <t xml:space="preserve">PIŠČANČJA STEGNA b.k. in kože </t>
  </si>
  <si>
    <t>PIŠČANČJA BEDRA, težka 20-25 dag</t>
  </si>
  <si>
    <t>PIŠČANČJE KRAČE, 10-12 dag</t>
  </si>
  <si>
    <t>PIŠČANČJE PRSI s kostjo, razsek 10-12 dag</t>
  </si>
  <si>
    <t>PIŠČANČJI RAŽNJIČI</t>
  </si>
  <si>
    <t>PIŠČANČJE MESO MLETO</t>
  </si>
  <si>
    <t>SALAMA PIŠČANČJE PRSI V OVOJU,  rezana na rezine,  max 10g /rezino</t>
  </si>
  <si>
    <t>PIŠČANČJA POSEBNA SALAMA</t>
  </si>
  <si>
    <t xml:space="preserve">PIŠČANČJE HRENOVKE, v naravnem ovoju </t>
  </si>
  <si>
    <t>PIŠČANČJE MINI HRENOVKE, do 2,5 dag/kom</t>
  </si>
  <si>
    <t xml:space="preserve">PANIRAN RIBJI FILE (Aljaški polak), brez kosti, oblikovan, teža posameznega kosa 80 - 100 g </t>
  </si>
  <si>
    <t xml:space="preserve">OSLIČ argentinski, file, oblika medaljona, brez kosti, teža posameznega kosa cca 100 g </t>
  </si>
  <si>
    <t>KAPSKI FILE (oslič file) zamrznj, brez kože in kosti,max 10 % glazure</t>
  </si>
  <si>
    <t>ATLANTSKI LOSOS  FILE, max. 10 % glazure, porc. zrezek brez kosti in kože, zamrznj.</t>
  </si>
  <si>
    <t>KOVAČ, file brez kosti, I. kateg.</t>
  </si>
  <si>
    <t xml:space="preserve">OSTRIŽ (TILAPIJA), file brez kosti in kože, zamrznjen </t>
  </si>
  <si>
    <t>SEVERNO ATLANTSKI ČOPOVEC, svež, file brez kože in kosti</t>
  </si>
  <si>
    <t>SEVERNO ATLANTSKI ČOPOVEC, svež, zmlet file brez kože in kosti</t>
  </si>
  <si>
    <t xml:space="preserve">SIR POLTRDI,  POLNOMASTNI,  45% m.m, enakovredno kot Jošt, Edamec.. </t>
  </si>
  <si>
    <t xml:space="preserve">MLEKO pasteriz, homogeniz.3,5% m.m. TR </t>
  </si>
  <si>
    <t>MLEKO pasteriz, homogeniz., 3,5%m.m.</t>
  </si>
  <si>
    <t>KISLA SMETANA, 20-35% m.m.</t>
  </si>
  <si>
    <t>KISLA SMETANA, 20-35% m.m., večje pakiranje</t>
  </si>
  <si>
    <t xml:space="preserve">SMETANA  ZA KUHANJE, sterilizirana,  20-30% m.m., TP </t>
  </si>
  <si>
    <t>SMETANA SVEŽA SLADKA, 35 % m.m.,  TP</t>
  </si>
  <si>
    <t xml:space="preserve">MLEKO BREZ LAKTOZE,  TP </t>
  </si>
  <si>
    <t xml:space="preserve">MLEKO TRAJNO, 3,2% MM,  TP </t>
  </si>
  <si>
    <t>MLEKO TRAJNO, 3,5% m.m., TP,  prilož. slamica</t>
  </si>
  <si>
    <t xml:space="preserve">MLEKO V PRAHU </t>
  </si>
  <si>
    <t>MLEKO ČOKOLADNO, STERILIZIRANO, 3,5% m.m., TP, prilož. slamica</t>
  </si>
  <si>
    <t>MLEKO ČOKOLADNO, STERILIZIRANO, 3,5% m.m., TP</t>
  </si>
  <si>
    <t>MLEKO Z VANILIJO, STERILIZIRANO, 3,5% m.m., TP</t>
  </si>
  <si>
    <t>SMETANA SVEŽA SLADKA, 35 % m.m., TP</t>
  </si>
  <si>
    <t>KISLA SMETANA,v lončku, 21,5% m.m.</t>
  </si>
  <si>
    <t>ALPSKA SMETANA V DOZI,  30 % m.m..</t>
  </si>
  <si>
    <t>SMETANA RASTLINSKA</t>
  </si>
  <si>
    <t>SKUTA SVEŽA,LAHKA,  10% m.m.</t>
  </si>
  <si>
    <t>SKUTA SVEŽA, min 35% m.m.</t>
  </si>
  <si>
    <t>SKUTA SVEŽA,  nepasirana, min 35% m.m.</t>
  </si>
  <si>
    <t>SVEŽI SIR "RICOTTA" (OZ. ALBUMINSKA SKUTA)</t>
  </si>
  <si>
    <t>NAMAZ SIRNI</t>
  </si>
  <si>
    <t>SIR trdi, kot EMENTALEC 45% m.m.</t>
  </si>
  <si>
    <t>NAMAZ MLEČNI,  Z ZELIŠČI</t>
  </si>
  <si>
    <t xml:space="preserve">NAMAZ MLEČNI </t>
  </si>
  <si>
    <t>MASLO SUROVO</t>
  </si>
  <si>
    <t>SIR, lahki , enakovredno kot Jošt Lahki</t>
  </si>
  <si>
    <t xml:space="preserve">SIR V REZINAH </t>
  </si>
  <si>
    <t>SIR RIBANI ZA PIZZO</t>
  </si>
  <si>
    <t>SIR ribani za pizzo</t>
  </si>
  <si>
    <t>MEŠANICA TRDIH SIROV (kot Parmezan), pakiran v vrečke</t>
  </si>
  <si>
    <t>SIR MOZZARELA, za pizzo</t>
  </si>
  <si>
    <t xml:space="preserve">SIR MOZZARELA, riban sir za pizzo, pakir. </t>
  </si>
  <si>
    <t>SLADOLED SADNI NA PALČKI, 100% sadni delež</t>
  </si>
  <si>
    <t>SLADOLED LONČEK, (okus vanilija, čokolada, sadni...)</t>
  </si>
  <si>
    <t>SKUTA SADNA,  brez dodanega sladkorja , brez umetnih barvil</t>
  </si>
  <si>
    <t xml:space="preserve">JOGURT SADNI, BREZ LAKTOZE </t>
  </si>
  <si>
    <t>JOGURT NARAVNI, BREZ LAKTOZE</t>
  </si>
  <si>
    <t>JOGURT SADNI, BREZ LAKTOZE</t>
  </si>
  <si>
    <t>KISLO MLEKO, v lončku</t>
  </si>
  <si>
    <t>JOGURT GRŠKEGA TIPA,  SADNI,  Z MEDOM ipd., min.7 % m.m.</t>
  </si>
  <si>
    <t>JOGURT  SADNI,  brez dodanega sladkorja, vsebnost sadja min 25 %,</t>
  </si>
  <si>
    <t>JOGURT  SADNI,  z večjimi koščki sadja, vsebnost sadja min 18 %, min.2,5% m.m</t>
  </si>
  <si>
    <t>JOGURT  SADNI,  3,2%m.m</t>
  </si>
  <si>
    <t>JOGURT SADNI, TEKOČI, 3,2 m.m</t>
  </si>
  <si>
    <t>JOGURT NARAVNI PROBIOTIČNI,  1,3% m.m.</t>
  </si>
  <si>
    <t>JOGURT NARAVNI TEKOČI ,  3,2% m.m.</t>
  </si>
  <si>
    <t>JOGURT GRŠKEGA TIPA,  NARAVNI,  min.7 % m.m.</t>
  </si>
  <si>
    <t>JOGURT NARAVNI, 3,2% m.m.</t>
  </si>
  <si>
    <t>SIR BREZ LAKTOZE</t>
  </si>
  <si>
    <t xml:space="preserve">GORGONZOLA  </t>
  </si>
  <si>
    <t>SIR MOZZARELA, bela napolli</t>
  </si>
  <si>
    <t>EKOLOŠKO KISLO MLEKO</t>
  </si>
  <si>
    <t>EKOLOŠKI MLADI SIR</t>
  </si>
  <si>
    <t>EKOLOŠKA ALBUMINSKA SKUTA</t>
  </si>
  <si>
    <t>EKOLOŠKO SUROVO MASLO</t>
  </si>
  <si>
    <t>EKOLOŠKA KISLA SMETANA</t>
  </si>
  <si>
    <t>EKOLOŠKI KEFIR SADNI, različni okusi</t>
  </si>
  <si>
    <t>EKOLOŠKI KEFIR NARAVNI, fermentirani mlečnokislinski napitek z živo kulturo</t>
  </si>
  <si>
    <t>KEFIR SADNI, fermentirani mlečnokislinski napitek z živo kulturo,m.m. min. 3,2</t>
  </si>
  <si>
    <t>KRUH, REZAN NA KOCKE (za cmoke)</t>
  </si>
  <si>
    <t>KRUH POLBELI, brez aditivov, z manj soli, rezan</t>
  </si>
  <si>
    <t>KRUH POLNOZRNATI, brez aditivov, z manj soli, rezan</t>
  </si>
  <si>
    <t>KRUH KORUZNI, brez aditivov, z manj soli, rezan</t>
  </si>
  <si>
    <t>KRUH OVSENI, brez aditivov, z manj soli, rezan</t>
  </si>
  <si>
    <t>KRUH ČRNI, brez aditivov, z manj soli, rezan</t>
  </si>
  <si>
    <t>KRUH AJDOV (iz tatarske ajde), štruca ali model, rezan</t>
  </si>
  <si>
    <t>KRUH Z DODATKOM LEČE, štruca ali model, rezan</t>
  </si>
  <si>
    <t>KRUH PIRIN S KORENČKOM, rezan</t>
  </si>
  <si>
    <t>ČRNA bombeta, žemlja ali štručka, brez aditivov, z manj soli, rez.</t>
  </si>
  <si>
    <t>BELO PECIVO (bombeta, žemlja, štručka) brez aditivov, z manj soli, rez.</t>
  </si>
  <si>
    <t>OVSENO PECIVO (bombeta, žemlja, štručka) brez aditivov, z manj soli, rez.</t>
  </si>
  <si>
    <t>POLNOZRNATO PECIVO (bombeta, žemlja, štručka) brez aditivov, z manj soli, rez.</t>
  </si>
  <si>
    <t>PIRINO PECIVO S KORENČKOM (štručka, bombeta), brez aditivov, rezano</t>
  </si>
  <si>
    <t>PIRINO PECIVO S KORENČKOM (štručka, bombeta), brez aditivov</t>
  </si>
  <si>
    <t>KORUZNO PECIVO (bombeta, žemlja, štručka) brez aditivov, z manj soli,  rez.</t>
  </si>
  <si>
    <t>KORUZNO PECIVO (bombeta, žemlja, štručka) brez aditivov, z manj soli</t>
  </si>
  <si>
    <t>POLNOZRNATO PECIVO (bombeta, žemlja, štručka) brez aditivov, z manj soli</t>
  </si>
  <si>
    <t>OVSENO PECIVO (bombeta, žemlja, štručka) brez aditivov, z manj soli</t>
  </si>
  <si>
    <t>BELO PECIVO (bombeta, žemlja, štručka) brez aditivov, z manj soli</t>
  </si>
  <si>
    <t>BIO KORUZNO MEŠANO PECIVO, različne oblike, rezano</t>
  </si>
  <si>
    <t>BIO BELO PECIVO, posuto   S SIROM, MAKOM, SEZAMOM, različne oblike</t>
  </si>
  <si>
    <t>Kadar želimo pri določenem artiklu več okusov, mora ponudnik natančno navesti, katere okuse ponuja (minimalna zahteva sta dva različna okusa).</t>
  </si>
  <si>
    <t>POLNOZRNATI KRUH S SEMENI (model ali štruca), posut s semeni, rezan</t>
  </si>
  <si>
    <t>KORUZNI MEŠANI KRUH, rezan</t>
  </si>
  <si>
    <t>AJDOV KRUH, štruca ali model, rezan</t>
  </si>
  <si>
    <t>KRUH Z OVSENIMI KOSMIČI, štruca ali model, rezan</t>
  </si>
  <si>
    <t xml:space="preserve">RŽENI KRUH v modelu rezan </t>
  </si>
  <si>
    <t>KRUH FRANCOSKI, ŠTRUCA</t>
  </si>
  <si>
    <t>KRUH FRANCOSKI, POLNOZRNAT, ŠTRUCA</t>
  </si>
  <si>
    <t>KRUH AJDOV Z OREHI , rezana</t>
  </si>
  <si>
    <t>KRUH BELI,  štruca, rezan</t>
  </si>
  <si>
    <t>KRUH ČRNI,  štruca, rezan</t>
  </si>
  <si>
    <t>KRUH POLBELI,  štruca, rezan</t>
  </si>
  <si>
    <t>KRUH PISAN,  štruca ali model, rezan</t>
  </si>
  <si>
    <t>KRUH PIRIN, štruca ali model, rezan</t>
  </si>
  <si>
    <t>DROBTINE, pakirane</t>
  </si>
  <si>
    <t>ŽEMLJA, BOMBETA, ŠTRUČKA ČRNA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</si>
  <si>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</si>
  <si>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</si>
  <si>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</si>
  <si>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</si>
  <si>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</si>
  <si>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</si>
  <si>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</si>
  <si>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</si>
  <si>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>ROGLJIČ KRUHOV</t>
  </si>
  <si>
    <t>ROGLJIČ KRUHOV POLNOZRNAT</t>
  </si>
  <si>
    <t xml:space="preserve">KAJZERICA, bela, rezana </t>
  </si>
  <si>
    <t>KAJZERICA, POLNOZRNATA, rezana</t>
  </si>
  <si>
    <t xml:space="preserve">SLANIK </t>
  </si>
  <si>
    <t>PLETENKA, s posipom sira, maka, sezama</t>
  </si>
  <si>
    <t>KORUZNO PEKOVSKO PECIVO , različne oblike</t>
  </si>
  <si>
    <t>ŽEMLJA skutina</t>
  </si>
  <si>
    <t>RŽENO PEKOVSKO PECIVO,različne oblike</t>
  </si>
  <si>
    <t>RŽENO PEKOVSKO PECIVO,različne oblike rezano</t>
  </si>
  <si>
    <t>OVSENO PEKOVSKO PECIVO,različne oblike</t>
  </si>
  <si>
    <t xml:space="preserve">OVSENO PEKOVSKO PECIVO,različne oblike, </t>
  </si>
  <si>
    <t>MLEČNO pecivo, različnih oblik</t>
  </si>
  <si>
    <t>AJDOVO PEKOVSKO PECIVO, različnih oblik, rezano</t>
  </si>
  <si>
    <t>BOMBETA AJDOVA Z OREHI, rezana</t>
  </si>
  <si>
    <t>BOMBETA BELA, posuta s sezamom, rezana</t>
  </si>
  <si>
    <t>PIRINA ŠTRUČKA, rezana</t>
  </si>
  <si>
    <t>PIRINA ŠTRUČKA,  rezana</t>
  </si>
  <si>
    <t xml:space="preserve">SENDVIČ (bela žemlja, šunka, sir, kumarice) </t>
  </si>
  <si>
    <t xml:space="preserve">VEGI sendvič (žemlja, sir, zelenjava) </t>
  </si>
  <si>
    <t>SENDVIČ (polnozrnata štručka, suha salama, sir, kumarice)</t>
  </si>
  <si>
    <t xml:space="preserve">SENDVIČ (pekovsko pecivo, tunin namaz, zelenjava) </t>
  </si>
  <si>
    <t xml:space="preserve">SENDVIČ (pekovsko pecivo, pršut, sir, zelenjava) </t>
  </si>
  <si>
    <t>POTICA PEHTRANOVA 1 kg, rezana</t>
  </si>
  <si>
    <t>PIRINI KEKSI</t>
  </si>
  <si>
    <t>0,5-5</t>
  </si>
  <si>
    <t>0,5-2</t>
  </si>
  <si>
    <t>0,5-1</t>
  </si>
  <si>
    <t xml:space="preserve">MOKA tip 500 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</si>
  <si>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</si>
  <si>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</si>
  <si>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</si>
  <si>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</si>
  <si>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</si>
  <si>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</si>
  <si>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</si>
  <si>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</si>
  <si>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</si>
  <si>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</si>
  <si>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</si>
  <si>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</si>
  <si>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</si>
  <si>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</si>
  <si>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</si>
  <si>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</si>
  <si>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</si>
  <si>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KROF polnjen z marmelado </t>
  </si>
  <si>
    <t>KROF PIRIN z marmelado</t>
  </si>
  <si>
    <t>KREM REZINA</t>
  </si>
  <si>
    <t>SADNA TORTICA</t>
  </si>
  <si>
    <t>ČOKOLADNA TORTICA</t>
  </si>
  <si>
    <t>ROLADA ČOKOLADNA</t>
  </si>
  <si>
    <t xml:space="preserve">ROLADA sadna </t>
  </si>
  <si>
    <t>GIBANICA</t>
  </si>
  <si>
    <t>MUFFIN , različna polnila (sadje, čokolada)</t>
  </si>
  <si>
    <t>BUHTELJ, polnjen z marmelado</t>
  </si>
  <si>
    <t xml:space="preserve">MINJON sadni, čokoladni </t>
  </si>
  <si>
    <t xml:space="preserve">PITA SKUTINA </t>
  </si>
  <si>
    <t>PITA JABOLČNA</t>
  </si>
  <si>
    <t xml:space="preserve">PITA JABOLČNA PIRINA  </t>
  </si>
  <si>
    <t>BISKVITNA KOCKA , OBLITA S ČOKOLADO IN KOKOSOM</t>
  </si>
  <si>
    <t xml:space="preserve">JEŽEK KOKOSOV </t>
  </si>
  <si>
    <t>SLANO PECIVO</t>
  </si>
  <si>
    <t>POTICA OREHOVA, pakirana</t>
  </si>
  <si>
    <t xml:space="preserve">POTICA OREHOVA rezana </t>
  </si>
  <si>
    <t>FRANCOSKI ROGLJIČEK, MASLEN, listnato-kvašeno testo</t>
  </si>
  <si>
    <t>FRANCOSKI ROGLJIČ, POLNOZRNAT, listnato-kvašeno testo, z marmelado</t>
  </si>
  <si>
    <t>FRANCOSKI ROGLJIČ, brez vsebnosti mleka in jajc,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</si>
  <si>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</si>
  <si>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</si>
  <si>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FRANCOSKI ROGLJIČ  MINI z različnimi nadevi (čokolada, marmelada), sir, listnato-kvašeno testo</t>
  </si>
  <si>
    <t>AJDOV FRANCOSKI ROGLJIČ Z OREHI, listnato kvašeno testo</t>
  </si>
  <si>
    <t>ZAVITEK JABOLČNI, vlečeno testo</t>
  </si>
  <si>
    <t>ZAVITEK POLNOZRNAT JABOLČNI, polnozrnato vlečeno testo, minim. 65 % nadeva</t>
  </si>
  <si>
    <t>ZAVITEK SKUTIN, vlečeno testo</t>
  </si>
  <si>
    <t>ZAVITEK SKUTIN, listnato testo</t>
  </si>
  <si>
    <t>ŽEPEK IZ LISTNATO-KVAŠENEGA TESTA  Z NADEVOM , različni okusi (marelica, gozdni sadeži, čokolada, vanilija)</t>
  </si>
  <si>
    <t>ŽEPEK JABOLČNIM NADEVOM, listnato-kvašeno testo</t>
  </si>
  <si>
    <t>ŠTRUČKA POLNOZRNATA, iz kvaš.-listnatega testa, z dodatkom semen, z manj maščob (do 13 %), brez vsebnosti mleka in jajc</t>
  </si>
  <si>
    <t>ŽEPEK s slanim skutinim nadevom, listnato-kvašeno testo</t>
  </si>
  <si>
    <t>PECIVO S SIROM,  listnato kvašeno testo</t>
  </si>
  <si>
    <t>BUREK, sirov</t>
  </si>
  <si>
    <t xml:space="preserve">PIZZA, šunka-sir /pripeljano toplo </t>
  </si>
  <si>
    <t>KEKSI MASLENI, otroške figurice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</si>
  <si>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</si>
  <si>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</si>
  <si>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</si>
  <si>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</si>
  <si>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</si>
  <si>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</si>
  <si>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 xml:space="preserve">ŠKOLJKE,  jajčne testenine </t>
  </si>
  <si>
    <t>POLŠIROKI GRAHAM REZANCI</t>
  </si>
  <si>
    <t>POLŠIROKI ŠPINAČNI REZANCI</t>
  </si>
  <si>
    <t>JUŠNA ZAKUHA - krpice</t>
  </si>
  <si>
    <t>MLINCI</t>
  </si>
  <si>
    <t>VLIVANCI ZA PRILOGE</t>
  </si>
  <si>
    <t>VLIVANCI ZA ZAKUHO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</si>
  <si>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</si>
  <si>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</si>
  <si>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</si>
  <si>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</si>
  <si>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</si>
  <si>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</si>
  <si>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</si>
  <si>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</si>
  <si>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</si>
  <si>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</si>
  <si>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POLŠIROKI REZANCI, jajčne testenine</t>
  </si>
  <si>
    <t>0,2-1</t>
  </si>
  <si>
    <t>JUŠNA ZAKUHA - ribana kaša</t>
  </si>
  <si>
    <t>TESTENINE IZ VEČ VRST ŽIT (pšenica, ajda, pira…)</t>
  </si>
  <si>
    <t>1,5-5</t>
  </si>
  <si>
    <t>2,5-5</t>
  </si>
  <si>
    <t>BIO PIRIN RIŽEK</t>
  </si>
  <si>
    <t>BIO KAMUTOV ZDROB</t>
  </si>
  <si>
    <t>BIO  ŠPAGETI iz durum pšenice</t>
  </si>
  <si>
    <t>BIO PIRINA RIBANA KAŠA</t>
  </si>
  <si>
    <t>BIO OVSENI KOSMIČI</t>
  </si>
  <si>
    <t>BIO MEŠANI ŽITNI KOSMIČI</t>
  </si>
  <si>
    <t>BIO PIRINI KOSMIČI</t>
  </si>
  <si>
    <t>BIO JEŠPRENJ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</si>
  <si>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</si>
  <si>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</si>
  <si>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</si>
  <si>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</si>
  <si>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</si>
  <si>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</si>
  <si>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BULGUR</t>
  </si>
  <si>
    <t>100-180</t>
  </si>
  <si>
    <t>100-125</t>
  </si>
  <si>
    <t>MÜSLI SADNI, mešanica polnozrnatih žitnih kosmičev in min 30% suhega sadja, brez dodanega sladkorja</t>
  </si>
  <si>
    <t xml:space="preserve">KORUZNI KOSMIČI, brez dodanega sladkorja,  </t>
  </si>
  <si>
    <t>ŽITNI KOSMIČI S ČOKOLADO (oblika kroglic), max. dodanega sladkorja 15 g/100 g</t>
  </si>
  <si>
    <t>PREPEČENEC</t>
  </si>
  <si>
    <t>GRISINI</t>
  </si>
  <si>
    <t>GRISINI, polnozrnati</t>
  </si>
  <si>
    <t>GRISINI, S SEZAMOM</t>
  </si>
  <si>
    <t>HRUSTLJAVI RŽENI KRUHKI, POLNOZRNATI</t>
  </si>
  <si>
    <t>HRUSTLJAVI PŠENIČNI KRUHKI</t>
  </si>
  <si>
    <t>JUŠNE kroglice</t>
  </si>
  <si>
    <t>FRITATI JUŠNI</t>
  </si>
  <si>
    <t>SVALJKI, krompirjevi, s pirino moko</t>
  </si>
  <si>
    <t>SVALJKI, krompirjevi s skuto</t>
  </si>
  <si>
    <t>CMOKI, z jagodnim nadevom</t>
  </si>
  <si>
    <t>CMOKI, z borovničevim nadevom</t>
  </si>
  <si>
    <t>CMOKI, 20 % mareličen nadev, s pirino moko</t>
  </si>
  <si>
    <t>OCVRTKI, krompirjevi</t>
  </si>
  <si>
    <t>OCVRTKI, zdrobovi</t>
  </si>
  <si>
    <t>CMOKI, ZDROBOVI</t>
  </si>
  <si>
    <t>POLPETI, sojini</t>
  </si>
  <si>
    <t>POLPETI, zelenjavni (brokoli, cvetača) ali podobni</t>
  </si>
  <si>
    <t>TESTO ZA LAZANJO, predkuhano</t>
  </si>
  <si>
    <t>ZAVITEK, jabolčni, listnato testo</t>
  </si>
  <si>
    <t>ŠTRUKLJI, skutini, sladki (večje pakiranje)</t>
  </si>
  <si>
    <t>ŠTRUKLJI, skutini, slani (porcijsko ali večje pakiranje)</t>
  </si>
  <si>
    <t>ŠTRUKLJI AJDOVI z orehi</t>
  </si>
  <si>
    <t>ŠTRUKLJI, gluhi, brez nadeva</t>
  </si>
  <si>
    <t>TORTELINI, mesni</t>
  </si>
  <si>
    <t>TORTELINI, špinačni</t>
  </si>
  <si>
    <t>TORTELINI, sirovi</t>
  </si>
  <si>
    <t>TESTO VLEČENO (sveže)</t>
  </si>
  <si>
    <t>TESTO VLEČENO(sveže)</t>
  </si>
  <si>
    <t>TESTO, listnato navadno</t>
  </si>
  <si>
    <t>70-80</t>
  </si>
  <si>
    <t>PALAČINKE, s čokolado</t>
  </si>
  <si>
    <t>PALAČINKE, z marmelado</t>
  </si>
  <si>
    <t>100-120</t>
  </si>
  <si>
    <t>60-80</t>
  </si>
  <si>
    <t>PALAČINKE, s skuto</t>
  </si>
  <si>
    <t>PALAČINKE, z dodatkom ajdove moke, brez namaza</t>
  </si>
  <si>
    <t>1,5-3</t>
  </si>
  <si>
    <t>0,5-3</t>
  </si>
  <si>
    <t>0,3-0,5</t>
  </si>
  <si>
    <t>0,3-1</t>
  </si>
  <si>
    <t>0,25-0,5</t>
  </si>
  <si>
    <t>250-500</t>
  </si>
  <si>
    <t>7,5-10</t>
  </si>
  <si>
    <t>GOZDNI SADEŽI zdravi, čisti, celi plodovi, brez tujih primesi, naglo globoko ohlajene, I. kvaliteta, pakiranje 2,5 kg</t>
  </si>
  <si>
    <t>2-2,5</t>
  </si>
  <si>
    <t>BROKOLI zdrav, čist, brez tujih primesi, deljen na posamezne cvetove velikosti 40 mm - 60 mm, naglo globoko ohlajen,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</si>
  <si>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</si>
  <si>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</si>
  <si>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CVETAČA zdrava, čista, brez tujih primesi, glava deljena na posamezne cvetove velikosti 30 mm - 60 mm, naglo globoko ohlajena, I. kvaliteta</t>
  </si>
  <si>
    <t>GRAH zdrav, čist, brez tujih primesi, velikosti 8,75 mm-9,30 mm, naglo globoko ohlajen, I. kvaliteta</t>
  </si>
  <si>
    <t>KORENJE kocke zdravo, čisto, brez tujih primesi, narezano na kocke 10x10x10 mm,  naglo globoko ohlajeno, I. kvaliteta</t>
  </si>
  <si>
    <t>KORENJE baby, mini,  zdravo, čisto, brez tujih primesi, naglo globoko ohlajeno, I. kvaliteta</t>
  </si>
  <si>
    <t>KORENJE rezine zdravo, čisto, brez tujih primesi, rezano na rezine 20-30 mm, naglo globoko ohlajeno, I. kvaliteta</t>
  </si>
  <si>
    <t>PAPRIKA rdeča, rezana, naglo globoko ohlajeno, I. kvaliteta</t>
  </si>
  <si>
    <t>POR očiščen, rezan 50x50 mm, naglo globoko ohlajen, I. kvliteta</t>
  </si>
  <si>
    <t>FIŽOL STROČJI, rumen, očiščen, lomljen 26 mm, naglo globoko ohlajen, I. kvaliteta</t>
  </si>
  <si>
    <t>FIŽOL STROČJI MASLEN, PLOŠČATI, očiščen, lomljen 26 mm, naglo globoko ohlajen, I. kvaliteta</t>
  </si>
  <si>
    <t>ŠPINAČA pasirana, briketi zdrava, čista, brez tujih primesi, naglo globoko ohlajena, I. kvaliteta</t>
  </si>
  <si>
    <t>KORUZA mlečna zrnje zdrava, čista, brez tujih primesi, naglo globoko ohlajena, I. kvaliteta</t>
  </si>
  <si>
    <t>ČEBULA kocke, čista, brez tujih primesi, naglo globoko ohlajeno, I. kvaliteta</t>
  </si>
  <si>
    <t>BELUŠI ZELENI, očiščeni mladi poganjki, globoko zamrznjeni, I. kvaliteta</t>
  </si>
  <si>
    <t>KOLERABA kocke očiščena, narezana na kocke 50x50x6  mm,  naglo globoko ohlajeno, I. kvaliteta</t>
  </si>
  <si>
    <t>BLITVA zdrava, čista, brez tujih primesi, naglo globoko ohlajena, I. kvaliteta</t>
  </si>
  <si>
    <t>PETERŠILJ zdrav, čist, brez tujih primesi, rezan, naglo globoko ohlajen, I. kvaliteta</t>
  </si>
  <si>
    <t>MEŠANICA ZELENJAVE za zelenjavne priloge (korenje, cvetača, str. fižol, grah, ), I. kvaliteta</t>
  </si>
  <si>
    <t>MEŠANICA ZELENJAVE  ZA FRANCOSKO SOLATO brez tujih primesi, naglo globoko ohlajena,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</si>
  <si>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</si>
  <si>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</si>
  <si>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</si>
  <si>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</si>
  <si>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</si>
  <si>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JAGODE zdravi, čisti, celi plodovi, brez tujih primesi, naglo globoko ohlajene, I. kvaliteta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</si>
  <si>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</si>
  <si>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</si>
  <si>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</si>
  <si>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ČESEN celi, zamrznj, 1. kvaliteta,</t>
  </si>
  <si>
    <t>ŠAMPINJONI REZANI, globoko zamrznjeni, I. kvaliteta</t>
  </si>
  <si>
    <t>PANIRAN KANELON ZELENJAVNI (75g, 100g)</t>
  </si>
  <si>
    <t>PANIRAN KANELON ŠPINAČNI (75g, 100g)</t>
  </si>
  <si>
    <t>PANIRAN KANELON MESNI (75g, 100g)</t>
  </si>
  <si>
    <t>PANIR. CVETAČNI POLPET S SIROM, 60g</t>
  </si>
  <si>
    <t>ZELENJAVNI POLPET, 60g</t>
  </si>
  <si>
    <t>AJDOVI NJOKI</t>
  </si>
  <si>
    <t>ŠTRUKLJI KROMP., Z DROBTINICAMI, KUHANI, 60g</t>
  </si>
  <si>
    <t>IDRIJSKI ŽLIKROFI</t>
  </si>
  <si>
    <t xml:space="preserve">MESNA LAZANJA, ZAMRZNJENA  </t>
  </si>
  <si>
    <t>ŠTRUKLJI KORENČKOVI</t>
  </si>
  <si>
    <t>KROMPIRJEVA MUSAKA Z MESOM</t>
  </si>
  <si>
    <t>NARASTEK IZ PROSENE KAŠE S SLIVAMI, GOZDNIMI SADEŽI</t>
  </si>
  <si>
    <t>ŠTRUKLJI OREHOVI</t>
  </si>
  <si>
    <t>ŠTRUKLJI ČOKOLADNI</t>
  </si>
  <si>
    <t>CARSKI PRAŽENEC</t>
  </si>
  <si>
    <t>PALAČINKE S ČOKOLADO, 100 G</t>
  </si>
  <si>
    <t>2500-4000</t>
  </si>
  <si>
    <t>500-1000</t>
  </si>
  <si>
    <t>200-300</t>
  </si>
  <si>
    <t>0,75-1</t>
  </si>
  <si>
    <t>100 % SOK  ananas</t>
  </si>
  <si>
    <t xml:space="preserve">100 % SOK  jabolko </t>
  </si>
  <si>
    <t>100 % SOK  pomaranča</t>
  </si>
  <si>
    <t>100 % BISTRI SOK  jabolko</t>
  </si>
  <si>
    <t xml:space="preserve">100 % MOTNI SOK  jabolko, sveže iztisnjen </t>
  </si>
  <si>
    <t>100% sok multivitaminski iz rdečega sadja (jabolka, grozdje, maline, višnje…)</t>
  </si>
  <si>
    <t xml:space="preserve">100% SOK,  korenček, jabolko,  pomaranča </t>
  </si>
  <si>
    <t>BIO 100 %  SOK jabolko, sveže stisnjen, motni</t>
  </si>
  <si>
    <t xml:space="preserve">SADNO ŽITNA REZINA 35 g, oblita s temno čokolado, min. delež sadja 90 % </t>
  </si>
  <si>
    <t>SLADKOR, v kockah</t>
  </si>
  <si>
    <t>ČAJ borovnica, pakiran v filter vrečke,1 kg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</si>
  <si>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</si>
  <si>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</si>
  <si>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</si>
  <si>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</si>
  <si>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</si>
  <si>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</si>
  <si>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</si>
  <si>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</si>
  <si>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</si>
  <si>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</si>
  <si>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</si>
  <si>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</si>
  <si>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</si>
  <si>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SADNI SOKOVI IN PIJAČE, SADNO ŽITNE REZINE</t>
  </si>
  <si>
    <t>Solata endivja</t>
  </si>
  <si>
    <t>Radič štrucar</t>
  </si>
  <si>
    <t xml:space="preserve">Radič  rdeči </t>
  </si>
  <si>
    <t>Motovilec</t>
  </si>
  <si>
    <t>Rukola</t>
  </si>
  <si>
    <t>Krompir</t>
  </si>
  <si>
    <t>Krompir mladi</t>
  </si>
  <si>
    <t>Krompir sladki</t>
  </si>
  <si>
    <t>Blitva</t>
  </si>
  <si>
    <t>Buče hokaido</t>
  </si>
  <si>
    <t>Bučke – zelene</t>
  </si>
  <si>
    <t xml:space="preserve">Cvetača </t>
  </si>
  <si>
    <t>Jajčevci</t>
  </si>
  <si>
    <t>šparglji zeleni</t>
  </si>
  <si>
    <t>Brokoli</t>
  </si>
  <si>
    <t>Čebula</t>
  </si>
  <si>
    <t>Čebula bela</t>
  </si>
  <si>
    <t>Čebula rdeča</t>
  </si>
  <si>
    <t>Česen</t>
  </si>
  <si>
    <t>Koleraba-rumena</t>
  </si>
  <si>
    <t>Kolerabice – nadzemne</t>
  </si>
  <si>
    <t>Korenje rdeče</t>
  </si>
  <si>
    <t>Korenje rumeno</t>
  </si>
  <si>
    <t>Peteršilj -svež, korenika</t>
  </si>
  <si>
    <t>Peteršilj -svež, list</t>
  </si>
  <si>
    <t>kislo zelje, pakir. 1/1</t>
  </si>
  <si>
    <t>kislo zelje, pakir. 10/1</t>
  </si>
  <si>
    <t>Kisla repa, pakirana 1/1</t>
  </si>
  <si>
    <t>Kisla repa, pakirana 10/1</t>
  </si>
  <si>
    <t>Kumare</t>
  </si>
  <si>
    <t>Ohrovt glavnati</t>
  </si>
  <si>
    <t>Paradižnik grozdasti (Grapolo)</t>
  </si>
  <si>
    <t>Paradižnik solatni (volovsko srce)</t>
  </si>
  <si>
    <t>Paradižnik češnjev</t>
  </si>
  <si>
    <t>Paprika zelena</t>
  </si>
  <si>
    <t>Paprika rdeča</t>
  </si>
  <si>
    <t>Paprika babura</t>
  </si>
  <si>
    <t>Paprika rumena</t>
  </si>
  <si>
    <t>Šampinjoni – sveži</t>
  </si>
  <si>
    <t>Ohrovt brstični</t>
  </si>
  <si>
    <t>Zelena – gomolj</t>
  </si>
  <si>
    <t>Zelena list</t>
  </si>
  <si>
    <t>Zelje glave</t>
  </si>
  <si>
    <t>zelje mlado, glave</t>
  </si>
  <si>
    <t>zelje koničasto, glave</t>
  </si>
  <si>
    <t>Zelje glave rdeče</t>
  </si>
  <si>
    <t>Zelje kitajsko</t>
  </si>
  <si>
    <t>Por</t>
  </si>
  <si>
    <t>Sojini kalčki</t>
  </si>
  <si>
    <t>Fižol v zrnju češnjevec (pisani)</t>
  </si>
  <si>
    <t>Fižol v zrnju beli tetovec</t>
  </si>
  <si>
    <t>Leča-zelena</t>
  </si>
  <si>
    <t>Leča-rdeča</t>
  </si>
  <si>
    <t>Čičerika</t>
  </si>
  <si>
    <t>Redkev črna</t>
  </si>
  <si>
    <t>Redkev rdeča</t>
  </si>
  <si>
    <t>ingver</t>
  </si>
  <si>
    <t>Banane</t>
  </si>
  <si>
    <t>Limone</t>
  </si>
  <si>
    <t>Ananas- zlati sladki</t>
  </si>
  <si>
    <t>Grozdje belo</t>
  </si>
  <si>
    <t>Grozdje temno</t>
  </si>
  <si>
    <t>Hruške, različne sorte, porc. sadež do 150g</t>
  </si>
  <si>
    <t xml:space="preserve">Kaki vanilija, porc. sadje </t>
  </si>
  <si>
    <t>Kivi</t>
  </si>
  <si>
    <t>Melona</t>
  </si>
  <si>
    <t>lubenica</t>
  </si>
  <si>
    <t>breskve ploščate</t>
  </si>
  <si>
    <t>nektarine</t>
  </si>
  <si>
    <t>borovnice ameriške</t>
  </si>
  <si>
    <t>fige sveže</t>
  </si>
  <si>
    <t>Klemenvile</t>
  </si>
  <si>
    <t>Pomelo</t>
  </si>
  <si>
    <t>granatno jabolko</t>
  </si>
  <si>
    <t>Nashi, porc. sadež do 150g</t>
  </si>
  <si>
    <t>Avokado, predzorjen sadež</t>
  </si>
  <si>
    <t>Fige-suhe, nežveplane</t>
  </si>
  <si>
    <t>Lešniki, oluščena jedrca</t>
  </si>
  <si>
    <t>Lešniki praženi, oluščena jedrca</t>
  </si>
  <si>
    <t>Orehi, oluščena jedrca</t>
  </si>
  <si>
    <t>Dateljni, suhi, brez koščic</t>
  </si>
  <si>
    <t>Marelice suhe, nežveplane, prosto</t>
  </si>
  <si>
    <t>slive suhe, brez koščic, nežveplane, prosto</t>
  </si>
  <si>
    <t>Hruška, krhlji, suhi, prosto</t>
  </si>
  <si>
    <t>Jabolka- rezine (suha)-čips-rinfuza</t>
  </si>
  <si>
    <t xml:space="preserve">Jabolka suha,  olupljeni krhlji, rinf. </t>
  </si>
  <si>
    <t>Jabolka suha, neolupljeni krhlji,  rinfuza</t>
  </si>
  <si>
    <t>Rozine</t>
  </si>
  <si>
    <t>Brusnice, suhe</t>
  </si>
  <si>
    <t>Ananas- suhi</t>
  </si>
  <si>
    <t>Zelena solata mehkolistna</t>
  </si>
  <si>
    <t>Solata krhkolistna - vse sorte/tipi</t>
  </si>
  <si>
    <t xml:space="preserve">BIO PAPRIKA RDEČA in ZELENA, vseh sort, razred I. </t>
  </si>
  <si>
    <t>BIO PARADIŽNIK V GROZDU, vseh sort, razred I.</t>
  </si>
  <si>
    <t>BIO ČEŠNJEV PARADIŽNIK vseh sort, razred I.</t>
  </si>
  <si>
    <t>BIO KROMPIR (vse vrste)</t>
  </si>
  <si>
    <t>BIO ZELJE SVEŽE GLAVNATO, razred I.</t>
  </si>
  <si>
    <t>BIO OHROVT SVEŽ GLAVNAT,razred I.</t>
  </si>
  <si>
    <t xml:space="preserve">BIO RDEČI RADIČ, razred I., </t>
  </si>
  <si>
    <t>BIO SOLATA ENDIVIJA , razred I.</t>
  </si>
  <si>
    <t xml:space="preserve">BIO SOLATA KRISTALKA ; razred I. </t>
  </si>
  <si>
    <t>BIO REDKEV RDEČA</t>
  </si>
  <si>
    <t>BIO REDKEV ČRNA</t>
  </si>
  <si>
    <t xml:space="preserve">BIO BUČKE HOKAIDO </t>
  </si>
  <si>
    <t>BIO KISLO ZELJE</t>
  </si>
  <si>
    <t>BIO KISLA REPA</t>
  </si>
  <si>
    <t>BIO KORENJE vseh sort, svežega videza; razred I.</t>
  </si>
  <si>
    <t xml:space="preserve">BIO KOLERABA-PODZEMNA, razred I., </t>
  </si>
  <si>
    <t xml:space="preserve">BIO KOLERABICA-NADDZEMNA, razred I., </t>
  </si>
  <si>
    <t>BIO BUČKE MLADE, razred I.</t>
  </si>
  <si>
    <t xml:space="preserve">BIO ČEBULA, razred I., </t>
  </si>
  <si>
    <t>BIO HRUŠKA vseh sort, razred I., porcijski sadeži do 150 g/kom</t>
  </si>
  <si>
    <t>BIO JABOLKO vseh sort, razred I., porcijski sadeži do 150 g/kom</t>
  </si>
  <si>
    <t>BIO MELONA</t>
  </si>
  <si>
    <t>BIO NEKTARINE</t>
  </si>
  <si>
    <t>BIO MARELICE</t>
  </si>
  <si>
    <t>BIO BRESKVE</t>
  </si>
  <si>
    <t>BIO GROZDJE (vse sorte)</t>
  </si>
  <si>
    <t>BIO POMARANČE</t>
  </si>
  <si>
    <t>BIO KLEMENTIINE</t>
  </si>
  <si>
    <t>BIO LIMONE</t>
  </si>
  <si>
    <t>BIO BANANE</t>
  </si>
  <si>
    <t>BIO KIVI</t>
  </si>
  <si>
    <t>BIO AVOKADO, predzorjen sadež</t>
  </si>
  <si>
    <t>BIO SUHE ROZINE</t>
  </si>
  <si>
    <t>BIO SUHE FIGE, nežveplane</t>
  </si>
  <si>
    <t>BIO SUHE MARELICE, nežveplane</t>
  </si>
  <si>
    <t>BIO SUHE BRUSNICE</t>
  </si>
  <si>
    <t>BIO SUHI JABOLČNI KRHLJI</t>
  </si>
  <si>
    <t>EKO SUHE SLIVE -brez koščic</t>
  </si>
  <si>
    <t xml:space="preserve">PIŠČANČJA POSEBNA SALAMA, NAREZEK </t>
  </si>
  <si>
    <t>PIŠČANČJE PRSI V OVOJU, NAREZEK</t>
  </si>
  <si>
    <t xml:space="preserve">SALAMA PURANJE PRSI V OVITKU, narezek </t>
  </si>
  <si>
    <t>60-100</t>
  </si>
  <si>
    <t>80-100</t>
  </si>
  <si>
    <t>730-900</t>
  </si>
  <si>
    <t>BIO RIŽEVI VAFLI, brez soli</t>
  </si>
  <si>
    <t>BIO RIŽEVI VAFLI, obliti s temno čokolado</t>
  </si>
  <si>
    <t>BIO RIŽEVI VAFLI, obliti z mlečno čokolado</t>
  </si>
  <si>
    <t>BIO KORUZNI VAFLI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</si>
  <si>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</si>
  <si>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</si>
  <si>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</si>
  <si>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BIO PARADIŽNIKOVI PELATI</t>
  </si>
  <si>
    <t>BIO PIŠKOTI S SADJEM</t>
  </si>
  <si>
    <t>BIO PIŠKOTI S KAKAVOM</t>
  </si>
  <si>
    <t>BIO RIŽ DOLGOZRNATI, parboiled</t>
  </si>
  <si>
    <t>BIO BELI RIŽ OKROGLOZRNATI</t>
  </si>
  <si>
    <t>BIO ČAJ PLANINSKI,  pakiran v filter vrečke, vezane v verigo (npr. 20x20 g )</t>
  </si>
  <si>
    <t>BIO ČAJ SADNI,  pakiran v filter vrečke, vezane v verigo (npr. 25x30 g )</t>
  </si>
  <si>
    <t>BIO ČAJ OTROŠKI,  zeliščni čaj, pakiran v filter vrečke, vezane v verigo (npr. 20x20 g )</t>
  </si>
  <si>
    <t>zav</t>
  </si>
  <si>
    <t>400-900</t>
  </si>
  <si>
    <t xml:space="preserve">TESTENINE BREZ GLUTENA - različne oblike (polžki, peresniki, špageti, svedrčki, ….) </t>
  </si>
  <si>
    <t>TESTENINE POLNOVREDNE BREZ GLUTENA, peresniki</t>
  </si>
  <si>
    <t>TESTENINE PISANE BREZ GLUTENA, školjke</t>
  </si>
  <si>
    <t>JUŠNE TESTENINE BREZ GLUTENA - rezanci</t>
  </si>
  <si>
    <t>MOKA BREZ GLUTENA, večnamenska</t>
  </si>
  <si>
    <t>MOKA RIŽEVA</t>
  </si>
  <si>
    <t>KEKSI BREZ glutena, jajc, mleka, kvasa, soje in oreškov,  okus vanilija</t>
  </si>
  <si>
    <t>KEKSI BREZ brez glutena, jajc, mleka, kvasa, soje in oreščkov, s čokolado</t>
  </si>
  <si>
    <r>
      <t>KEKSI DVOJINI ČOKOLADNI Z VANIL. POLNILOM, (</t>
    </r>
    <r>
      <rPr>
        <i/>
        <sz val="10"/>
        <color indexed="8"/>
        <rFont val="Calibri"/>
        <family val="2"/>
        <charset val="238"/>
      </rPr>
      <t>enakov. kot Mlinotest</t>
    </r>
    <r>
      <rPr>
        <sz val="10"/>
        <color indexed="8"/>
        <rFont val="Calibri"/>
        <family val="2"/>
        <charset val="238"/>
      </rPr>
      <t>)</t>
    </r>
  </si>
  <si>
    <t>PREPEČENEC, BREZ GLUTENA, MLEKA, JAJC</t>
  </si>
  <si>
    <t>SLADOLED, kokosov s sadjem, banjica , brez mleka, jajc in glutena</t>
  </si>
  <si>
    <t>SLADOLED, rižev ali sojin, banjica , brez mleka, jajc in glutena</t>
  </si>
  <si>
    <t>SOJIN JOGURT sadni, različni okusi</t>
  </si>
  <si>
    <t>SOJIN JOGURT naravni</t>
  </si>
  <si>
    <t>KOKOSOV DESERT NARAVNI</t>
  </si>
  <si>
    <t>KOKOSOV DESERT  S SADJEM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</si>
  <si>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</si>
  <si>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</si>
  <si>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</si>
  <si>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</si>
  <si>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</si>
  <si>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paradižnikom…, pakiran v kozarčku</t>
  </si>
  <si>
    <t>ZELENJAVNI NAMAZ, brez vsebnosti glutena, mleka, jajc, aditivov, različni okusi: otroški, z baziliko, drobnjakom, paradižnikom…</t>
  </si>
  <si>
    <t>NAMAZ Z AVOKADOM, brez vsebnosti mleka, jajc, glutena</t>
  </si>
  <si>
    <t>NAMAZ S PARADIŽNIKOM, brez vsebnosti mleka, jajc, glutena</t>
  </si>
  <si>
    <t>ZELENJAVNA PAŠTETA V TUBI, brez vsebnosti mlečnih beljakovin, jajc, glutena, oreščkov, vsebuje različno zelenjavo in nepekoče začimbe, enakovr. kot Tartex</t>
  </si>
  <si>
    <t>ČOKOLADNI  NAMAZ brez oreščkov, brez mleka in glutena, enakovr. kot Plamil</t>
  </si>
  <si>
    <t>KOSMIČI, Z DODATKOM SADJA, brez mleka, jajc, glutena</t>
  </si>
  <si>
    <t>KOSMIČI, Z DODATKOM ČOKOLADE, brez mleka, jajc, glutena</t>
  </si>
  <si>
    <t>KOSMIČI S KVINOJO, brez mleka, jajc, glutena</t>
  </si>
  <si>
    <t>KORUZNI KOSMIČI, BREZ GLUTENA</t>
  </si>
  <si>
    <t>GRISINI brez laktoze in glutena</t>
  </si>
  <si>
    <t>HRUSTLJAVI KRUHKI, riževi, brez mleka, jajc in glutena</t>
  </si>
  <si>
    <t>HRUSTLJAVI KRUHKI, koruzni, brez mleka, jajc in glutena</t>
  </si>
  <si>
    <t>KUS KUS brez glutena</t>
  </si>
  <si>
    <t>RIŽEV ZDROB, brez glutena</t>
  </si>
  <si>
    <t>KORUZNI ZDROB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</si>
  <si>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</si>
  <si>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</si>
  <si>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</si>
  <si>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</si>
  <si>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</si>
  <si>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</si>
  <si>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</si>
  <si>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</si>
  <si>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</si>
  <si>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</si>
  <si>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</si>
  <si>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DROBTINE BREZ GLUTENA</t>
  </si>
  <si>
    <t>JAJČNI NADOMESTEK brez jajčnih beljkovin, brez glutena, brez mlečnih beljakovin, brez soje in oreščkov</t>
  </si>
  <si>
    <t>400-1000</t>
  </si>
  <si>
    <t>1000-2000</t>
  </si>
  <si>
    <t>780-4000</t>
  </si>
  <si>
    <t>680-1000</t>
  </si>
  <si>
    <t>100-500</t>
  </si>
  <si>
    <t>900-1000</t>
  </si>
  <si>
    <t>1000-5000</t>
  </si>
  <si>
    <t>370-1000</t>
  </si>
  <si>
    <t>200-500</t>
  </si>
  <si>
    <t>200-1000</t>
  </si>
  <si>
    <t>800-1000</t>
  </si>
  <si>
    <t>120-250</t>
  </si>
  <si>
    <t>190-250</t>
  </si>
  <si>
    <t>250-1000</t>
  </si>
  <si>
    <t>SLADKOR, beli, kristalni</t>
  </si>
  <si>
    <t>SLADKOR, rjavi</t>
  </si>
  <si>
    <t>SLADKOR, mleti</t>
  </si>
  <si>
    <t>MOKA kokosova</t>
  </si>
  <si>
    <t xml:space="preserve">VANILIN SLADKOR </t>
  </si>
  <si>
    <t xml:space="preserve">PECILNI PRAŠEK </t>
  </si>
  <si>
    <t>ČOKOLADA mlečna, s celimi lešniki</t>
  </si>
  <si>
    <t>ČOKOLADA jedilna</t>
  </si>
  <si>
    <t>ČOKOLADNI NAMAZ Z LEŠNIKI,  sestavljen iz mleka, čokolade in lešnikov</t>
  </si>
  <si>
    <t>ČOKOLADNI NAMAZ z lešniki sestavljen iz mleka, čokolade in lešnikov,  min. vsebnost lešnikov 13%,  z minimalno dodanega sladkorja</t>
  </si>
  <si>
    <t>KAKAV, instant zrnca z manjšo vsebnostjo sladkorja, min. delež kakava 30 %, max. delež sladkorja 55 %, (kot Benquick)</t>
  </si>
  <si>
    <t xml:space="preserve">KAVNI NADOMESTEK, CIKORIJA,( kot Franck ali enakovredno) </t>
  </si>
  <si>
    <t>KVAS, svež</t>
  </si>
  <si>
    <t>NAMAZ TUNIN,  v tubi, brez konzervan., jajčnih in ml. beljakov.(kot Rio mare pate ali enakovredno)</t>
  </si>
  <si>
    <t>PAŠTETA, tunina, brez aditivov, ojačevalcev okusa in arome in glutena, vsebnost tune min. 45%, (enakovredno kot Delamaris premium)</t>
  </si>
  <si>
    <t>PAŠTETA, lososova, brez konzervansov in glutena</t>
  </si>
  <si>
    <t>PAŠTETA, RIBJA , z dodatkom zelenjave, brez konzervansov in glutena, vsebnost rib min. 18%</t>
  </si>
  <si>
    <t>PAŠTETA, kokošja, brez aditivov, glutena in ojačevalcev okusa in arome (enakovredno kot Argeta kokošja Junior)</t>
  </si>
  <si>
    <t>TUNA, kosi, v sončničnem olju, min. delež tune 65 %</t>
  </si>
  <si>
    <t>TUNA, RUMENOPLAVUTI TUN, kosi tune v oljčnem olju, min. delež tune 65 %</t>
  </si>
  <si>
    <t>SARDINE, v olju</t>
  </si>
  <si>
    <t>SKUŠA v olju</t>
  </si>
  <si>
    <t>KIS, balzamični temni</t>
  </si>
  <si>
    <t>KIS alkoholni</t>
  </si>
  <si>
    <t>GORČICA delikatesna</t>
  </si>
  <si>
    <t>MAJONEZA, delikatesna</t>
  </si>
  <si>
    <t>PUDING V PRAHU, čokolada</t>
  </si>
  <si>
    <t>PUDING V PRAHU, vanilija</t>
  </si>
  <si>
    <t>PUDING V PRAHU, okus vanilija</t>
  </si>
  <si>
    <t>KORUZNI KOSMIČI, brez dodanega sladkorja</t>
  </si>
  <si>
    <t>KOSMIČI RIŽEVI (kot Rižolino ali enakovredno)</t>
  </si>
  <si>
    <t>KOSMIČI Z LEŠNIKI, z okusom čokolade, z vsebnostjo sladkorja max 25g/100g, (enakovredno kot Čokolešnik fittnes )</t>
  </si>
  <si>
    <t>KOSMIČI SOJINI</t>
  </si>
  <si>
    <t>SEZAM, semena</t>
  </si>
  <si>
    <t>VODA, naravna mineralna, negazirana</t>
  </si>
  <si>
    <t>KEKSI otroški, (kot Savoiardi ali enakovredno)</t>
  </si>
  <si>
    <t>KEKSI otroški, z vsebnostjo sladkorja max 20g/100g, (kot keksi Plazma ali enakovredno)</t>
  </si>
  <si>
    <t>KEKSI navadni, krhki,  (kot Piknik ali enakovredno)</t>
  </si>
  <si>
    <t xml:space="preserve">KEKSI POLNOZRNATI, Z ŽITNIMI KOSMIČI IN SADJEM, brez vsebnosti mleka in jajc,  (kot Grancereale) </t>
  </si>
  <si>
    <t>PUDING V PRAHU, okus čokolada</t>
  </si>
  <si>
    <t>RIŽEVA PLOŠČICA, oblita s čokolado, (okus jagoda, pomaranča), brez glutena</t>
  </si>
  <si>
    <t>ZMES ZA KROMP. TESTO</t>
  </si>
  <si>
    <t>ŽELATINA, jedilna, v lističih</t>
  </si>
  <si>
    <t>ZDROBOVI ŽLIČNIKI</t>
  </si>
  <si>
    <t>TOFU, sojin sir</t>
  </si>
  <si>
    <t>SEITAN</t>
  </si>
  <si>
    <t>BUČNE GOLICE</t>
  </si>
  <si>
    <t>SONČNIČNA SEMENA, OLUŠČENA</t>
  </si>
  <si>
    <t>JEDILNI ŠKROB, ( kot Gustin ali enakovredno)</t>
  </si>
  <si>
    <t>MANDLJI MLETI</t>
  </si>
  <si>
    <t>OREHI MLETI</t>
  </si>
  <si>
    <t>LEŠNIKI JEDRCA, PRAŽENI</t>
  </si>
  <si>
    <t>SODA BIKARBONA</t>
  </si>
  <si>
    <t>CITRONSKA KISLINA</t>
  </si>
  <si>
    <t>RIŽ BELI okroglozrnati</t>
  </si>
  <si>
    <t>RIŽ DOLGOZRNATI PARBOILED</t>
  </si>
  <si>
    <t>RIŽ INTEGRALNI,PARBOILED</t>
  </si>
  <si>
    <t>RIŽ ARBORIO</t>
  </si>
  <si>
    <t>RIŽ BASMATI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</si>
  <si>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</si>
  <si>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</si>
  <si>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</si>
  <si>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</si>
  <si>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</si>
  <si>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</si>
  <si>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</si>
  <si>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</si>
  <si>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</si>
  <si>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</si>
  <si>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</si>
  <si>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BAZILIKA zdrobljena, pakirano v plastenko</t>
  </si>
  <si>
    <t>DROBNJAK posušeni rezan, pakirano v plastenko</t>
  </si>
  <si>
    <t>PETERŠILJ zdrobljen, sušen, pakirano v plastenko</t>
  </si>
  <si>
    <t>ROŽMARIN sušen, rezani, pakirano v plastenko</t>
  </si>
  <si>
    <t>TIMIJAN zdrobljen, sušeni pakirano v plastenko</t>
  </si>
  <si>
    <t>ORIGANO listi, zdrobljen, sušen pakirano v plastenko</t>
  </si>
  <si>
    <t>JUŠNA ZELENJAVA  sušena, pakirano v plastenko</t>
  </si>
  <si>
    <t>MAJARON zdrobljen, sušen pakirano v plastenko</t>
  </si>
  <si>
    <t>PEHTRAN zdrobljeni, pakirano v plastenko,</t>
  </si>
  <si>
    <t>KOPER zdrobljeni, posušeni, pakirano v plastenko</t>
  </si>
  <si>
    <t>ŠETRAJ zdrobljeni, pakirano v plastenko</t>
  </si>
  <si>
    <t>LOVOR list, pakirano v plastenko</t>
  </si>
  <si>
    <t>ČESEN zrnasti, pakirano v plastenko</t>
  </si>
  <si>
    <t>ČESEN v prahu, pakirano v plastenko</t>
  </si>
  <si>
    <t>ČEBULA zrnata, pakirana v plastenko</t>
  </si>
  <si>
    <t xml:space="preserve">POPER črni celi, pakirano v vrečko </t>
  </si>
  <si>
    <t>POPER črni mleti</t>
  </si>
  <si>
    <t xml:space="preserve">POPER črni mleti, pakirano v vrečko 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</si>
  <si>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</si>
  <si>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</si>
  <si>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</si>
  <si>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</si>
  <si>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stekleničko,</t>
  </si>
  <si>
    <t>BRINOVE JAGODE, pakir. v stekleničko</t>
  </si>
  <si>
    <t>LIMONINA LUPINICA naribana</t>
  </si>
  <si>
    <t>KURKUMA</t>
  </si>
  <si>
    <t>OLJE SONČNIČNO 100%</t>
  </si>
  <si>
    <t>OLJE REPIČNO</t>
  </si>
  <si>
    <t>Prava kava, od 70 do max. 75% kave vrste arabica in 25% kave vrste robusta, enakovredno Barcaffe*, mleta</t>
  </si>
  <si>
    <t>KAVNI NAD., pražen ječmen, pražena korenina cikorije, kot PROJA</t>
  </si>
  <si>
    <t>KAKAV, v prahu, min. 20 % kakavovega masla, brez dodanega sladkorja</t>
  </si>
  <si>
    <t xml:space="preserve">Za živila, kjer v 2c stolpcu - ZAHTEVANA SHEM KAKOVOSTI, mora ponudnik predložiti ustrezen veljaven certifikat.  </t>
  </si>
  <si>
    <t>LIGNJI PATAGONSKI, očiščeni, globoko zamrznjeni</t>
  </si>
  <si>
    <t>KOZICE (GAMBERI), očiščeni repki, globoko zamrznjeni</t>
  </si>
  <si>
    <t>L</t>
  </si>
  <si>
    <t xml:space="preserve">TOPLJENI SIR   </t>
  </si>
  <si>
    <t>3,0-10</t>
  </si>
  <si>
    <t>2,0-3,0</t>
  </si>
  <si>
    <t xml:space="preserve">BELO PEKOVSKO PECIVO (OBLIKA ŽEMLJE, ŠTRUČKE, BOMBETE), rezano </t>
  </si>
  <si>
    <t>REZINA BISKVITNA, brez dodanega sladkorja</t>
  </si>
  <si>
    <t>ŠTRUČKA TEMNA,  S POSIPOM, kvaš.-listnato testo z manj maščob</t>
  </si>
  <si>
    <t>350-500</t>
  </si>
  <si>
    <t>Sadno žitna rezina s pomarančo in brez sladkornim čokoladnim oblivom min. 55% sadni delež</t>
  </si>
  <si>
    <t>Buče maslenke</t>
  </si>
  <si>
    <t>Pomaranče, vse sorte, porc. sadež do 180g</t>
  </si>
  <si>
    <t>Klementine, vse sorte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</si>
  <si>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</si>
  <si>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</si>
  <si>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</si>
  <si>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</si>
  <si>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</si>
  <si>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ĐUVEČ</t>
  </si>
  <si>
    <t>GOBE, šampioni rezani , v slanici</t>
  </si>
  <si>
    <t>KETCHUP, brez konzervansov</t>
  </si>
  <si>
    <t>KUMARE KISLE delikatesne</t>
  </si>
  <si>
    <t>OLIVE zelene, brez koščic</t>
  </si>
  <si>
    <t>PAPRIKA KISLA, fileti</t>
  </si>
  <si>
    <t xml:space="preserve">PARADIŽNIKOV koncentrat  </t>
  </si>
  <si>
    <t xml:space="preserve">PARADIŽNIK pasiran </t>
  </si>
  <si>
    <t>PARADIŽNIK PELATI</t>
  </si>
  <si>
    <t>PESA RDEČA,  brez umetnih sladil in konzervansov</t>
  </si>
  <si>
    <t>PESA RDEČA, narezana na tanke rezine, min. delež ploda 60 %</t>
  </si>
  <si>
    <t>KORUZNI STORŽKI, v slanici</t>
  </si>
  <si>
    <t>KOMPOT, ananas, manj sladek, koščki</t>
  </si>
  <si>
    <t>KOMPOT, breskev, manj sladek</t>
  </si>
  <si>
    <t>KOMPOT, hruška, manj sladek</t>
  </si>
  <si>
    <t>KOMPOT, jagoda, manj sladek</t>
  </si>
  <si>
    <t>KOMPOT, marelica, manj sladek</t>
  </si>
  <si>
    <t>KOMPOT,mešano sadje</t>
  </si>
  <si>
    <t>SADNI NAMAZ, 100 % SADNI DELEŽ, okus jagoda</t>
  </si>
  <si>
    <t>DŽEM JAGODNI, min. delež sadja 45%</t>
  </si>
  <si>
    <t>MARMELADA JAGODNA, brez konzervansov in um. sladil, (dovoljen površinski konzervans), min. delež sadja 45%</t>
  </si>
  <si>
    <t>DŽEM BOROVNICA, brez um. sladil, min. delež sadja 45%</t>
  </si>
  <si>
    <t>MARMELADA MARELICA, brez konzervansov in um. sladil, (dovoljen površinski konzervans), min. delež sadja 45%</t>
  </si>
  <si>
    <t>DŽEM BOROVNICA, brez konzervansov in um. sladil, min. delež sadja 45%</t>
  </si>
  <si>
    <t>DŽEM JAGODA, brez konzervansov in um. sladil, min. delež sadja 45%</t>
  </si>
  <si>
    <t>MARMELADA SLIVOVA,  brez konzervansov in um. sladil, dovoljen površinski konzervans, min. delež sadja 45%</t>
  </si>
  <si>
    <r>
      <t xml:space="preserve">MLADO JUNEČJE MESO b.k., ledja (rostbeef), zrezki ali trakovi,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</si>
  <si>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t>KUNEC, file BK</t>
  </si>
  <si>
    <t>HRENOVKE v nar.ov., 12-14 dag par</t>
  </si>
  <si>
    <t>BIO MLADO JUNEČJE STEGNO, brez kosti, očiščeno, zrezki 60 g</t>
  </si>
  <si>
    <t>PIŠČANČJI ČEVAPČIČI</t>
  </si>
  <si>
    <t>DIVJI LOSOS FILE, porc. zrezek brez kosti in kože, zamrznj.</t>
  </si>
  <si>
    <t>ATLANTSKI LOSOS FILE, DIMLJEN</t>
  </si>
  <si>
    <t>ATLANTSKI LOSOS FILE, svež, brez kosti in kože</t>
  </si>
  <si>
    <t>NARAVNI JOGURT NA GRŠKI NAČIN</t>
  </si>
  <si>
    <t xml:space="preserve">SKYR NARAVNI, zgoščeni jogurt z min. vsebnostjo beljakovin 8% </t>
  </si>
  <si>
    <t xml:space="preserve">SKYR VANILIJA, SADNI, zgoščeni jogurt z min. vsebnostjo beljakovin 8% </t>
  </si>
  <si>
    <t>SLADOLED BANJICA, 1 l, različni okusi (vanilija, jagoda, piškotek, čokolada…)</t>
  </si>
  <si>
    <t>EKOLOŠKO MLEKO, pasterizirano, nehomogenizirano, z najmanj 3.2 % mlečne maščobe</t>
  </si>
  <si>
    <t>EKOLOŠKO MLEKO polno, pasterizirano, nehomogenizirano, z najmanj 3.2 % mlečne maščobe</t>
  </si>
  <si>
    <t>EKOLOŠKO SENENO MLEKO polno, pasterizirano, nehomogenizirano, z najmanj 3.2 % mlečne maščobe</t>
  </si>
  <si>
    <t>EKOLOŠKO MLEKO z okusom vanilije, polno, pasterizirano, nehomogenizirano, z najmanj 3.2 % mlečne maščobe</t>
  </si>
  <si>
    <t>EKOL. NARAVNI JOGURT iz  pasteriziranega nehomogeniziranega mleka,  z najmanj 3.2 % mlečne maščobe</t>
  </si>
  <si>
    <t>EKOLOŠKI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</si>
  <si>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</si>
  <si>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1,0-10</t>
  </si>
  <si>
    <t>1,0-5</t>
  </si>
  <si>
    <t>MOKA PŠENIČNA, OSTRA</t>
  </si>
  <si>
    <r>
      <t xml:space="preserve">MLADO JUNEČJE STEGNO, brez kosti, očiščeno,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</si>
  <si>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t xml:space="preserve">PERUTNINSKE HRENOVKE, brez ovoja, </t>
  </si>
  <si>
    <t xml:space="preserve">NOVOZELANDSKI REPAK, file  brez kosti, kože, </t>
  </si>
  <si>
    <t>BUREK, jabolčni</t>
  </si>
  <si>
    <t>KEKSI MASLENI, z dodatkom medu</t>
  </si>
  <si>
    <t xml:space="preserve">JUŠNA ZAKUHA - tanki valjani rezanci </t>
  </si>
  <si>
    <t>BIO PROSENA KAŠA</t>
  </si>
  <si>
    <t>BIO AJDOVA KAŠA</t>
  </si>
  <si>
    <t>1,0--5</t>
  </si>
  <si>
    <t>BIO PROSENI ZDROB</t>
  </si>
  <si>
    <t>1,0-2</t>
  </si>
  <si>
    <t>BIO KVINOJA</t>
  </si>
  <si>
    <t>BIO TESTENINE iz durum pšenice - makaroni</t>
  </si>
  <si>
    <t>BIO PIRINE TESTENINE - polžkI</t>
  </si>
  <si>
    <t>BIO TESTENINE iz durum pšenice-peresniki</t>
  </si>
  <si>
    <t>BIO TESTENINE POLNOZRNATE-vretena</t>
  </si>
  <si>
    <t>0,5-6</t>
  </si>
  <si>
    <t>PREPEČENEC POLNOZRNATI</t>
  </si>
  <si>
    <t xml:space="preserve">120-250 </t>
  </si>
  <si>
    <t>ZTP</t>
  </si>
  <si>
    <t>RIŽEV NARASTEK Z JABOLKI</t>
  </si>
  <si>
    <t>KROMPIRJEVI KRHLJI BREZ OLUPKA, zamrznjeni</t>
  </si>
  <si>
    <t>AJVAR, blagi</t>
  </si>
  <si>
    <t>KORUZA SLADKA</t>
  </si>
  <si>
    <t>GRAH KONZERVIRAN</t>
  </si>
  <si>
    <t>Smoothie, pijača iz breskev, jabolk, grozdja, banan in marelic z dodanimi prehranskimi vlakninami, sadni delež 98% pakiran v tetra brik embalažo</t>
  </si>
  <si>
    <t>BIO 100 % SOK granatno jabolko, jabolko, ribez</t>
  </si>
  <si>
    <t>SADNO ŽITNA REZINA, z jogurtovim prelivom ali čokoladnim oblivom, min. delež sadja 33%, različni okusi (jagoda, marelica,gozdni sadeži)</t>
  </si>
  <si>
    <r>
      <t>Jajca razred A, velikosti L, prosta reja,  prosto pakiranje 30/1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</si>
  <si>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r>
      <t xml:space="preserve">Jajca </t>
    </r>
    <r>
      <rPr>
        <b/>
        <sz val="9"/>
        <rFont val="Calibri"/>
        <family val="2"/>
        <charset val="238"/>
        <scheme val="minor"/>
      </rPr>
      <t>bio,</t>
    </r>
    <r>
      <rPr>
        <sz val="9"/>
        <rFont val="Calibri"/>
        <family val="2"/>
        <charset val="238"/>
        <scheme val="minor"/>
      </rPr>
      <t xml:space="preserve"> razred A, prosto pakiranje, 30/1  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</si>
  <si>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t xml:space="preserve">MLADI GOVEJI VRAT, v kosu, izbrana kakovost </t>
  </si>
  <si>
    <t xml:space="preserve">SVINJSKA RIBICA, bk </t>
  </si>
  <si>
    <t xml:space="preserve">ŠUNKA PREŠANA, z  80% debelo zrezanega razsoljenega svinjskega mesa stegna na kose večje od 20 mm in 10% mesnega testa (70% govejega mesa in 30% vode) in 10% trde slanine. </t>
  </si>
  <si>
    <r>
      <t xml:space="preserve">ŠUNKA PREŠANA,  z  80% debelo zrezanega razsoljenega svinjskega mesa stegna na kose večje od 20 mm in 10% mesnega testa (70% govejega mesa in 30% vode) in 10% trde slanine, </t>
    </r>
    <r>
      <rPr>
        <b/>
        <sz val="9"/>
        <color theme="1"/>
        <rFont val="Calibri"/>
        <family val="2"/>
        <charset val="238"/>
        <scheme val="minor"/>
      </rPr>
      <t>rezana na rezine do 10g/rezino</t>
    </r>
  </si>
  <si>
    <t xml:space="preserve">ŠUNKA KUHANA, v črevu, z  80% debelo zrezanega razsoljenega svinjskega mesa stegna na kose večje od 20 mm in 10% mesnega testa (70% govejega mesa in 30% vode) in 10% trde slanine, pak. 400-500g </t>
  </si>
  <si>
    <t>0,4-0,5</t>
  </si>
  <si>
    <t>OCVIRKI</t>
  </si>
  <si>
    <r>
      <t xml:space="preserve">GOVEJE STEGNO, brez kosti, očiščeno, v kosu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</si>
  <si>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MLADO JUNEČJE MESO b.k., pljučna pečenka,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</si>
  <si>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t>BIO 100 %  SOK jabolko, korenček, breskev</t>
  </si>
  <si>
    <t>BIO MED cvetlični</t>
  </si>
  <si>
    <t>BIO MED akacija</t>
  </si>
  <si>
    <t>SOL, morska, jodirana, nerafinirana, fino mleta, ročno pridelana (kot Piranske soline)</t>
  </si>
  <si>
    <t>ČOKOLADA mlečna, z mlečnim polnilom,(kot Kinder)</t>
  </si>
  <si>
    <t>ČOKOLADA V PRAHU, min 36% kakavovih delcev</t>
  </si>
  <si>
    <t>ČEBULA OCVRTA</t>
  </si>
  <si>
    <t>ČAJ planinski, rinfuza raztresen</t>
  </si>
  <si>
    <t>ČAJ šipek, rinfuza raztresen</t>
  </si>
  <si>
    <t>ČAJ gozdni sadeži, rinfuza raztresen</t>
  </si>
  <si>
    <t>ČAJ jagoda-malina, rinfuza raztresen</t>
  </si>
  <si>
    <t>ČAJ božični, pakiran v filter vrečke</t>
  </si>
  <si>
    <t>KIS JABOLČNI, naravni, brez konzervansov</t>
  </si>
  <si>
    <t>ARAŠIDOV KREMNI NAMAZ, 100%, iz praženih arašidov, brez dodanega sladkorja, soli ali drugih dodatkov</t>
  </si>
  <si>
    <t>JUŠNE KROGLICE</t>
  </si>
  <si>
    <t>1000-2500</t>
  </si>
  <si>
    <t>OLJE OLJČNO, extra deviško, hladno stiskano</t>
  </si>
  <si>
    <t>OLJE BUČNO 100% , JEDILNO, jedilno, nerafinirano</t>
  </si>
  <si>
    <t>MARGARINA za mazanje, minim. 75 % vsebnost maščobe, (kot Rama Classic)</t>
  </si>
  <si>
    <t>BIO MUSLI S ČOKOLADO</t>
  </si>
  <si>
    <t>BIO MUSLI S SADJEM</t>
  </si>
  <si>
    <t>BIO KORUZNI KOSMIČI</t>
  </si>
  <si>
    <t>BIO RIŽEVI VAFLI, obliti z jogurtovim oblivom</t>
  </si>
  <si>
    <t xml:space="preserve">BIO zeliščno zelenjavna mešanica, kot Vegeta </t>
  </si>
  <si>
    <t>100-150</t>
  </si>
  <si>
    <t>KORNETI  ZA SLADOLED 490/1</t>
  </si>
  <si>
    <t>BIO HRUSTLJAVI KRUHKI Z RIŽEM IN AJDO</t>
  </si>
  <si>
    <t>BIO JUŠNI REZANCI</t>
  </si>
  <si>
    <t>TRIBARVNE TESTENINE-SVEDRI  (špinačne, korenček…)</t>
  </si>
  <si>
    <t>TESTENINE POLNOZRNATE - SVEDRI</t>
  </si>
  <si>
    <t>JUŠNA ZAKUHA -  obročki</t>
  </si>
  <si>
    <t>JUŠNA ZAKUHA- zvezdice</t>
  </si>
  <si>
    <t>JUŠNA ZAKUHA -  ribana kaša s korenčkom</t>
  </si>
  <si>
    <t>PIRINE TESTENINE (peresniki)</t>
  </si>
  <si>
    <t>TESTENINE METULJČKI, jajčne testenine</t>
  </si>
  <si>
    <t xml:space="preserve">BOMBETA AJDOVA Z OREHI, rezana </t>
  </si>
  <si>
    <t>1,0-3</t>
  </si>
  <si>
    <t xml:space="preserve">EKOLOŠKI SKUTNI NAMAZ </t>
  </si>
  <si>
    <t xml:space="preserve">EKOLOŠKI SIR, poltrdi, polnomastni </t>
  </si>
  <si>
    <t>EKOLOŠKA SKUTA, nepasirana, polnomastna</t>
  </si>
  <si>
    <t>BIO OVSENI MEŠAN KRUH, rezan, brez sledi mleka, jajc</t>
  </si>
  <si>
    <t>BIO  PIRIN MEŠAN KRUH , rezan, brez sledi mleka, jajc</t>
  </si>
  <si>
    <t>BIO  100 % PIRIN  KRUH , rezan, brez sledi mleka, jajc</t>
  </si>
  <si>
    <t>BIO POLBELI pšenični kruh, rezan,  brez sledi mleka, jajc</t>
  </si>
  <si>
    <t>BIO ČRNI pšenični kruh, rezan,  brez sledi mleka, jajc</t>
  </si>
  <si>
    <t>BIO KORUZNI MEŠAN KRUH, rezan,  brez sledi mleka, jajc</t>
  </si>
  <si>
    <t>BIO KORUZNI MEŠAN KRUH S SEMENI, rezan,  brez sledi mleka, jajc</t>
  </si>
  <si>
    <t>BIO RŽENI mešani kruh, rezan,  brez sledi mleka, jajc</t>
  </si>
  <si>
    <t xml:space="preserve">BIO PŠENIČNI POLNOZRNAT kruh, rezan,  brez sledi mleka, jajc </t>
  </si>
  <si>
    <t xml:space="preserve">BIO AJDOV mešani kruh, rezan,  brez sledi mleka, jajc </t>
  </si>
  <si>
    <t xml:space="preserve">BIO PŠENIČNI kruh s korenčkom, rezan,  brez sledi mleka, jajc </t>
  </si>
  <si>
    <t>BIO KAMUTOV kruh, 100 % kamut, rezan,  brez sledi mleka, jajc</t>
  </si>
  <si>
    <t>BIO JEČMENOV MEŠANI kruh, rezan,  brez sledi mleka, jajc</t>
  </si>
  <si>
    <t xml:space="preserve">BIO PISAN kruh, rezan,  brez sledi mleka, jajc </t>
  </si>
  <si>
    <t>BIO BELI pšenični kruh z rozinami, rezan, brez sledi mleka, jajc</t>
  </si>
  <si>
    <t>BIO KRUH Z DROŽMI, brez sledi mleka, jajc</t>
  </si>
  <si>
    <t>BIO KORUZNO MEŠANO PECIVO, različne oblike,  brez sledi mleka, jajc</t>
  </si>
  <si>
    <t xml:space="preserve">BIO OVSENO MEŠANO PECIVO, različne oblike, rezano, brez sledi mleka, jajc </t>
  </si>
  <si>
    <t>BIO PIRINO MEŠANO PECIVO, različne oblike,  brez sledi mleka, jajc</t>
  </si>
  <si>
    <t>BIO RŽENO MEŠANO PECIVO, različne oblike,  rezano, brez sledi mleka, jajc</t>
  </si>
  <si>
    <t xml:space="preserve">BIO PIRINO MEŠANO PECIVO, različne oblike, rezano, brez sledi mleka, jajc </t>
  </si>
  <si>
    <t>BIO BELO PECIVO, posuto   S SIROM, MAKOM, SEZAMOM, različne oblike,</t>
  </si>
  <si>
    <t>BIO BELO PECIVO, z dodatkom čokolade, različne oblike, brez sledi mleka, jajc</t>
  </si>
  <si>
    <t>BIO BELO PECIVO, z dodatkom rozin, različne oblike, brez sledi mleka, jajc</t>
  </si>
  <si>
    <t>BIO ČRNO PŠENIČNO PECIVO, brez sledi mleka, jajc</t>
  </si>
  <si>
    <t>BIO KORENČKOVO MEŠ. PECIVO, brez sledi mleka, jajc</t>
  </si>
  <si>
    <t>BIO ČRNO PŠENIČNO PECIVO, rezano, brez sledi mleka, jajc</t>
  </si>
  <si>
    <t xml:space="preserve">BIO KORENČKOVO MEŠ. PECIVO, rezano,  brez sledi mleka, jajc </t>
  </si>
  <si>
    <t xml:space="preserve">BIO POLNOZRNATO PECIVO, različne oblike, rezano,  brez sledi mleka, jajc </t>
  </si>
  <si>
    <t xml:space="preserve">BIO POLNOZRNATO PECIVO, različne oblike, rezano, brez sledi mleka, jajc </t>
  </si>
  <si>
    <t xml:space="preserve">BIO KAMUTOVO PECIVO, različne oblike, rezano, brez sledi mleka, jajc </t>
  </si>
  <si>
    <t>BIO BUHTELJ z marmelado, brez sledi mleka, jajc</t>
  </si>
  <si>
    <t xml:space="preserve">BIO MUFFIN (z različnimi nadevi), brez sledi mleka, jajc </t>
  </si>
  <si>
    <t>HRUSTLJAVI PŠENIČNI KRUHKI S SEZAMOM, (kot Wasa)</t>
  </si>
  <si>
    <t>GRISINI, OKUS PIZZA</t>
  </si>
  <si>
    <t>ZAVITEK, skutin, vlečeno testo</t>
  </si>
  <si>
    <t>ŠTRUKLJI AJDOVI s skuto</t>
  </si>
  <si>
    <t>JUŠNE TESTENINE BREZ GLUTENA - razl. oblike</t>
  </si>
  <si>
    <t xml:space="preserve">KOKOSOV NAPITEK s kalcijem </t>
  </si>
  <si>
    <t>BIO</t>
  </si>
  <si>
    <t>RIŽEV NAPITEK ČOKOLADNI, 100 % rastlinski napitek brez glutena in laktoze, brez dodanega sladkorja</t>
  </si>
  <si>
    <t>RIŽEV PUDING, vanilija, kakav,  100 % rastlinski desert brez glutena, pakirano 4x100 g</t>
  </si>
  <si>
    <t>BISKVIT s sadnim polnilom, brez glutena, mleka, jajc, soje, oreščkov</t>
  </si>
  <si>
    <t>KISLA SMETANA SOJINA,  brez vsebnosti mleka, veganska</t>
  </si>
  <si>
    <t>SMETANA RASTLINSKA ZA STEPANJE, brez vsebnosti mleka</t>
  </si>
  <si>
    <t>ČOKOLADICA brez vsebnosti mleka, jajc, glutena, oreščkov</t>
  </si>
  <si>
    <t xml:space="preserve">ŽITNA REZINA s sadjem ali čokolado, brez vsebnosti mleka, jajc, glutena, oreščkov </t>
  </si>
  <si>
    <t>MARMELADA BREZ GLUTENA, min. 60% sadni delež</t>
  </si>
  <si>
    <t>HRUSTLJAVI RIŽEVI KRUHKI, z dodatkom zelenjave (buča, korenje, sladki krompir), brez mleka, jajc in glutena</t>
  </si>
  <si>
    <t xml:space="preserve">Za živila, kjer v 2c stolpcu - ZAHTEVANA SHEMA KAKOVOSTI, mora ponudnik predložiti ustrezen veljaven certifikat.  </t>
  </si>
  <si>
    <t>Mandora</t>
  </si>
  <si>
    <t>indijski oreščki, oluščena jedrca</t>
  </si>
  <si>
    <t>BIO KROMPIR MLADI</t>
  </si>
  <si>
    <t>BIO ZELJE MLADO, razred I.</t>
  </si>
  <si>
    <t>BIO KUMARE</t>
  </si>
  <si>
    <t>BIO FIŽOL ČEŠNJEVEC</t>
  </si>
  <si>
    <t xml:space="preserve">Navedene so količine živil za 2 leti.  </t>
  </si>
  <si>
    <t xml:space="preserve">Navedene so količine živil za 2 leti. </t>
  </si>
  <si>
    <t>JOGURT KREMNI NARAVNI,  6% m.m.</t>
  </si>
  <si>
    <t>SVALJKI, krompirjevi z dodatkom ržene moke</t>
  </si>
  <si>
    <t>BIO KRUHOV ROGLJIČ</t>
  </si>
  <si>
    <r>
      <t>KLOBASA ZA KUHANJE, kot kranjska</t>
    </r>
    <r>
      <rPr>
        <b/>
        <sz val="9"/>
        <color theme="1"/>
        <rFont val="Calibri"/>
        <family val="2"/>
        <charset val="238"/>
        <scheme val="minor"/>
      </rPr>
      <t xml:space="preserve"> s certifikatom ZGO</t>
    </r>
  </si>
  <si>
    <t>PIŠČANČJE HRENOVKE, brez aditivov, pakirane</t>
  </si>
  <si>
    <t>0,25-1</t>
  </si>
  <si>
    <t>500-2000</t>
  </si>
  <si>
    <t>350-1000</t>
  </si>
  <si>
    <t>3500-5000</t>
  </si>
  <si>
    <t>4000-4500</t>
  </si>
  <si>
    <t>300-1000</t>
  </si>
  <si>
    <t>2500-4500</t>
  </si>
  <si>
    <t>2500-5000</t>
  </si>
  <si>
    <t>400-800</t>
  </si>
  <si>
    <t>MED, cvetlični</t>
  </si>
  <si>
    <t>MED, akacijev</t>
  </si>
  <si>
    <t>MED, gozdni</t>
  </si>
  <si>
    <t>MED - ZAŠČITENA GEOGRAFSKA OZNAČBA</t>
  </si>
  <si>
    <t>1500-3000</t>
  </si>
  <si>
    <t>3,0-5</t>
  </si>
  <si>
    <t>10,0-20</t>
  </si>
  <si>
    <t>1500-5000</t>
  </si>
  <si>
    <t>JAJCA IN EKO JAJCA</t>
  </si>
  <si>
    <t>KEFIR NARAVNI, fermentirani mlečnokislinski napitek z živo kulturo,m.m. min. 3,2</t>
  </si>
  <si>
    <t xml:space="preserve">Naročnik zahteva dostavo sladoleda na tri lokacije: </t>
  </si>
  <si>
    <t>EKOLOŠKI SADNI SMOOTHIE s probiotično kulturo, različni okusi</t>
  </si>
  <si>
    <t>EKOLOŠKI SADNI PINJENEC, različni okusi</t>
  </si>
  <si>
    <t>*Enota Gaj, Roje 3, Preserje pri Radomljah</t>
  </si>
  <si>
    <t>*Enota Palček, Vir, Dvoržakova 15, Domžale</t>
  </si>
  <si>
    <t>*Enota Krtek, Ihan, Šolska ulica 3, Domžale</t>
  </si>
  <si>
    <r>
      <t xml:space="preserve">jabolka, vse sorte, porc. sadež do 130 g, </t>
    </r>
    <r>
      <rPr>
        <b/>
        <sz val="9"/>
        <rFont val="Calibri"/>
        <family val="2"/>
        <charset val="238"/>
        <scheme val="minor"/>
      </rPr>
      <t>izbrana kakovost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</si>
</sst>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6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73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6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7" fillId="62" borderId="0">
      <alignment horizontal="center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4" fillId="0" borderId="0"/>
    <xf numFmtId="8" fontId="1" fillId="0" borderId="0" applyFont="0" applyFill="0" applyBorder="0" applyAlignment="0" applyProtection="0"/>
    <xf numFmtId="0" fontId="78" fillId="0" borderId="0"/>
    <xf numFmtId="0" fontId="79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4" applyNumberFormat="0" applyAlignment="0" applyProtection="0"/>
    <xf numFmtId="0" fontId="76" fillId="56" borderId="25" applyNumberFormat="0" applyAlignment="0" applyProtection="0"/>
    <xf numFmtId="0" fontId="29" fillId="54" borderId="26" applyNumberFormat="0" applyAlignment="0" applyProtection="0"/>
    <xf numFmtId="0" fontId="31" fillId="45" borderId="26" applyNumberFormat="0" applyAlignment="0" applyProtection="0"/>
    <xf numFmtId="0" fontId="2" fillId="0" borderId="27" applyNumberFormat="0" applyFill="0" applyAlignment="0" applyProtection="0"/>
    <xf numFmtId="8" fontId="1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6" applyNumberFormat="0" applyAlignment="0" applyProtection="0"/>
    <xf numFmtId="0" fontId="31" fillId="9" borderId="26" applyNumberFormat="0" applyAlignment="0" applyProtection="0"/>
    <xf numFmtId="0" fontId="4" fillId="24" borderId="25" applyNumberFormat="0" applyFont="0" applyAlignment="0" applyProtection="0"/>
    <xf numFmtId="0" fontId="19" fillId="9" borderId="24" applyNumberFormat="0" applyAlignment="0" applyProtection="0"/>
    <xf numFmtId="0" fontId="2" fillId="0" borderId="2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3" fillId="0" borderId="0"/>
    <xf numFmtId="0" fontId="84" fillId="0" borderId="0"/>
    <xf numFmtId="0" fontId="84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86" fillId="66" borderId="0" applyBorder="0" applyProtection="0"/>
    <xf numFmtId="0" fontId="87" fillId="71" borderId="28" applyProtection="0"/>
    <xf numFmtId="0" fontId="87" fillId="71" borderId="28" applyProtection="0"/>
    <xf numFmtId="0" fontId="88" fillId="84" borderId="29" applyProtection="0"/>
    <xf numFmtId="0" fontId="89" fillId="67" borderId="0" applyBorder="0" applyProtection="0"/>
    <xf numFmtId="0" fontId="90" fillId="0" borderId="0" applyBorder="0" applyProtection="0"/>
    <xf numFmtId="0" fontId="89" fillId="67" borderId="0" applyBorder="0" applyProtection="0"/>
    <xf numFmtId="0" fontId="91" fillId="0" borderId="30" applyProtection="0"/>
    <xf numFmtId="0" fontId="92" fillId="0" borderId="31" applyProtection="0"/>
    <xf numFmtId="0" fontId="93" fillId="0" borderId="32" applyProtection="0"/>
    <xf numFmtId="0" fontId="93" fillId="0" borderId="0" applyBorder="0" applyProtection="0"/>
    <xf numFmtId="0" fontId="94" fillId="71" borderId="28" applyProtection="0"/>
    <xf numFmtId="0" fontId="94" fillId="71" borderId="28" applyProtection="0"/>
    <xf numFmtId="0" fontId="95" fillId="71" borderId="33" applyProtection="0"/>
    <xf numFmtId="0" fontId="96" fillId="0" borderId="34" applyProtection="0"/>
    <xf numFmtId="0" fontId="91" fillId="0" borderId="30" applyProtection="0"/>
    <xf numFmtId="0" fontId="92" fillId="0" borderId="31" applyProtection="0"/>
    <xf numFmtId="0" fontId="93" fillId="0" borderId="32" applyProtection="0"/>
    <xf numFmtId="0" fontId="93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>
      <alignment vertical="center"/>
    </xf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2" fillId="0" borderId="0"/>
    <xf numFmtId="0" fontId="100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 applyBorder="0" applyProtection="0"/>
    <xf numFmtId="0" fontId="99" fillId="0" borderId="0"/>
    <xf numFmtId="0" fontId="102" fillId="85" borderId="0" applyBorder="0" applyProtection="0"/>
    <xf numFmtId="0" fontId="102" fillId="85" borderId="0" applyBorder="0" applyProtection="0"/>
    <xf numFmtId="0" fontId="103" fillId="86" borderId="0" applyBorder="0" applyProtection="0"/>
    <xf numFmtId="0" fontId="43" fillId="87" borderId="35" applyProtection="0"/>
    <xf numFmtId="0" fontId="43" fillId="87" borderId="35" applyProtection="0"/>
    <xf numFmtId="168" fontId="43" fillId="0" borderId="0" applyBorder="0" applyProtection="0"/>
    <xf numFmtId="0" fontId="100" fillId="87" borderId="35" applyProtection="0"/>
    <xf numFmtId="0" fontId="104" fillId="0" borderId="0" applyBorder="0" applyProtection="0"/>
    <xf numFmtId="0" fontId="95" fillId="71" borderId="33" applyProtection="0"/>
    <xf numFmtId="0" fontId="95" fillId="71" borderId="33" applyProtection="0"/>
    <xf numFmtId="0" fontId="90" fillId="0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96" fillId="0" borderId="34" applyProtection="0"/>
    <xf numFmtId="0" fontId="88" fillId="84" borderId="29" applyProtection="0"/>
    <xf numFmtId="0" fontId="87" fillId="71" borderId="28" applyProtection="0"/>
    <xf numFmtId="0" fontId="77" fillId="88" borderId="0">
      <alignment horizontal="center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86" fillId="66" borderId="0" applyBorder="0" applyProtection="0"/>
    <xf numFmtId="0" fontId="97" fillId="0" borderId="0" applyBorder="0" applyProtection="0"/>
    <xf numFmtId="0" fontId="45" fillId="0" borderId="36" applyProtection="0"/>
    <xf numFmtId="0" fontId="45" fillId="0" borderId="36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4" fillId="70" borderId="28" applyProtection="0"/>
    <xf numFmtId="0" fontId="45" fillId="0" borderId="36" applyProtection="0"/>
    <xf numFmtId="0" fontId="104" fillId="0" borderId="0" applyBorder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6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6" fillId="56" borderId="42" applyNumberFormat="0" applyAlignment="0" applyProtection="0"/>
    <xf numFmtId="0" fontId="29" fillId="54" borderId="44" applyNumberFormat="0" applyAlignment="0" applyProtection="0"/>
    <xf numFmtId="0" fontId="31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4" applyNumberFormat="0" applyAlignment="0" applyProtection="0"/>
    <xf numFmtId="0" fontId="31" fillId="9" borderId="44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54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4" fillId="27" borderId="19" xfId="0" applyFont="1" applyFill="1" applyBorder="1" applyAlignment="1">
      <alignment vertical="center" wrapText="1" shrinkToFit="1"/>
    </xf>
    <xf numFmtId="0" fontId="34" fillId="27" borderId="19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/>
    </xf>
    <xf numFmtId="1" fontId="42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166" fontId="42" fillId="27" borderId="19" xfId="0" applyNumberFormat="1" applyFont="1" applyFill="1" applyBorder="1" applyAlignment="1">
      <alignment horizontal="center" vertical="center"/>
    </xf>
    <xf numFmtId="0" fontId="42" fillId="27" borderId="21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42" fillId="27" borderId="2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42" fillId="27" borderId="1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0" fontId="7" fillId="27" borderId="19" xfId="0" applyFont="1" applyFill="1" applyBorder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70" fillId="2" borderId="0" xfId="0" applyFont="1" applyFill="1" applyAlignment="1">
      <alignment vertical="center"/>
    </xf>
    <xf numFmtId="0" fontId="39" fillId="3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7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top" wrapText="1"/>
    </xf>
    <xf numFmtId="0" fontId="67" fillId="0" borderId="1" xfId="3" applyFont="1" applyBorder="1" applyAlignment="1">
      <alignment vertical="top" wrapText="1"/>
    </xf>
    <xf numFmtId="0" fontId="34" fillId="0" borderId="1" xfId="104" applyFont="1" applyBorder="1" applyAlignment="1">
      <alignment vertical="justify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center" vertical="center" wrapText="1"/>
    </xf>
    <xf numFmtId="0" fontId="59" fillId="31" borderId="22" xfId="0" applyFont="1" applyFill="1" applyBorder="1" applyAlignment="1">
      <alignment horizontal="left" vertical="center" wrapText="1"/>
    </xf>
    <xf numFmtId="0" fontId="51" fillId="32" borderId="22" xfId="0" applyFont="1" applyFill="1" applyBorder="1" applyAlignment="1">
      <alignment horizontal="left" vertical="center" wrapText="1"/>
    </xf>
    <xf numFmtId="0" fontId="59" fillId="35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center" vertical="center" wrapText="1"/>
    </xf>
    <xf numFmtId="0" fontId="59" fillId="34" borderId="22" xfId="0" applyFont="1" applyFill="1" applyBorder="1" applyAlignment="1">
      <alignment horizontal="left" vertical="center" wrapText="1"/>
    </xf>
    <xf numFmtId="0" fontId="16" fillId="26" borderId="22" xfId="0" applyFont="1" applyFill="1" applyBorder="1" applyAlignment="1">
      <alignment horizontal="left" vertical="center" wrapText="1"/>
    </xf>
    <xf numFmtId="0" fontId="59" fillId="37" borderId="22" xfId="0" applyFont="1" applyFill="1" applyBorder="1" applyAlignment="1">
      <alignment horizontal="center" vertical="center" wrapText="1"/>
    </xf>
    <xf numFmtId="0" fontId="59" fillId="37" borderId="22" xfId="0" applyFont="1" applyFill="1" applyBorder="1" applyAlignment="1">
      <alignment horizontal="left" vertical="center" wrapText="1"/>
    </xf>
    <xf numFmtId="0" fontId="16" fillId="38" borderId="22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9" xfId="0" applyFont="1" applyFill="1" applyBorder="1" applyAlignment="1">
      <alignment horizontal="left" vertical="center"/>
    </xf>
    <xf numFmtId="0" fontId="34" fillId="27" borderId="37" xfId="0" applyFont="1" applyFill="1" applyBorder="1" applyAlignment="1">
      <alignment vertical="center" wrapText="1" shrinkToFit="1"/>
    </xf>
    <xf numFmtId="0" fontId="34" fillId="27" borderId="37" xfId="0" applyFont="1" applyFill="1" applyBorder="1" applyAlignment="1">
      <alignment horizontal="center" vertical="center" wrapText="1"/>
    </xf>
    <xf numFmtId="0" fontId="42" fillId="27" borderId="37" xfId="0" applyFont="1" applyFill="1" applyBorder="1" applyAlignment="1">
      <alignment horizontal="center" vertical="center" wrapText="1"/>
    </xf>
    <xf numFmtId="0" fontId="37" fillId="27" borderId="37" xfId="0" applyFont="1" applyFill="1" applyBorder="1" applyAlignment="1">
      <alignment horizontal="center" vertical="center"/>
    </xf>
    <xf numFmtId="0" fontId="7" fillId="27" borderId="37" xfId="0" applyFont="1" applyFill="1" applyBorder="1" applyAlignment="1">
      <alignment horizontal="center" vertical="center"/>
    </xf>
    <xf numFmtId="1" fontId="42" fillId="27" borderId="37" xfId="0" applyNumberFormat="1" applyFont="1" applyFill="1" applyBorder="1" applyAlignment="1">
      <alignment horizontal="center" vertical="center"/>
    </xf>
    <xf numFmtId="0" fontId="12" fillId="27" borderId="37" xfId="0" applyFont="1" applyFill="1" applyBorder="1" applyAlignment="1">
      <alignment horizontal="left" vertical="center"/>
    </xf>
    <xf numFmtId="0" fontId="11" fillId="27" borderId="37" xfId="0" applyFont="1" applyFill="1" applyBorder="1" applyAlignment="1">
      <alignment horizontal="center" vertical="center"/>
    </xf>
    <xf numFmtId="0" fontId="36" fillId="27" borderId="37" xfId="0" applyFont="1" applyFill="1" applyBorder="1" applyAlignment="1">
      <alignment horizontal="center" vertical="center"/>
    </xf>
    <xf numFmtId="166" fontId="42" fillId="27" borderId="37" xfId="0" applyNumberFormat="1" applyFont="1" applyFill="1" applyBorder="1" applyAlignment="1">
      <alignment horizontal="center" vertical="center"/>
    </xf>
    <xf numFmtId="0" fontId="42" fillId="27" borderId="38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2" xfId="55" applyNumberFormat="1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10" fontId="12" fillId="2" borderId="22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44" fontId="12" fillId="2" borderId="22" xfId="55" applyFont="1" applyFill="1" applyBorder="1" applyAlignment="1">
      <alignment horizontal="left" vertical="center" wrapText="1"/>
    </xf>
    <xf numFmtId="44" fontId="11" fillId="90" borderId="22" xfId="55" applyFont="1" applyFill="1" applyBorder="1" applyAlignment="1">
      <alignment horizontal="center" vertical="center" wrapText="1"/>
    </xf>
    <xf numFmtId="166" fontId="12" fillId="90" borderId="22" xfId="0" applyNumberFormat="1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4" fontId="7" fillId="2" borderId="22" xfId="55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 shrinkToFit="1"/>
    </xf>
    <xf numFmtId="0" fontId="12" fillId="2" borderId="22" xfId="0" applyFont="1" applyFill="1" applyBorder="1" applyAlignment="1">
      <alignment horizontal="center" vertical="center" wrapText="1"/>
    </xf>
    <xf numFmtId="0" fontId="15" fillId="90" borderId="23" xfId="0" applyFont="1" applyFill="1" applyBorder="1" applyAlignment="1">
      <alignment horizontal="center" vertical="center" wrapText="1"/>
    </xf>
    <xf numFmtId="1" fontId="106" fillId="2" borderId="1" xfId="55" applyNumberFormat="1" applyFont="1" applyFill="1" applyBorder="1" applyAlignment="1">
      <alignment horizontal="center" vertical="center" wrapText="1"/>
    </xf>
    <xf numFmtId="44" fontId="11" fillId="3" borderId="22" xfId="55" applyFont="1" applyFill="1" applyBorder="1" applyAlignment="1">
      <alignment horizontal="center" vertical="center" wrapText="1"/>
    </xf>
    <xf numFmtId="44" fontId="7" fillId="2" borderId="22" xfId="55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vertical="center" wrapText="1" shrinkToFit="1"/>
    </xf>
    <xf numFmtId="166" fontId="12" fillId="2" borderId="37" xfId="0" applyNumberFormat="1" applyFont="1" applyFill="1" applyBorder="1" applyAlignment="1">
      <alignment horizontal="center" vertical="center" wrapText="1"/>
    </xf>
    <xf numFmtId="0" fontId="107" fillId="0" borderId="22" xfId="0" applyFont="1" applyBorder="1" applyAlignment="1">
      <alignment vertical="center" wrapText="1" shrinkToFit="1"/>
    </xf>
    <xf numFmtId="0" fontId="107" fillId="3" borderId="22" xfId="0" applyFont="1" applyFill="1" applyBorder="1" applyAlignment="1">
      <alignment horizontal="center" vertical="center" wrapText="1"/>
    </xf>
    <xf numFmtId="0" fontId="107" fillId="3" borderId="23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22" xfId="55" applyNumberFormat="1" applyFont="1" applyFill="1" applyBorder="1" applyAlignment="1">
      <alignment horizontal="center" vertical="center" wrapText="1"/>
    </xf>
    <xf numFmtId="1" fontId="109" fillId="2" borderId="22" xfId="55" applyNumberFormat="1" applyFont="1" applyFill="1" applyBorder="1" applyAlignment="1">
      <alignment horizontal="left" vertical="center" wrapText="1"/>
    </xf>
    <xf numFmtId="44" fontId="111" fillId="2" borderId="22" xfId="55" applyFont="1" applyFill="1" applyBorder="1" applyAlignment="1">
      <alignment horizontal="left" vertical="center" wrapText="1"/>
    </xf>
    <xf numFmtId="44" fontId="112" fillId="3" borderId="22" xfId="55" applyFont="1" applyFill="1" applyBorder="1" applyAlignment="1">
      <alignment horizontal="center" vertical="center" wrapText="1"/>
    </xf>
    <xf numFmtId="166" fontId="111" fillId="2" borderId="22" xfId="0" applyNumberFormat="1" applyFont="1" applyFill="1" applyBorder="1" applyAlignment="1">
      <alignment horizontal="center" vertical="center" wrapText="1"/>
    </xf>
    <xf numFmtId="10" fontId="111" fillId="2" borderId="22" xfId="0" applyNumberFormat="1" applyFont="1" applyFill="1" applyBorder="1" applyAlignment="1">
      <alignment horizontal="center" vertical="center" wrapText="1"/>
    </xf>
    <xf numFmtId="166" fontId="111" fillId="2" borderId="23" xfId="0" applyNumberFormat="1" applyFont="1" applyFill="1" applyBorder="1" applyAlignment="1">
      <alignment horizontal="center" vertical="center" wrapText="1"/>
    </xf>
    <xf numFmtId="0" fontId="109" fillId="2" borderId="23" xfId="0" applyFont="1" applyFill="1" applyBorder="1" applyAlignment="1">
      <alignment horizontal="center" vertical="center" wrapText="1"/>
    </xf>
    <xf numFmtId="0" fontId="108" fillId="3" borderId="22" xfId="0" applyFont="1" applyFill="1" applyBorder="1" applyAlignment="1">
      <alignment horizontal="center" vertical="center" wrapText="1"/>
    </xf>
    <xf numFmtId="0" fontId="107" fillId="3" borderId="13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10" fillId="2" borderId="22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07" fillId="3" borderId="39" xfId="0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2" xfId="0" applyFont="1" applyFill="1" applyBorder="1" applyAlignment="1">
      <alignment horizontal="left" vertical="center"/>
    </xf>
    <xf numFmtId="0" fontId="64" fillId="34" borderId="22" xfId="0" applyFont="1" applyFill="1" applyBorder="1" applyAlignment="1">
      <alignment horizontal="left" vertical="center"/>
    </xf>
    <xf numFmtId="0" fontId="64" fillId="34" borderId="22" xfId="0" applyFont="1" applyFill="1" applyBorder="1" applyAlignment="1">
      <alignment vertical="center"/>
    </xf>
    <xf numFmtId="0" fontId="60" fillId="31" borderId="22" xfId="0" applyFont="1" applyFill="1" applyBorder="1" applyAlignment="1">
      <alignment horizontal="center" vertical="center" wrapText="1"/>
    </xf>
    <xf numFmtId="1" fontId="65" fillId="38" borderId="22" xfId="55" applyNumberFormat="1" applyFont="1" applyFill="1" applyBorder="1" applyAlignment="1">
      <alignment horizontal="center" vertical="center" wrapText="1"/>
    </xf>
    <xf numFmtId="0" fontId="60" fillId="34" borderId="22" xfId="0" applyFont="1" applyFill="1" applyBorder="1" applyAlignment="1">
      <alignment horizontal="center" vertical="center" wrapText="1"/>
    </xf>
    <xf numFmtId="0" fontId="60" fillId="37" borderId="22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 shrinkToFit="1"/>
    </xf>
    <xf numFmtId="0" fontId="13" fillId="3" borderId="22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vertical="center" wrapText="1"/>
    </xf>
    <xf numFmtId="1" fontId="39" fillId="2" borderId="22" xfId="55" applyNumberFormat="1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0" fontId="107" fillId="3" borderId="45" xfId="0" applyFont="1" applyFill="1" applyBorder="1" applyAlignment="1">
      <alignment horizontal="center" vertical="center" wrapText="1"/>
    </xf>
    <xf numFmtId="1" fontId="107" fillId="3" borderId="22" xfId="0" applyNumberFormat="1" applyFont="1" applyFill="1" applyBorder="1" applyAlignment="1">
      <alignment horizontal="center" vertical="center" wrapText="1"/>
    </xf>
    <xf numFmtId="4" fontId="39" fillId="2" borderId="1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0" fontId="106" fillId="90" borderId="15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39" fillId="3" borderId="46" xfId="0" applyFont="1" applyFill="1" applyBorder="1" applyAlignment="1">
      <alignment horizontal="center" vertical="center" wrapText="1"/>
    </xf>
    <xf numFmtId="1" fontId="15" fillId="2" borderId="37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center" vertical="center" wrapText="1"/>
    </xf>
    <xf numFmtId="0" fontId="34" fillId="0" borderId="22" xfId="3" applyFont="1" applyBorder="1" applyAlignment="1">
      <alignment vertical="center" wrapText="1"/>
    </xf>
    <xf numFmtId="0" fontId="34" fillId="2" borderId="37" xfId="0" applyFont="1" applyFill="1" applyBorder="1" applyAlignment="1">
      <alignment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105" fillId="90" borderId="1" xfId="0" applyFont="1" applyFill="1" applyBorder="1" applyAlignment="1">
      <alignment horizontal="center" vertical="center" wrapText="1"/>
    </xf>
    <xf numFmtId="166" fontId="105" fillId="90" borderId="2" xfId="0" applyNumberFormat="1" applyFont="1" applyFill="1" applyBorder="1" applyAlignment="1">
      <alignment horizontal="center" vertical="center" wrapText="1"/>
    </xf>
    <xf numFmtId="10" fontId="105" fillId="2" borderId="2" xfId="0" applyNumberFormat="1" applyFont="1" applyFill="1" applyBorder="1" applyAlignment="1">
      <alignment horizontal="center" vertical="center" wrapText="1"/>
    </xf>
    <xf numFmtId="0" fontId="12" fillId="90" borderId="22" xfId="0" applyFont="1" applyFill="1" applyBorder="1" applyAlignment="1">
      <alignment horizontal="center" vertical="center" wrapText="1"/>
    </xf>
    <xf numFmtId="44" fontId="12" fillId="90" borderId="22" xfId="55" applyFont="1" applyFill="1" applyBorder="1" applyAlignment="1">
      <alignment horizontal="left" vertical="center" wrapText="1"/>
    </xf>
    <xf numFmtId="0" fontId="113" fillId="2" borderId="0" xfId="0" applyFont="1" applyFill="1" applyAlignment="1">
      <alignment vertical="center"/>
    </xf>
    <xf numFmtId="1" fontId="15" fillId="2" borderId="47" xfId="55" applyNumberFormat="1" applyFont="1" applyFill="1" applyBorder="1" applyAlignment="1">
      <alignment horizontal="left" vertical="center" wrapText="1"/>
    </xf>
    <xf numFmtId="44" fontId="12" fillId="2" borderId="47" xfId="55" applyFont="1" applyFill="1" applyBorder="1" applyAlignment="1">
      <alignment horizontal="left" vertical="center" wrapText="1"/>
    </xf>
    <xf numFmtId="44" fontId="11" fillId="3" borderId="47" xfId="55" applyFont="1" applyFill="1" applyBorder="1" applyAlignment="1">
      <alignment horizontal="center" vertical="center" wrapText="1"/>
    </xf>
    <xf numFmtId="166" fontId="12" fillId="2" borderId="47" xfId="0" applyNumberFormat="1" applyFont="1" applyFill="1" applyBorder="1" applyAlignment="1">
      <alignment horizontal="center" vertical="center" wrapText="1"/>
    </xf>
    <xf numFmtId="10" fontId="12" fillId="2" borderId="47" xfId="0" applyNumberFormat="1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39" fillId="3" borderId="47" xfId="0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vertical="center" wrapText="1" shrinkToFit="1"/>
    </xf>
    <xf numFmtId="1" fontId="15" fillId="2" borderId="47" xfId="55" applyNumberFormat="1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4" fillId="3" borderId="47" xfId="0" applyFont="1" applyFill="1" applyBorder="1" applyAlignment="1">
      <alignment vertical="center" wrapText="1"/>
    </xf>
    <xf numFmtId="0" fontId="0" fillId="3" borderId="47" xfId="0" applyFill="1" applyBorder="1" applyAlignment="1">
      <alignment vertical="center" wrapText="1"/>
    </xf>
    <xf numFmtId="166" fontId="37" fillId="3" borderId="47" xfId="0" applyNumberFormat="1" applyFont="1" applyFill="1" applyBorder="1" applyAlignment="1">
      <alignment horizontal="center" vertical="center" wrapText="1"/>
    </xf>
    <xf numFmtId="0" fontId="44" fillId="36" borderId="47" xfId="0" applyFont="1" applyFill="1" applyBorder="1" applyAlignment="1">
      <alignment vertical="center" wrapText="1"/>
    </xf>
    <xf numFmtId="166" fontId="37" fillId="36" borderId="47" xfId="0" applyNumberFormat="1" applyFont="1" applyFill="1" applyBorder="1" applyAlignment="1">
      <alignment horizontal="center" vertical="center" wrapText="1"/>
    </xf>
    <xf numFmtId="0" fontId="42" fillId="27" borderId="50" xfId="0" applyFont="1" applyFill="1" applyBorder="1" applyAlignment="1">
      <alignment horizontal="left" vertical="center"/>
    </xf>
    <xf numFmtId="0" fontId="34" fillId="27" borderId="51" xfId="0" applyFont="1" applyFill="1" applyBorder="1" applyAlignment="1">
      <alignment vertical="center" wrapText="1" shrinkToFit="1"/>
    </xf>
    <xf numFmtId="0" fontId="34" fillId="27" borderId="51" xfId="0" applyFont="1" applyFill="1" applyBorder="1" applyAlignment="1">
      <alignment horizontal="center" vertical="center" wrapText="1"/>
    </xf>
    <xf numFmtId="0" fontId="42" fillId="27" borderId="51" xfId="0" applyFont="1" applyFill="1" applyBorder="1" applyAlignment="1">
      <alignment horizontal="center" vertical="center" wrapText="1"/>
    </xf>
    <xf numFmtId="0" fontId="37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2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6" fillId="27" borderId="51" xfId="0" applyFont="1" applyFill="1" applyBorder="1" applyAlignment="1">
      <alignment horizontal="center" vertical="center"/>
    </xf>
    <xf numFmtId="166" fontId="42" fillId="27" borderId="51" xfId="0" applyNumberFormat="1" applyFont="1" applyFill="1" applyBorder="1" applyAlignment="1">
      <alignment horizontal="center" vertical="center"/>
    </xf>
    <xf numFmtId="0" fontId="42" fillId="27" borderId="49" xfId="0" applyFont="1" applyFill="1" applyBorder="1" applyAlignment="1">
      <alignment horizontal="center" vertical="center"/>
    </xf>
    <xf numFmtId="1" fontId="37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vertical="center" wrapText="1" shrinkToFit="1"/>
    </xf>
    <xf numFmtId="0" fontId="38" fillId="3" borderId="0" xfId="0" applyFont="1" applyFill="1" applyAlignment="1">
      <alignment horizontal="center" vertical="center" wrapText="1" shrinkToFit="1"/>
    </xf>
    <xf numFmtId="0" fontId="38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  <xf numFmtId="0" fontId="45" fillId="29" borderId="47" xfId="0" applyFont="1" applyFill="1" applyBorder="1" applyAlignment="1">
      <alignment horizontal="center" vertical="center" wrapText="1"/>
    </xf>
    <xf numFmtId="0" fontId="46" fillId="30" borderId="47" xfId="0" applyFont="1" applyFill="1" applyBorder="1" applyAlignment="1">
      <alignment horizontal="center" vertical="center" wrapText="1"/>
    </xf>
    <xf numFmtId="1" fontId="37" fillId="3" borderId="47" xfId="0" applyNumberFormat="1" applyFont="1" applyFill="1" applyBorder="1" applyAlignment="1">
      <alignment horizontal="center" vertical="center" wrapText="1"/>
    </xf>
    <xf numFmtId="1" fontId="37" fillId="36" borderId="47" xfId="0" applyNumberFormat="1" applyFont="1" applyFill="1" applyBorder="1" applyAlignment="1">
      <alignment horizontal="center" vertical="center" wrapText="1"/>
    </xf>
    <xf numFmtId="0" fontId="0" fillId="36" borderId="47" xfId="0" applyFill="1" applyBorder="1" applyAlignment="1">
      <alignment vertical="center" wrapText="1"/>
    </xf>
    <xf numFmtId="0" fontId="16" fillId="3" borderId="47" xfId="0" applyFont="1" applyFill="1" applyBorder="1" applyAlignment="1">
      <alignment vertical="center" wrapText="1"/>
    </xf>
    <xf numFmtId="0" fontId="10" fillId="27" borderId="47" xfId="0" applyFont="1" applyFill="1" applyBorder="1" applyAlignment="1">
      <alignment horizontal="center" vertical="center"/>
    </xf>
    <xf numFmtId="166" fontId="10" fillId="27" borderId="47" xfId="0" applyNumberFormat="1" applyFont="1" applyFill="1" applyBorder="1" applyAlignment="1">
      <alignment horizontal="center" vertical="center"/>
    </xf>
  </cellXfs>
  <cellStyles count="7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4" xfId="412" xr:uid="{00000000-0005-0000-0000-000080000000}"/>
    <cellStyle name="Izhod 2" xfId="103" xr:uid="{00000000-0005-0000-0000-000081000000}"/>
    <cellStyle name="Izhod 2 2" xfId="260" xr:uid="{00000000-0005-0000-0000-000082000000}"/>
    <cellStyle name="Izhod 2 2 2" xfId="657" xr:uid="{00000000-0005-0000-0000-000083000000}"/>
    <cellStyle name="Izhod 2 3" xfId="414" xr:uid="{00000000-0005-0000-0000-000084000000}"/>
    <cellStyle name="Izhod 2 4" xfId="569" xr:uid="{00000000-0005-0000-0000-000085000000}"/>
    <cellStyle name="Linked Cell" xfId="42" xr:uid="{00000000-0005-0000-0000-000086000000}"/>
    <cellStyle name="Linked Cell 2" xfId="415" xr:uid="{00000000-0005-0000-0000-000087000000}"/>
    <cellStyle name="Naslov 1 2" xfId="106" xr:uid="{00000000-0005-0000-0000-000088000000}"/>
    <cellStyle name="Naslov 1 2 2" xfId="416" xr:uid="{00000000-0005-0000-0000-000089000000}"/>
    <cellStyle name="Naslov 2 2" xfId="107" xr:uid="{00000000-0005-0000-0000-00008A000000}"/>
    <cellStyle name="Naslov 2 2 2" xfId="417" xr:uid="{00000000-0005-0000-0000-00008B000000}"/>
    <cellStyle name="Naslov 3 2" xfId="111" xr:uid="{00000000-0005-0000-0000-00008C000000}"/>
    <cellStyle name="Naslov 3 2 2" xfId="418" xr:uid="{00000000-0005-0000-0000-00008D000000}"/>
    <cellStyle name="Naslov 4 2" xfId="112" xr:uid="{00000000-0005-0000-0000-00008E000000}"/>
    <cellStyle name="Naslov 4 2 2" xfId="419" xr:uid="{00000000-0005-0000-0000-00008F000000}"/>
    <cellStyle name="Naslov 5" xfId="73" xr:uid="{00000000-0005-0000-0000-000090000000}"/>
    <cellStyle name="Naslov 5 2" xfId="420" xr:uid="{00000000-0005-0000-0000-000091000000}"/>
    <cellStyle name="Naslov 6" xfId="74" xr:uid="{00000000-0005-0000-0000-000092000000}"/>
    <cellStyle name="Naslov 6 2" xfId="421" xr:uid="{00000000-0005-0000-0000-000093000000}"/>
    <cellStyle name="Navadno" xfId="0" builtinId="0"/>
    <cellStyle name="Navadno 10 2" xfId="2" xr:uid="{00000000-0005-0000-0000-000095000000}"/>
    <cellStyle name="Navadno 10 2 2" xfId="61" xr:uid="{00000000-0005-0000-0000-000096000000}"/>
    <cellStyle name="Navadno 10 2 2 2" xfId="422" xr:uid="{00000000-0005-0000-0000-000097000000}"/>
    <cellStyle name="Navadno 2" xfId="3" xr:uid="{00000000-0005-0000-0000-000098000000}"/>
    <cellStyle name="Navadno 2 10" xfId="4" xr:uid="{00000000-0005-0000-0000-000099000000}"/>
    <cellStyle name="Navadno 2 10 2" xfId="424" xr:uid="{00000000-0005-0000-0000-00009A000000}"/>
    <cellStyle name="Navadno 2 2" xfId="7" xr:uid="{00000000-0005-0000-0000-00009B000000}"/>
    <cellStyle name="Navadno 2 2 2" xfId="67" xr:uid="{00000000-0005-0000-0000-00009C000000}"/>
    <cellStyle name="Navadno 2 2 2 2" xfId="79" xr:uid="{00000000-0005-0000-0000-00009D000000}"/>
    <cellStyle name="Navadno 2 2 3" xfId="156" xr:uid="{00000000-0005-0000-0000-00009E000000}"/>
    <cellStyle name="Navadno 2 2 4" xfId="121" xr:uid="{00000000-0005-0000-0000-00009F000000}"/>
    <cellStyle name="Navadno 2 2 5" xfId="259" xr:uid="{00000000-0005-0000-0000-0000A0000000}"/>
    <cellStyle name="Navadno 2 3" xfId="56" xr:uid="{00000000-0005-0000-0000-0000A1000000}"/>
    <cellStyle name="Navadno 2 3 2" xfId="164" xr:uid="{00000000-0005-0000-0000-0000A2000000}"/>
    <cellStyle name="Navadno 2 3 2 2" xfId="426" xr:uid="{00000000-0005-0000-0000-0000A3000000}"/>
    <cellStyle name="Navadno 2 3 3" xfId="153" xr:uid="{00000000-0005-0000-0000-0000A4000000}"/>
    <cellStyle name="Navadno 2 3 4" xfId="425" xr:uid="{00000000-0005-0000-0000-0000A5000000}"/>
    <cellStyle name="Navadno 2 4" xfId="64" xr:uid="{00000000-0005-0000-0000-0000A6000000}"/>
    <cellStyle name="Navadno 2 4 2" xfId="173" xr:uid="{00000000-0005-0000-0000-0000A7000000}"/>
    <cellStyle name="Navadno 2 4 3" xfId="151" xr:uid="{00000000-0005-0000-0000-0000A8000000}"/>
    <cellStyle name="Navadno 2 4 3 2" xfId="428" xr:uid="{00000000-0005-0000-0000-0000A9000000}"/>
    <cellStyle name="Navadno 2 4 4" xfId="427" xr:uid="{00000000-0005-0000-0000-0000AA000000}"/>
    <cellStyle name="Navadno 2 4 5" xfId="80" xr:uid="{00000000-0005-0000-0000-0000AB000000}"/>
    <cellStyle name="Navadno 2 5" xfId="66" xr:uid="{00000000-0005-0000-0000-0000AC000000}"/>
    <cellStyle name="Navadno 2 5 2" xfId="176" xr:uid="{00000000-0005-0000-0000-0000AD000000}"/>
    <cellStyle name="Navadno 2 6" xfId="141" xr:uid="{00000000-0005-0000-0000-0000AE000000}"/>
    <cellStyle name="Navadno 2 6 2" xfId="198" xr:uid="{00000000-0005-0000-0000-0000AF000000}"/>
    <cellStyle name="Navadno 2 6 2 2" xfId="429" xr:uid="{00000000-0005-0000-0000-0000B0000000}"/>
    <cellStyle name="Navadno 2 7" xfId="423" xr:uid="{00000000-0005-0000-0000-0000B1000000}"/>
    <cellStyle name="Navadno 3" xfId="43" xr:uid="{00000000-0005-0000-0000-0000B2000000}"/>
    <cellStyle name="Navadno 3 2" xfId="51" xr:uid="{00000000-0005-0000-0000-0000B3000000}"/>
    <cellStyle name="Navadno 3 2 2" xfId="117" xr:uid="{00000000-0005-0000-0000-0000B4000000}"/>
    <cellStyle name="Navadno 3 2 2 2" xfId="177" xr:uid="{00000000-0005-0000-0000-0000B5000000}"/>
    <cellStyle name="Navadno 3 2 3" xfId="174" xr:uid="{00000000-0005-0000-0000-0000B6000000}"/>
    <cellStyle name="Navadno 3 2 3 2" xfId="431" xr:uid="{00000000-0005-0000-0000-0000B7000000}"/>
    <cellStyle name="Navadno 3 2 4" xfId="161" xr:uid="{00000000-0005-0000-0000-0000B8000000}"/>
    <cellStyle name="Navadno 3 2 5" xfId="430" xr:uid="{00000000-0005-0000-0000-0000B9000000}"/>
    <cellStyle name="Navadno 3 2 6" xfId="78" xr:uid="{00000000-0005-0000-0000-0000BA000000}"/>
    <cellStyle name="Navadno 3 3" xfId="60" xr:uid="{00000000-0005-0000-0000-0000BB000000}"/>
    <cellStyle name="Navadno 3 3 2" xfId="432" xr:uid="{00000000-0005-0000-0000-0000BC000000}"/>
    <cellStyle name="Navadno 3 4" xfId="157" xr:uid="{00000000-0005-0000-0000-0000BD000000}"/>
    <cellStyle name="Navadno 3 5" xfId="154" xr:uid="{00000000-0005-0000-0000-0000BE000000}"/>
    <cellStyle name="Navadno 3 5 2" xfId="433" xr:uid="{00000000-0005-0000-0000-0000BF000000}"/>
    <cellStyle name="Navadno 3 6" xfId="218" xr:uid="{00000000-0005-0000-0000-0000C0000000}"/>
    <cellStyle name="Navadno 3 6 2" xfId="434" xr:uid="{00000000-0005-0000-0000-0000C1000000}"/>
    <cellStyle name="Navadno 31" xfId="5" xr:uid="{00000000-0005-0000-0000-0000C2000000}"/>
    <cellStyle name="Navadno 4" xfId="50" xr:uid="{00000000-0005-0000-0000-0000C3000000}"/>
    <cellStyle name="Navadno 4 2" xfId="104" xr:uid="{00000000-0005-0000-0000-0000C4000000}"/>
    <cellStyle name="Navadno 4 2 2" xfId="158" xr:uid="{00000000-0005-0000-0000-0000C5000000}"/>
    <cellStyle name="Navadno 4 2 3" xfId="435" xr:uid="{00000000-0005-0000-0000-0000C6000000}"/>
    <cellStyle name="Navadno 4 2 4" xfId="82" xr:uid="{00000000-0005-0000-0000-0000C7000000}"/>
    <cellStyle name="Navadno 4 3" xfId="139" xr:uid="{00000000-0005-0000-0000-0000C8000000}"/>
    <cellStyle name="Navadno 4 3 2" xfId="436" xr:uid="{00000000-0005-0000-0000-0000C9000000}"/>
    <cellStyle name="Navadno 4 4" xfId="170" xr:uid="{00000000-0005-0000-0000-0000CA000000}"/>
    <cellStyle name="Navadno 4 5" xfId="148" xr:uid="{00000000-0005-0000-0000-0000CB000000}"/>
    <cellStyle name="Navadno 4 5 2" xfId="437" xr:uid="{00000000-0005-0000-0000-0000CC000000}"/>
    <cellStyle name="Navadno 4 6" xfId="75" xr:uid="{00000000-0005-0000-0000-0000CD000000}"/>
    <cellStyle name="Navadno 4 7" xfId="122" xr:uid="{00000000-0005-0000-0000-0000CE000000}"/>
    <cellStyle name="Navadno 5" xfId="62" xr:uid="{00000000-0005-0000-0000-0000CF000000}"/>
    <cellStyle name="Navadno 5 2" xfId="115" xr:uid="{00000000-0005-0000-0000-0000D0000000}"/>
    <cellStyle name="Navadno 5 2 2" xfId="439" xr:uid="{00000000-0005-0000-0000-0000D1000000}"/>
    <cellStyle name="Navadno 5 2 3" xfId="159" xr:uid="{00000000-0005-0000-0000-0000D2000000}"/>
    <cellStyle name="Navadno 5 3" xfId="116" xr:uid="{00000000-0005-0000-0000-0000D3000000}"/>
    <cellStyle name="Navadno 5 3 2" xfId="152" xr:uid="{00000000-0005-0000-0000-0000D4000000}"/>
    <cellStyle name="Navadno 5 4" xfId="119" xr:uid="{00000000-0005-0000-0000-0000D5000000}"/>
    <cellStyle name="Navadno 5 4 2" xfId="440" xr:uid="{00000000-0005-0000-0000-0000D6000000}"/>
    <cellStyle name="Navadno 5 4 3" xfId="149" xr:uid="{00000000-0005-0000-0000-0000D7000000}"/>
    <cellStyle name="Navadno 5 5" xfId="105" xr:uid="{00000000-0005-0000-0000-0000D8000000}"/>
    <cellStyle name="Navadno 5 5 2" xfId="438" xr:uid="{00000000-0005-0000-0000-0000D9000000}"/>
    <cellStyle name="Navadno 6" xfId="63" xr:uid="{00000000-0005-0000-0000-0000DA000000}"/>
    <cellStyle name="Navadno 6 2" xfId="357" xr:uid="{00000000-0005-0000-0000-0000DB000000}"/>
    <cellStyle name="Navadno 6 3" xfId="441" xr:uid="{00000000-0005-0000-0000-0000DC000000}"/>
    <cellStyle name="Navadno 6 4" xfId="197" xr:uid="{00000000-0005-0000-0000-0000DD000000}"/>
    <cellStyle name="Navadno 7" xfId="355" xr:uid="{00000000-0005-0000-0000-0000DE000000}"/>
    <cellStyle name="Navadno 8" xfId="356" xr:uid="{00000000-0005-0000-0000-0000DF000000}"/>
    <cellStyle name="Navadno 9" xfId="358" xr:uid="{00000000-0005-0000-0000-0000E0000000}"/>
    <cellStyle name="Neutral" xfId="44" xr:uid="{00000000-0005-0000-0000-0000E1000000}"/>
    <cellStyle name="Neutral 5" xfId="442" xr:uid="{00000000-0005-0000-0000-0000E2000000}"/>
    <cellStyle name="Nevtralno 2" xfId="57" xr:uid="{00000000-0005-0000-0000-0000E3000000}"/>
    <cellStyle name="Nevtralno 2 2" xfId="165" xr:uid="{00000000-0005-0000-0000-0000E4000000}"/>
    <cellStyle name="Nevtralno 2 2 2" xfId="444" xr:uid="{00000000-0005-0000-0000-0000E5000000}"/>
    <cellStyle name="Nevtralno 2 3" xfId="443" xr:uid="{00000000-0005-0000-0000-0000E6000000}"/>
    <cellStyle name="Nevtralno 2 4" xfId="113" xr:uid="{00000000-0005-0000-0000-0000E7000000}"/>
    <cellStyle name="Normal 2" xfId="52" xr:uid="{00000000-0005-0000-0000-0000E8000000}"/>
    <cellStyle name="Normal 2 2" xfId="108" xr:uid="{00000000-0005-0000-0000-0000E9000000}"/>
    <cellStyle name="Normal_renata - vse-MLEKO-IN-MLECNI" xfId="150" xr:uid="{00000000-0005-0000-0000-0000EA000000}"/>
    <cellStyle name="Note" xfId="45" xr:uid="{00000000-0005-0000-0000-0000EB000000}"/>
    <cellStyle name="Note 2" xfId="110" xr:uid="{00000000-0005-0000-0000-0000EC000000}"/>
    <cellStyle name="Note 2 2" xfId="297" xr:uid="{00000000-0005-0000-0000-0000ED000000}"/>
    <cellStyle name="Note 2 2 2" xfId="694" xr:uid="{00000000-0005-0000-0000-0000EE000000}"/>
    <cellStyle name="Note 2 3" xfId="445" xr:uid="{00000000-0005-0000-0000-0000EF000000}"/>
    <cellStyle name="Note 2 4" xfId="571" xr:uid="{00000000-0005-0000-0000-0000F0000000}"/>
    <cellStyle name="Note 3" xfId="109" xr:uid="{00000000-0005-0000-0000-0000F1000000}"/>
    <cellStyle name="Note 3 2" xfId="268" xr:uid="{00000000-0005-0000-0000-0000F2000000}"/>
    <cellStyle name="Note 3 2 2" xfId="665" xr:uid="{00000000-0005-0000-0000-0000F3000000}"/>
    <cellStyle name="Note 3 3" xfId="570" xr:uid="{00000000-0005-0000-0000-0000F4000000}"/>
    <cellStyle name="Note 4" xfId="560" xr:uid="{00000000-0005-0000-0000-0000F5000000}"/>
    <cellStyle name="Note 6" xfId="446" xr:uid="{00000000-0005-0000-0000-0000F6000000}"/>
    <cellStyle name="Odstotek 2" xfId="171" xr:uid="{00000000-0005-0000-0000-0000F8000000}"/>
    <cellStyle name="Odstotek 2 2" xfId="447" xr:uid="{00000000-0005-0000-0000-0000F9000000}"/>
    <cellStyle name="Opomba 2" xfId="123" xr:uid="{00000000-0005-0000-0000-0000FA000000}"/>
    <cellStyle name="Opomba 2 2" xfId="261" xr:uid="{00000000-0005-0000-0000-0000FB000000}"/>
    <cellStyle name="Opomba 2 2 2" xfId="658" xr:uid="{00000000-0005-0000-0000-0000FC000000}"/>
    <cellStyle name="Opomba 2 3" xfId="448" xr:uid="{00000000-0005-0000-0000-0000FD000000}"/>
    <cellStyle name="Opomba 2 4" xfId="573" xr:uid="{00000000-0005-0000-0000-0000FE000000}"/>
    <cellStyle name="Opozorilo 2" xfId="124" xr:uid="{00000000-0005-0000-0000-0000FF000000}"/>
    <cellStyle name="Opozorilo 2 2" xfId="449" xr:uid="{00000000-0005-0000-0000-000000010000}"/>
    <cellStyle name="Output" xfId="46" xr:uid="{00000000-0005-0000-0000-000001010000}"/>
    <cellStyle name="Output 2" xfId="201" xr:uid="{00000000-0005-0000-0000-000002010000}"/>
    <cellStyle name="Output 2 2" xfId="298" xr:uid="{00000000-0005-0000-0000-000003010000}"/>
    <cellStyle name="Output 2 2 2" xfId="695" xr:uid="{00000000-0005-0000-0000-000004010000}"/>
    <cellStyle name="Output 2 3" xfId="451" xr:uid="{00000000-0005-0000-0000-000005010000}"/>
    <cellStyle name="Output 2 4" xfId="600" xr:uid="{00000000-0005-0000-0000-000006010000}"/>
    <cellStyle name="Output 3" xfId="269" xr:uid="{00000000-0005-0000-0000-000007010000}"/>
    <cellStyle name="Output 3 2" xfId="666" xr:uid="{00000000-0005-0000-0000-000008010000}"/>
    <cellStyle name="Output 4" xfId="450" xr:uid="{00000000-0005-0000-0000-000009010000}"/>
    <cellStyle name="Output 5" xfId="561" xr:uid="{00000000-0005-0000-0000-00000A010000}"/>
    <cellStyle name="Pojasnjevalno besedilo 2" xfId="125" xr:uid="{00000000-0005-0000-0000-00000B010000}"/>
    <cellStyle name="Pojasnjevalno besedilo 2 2" xfId="452" xr:uid="{00000000-0005-0000-0000-00000C010000}"/>
    <cellStyle name="Poudarek1 2" xfId="126" xr:uid="{00000000-0005-0000-0000-00000D010000}"/>
    <cellStyle name="Poudarek1 2 2" xfId="453" xr:uid="{00000000-0005-0000-0000-00000E010000}"/>
    <cellStyle name="Poudarek2 2" xfId="127" xr:uid="{00000000-0005-0000-0000-00000F010000}"/>
    <cellStyle name="Poudarek2 2 2" xfId="454" xr:uid="{00000000-0005-0000-0000-000010010000}"/>
    <cellStyle name="Poudarek3 2" xfId="128" xr:uid="{00000000-0005-0000-0000-000011010000}"/>
    <cellStyle name="Poudarek3 2 2" xfId="455" xr:uid="{00000000-0005-0000-0000-000012010000}"/>
    <cellStyle name="Poudarek4 2" xfId="129" xr:uid="{00000000-0005-0000-0000-000013010000}"/>
    <cellStyle name="Poudarek4 2 2" xfId="456" xr:uid="{00000000-0005-0000-0000-000014010000}"/>
    <cellStyle name="Poudarek5 2" xfId="130" xr:uid="{00000000-0005-0000-0000-000015010000}"/>
    <cellStyle name="Poudarek5 2 2" xfId="457" xr:uid="{00000000-0005-0000-0000-000016010000}"/>
    <cellStyle name="Poudarek6 2" xfId="131" xr:uid="{00000000-0005-0000-0000-000017010000}"/>
    <cellStyle name="Poudarek6 2 2" xfId="458" xr:uid="{00000000-0005-0000-0000-000018010000}"/>
    <cellStyle name="Povezana celica 2" xfId="132" xr:uid="{00000000-0005-0000-0000-000019010000}"/>
    <cellStyle name="Povezana celica 2 2" xfId="459" xr:uid="{00000000-0005-0000-0000-00001A010000}"/>
    <cellStyle name="Preveri celico 2" xfId="133" xr:uid="{00000000-0005-0000-0000-00001B010000}"/>
    <cellStyle name="Preveri celico 2 2" xfId="460" xr:uid="{00000000-0005-0000-0000-00001C010000}"/>
    <cellStyle name="Računanje 2" xfId="134" xr:uid="{00000000-0005-0000-0000-00001D010000}"/>
    <cellStyle name="Računanje 2 2" xfId="262" xr:uid="{00000000-0005-0000-0000-00001E010000}"/>
    <cellStyle name="Računanje 2 2 2" xfId="659" xr:uid="{00000000-0005-0000-0000-00001F010000}"/>
    <cellStyle name="Računanje 2 3" xfId="461" xr:uid="{00000000-0005-0000-0000-000020010000}"/>
    <cellStyle name="S10" xfId="118" xr:uid="{00000000-0005-0000-0000-000021010000}"/>
    <cellStyle name="S10 2" xfId="462" xr:uid="{00000000-0005-0000-0000-000022010000}"/>
    <cellStyle name="S10 3" xfId="142" xr:uid="{00000000-0005-0000-0000-000023010000}"/>
    <cellStyle name="S5" xfId="143" xr:uid="{00000000-0005-0000-0000-000024010000}"/>
    <cellStyle name="S5 2" xfId="463" xr:uid="{00000000-0005-0000-0000-000025010000}"/>
    <cellStyle name="S6" xfId="144" xr:uid="{00000000-0005-0000-0000-000026010000}"/>
    <cellStyle name="S6 2" xfId="464" xr:uid="{00000000-0005-0000-0000-000027010000}"/>
    <cellStyle name="S9" xfId="145" xr:uid="{00000000-0005-0000-0000-000028010000}"/>
    <cellStyle name="S9 2" xfId="465" xr:uid="{00000000-0005-0000-0000-000029010000}"/>
    <cellStyle name="Slabo 2" xfId="135" xr:uid="{00000000-0005-0000-0000-00002A010000}"/>
    <cellStyle name="Slabo 2 2" xfId="466" xr:uid="{00000000-0005-0000-0000-00002B010000}"/>
    <cellStyle name="TableStyleLight1" xfId="146" xr:uid="{00000000-0005-0000-0000-00002C010000}"/>
    <cellStyle name="Title" xfId="47" xr:uid="{00000000-0005-0000-0000-00002D010000}"/>
    <cellStyle name="Title 2" xfId="467" xr:uid="{00000000-0005-0000-0000-00002E010000}"/>
    <cellStyle name="Total" xfId="48" xr:uid="{00000000-0005-0000-0000-00002F010000}"/>
    <cellStyle name="Total 2" xfId="202" xr:uid="{00000000-0005-0000-0000-000030010000}"/>
    <cellStyle name="Total 2 2" xfId="299" xr:uid="{00000000-0005-0000-0000-000031010000}"/>
    <cellStyle name="Total 2 2 2" xfId="696" xr:uid="{00000000-0005-0000-0000-000032010000}"/>
    <cellStyle name="Total 2 3" xfId="469" xr:uid="{00000000-0005-0000-0000-000033010000}"/>
    <cellStyle name="Total 2 4" xfId="601" xr:uid="{00000000-0005-0000-0000-000034010000}"/>
    <cellStyle name="Total 3" xfId="270" xr:uid="{00000000-0005-0000-0000-000035010000}"/>
    <cellStyle name="Total 3 2" xfId="667" xr:uid="{00000000-0005-0000-0000-000036010000}"/>
    <cellStyle name="Total 4" xfId="468" xr:uid="{00000000-0005-0000-0000-000037010000}"/>
    <cellStyle name="Total 5" xfId="562" xr:uid="{00000000-0005-0000-0000-000038010000}"/>
    <cellStyle name="Valuta" xfId="55" builtinId="4"/>
    <cellStyle name="Valuta 2" xfId="58" xr:uid="{00000000-0005-0000-0000-00003A010000}"/>
    <cellStyle name="Valuta 2 10" xfId="272" xr:uid="{00000000-0005-0000-0000-00003B010000}"/>
    <cellStyle name="Valuta 2 10 2" xfId="669" xr:uid="{00000000-0005-0000-0000-00003C010000}"/>
    <cellStyle name="Valuta 2 11" xfId="470" xr:uid="{00000000-0005-0000-0000-00003D010000}"/>
    <cellStyle name="Valuta 2 12" xfId="166" xr:uid="{00000000-0005-0000-0000-00003E010000}"/>
    <cellStyle name="Valuta 2 12 2" xfId="577" xr:uid="{00000000-0005-0000-0000-00003F010000}"/>
    <cellStyle name="Valuta 2 13" xfId="564" xr:uid="{00000000-0005-0000-0000-000040010000}"/>
    <cellStyle name="Valuta 2 2" xfId="71" xr:uid="{00000000-0005-0000-0000-000041010000}"/>
    <cellStyle name="Valuta 2 2 2" xfId="187" xr:uid="{00000000-0005-0000-0000-000042010000}"/>
    <cellStyle name="Valuta 2 2 2 2" xfId="217" xr:uid="{00000000-0005-0000-0000-000043010000}"/>
    <cellStyle name="Valuta 2 2 2 2 2" xfId="258" xr:uid="{00000000-0005-0000-0000-000044010000}"/>
    <cellStyle name="Valuta 2 2 2 2 2 2" xfId="354" xr:uid="{00000000-0005-0000-0000-000045010000}"/>
    <cellStyle name="Valuta 2 2 2 2 2 2 2" xfId="751" xr:uid="{00000000-0005-0000-0000-000046010000}"/>
    <cellStyle name="Valuta 2 2 2 2 2 3" xfId="474" xr:uid="{00000000-0005-0000-0000-000047010000}"/>
    <cellStyle name="Valuta 2 2 2 2 2 4" xfId="656" xr:uid="{00000000-0005-0000-0000-000048010000}"/>
    <cellStyle name="Valuta 2 2 2 2 3" xfId="314" xr:uid="{00000000-0005-0000-0000-000049010000}"/>
    <cellStyle name="Valuta 2 2 2 2 3 2" xfId="711" xr:uid="{00000000-0005-0000-0000-00004A010000}"/>
    <cellStyle name="Valuta 2 2 2 2 4" xfId="473" xr:uid="{00000000-0005-0000-0000-00004B010000}"/>
    <cellStyle name="Valuta 2 2 2 2 5" xfId="616" xr:uid="{00000000-0005-0000-0000-00004C010000}"/>
    <cellStyle name="Valuta 2 2 2 3" xfId="234" xr:uid="{00000000-0005-0000-0000-00004D010000}"/>
    <cellStyle name="Valuta 2 2 2 3 2" xfId="330" xr:uid="{00000000-0005-0000-0000-00004E010000}"/>
    <cellStyle name="Valuta 2 2 2 3 2 2" xfId="727" xr:uid="{00000000-0005-0000-0000-00004F010000}"/>
    <cellStyle name="Valuta 2 2 2 3 3" xfId="475" xr:uid="{00000000-0005-0000-0000-000050010000}"/>
    <cellStyle name="Valuta 2 2 2 3 4" xfId="632" xr:uid="{00000000-0005-0000-0000-000051010000}"/>
    <cellStyle name="Valuta 2 2 2 4" xfId="285" xr:uid="{00000000-0005-0000-0000-000052010000}"/>
    <cellStyle name="Valuta 2 2 2 4 2" xfId="682" xr:uid="{00000000-0005-0000-0000-000053010000}"/>
    <cellStyle name="Valuta 2 2 2 5" xfId="472" xr:uid="{00000000-0005-0000-0000-000054010000}"/>
    <cellStyle name="Valuta 2 2 2 6" xfId="590" xr:uid="{00000000-0005-0000-0000-000055010000}"/>
    <cellStyle name="Valuta 2 2 3" xfId="204" xr:uid="{00000000-0005-0000-0000-000056010000}"/>
    <cellStyle name="Valuta 2 2 3 2" xfId="245" xr:uid="{00000000-0005-0000-0000-000057010000}"/>
    <cellStyle name="Valuta 2 2 3 2 2" xfId="341" xr:uid="{00000000-0005-0000-0000-000058010000}"/>
    <cellStyle name="Valuta 2 2 3 2 2 2" xfId="738" xr:uid="{00000000-0005-0000-0000-000059010000}"/>
    <cellStyle name="Valuta 2 2 3 2 3" xfId="477" xr:uid="{00000000-0005-0000-0000-00005A010000}"/>
    <cellStyle name="Valuta 2 2 3 2 4" xfId="643" xr:uid="{00000000-0005-0000-0000-00005B010000}"/>
    <cellStyle name="Valuta 2 2 3 3" xfId="301" xr:uid="{00000000-0005-0000-0000-00005C010000}"/>
    <cellStyle name="Valuta 2 2 3 3 2" xfId="698" xr:uid="{00000000-0005-0000-0000-00005D010000}"/>
    <cellStyle name="Valuta 2 2 3 4" xfId="476" xr:uid="{00000000-0005-0000-0000-00005E010000}"/>
    <cellStyle name="Valuta 2 2 3 5" xfId="603" xr:uid="{00000000-0005-0000-0000-00005F010000}"/>
    <cellStyle name="Valuta 2 2 4" xfId="192" xr:uid="{00000000-0005-0000-0000-000060010000}"/>
    <cellStyle name="Valuta 2 2 4 2" xfId="239" xr:uid="{00000000-0005-0000-0000-000061010000}"/>
    <cellStyle name="Valuta 2 2 4 2 2" xfId="335" xr:uid="{00000000-0005-0000-0000-000062010000}"/>
    <cellStyle name="Valuta 2 2 4 2 2 2" xfId="732" xr:uid="{00000000-0005-0000-0000-000063010000}"/>
    <cellStyle name="Valuta 2 2 4 2 3" xfId="479" xr:uid="{00000000-0005-0000-0000-000064010000}"/>
    <cellStyle name="Valuta 2 2 4 2 4" xfId="637" xr:uid="{00000000-0005-0000-0000-000065010000}"/>
    <cellStyle name="Valuta 2 2 4 3" xfId="290" xr:uid="{00000000-0005-0000-0000-000066010000}"/>
    <cellStyle name="Valuta 2 2 4 3 2" xfId="687" xr:uid="{00000000-0005-0000-0000-000067010000}"/>
    <cellStyle name="Valuta 2 2 4 4" xfId="478" xr:uid="{00000000-0005-0000-0000-000068010000}"/>
    <cellStyle name="Valuta 2 2 4 5" xfId="595" xr:uid="{00000000-0005-0000-0000-000069010000}"/>
    <cellStyle name="Valuta 2 2 5" xfId="223" xr:uid="{00000000-0005-0000-0000-00006A010000}"/>
    <cellStyle name="Valuta 2 2 5 2" xfId="319" xr:uid="{00000000-0005-0000-0000-00006B010000}"/>
    <cellStyle name="Valuta 2 2 5 2 2" xfId="716" xr:uid="{00000000-0005-0000-0000-00006C010000}"/>
    <cellStyle name="Valuta 2 2 5 3" xfId="480" xr:uid="{00000000-0005-0000-0000-00006D010000}"/>
    <cellStyle name="Valuta 2 2 5 4" xfId="621" xr:uid="{00000000-0005-0000-0000-00006E010000}"/>
    <cellStyle name="Valuta 2 2 6" xfId="274" xr:uid="{00000000-0005-0000-0000-00006F010000}"/>
    <cellStyle name="Valuta 2 2 6 2" xfId="671" xr:uid="{00000000-0005-0000-0000-000070010000}"/>
    <cellStyle name="Valuta 2 2 7" xfId="471" xr:uid="{00000000-0005-0000-0000-000071010000}"/>
    <cellStyle name="Valuta 2 2 8" xfId="169" xr:uid="{00000000-0005-0000-0000-000072010000}"/>
    <cellStyle name="Valuta 2 2 8 2" xfId="579" xr:uid="{00000000-0005-0000-0000-000073010000}"/>
    <cellStyle name="Valuta 2 2 9" xfId="568" xr:uid="{00000000-0005-0000-0000-000074010000}"/>
    <cellStyle name="Valuta 2 3" xfId="114" xr:uid="{00000000-0005-0000-0000-000075010000}"/>
    <cellStyle name="Valuta 2 3 2" xfId="209" xr:uid="{00000000-0005-0000-0000-000076010000}"/>
    <cellStyle name="Valuta 2 3 2 2" xfId="250" xr:uid="{00000000-0005-0000-0000-000077010000}"/>
    <cellStyle name="Valuta 2 3 2 2 2" xfId="346" xr:uid="{00000000-0005-0000-0000-000078010000}"/>
    <cellStyle name="Valuta 2 3 2 2 2 2" xfId="743" xr:uid="{00000000-0005-0000-0000-000079010000}"/>
    <cellStyle name="Valuta 2 3 2 2 3" xfId="483" xr:uid="{00000000-0005-0000-0000-00007A010000}"/>
    <cellStyle name="Valuta 2 3 2 2 4" xfId="648" xr:uid="{00000000-0005-0000-0000-00007B010000}"/>
    <cellStyle name="Valuta 2 3 2 3" xfId="306" xr:uid="{00000000-0005-0000-0000-00007C010000}"/>
    <cellStyle name="Valuta 2 3 2 3 2" xfId="703" xr:uid="{00000000-0005-0000-0000-00007D010000}"/>
    <cellStyle name="Valuta 2 3 2 4" xfId="482" xr:uid="{00000000-0005-0000-0000-00007E010000}"/>
    <cellStyle name="Valuta 2 3 2 5" xfId="608" xr:uid="{00000000-0005-0000-0000-00007F010000}"/>
    <cellStyle name="Valuta 2 3 3" xfId="195" xr:uid="{00000000-0005-0000-0000-000080010000}"/>
    <cellStyle name="Valuta 2 3 3 2" xfId="242" xr:uid="{00000000-0005-0000-0000-000081010000}"/>
    <cellStyle name="Valuta 2 3 3 2 2" xfId="338" xr:uid="{00000000-0005-0000-0000-000082010000}"/>
    <cellStyle name="Valuta 2 3 3 2 2 2" xfId="735" xr:uid="{00000000-0005-0000-0000-000083010000}"/>
    <cellStyle name="Valuta 2 3 3 2 3" xfId="485" xr:uid="{00000000-0005-0000-0000-000084010000}"/>
    <cellStyle name="Valuta 2 3 3 2 4" xfId="640" xr:uid="{00000000-0005-0000-0000-000085010000}"/>
    <cellStyle name="Valuta 2 3 3 3" xfId="293" xr:uid="{00000000-0005-0000-0000-000086010000}"/>
    <cellStyle name="Valuta 2 3 3 3 2" xfId="690" xr:uid="{00000000-0005-0000-0000-000087010000}"/>
    <cellStyle name="Valuta 2 3 3 4" xfId="484" xr:uid="{00000000-0005-0000-0000-000088010000}"/>
    <cellStyle name="Valuta 2 3 3 5" xfId="598" xr:uid="{00000000-0005-0000-0000-000089010000}"/>
    <cellStyle name="Valuta 2 3 4" xfId="226" xr:uid="{00000000-0005-0000-0000-00008A010000}"/>
    <cellStyle name="Valuta 2 3 4 2" xfId="322" xr:uid="{00000000-0005-0000-0000-00008B010000}"/>
    <cellStyle name="Valuta 2 3 4 2 2" xfId="719" xr:uid="{00000000-0005-0000-0000-00008C010000}"/>
    <cellStyle name="Valuta 2 3 4 3" xfId="486" xr:uid="{00000000-0005-0000-0000-00008D010000}"/>
    <cellStyle name="Valuta 2 3 4 4" xfId="624" xr:uid="{00000000-0005-0000-0000-00008E010000}"/>
    <cellStyle name="Valuta 2 3 5" xfId="277" xr:uid="{00000000-0005-0000-0000-00008F010000}"/>
    <cellStyle name="Valuta 2 3 5 2" xfId="674" xr:uid="{00000000-0005-0000-0000-000090010000}"/>
    <cellStyle name="Valuta 2 3 6" xfId="481" xr:uid="{00000000-0005-0000-0000-000091010000}"/>
    <cellStyle name="Valuta 2 3 7" xfId="179" xr:uid="{00000000-0005-0000-0000-000092010000}"/>
    <cellStyle name="Valuta 2 3 7 2" xfId="582" xr:uid="{00000000-0005-0000-0000-000093010000}"/>
    <cellStyle name="Valuta 2 3 8" xfId="572" xr:uid="{00000000-0005-0000-0000-000094010000}"/>
    <cellStyle name="Valuta 2 4" xfId="181" xr:uid="{00000000-0005-0000-0000-000095010000}"/>
    <cellStyle name="Valuta 2 4 2" xfId="211" xr:uid="{00000000-0005-0000-0000-000096010000}"/>
    <cellStyle name="Valuta 2 4 2 2" xfId="252" xr:uid="{00000000-0005-0000-0000-000097010000}"/>
    <cellStyle name="Valuta 2 4 2 2 2" xfId="348" xr:uid="{00000000-0005-0000-0000-000098010000}"/>
    <cellStyle name="Valuta 2 4 2 2 2 2" xfId="745" xr:uid="{00000000-0005-0000-0000-000099010000}"/>
    <cellStyle name="Valuta 2 4 2 2 3" xfId="489" xr:uid="{00000000-0005-0000-0000-00009A010000}"/>
    <cellStyle name="Valuta 2 4 2 2 4" xfId="650" xr:uid="{00000000-0005-0000-0000-00009B010000}"/>
    <cellStyle name="Valuta 2 4 2 3" xfId="308" xr:uid="{00000000-0005-0000-0000-00009C010000}"/>
    <cellStyle name="Valuta 2 4 2 3 2" xfId="705" xr:uid="{00000000-0005-0000-0000-00009D010000}"/>
    <cellStyle name="Valuta 2 4 2 4" xfId="488" xr:uid="{00000000-0005-0000-0000-00009E010000}"/>
    <cellStyle name="Valuta 2 4 2 5" xfId="610" xr:uid="{00000000-0005-0000-0000-00009F010000}"/>
    <cellStyle name="Valuta 2 4 3" xfId="228" xr:uid="{00000000-0005-0000-0000-0000A0010000}"/>
    <cellStyle name="Valuta 2 4 3 2" xfId="324" xr:uid="{00000000-0005-0000-0000-0000A1010000}"/>
    <cellStyle name="Valuta 2 4 3 2 2" xfId="721" xr:uid="{00000000-0005-0000-0000-0000A2010000}"/>
    <cellStyle name="Valuta 2 4 3 3" xfId="490" xr:uid="{00000000-0005-0000-0000-0000A3010000}"/>
    <cellStyle name="Valuta 2 4 3 4" xfId="626" xr:uid="{00000000-0005-0000-0000-0000A4010000}"/>
    <cellStyle name="Valuta 2 4 4" xfId="279" xr:uid="{00000000-0005-0000-0000-0000A5010000}"/>
    <cellStyle name="Valuta 2 4 4 2" xfId="676" xr:uid="{00000000-0005-0000-0000-0000A6010000}"/>
    <cellStyle name="Valuta 2 4 5" xfId="487" xr:uid="{00000000-0005-0000-0000-0000A7010000}"/>
    <cellStyle name="Valuta 2 4 6" xfId="584" xr:uid="{00000000-0005-0000-0000-0000A8010000}"/>
    <cellStyle name="Valuta 2 5" xfId="183" xr:uid="{00000000-0005-0000-0000-0000A9010000}"/>
    <cellStyle name="Valuta 2 5 2" xfId="213" xr:uid="{00000000-0005-0000-0000-0000AA010000}"/>
    <cellStyle name="Valuta 2 5 2 2" xfId="254" xr:uid="{00000000-0005-0000-0000-0000AB010000}"/>
    <cellStyle name="Valuta 2 5 2 2 2" xfId="350" xr:uid="{00000000-0005-0000-0000-0000AC010000}"/>
    <cellStyle name="Valuta 2 5 2 2 2 2" xfId="747" xr:uid="{00000000-0005-0000-0000-0000AD010000}"/>
    <cellStyle name="Valuta 2 5 2 2 3" xfId="493" xr:uid="{00000000-0005-0000-0000-0000AE010000}"/>
    <cellStyle name="Valuta 2 5 2 2 4" xfId="652" xr:uid="{00000000-0005-0000-0000-0000AF010000}"/>
    <cellStyle name="Valuta 2 5 2 3" xfId="310" xr:uid="{00000000-0005-0000-0000-0000B0010000}"/>
    <cellStyle name="Valuta 2 5 2 3 2" xfId="707" xr:uid="{00000000-0005-0000-0000-0000B1010000}"/>
    <cellStyle name="Valuta 2 5 2 4" xfId="492" xr:uid="{00000000-0005-0000-0000-0000B2010000}"/>
    <cellStyle name="Valuta 2 5 2 5" xfId="612" xr:uid="{00000000-0005-0000-0000-0000B3010000}"/>
    <cellStyle name="Valuta 2 5 3" xfId="230" xr:uid="{00000000-0005-0000-0000-0000B4010000}"/>
    <cellStyle name="Valuta 2 5 3 2" xfId="326" xr:uid="{00000000-0005-0000-0000-0000B5010000}"/>
    <cellStyle name="Valuta 2 5 3 2 2" xfId="723" xr:uid="{00000000-0005-0000-0000-0000B6010000}"/>
    <cellStyle name="Valuta 2 5 3 3" xfId="494" xr:uid="{00000000-0005-0000-0000-0000B7010000}"/>
    <cellStyle name="Valuta 2 5 3 4" xfId="628" xr:uid="{00000000-0005-0000-0000-0000B8010000}"/>
    <cellStyle name="Valuta 2 5 4" xfId="281" xr:uid="{00000000-0005-0000-0000-0000B9010000}"/>
    <cellStyle name="Valuta 2 5 4 2" xfId="678" xr:uid="{00000000-0005-0000-0000-0000BA010000}"/>
    <cellStyle name="Valuta 2 5 5" xfId="491" xr:uid="{00000000-0005-0000-0000-0000BB010000}"/>
    <cellStyle name="Valuta 2 5 6" xfId="586" xr:uid="{00000000-0005-0000-0000-0000BC010000}"/>
    <cellStyle name="Valuta 2 6" xfId="185" xr:uid="{00000000-0005-0000-0000-0000BD010000}"/>
    <cellStyle name="Valuta 2 6 2" xfId="215" xr:uid="{00000000-0005-0000-0000-0000BE010000}"/>
    <cellStyle name="Valuta 2 6 2 2" xfId="256" xr:uid="{00000000-0005-0000-0000-0000BF010000}"/>
    <cellStyle name="Valuta 2 6 2 2 2" xfId="352" xr:uid="{00000000-0005-0000-0000-0000C0010000}"/>
    <cellStyle name="Valuta 2 6 2 2 2 2" xfId="749" xr:uid="{00000000-0005-0000-0000-0000C1010000}"/>
    <cellStyle name="Valuta 2 6 2 2 3" xfId="497" xr:uid="{00000000-0005-0000-0000-0000C2010000}"/>
    <cellStyle name="Valuta 2 6 2 2 4" xfId="654" xr:uid="{00000000-0005-0000-0000-0000C3010000}"/>
    <cellStyle name="Valuta 2 6 2 3" xfId="312" xr:uid="{00000000-0005-0000-0000-0000C4010000}"/>
    <cellStyle name="Valuta 2 6 2 3 2" xfId="709" xr:uid="{00000000-0005-0000-0000-0000C5010000}"/>
    <cellStyle name="Valuta 2 6 2 4" xfId="496" xr:uid="{00000000-0005-0000-0000-0000C6010000}"/>
    <cellStyle name="Valuta 2 6 2 5" xfId="614" xr:uid="{00000000-0005-0000-0000-0000C7010000}"/>
    <cellStyle name="Valuta 2 6 3" xfId="232" xr:uid="{00000000-0005-0000-0000-0000C8010000}"/>
    <cellStyle name="Valuta 2 6 3 2" xfId="328" xr:uid="{00000000-0005-0000-0000-0000C9010000}"/>
    <cellStyle name="Valuta 2 6 3 2 2" xfId="725" xr:uid="{00000000-0005-0000-0000-0000CA010000}"/>
    <cellStyle name="Valuta 2 6 3 3" xfId="498" xr:uid="{00000000-0005-0000-0000-0000CB010000}"/>
    <cellStyle name="Valuta 2 6 3 4" xfId="630" xr:uid="{00000000-0005-0000-0000-0000CC010000}"/>
    <cellStyle name="Valuta 2 6 4" xfId="283" xr:uid="{00000000-0005-0000-0000-0000CD010000}"/>
    <cellStyle name="Valuta 2 6 4 2" xfId="680" xr:uid="{00000000-0005-0000-0000-0000CE010000}"/>
    <cellStyle name="Valuta 2 6 5" xfId="495" xr:uid="{00000000-0005-0000-0000-0000CF010000}"/>
    <cellStyle name="Valuta 2 6 6" xfId="588" xr:uid="{00000000-0005-0000-0000-0000D0010000}"/>
    <cellStyle name="Valuta 2 7" xfId="199" xr:uid="{00000000-0005-0000-0000-0000D1010000}"/>
    <cellStyle name="Valuta 2 7 2" xfId="243" xr:uid="{00000000-0005-0000-0000-0000D2010000}"/>
    <cellStyle name="Valuta 2 7 2 2" xfId="339" xr:uid="{00000000-0005-0000-0000-0000D3010000}"/>
    <cellStyle name="Valuta 2 7 2 2 2" xfId="736" xr:uid="{00000000-0005-0000-0000-0000D4010000}"/>
    <cellStyle name="Valuta 2 7 2 3" xfId="500" xr:uid="{00000000-0005-0000-0000-0000D5010000}"/>
    <cellStyle name="Valuta 2 7 2 4" xfId="641" xr:uid="{00000000-0005-0000-0000-0000D6010000}"/>
    <cellStyle name="Valuta 2 7 3" xfId="294" xr:uid="{00000000-0005-0000-0000-0000D7010000}"/>
    <cellStyle name="Valuta 2 7 3 2" xfId="691" xr:uid="{00000000-0005-0000-0000-0000D8010000}"/>
    <cellStyle name="Valuta 2 7 4" xfId="499" xr:uid="{00000000-0005-0000-0000-0000D9010000}"/>
    <cellStyle name="Valuta 2 7 5" xfId="599" xr:uid="{00000000-0005-0000-0000-0000DA010000}"/>
    <cellStyle name="Valuta 2 8" xfId="190" xr:uid="{00000000-0005-0000-0000-0000DB010000}"/>
    <cellStyle name="Valuta 2 8 2" xfId="237" xr:uid="{00000000-0005-0000-0000-0000DC010000}"/>
    <cellStyle name="Valuta 2 8 2 2" xfId="333" xr:uid="{00000000-0005-0000-0000-0000DD010000}"/>
    <cellStyle name="Valuta 2 8 2 2 2" xfId="730" xr:uid="{00000000-0005-0000-0000-0000DE010000}"/>
    <cellStyle name="Valuta 2 8 2 3" xfId="502" xr:uid="{00000000-0005-0000-0000-0000DF010000}"/>
    <cellStyle name="Valuta 2 8 2 4" xfId="635" xr:uid="{00000000-0005-0000-0000-0000E0010000}"/>
    <cellStyle name="Valuta 2 8 3" xfId="288" xr:uid="{00000000-0005-0000-0000-0000E1010000}"/>
    <cellStyle name="Valuta 2 8 3 2" xfId="685" xr:uid="{00000000-0005-0000-0000-0000E2010000}"/>
    <cellStyle name="Valuta 2 8 4" xfId="501" xr:uid="{00000000-0005-0000-0000-0000E3010000}"/>
    <cellStyle name="Valuta 2 8 5" xfId="593" xr:uid="{00000000-0005-0000-0000-0000E4010000}"/>
    <cellStyle name="Valuta 2 9" xfId="221" xr:uid="{00000000-0005-0000-0000-0000E5010000}"/>
    <cellStyle name="Valuta 2 9 2" xfId="317" xr:uid="{00000000-0005-0000-0000-0000E6010000}"/>
    <cellStyle name="Valuta 2 9 2 2" xfId="714" xr:uid="{00000000-0005-0000-0000-0000E7010000}"/>
    <cellStyle name="Valuta 2 9 3" xfId="503" xr:uid="{00000000-0005-0000-0000-0000E8010000}"/>
    <cellStyle name="Valuta 2 9 4" xfId="619" xr:uid="{00000000-0005-0000-0000-0000E9010000}"/>
    <cellStyle name="Valuta 3" xfId="70" xr:uid="{00000000-0005-0000-0000-0000EA010000}"/>
    <cellStyle name="Valuta 3 10" xfId="271" xr:uid="{00000000-0005-0000-0000-0000EB010000}"/>
    <cellStyle name="Valuta 3 10 2" xfId="668" xr:uid="{00000000-0005-0000-0000-0000EC010000}"/>
    <cellStyle name="Valuta 3 11" xfId="504" xr:uid="{00000000-0005-0000-0000-0000ED010000}"/>
    <cellStyle name="Valuta 3 12" xfId="163" xr:uid="{00000000-0005-0000-0000-0000EE010000}"/>
    <cellStyle name="Valuta 3 12 2" xfId="576" xr:uid="{00000000-0005-0000-0000-0000EF010000}"/>
    <cellStyle name="Valuta 3 13" xfId="567" xr:uid="{00000000-0005-0000-0000-0000F0010000}"/>
    <cellStyle name="Valuta 3 2" xfId="168" xr:uid="{00000000-0005-0000-0000-0000F1010000}"/>
    <cellStyle name="Valuta 3 2 2" xfId="186" xr:uid="{00000000-0005-0000-0000-0000F2010000}"/>
    <cellStyle name="Valuta 3 2 2 2" xfId="216" xr:uid="{00000000-0005-0000-0000-0000F3010000}"/>
    <cellStyle name="Valuta 3 2 2 2 2" xfId="257" xr:uid="{00000000-0005-0000-0000-0000F4010000}"/>
    <cellStyle name="Valuta 3 2 2 2 2 2" xfId="353" xr:uid="{00000000-0005-0000-0000-0000F5010000}"/>
    <cellStyle name="Valuta 3 2 2 2 2 2 2" xfId="750" xr:uid="{00000000-0005-0000-0000-0000F6010000}"/>
    <cellStyle name="Valuta 3 2 2 2 2 3" xfId="508" xr:uid="{00000000-0005-0000-0000-0000F7010000}"/>
    <cellStyle name="Valuta 3 2 2 2 2 4" xfId="655" xr:uid="{00000000-0005-0000-0000-0000F8010000}"/>
    <cellStyle name="Valuta 3 2 2 2 3" xfId="313" xr:uid="{00000000-0005-0000-0000-0000F9010000}"/>
    <cellStyle name="Valuta 3 2 2 2 3 2" xfId="710" xr:uid="{00000000-0005-0000-0000-0000FA010000}"/>
    <cellStyle name="Valuta 3 2 2 2 4" xfId="507" xr:uid="{00000000-0005-0000-0000-0000FB010000}"/>
    <cellStyle name="Valuta 3 2 2 2 5" xfId="615" xr:uid="{00000000-0005-0000-0000-0000FC010000}"/>
    <cellStyle name="Valuta 3 2 2 3" xfId="233" xr:uid="{00000000-0005-0000-0000-0000FD010000}"/>
    <cellStyle name="Valuta 3 2 2 3 2" xfId="329" xr:uid="{00000000-0005-0000-0000-0000FE010000}"/>
    <cellStyle name="Valuta 3 2 2 3 2 2" xfId="726" xr:uid="{00000000-0005-0000-0000-0000FF010000}"/>
    <cellStyle name="Valuta 3 2 2 3 3" xfId="509" xr:uid="{00000000-0005-0000-0000-000000020000}"/>
    <cellStyle name="Valuta 3 2 2 3 4" xfId="631" xr:uid="{00000000-0005-0000-0000-000001020000}"/>
    <cellStyle name="Valuta 3 2 2 4" xfId="284" xr:uid="{00000000-0005-0000-0000-000002020000}"/>
    <cellStyle name="Valuta 3 2 2 4 2" xfId="681" xr:uid="{00000000-0005-0000-0000-000003020000}"/>
    <cellStyle name="Valuta 3 2 2 5" xfId="506" xr:uid="{00000000-0005-0000-0000-000004020000}"/>
    <cellStyle name="Valuta 3 2 2 6" xfId="589" xr:uid="{00000000-0005-0000-0000-000005020000}"/>
    <cellStyle name="Valuta 3 2 3" xfId="206" xr:uid="{00000000-0005-0000-0000-000006020000}"/>
    <cellStyle name="Valuta 3 2 3 2" xfId="247" xr:uid="{00000000-0005-0000-0000-000007020000}"/>
    <cellStyle name="Valuta 3 2 3 2 2" xfId="343" xr:uid="{00000000-0005-0000-0000-000008020000}"/>
    <cellStyle name="Valuta 3 2 3 2 2 2" xfId="740" xr:uid="{00000000-0005-0000-0000-000009020000}"/>
    <cellStyle name="Valuta 3 2 3 2 3" xfId="511" xr:uid="{00000000-0005-0000-0000-00000A020000}"/>
    <cellStyle name="Valuta 3 2 3 2 4" xfId="645" xr:uid="{00000000-0005-0000-0000-00000B020000}"/>
    <cellStyle name="Valuta 3 2 3 3" xfId="303" xr:uid="{00000000-0005-0000-0000-00000C020000}"/>
    <cellStyle name="Valuta 3 2 3 3 2" xfId="700" xr:uid="{00000000-0005-0000-0000-00000D020000}"/>
    <cellStyle name="Valuta 3 2 3 4" xfId="510" xr:uid="{00000000-0005-0000-0000-00000E020000}"/>
    <cellStyle name="Valuta 3 2 3 5" xfId="605" xr:uid="{00000000-0005-0000-0000-00000F020000}"/>
    <cellStyle name="Valuta 3 2 4" xfId="191" xr:uid="{00000000-0005-0000-0000-000010020000}"/>
    <cellStyle name="Valuta 3 2 4 2" xfId="238" xr:uid="{00000000-0005-0000-0000-000011020000}"/>
    <cellStyle name="Valuta 3 2 4 2 2" xfId="334" xr:uid="{00000000-0005-0000-0000-000012020000}"/>
    <cellStyle name="Valuta 3 2 4 2 2 2" xfId="731" xr:uid="{00000000-0005-0000-0000-000013020000}"/>
    <cellStyle name="Valuta 3 2 4 2 3" xfId="513" xr:uid="{00000000-0005-0000-0000-000014020000}"/>
    <cellStyle name="Valuta 3 2 4 2 4" xfId="636" xr:uid="{00000000-0005-0000-0000-000015020000}"/>
    <cellStyle name="Valuta 3 2 4 3" xfId="289" xr:uid="{00000000-0005-0000-0000-000016020000}"/>
    <cellStyle name="Valuta 3 2 4 3 2" xfId="686" xr:uid="{00000000-0005-0000-0000-000017020000}"/>
    <cellStyle name="Valuta 3 2 4 4" xfId="512" xr:uid="{00000000-0005-0000-0000-000018020000}"/>
    <cellStyle name="Valuta 3 2 4 5" xfId="594" xr:uid="{00000000-0005-0000-0000-000019020000}"/>
    <cellStyle name="Valuta 3 2 5" xfId="222" xr:uid="{00000000-0005-0000-0000-00001A020000}"/>
    <cellStyle name="Valuta 3 2 5 2" xfId="318" xr:uid="{00000000-0005-0000-0000-00001B020000}"/>
    <cellStyle name="Valuta 3 2 5 2 2" xfId="715" xr:uid="{00000000-0005-0000-0000-00001C020000}"/>
    <cellStyle name="Valuta 3 2 5 3" xfId="514" xr:uid="{00000000-0005-0000-0000-00001D020000}"/>
    <cellStyle name="Valuta 3 2 5 4" xfId="620" xr:uid="{00000000-0005-0000-0000-00001E020000}"/>
    <cellStyle name="Valuta 3 2 6" xfId="273" xr:uid="{00000000-0005-0000-0000-00001F020000}"/>
    <cellStyle name="Valuta 3 2 6 2" xfId="670" xr:uid="{00000000-0005-0000-0000-000020020000}"/>
    <cellStyle name="Valuta 3 2 7" xfId="505" xr:uid="{00000000-0005-0000-0000-000021020000}"/>
    <cellStyle name="Valuta 3 2 8" xfId="578" xr:uid="{00000000-0005-0000-0000-000022020000}"/>
    <cellStyle name="Valuta 3 3" xfId="178" xr:uid="{00000000-0005-0000-0000-000023020000}"/>
    <cellStyle name="Valuta 3 3 2" xfId="208" xr:uid="{00000000-0005-0000-0000-000024020000}"/>
    <cellStyle name="Valuta 3 3 2 2" xfId="249" xr:uid="{00000000-0005-0000-0000-000025020000}"/>
    <cellStyle name="Valuta 3 3 2 2 2" xfId="345" xr:uid="{00000000-0005-0000-0000-000026020000}"/>
    <cellStyle name="Valuta 3 3 2 2 2 2" xfId="742" xr:uid="{00000000-0005-0000-0000-000027020000}"/>
    <cellStyle name="Valuta 3 3 2 2 3" xfId="517" xr:uid="{00000000-0005-0000-0000-000028020000}"/>
    <cellStyle name="Valuta 3 3 2 2 4" xfId="647" xr:uid="{00000000-0005-0000-0000-000029020000}"/>
    <cellStyle name="Valuta 3 3 2 3" xfId="305" xr:uid="{00000000-0005-0000-0000-00002A020000}"/>
    <cellStyle name="Valuta 3 3 2 3 2" xfId="702" xr:uid="{00000000-0005-0000-0000-00002B020000}"/>
    <cellStyle name="Valuta 3 3 2 4" xfId="516" xr:uid="{00000000-0005-0000-0000-00002C020000}"/>
    <cellStyle name="Valuta 3 3 2 5" xfId="607" xr:uid="{00000000-0005-0000-0000-00002D020000}"/>
    <cellStyle name="Valuta 3 3 3" xfId="194" xr:uid="{00000000-0005-0000-0000-00002E020000}"/>
    <cellStyle name="Valuta 3 3 3 2" xfId="241" xr:uid="{00000000-0005-0000-0000-00002F020000}"/>
    <cellStyle name="Valuta 3 3 3 2 2" xfId="337" xr:uid="{00000000-0005-0000-0000-000030020000}"/>
    <cellStyle name="Valuta 3 3 3 2 2 2" xfId="734" xr:uid="{00000000-0005-0000-0000-000031020000}"/>
    <cellStyle name="Valuta 3 3 3 2 3" xfId="519" xr:uid="{00000000-0005-0000-0000-000032020000}"/>
    <cellStyle name="Valuta 3 3 3 2 4" xfId="639" xr:uid="{00000000-0005-0000-0000-000033020000}"/>
    <cellStyle name="Valuta 3 3 3 3" xfId="292" xr:uid="{00000000-0005-0000-0000-000034020000}"/>
    <cellStyle name="Valuta 3 3 3 3 2" xfId="689" xr:uid="{00000000-0005-0000-0000-000035020000}"/>
    <cellStyle name="Valuta 3 3 3 4" xfId="518" xr:uid="{00000000-0005-0000-0000-000036020000}"/>
    <cellStyle name="Valuta 3 3 3 5" xfId="597" xr:uid="{00000000-0005-0000-0000-000037020000}"/>
    <cellStyle name="Valuta 3 3 4" xfId="225" xr:uid="{00000000-0005-0000-0000-000038020000}"/>
    <cellStyle name="Valuta 3 3 4 2" xfId="321" xr:uid="{00000000-0005-0000-0000-000039020000}"/>
    <cellStyle name="Valuta 3 3 4 2 2" xfId="718" xr:uid="{00000000-0005-0000-0000-00003A020000}"/>
    <cellStyle name="Valuta 3 3 4 3" xfId="520" xr:uid="{00000000-0005-0000-0000-00003B020000}"/>
    <cellStyle name="Valuta 3 3 4 4" xfId="623" xr:uid="{00000000-0005-0000-0000-00003C020000}"/>
    <cellStyle name="Valuta 3 3 5" xfId="276" xr:uid="{00000000-0005-0000-0000-00003D020000}"/>
    <cellStyle name="Valuta 3 3 5 2" xfId="673" xr:uid="{00000000-0005-0000-0000-00003E020000}"/>
    <cellStyle name="Valuta 3 3 6" xfId="515" xr:uid="{00000000-0005-0000-0000-00003F020000}"/>
    <cellStyle name="Valuta 3 3 7" xfId="581" xr:uid="{00000000-0005-0000-0000-000040020000}"/>
    <cellStyle name="Valuta 3 4" xfId="180" xr:uid="{00000000-0005-0000-0000-000041020000}"/>
    <cellStyle name="Valuta 3 4 2" xfId="210" xr:uid="{00000000-0005-0000-0000-000042020000}"/>
    <cellStyle name="Valuta 3 4 2 2" xfId="251" xr:uid="{00000000-0005-0000-0000-000043020000}"/>
    <cellStyle name="Valuta 3 4 2 2 2" xfId="347" xr:uid="{00000000-0005-0000-0000-000044020000}"/>
    <cellStyle name="Valuta 3 4 2 2 2 2" xfId="744" xr:uid="{00000000-0005-0000-0000-000045020000}"/>
    <cellStyle name="Valuta 3 4 2 2 3" xfId="523" xr:uid="{00000000-0005-0000-0000-000046020000}"/>
    <cellStyle name="Valuta 3 4 2 2 4" xfId="649" xr:uid="{00000000-0005-0000-0000-000047020000}"/>
    <cellStyle name="Valuta 3 4 2 3" xfId="307" xr:uid="{00000000-0005-0000-0000-000048020000}"/>
    <cellStyle name="Valuta 3 4 2 3 2" xfId="704" xr:uid="{00000000-0005-0000-0000-000049020000}"/>
    <cellStyle name="Valuta 3 4 2 4" xfId="522" xr:uid="{00000000-0005-0000-0000-00004A020000}"/>
    <cellStyle name="Valuta 3 4 2 5" xfId="609" xr:uid="{00000000-0005-0000-0000-00004B020000}"/>
    <cellStyle name="Valuta 3 4 3" xfId="227" xr:uid="{00000000-0005-0000-0000-00004C020000}"/>
    <cellStyle name="Valuta 3 4 3 2" xfId="323" xr:uid="{00000000-0005-0000-0000-00004D020000}"/>
    <cellStyle name="Valuta 3 4 3 2 2" xfId="720" xr:uid="{00000000-0005-0000-0000-00004E020000}"/>
    <cellStyle name="Valuta 3 4 3 3" xfId="524" xr:uid="{00000000-0005-0000-0000-00004F020000}"/>
    <cellStyle name="Valuta 3 4 3 4" xfId="625" xr:uid="{00000000-0005-0000-0000-000050020000}"/>
    <cellStyle name="Valuta 3 4 4" xfId="278" xr:uid="{00000000-0005-0000-0000-000051020000}"/>
    <cellStyle name="Valuta 3 4 4 2" xfId="675" xr:uid="{00000000-0005-0000-0000-000052020000}"/>
    <cellStyle name="Valuta 3 4 5" xfId="521" xr:uid="{00000000-0005-0000-0000-000053020000}"/>
    <cellStyle name="Valuta 3 4 6" xfId="583" xr:uid="{00000000-0005-0000-0000-000054020000}"/>
    <cellStyle name="Valuta 3 5" xfId="182" xr:uid="{00000000-0005-0000-0000-000055020000}"/>
    <cellStyle name="Valuta 3 5 2" xfId="212" xr:uid="{00000000-0005-0000-0000-000056020000}"/>
    <cellStyle name="Valuta 3 5 2 2" xfId="253" xr:uid="{00000000-0005-0000-0000-000057020000}"/>
    <cellStyle name="Valuta 3 5 2 2 2" xfId="349" xr:uid="{00000000-0005-0000-0000-000058020000}"/>
    <cellStyle name="Valuta 3 5 2 2 2 2" xfId="746" xr:uid="{00000000-0005-0000-0000-000059020000}"/>
    <cellStyle name="Valuta 3 5 2 2 3" xfId="527" xr:uid="{00000000-0005-0000-0000-00005A020000}"/>
    <cellStyle name="Valuta 3 5 2 2 4" xfId="651" xr:uid="{00000000-0005-0000-0000-00005B020000}"/>
    <cellStyle name="Valuta 3 5 2 3" xfId="309" xr:uid="{00000000-0005-0000-0000-00005C020000}"/>
    <cellStyle name="Valuta 3 5 2 3 2" xfId="706" xr:uid="{00000000-0005-0000-0000-00005D020000}"/>
    <cellStyle name="Valuta 3 5 2 4" xfId="526" xr:uid="{00000000-0005-0000-0000-00005E020000}"/>
    <cellStyle name="Valuta 3 5 2 5" xfId="611" xr:uid="{00000000-0005-0000-0000-00005F020000}"/>
    <cellStyle name="Valuta 3 5 3" xfId="229" xr:uid="{00000000-0005-0000-0000-000060020000}"/>
    <cellStyle name="Valuta 3 5 3 2" xfId="325" xr:uid="{00000000-0005-0000-0000-000061020000}"/>
    <cellStyle name="Valuta 3 5 3 2 2" xfId="722" xr:uid="{00000000-0005-0000-0000-000062020000}"/>
    <cellStyle name="Valuta 3 5 3 3" xfId="528" xr:uid="{00000000-0005-0000-0000-000063020000}"/>
    <cellStyle name="Valuta 3 5 3 4" xfId="627" xr:uid="{00000000-0005-0000-0000-000064020000}"/>
    <cellStyle name="Valuta 3 5 4" xfId="280" xr:uid="{00000000-0005-0000-0000-000065020000}"/>
    <cellStyle name="Valuta 3 5 4 2" xfId="677" xr:uid="{00000000-0005-0000-0000-000066020000}"/>
    <cellStyle name="Valuta 3 5 5" xfId="525" xr:uid="{00000000-0005-0000-0000-000067020000}"/>
    <cellStyle name="Valuta 3 5 6" xfId="585" xr:uid="{00000000-0005-0000-0000-000068020000}"/>
    <cellStyle name="Valuta 3 6" xfId="184" xr:uid="{00000000-0005-0000-0000-000069020000}"/>
    <cellStyle name="Valuta 3 6 2" xfId="214" xr:uid="{00000000-0005-0000-0000-00006A020000}"/>
    <cellStyle name="Valuta 3 6 2 2" xfId="255" xr:uid="{00000000-0005-0000-0000-00006B020000}"/>
    <cellStyle name="Valuta 3 6 2 2 2" xfId="351" xr:uid="{00000000-0005-0000-0000-00006C020000}"/>
    <cellStyle name="Valuta 3 6 2 2 2 2" xfId="748" xr:uid="{00000000-0005-0000-0000-00006D020000}"/>
    <cellStyle name="Valuta 3 6 2 2 3" xfId="531" xr:uid="{00000000-0005-0000-0000-00006E020000}"/>
    <cellStyle name="Valuta 3 6 2 2 4" xfId="653" xr:uid="{00000000-0005-0000-0000-00006F020000}"/>
    <cellStyle name="Valuta 3 6 2 3" xfId="311" xr:uid="{00000000-0005-0000-0000-000070020000}"/>
    <cellStyle name="Valuta 3 6 2 3 2" xfId="708" xr:uid="{00000000-0005-0000-0000-000071020000}"/>
    <cellStyle name="Valuta 3 6 2 4" xfId="530" xr:uid="{00000000-0005-0000-0000-000072020000}"/>
    <cellStyle name="Valuta 3 6 2 5" xfId="613" xr:uid="{00000000-0005-0000-0000-000073020000}"/>
    <cellStyle name="Valuta 3 6 3" xfId="231" xr:uid="{00000000-0005-0000-0000-000074020000}"/>
    <cellStyle name="Valuta 3 6 3 2" xfId="327" xr:uid="{00000000-0005-0000-0000-000075020000}"/>
    <cellStyle name="Valuta 3 6 3 2 2" xfId="724" xr:uid="{00000000-0005-0000-0000-000076020000}"/>
    <cellStyle name="Valuta 3 6 3 3" xfId="532" xr:uid="{00000000-0005-0000-0000-000077020000}"/>
    <cellStyle name="Valuta 3 6 3 4" xfId="629" xr:uid="{00000000-0005-0000-0000-000078020000}"/>
    <cellStyle name="Valuta 3 6 4" xfId="282" xr:uid="{00000000-0005-0000-0000-000079020000}"/>
    <cellStyle name="Valuta 3 6 4 2" xfId="679" xr:uid="{00000000-0005-0000-0000-00007A020000}"/>
    <cellStyle name="Valuta 3 6 5" xfId="529" xr:uid="{00000000-0005-0000-0000-00007B020000}"/>
    <cellStyle name="Valuta 3 6 6" xfId="587" xr:uid="{00000000-0005-0000-0000-00007C020000}"/>
    <cellStyle name="Valuta 3 7" xfId="203" xr:uid="{00000000-0005-0000-0000-00007D020000}"/>
    <cellStyle name="Valuta 3 7 2" xfId="244" xr:uid="{00000000-0005-0000-0000-00007E020000}"/>
    <cellStyle name="Valuta 3 7 2 2" xfId="340" xr:uid="{00000000-0005-0000-0000-00007F020000}"/>
    <cellStyle name="Valuta 3 7 2 2 2" xfId="737" xr:uid="{00000000-0005-0000-0000-000080020000}"/>
    <cellStyle name="Valuta 3 7 2 3" xfId="534" xr:uid="{00000000-0005-0000-0000-000081020000}"/>
    <cellStyle name="Valuta 3 7 2 4" xfId="642" xr:uid="{00000000-0005-0000-0000-000082020000}"/>
    <cellStyle name="Valuta 3 7 3" xfId="300" xr:uid="{00000000-0005-0000-0000-000083020000}"/>
    <cellStyle name="Valuta 3 7 3 2" xfId="697" xr:uid="{00000000-0005-0000-0000-000084020000}"/>
    <cellStyle name="Valuta 3 7 4" xfId="533" xr:uid="{00000000-0005-0000-0000-000085020000}"/>
    <cellStyle name="Valuta 3 7 5" xfId="602" xr:uid="{00000000-0005-0000-0000-000086020000}"/>
    <cellStyle name="Valuta 3 8" xfId="189" xr:uid="{00000000-0005-0000-0000-000087020000}"/>
    <cellStyle name="Valuta 3 8 2" xfId="236" xr:uid="{00000000-0005-0000-0000-000088020000}"/>
    <cellStyle name="Valuta 3 8 2 2" xfId="332" xr:uid="{00000000-0005-0000-0000-000089020000}"/>
    <cellStyle name="Valuta 3 8 2 2 2" xfId="729" xr:uid="{00000000-0005-0000-0000-00008A020000}"/>
    <cellStyle name="Valuta 3 8 2 3" xfId="536" xr:uid="{00000000-0005-0000-0000-00008B020000}"/>
    <cellStyle name="Valuta 3 8 2 4" xfId="634" xr:uid="{00000000-0005-0000-0000-00008C020000}"/>
    <cellStyle name="Valuta 3 8 3" xfId="287" xr:uid="{00000000-0005-0000-0000-00008D020000}"/>
    <cellStyle name="Valuta 3 8 3 2" xfId="684" xr:uid="{00000000-0005-0000-0000-00008E020000}"/>
    <cellStyle name="Valuta 3 8 4" xfId="535" xr:uid="{00000000-0005-0000-0000-00008F020000}"/>
    <cellStyle name="Valuta 3 8 5" xfId="592" xr:uid="{00000000-0005-0000-0000-000090020000}"/>
    <cellStyle name="Valuta 3 9" xfId="220" xr:uid="{00000000-0005-0000-0000-000091020000}"/>
    <cellStyle name="Valuta 3 9 2" xfId="316" xr:uid="{00000000-0005-0000-0000-000092020000}"/>
    <cellStyle name="Valuta 3 9 2 2" xfId="713" xr:uid="{00000000-0005-0000-0000-000093020000}"/>
    <cellStyle name="Valuta 3 9 3" xfId="537" xr:uid="{00000000-0005-0000-0000-000094020000}"/>
    <cellStyle name="Valuta 3 9 4" xfId="618" xr:uid="{00000000-0005-0000-0000-000095020000}"/>
    <cellStyle name="Valuta 4" xfId="69" xr:uid="{00000000-0005-0000-0000-000096020000}"/>
    <cellStyle name="Valuta 4 2" xfId="207" xr:uid="{00000000-0005-0000-0000-000097020000}"/>
    <cellStyle name="Valuta 4 2 2" xfId="248" xr:uid="{00000000-0005-0000-0000-000098020000}"/>
    <cellStyle name="Valuta 4 2 2 2" xfId="344" xr:uid="{00000000-0005-0000-0000-000099020000}"/>
    <cellStyle name="Valuta 4 2 2 2 2" xfId="741" xr:uid="{00000000-0005-0000-0000-00009A020000}"/>
    <cellStyle name="Valuta 4 2 2 3" xfId="540" xr:uid="{00000000-0005-0000-0000-00009B020000}"/>
    <cellStyle name="Valuta 4 2 2 4" xfId="646" xr:uid="{00000000-0005-0000-0000-00009C020000}"/>
    <cellStyle name="Valuta 4 2 3" xfId="304" xr:uid="{00000000-0005-0000-0000-00009D020000}"/>
    <cellStyle name="Valuta 4 2 3 2" xfId="701" xr:uid="{00000000-0005-0000-0000-00009E020000}"/>
    <cellStyle name="Valuta 4 2 4" xfId="539" xr:uid="{00000000-0005-0000-0000-00009F020000}"/>
    <cellStyle name="Valuta 4 2 5" xfId="606" xr:uid="{00000000-0005-0000-0000-0000A0020000}"/>
    <cellStyle name="Valuta 4 3" xfId="193" xr:uid="{00000000-0005-0000-0000-0000A1020000}"/>
    <cellStyle name="Valuta 4 3 2" xfId="240" xr:uid="{00000000-0005-0000-0000-0000A2020000}"/>
    <cellStyle name="Valuta 4 3 2 2" xfId="336" xr:uid="{00000000-0005-0000-0000-0000A3020000}"/>
    <cellStyle name="Valuta 4 3 2 2 2" xfId="733" xr:uid="{00000000-0005-0000-0000-0000A4020000}"/>
    <cellStyle name="Valuta 4 3 2 3" xfId="542" xr:uid="{00000000-0005-0000-0000-0000A5020000}"/>
    <cellStyle name="Valuta 4 3 2 4" xfId="638" xr:uid="{00000000-0005-0000-0000-0000A6020000}"/>
    <cellStyle name="Valuta 4 3 3" xfId="291" xr:uid="{00000000-0005-0000-0000-0000A7020000}"/>
    <cellStyle name="Valuta 4 3 3 2" xfId="688" xr:uid="{00000000-0005-0000-0000-0000A8020000}"/>
    <cellStyle name="Valuta 4 3 4" xfId="541" xr:uid="{00000000-0005-0000-0000-0000A9020000}"/>
    <cellStyle name="Valuta 4 3 5" xfId="596" xr:uid="{00000000-0005-0000-0000-0000AA020000}"/>
    <cellStyle name="Valuta 4 4" xfId="224" xr:uid="{00000000-0005-0000-0000-0000AB020000}"/>
    <cellStyle name="Valuta 4 4 2" xfId="320" xr:uid="{00000000-0005-0000-0000-0000AC020000}"/>
    <cellStyle name="Valuta 4 4 2 2" xfId="717" xr:uid="{00000000-0005-0000-0000-0000AD020000}"/>
    <cellStyle name="Valuta 4 4 3" xfId="543" xr:uid="{00000000-0005-0000-0000-0000AE020000}"/>
    <cellStyle name="Valuta 4 4 4" xfId="622" xr:uid="{00000000-0005-0000-0000-0000AF020000}"/>
    <cellStyle name="Valuta 4 5" xfId="275" xr:uid="{00000000-0005-0000-0000-0000B0020000}"/>
    <cellStyle name="Valuta 4 5 2" xfId="672" xr:uid="{00000000-0005-0000-0000-0000B1020000}"/>
    <cellStyle name="Valuta 4 6" xfId="538" xr:uid="{00000000-0005-0000-0000-0000B2020000}"/>
    <cellStyle name="Valuta 4 7" xfId="172" xr:uid="{00000000-0005-0000-0000-0000B3020000}"/>
    <cellStyle name="Valuta 4 7 2" xfId="580" xr:uid="{00000000-0005-0000-0000-0000B4020000}"/>
    <cellStyle name="Valuta 4 8" xfId="566" xr:uid="{00000000-0005-0000-0000-0000B5020000}"/>
    <cellStyle name="Valuta 5" xfId="563" xr:uid="{00000000-0005-0000-0000-0000B6020000}"/>
    <cellStyle name="Vejica 2" xfId="6" xr:uid="{00000000-0005-0000-0000-0000B7020000}"/>
    <cellStyle name="Vejica 2 2" xfId="54" xr:uid="{00000000-0005-0000-0000-0000B8020000}"/>
    <cellStyle name="Vejica 2 2 2" xfId="162" xr:uid="{00000000-0005-0000-0000-0000B9020000}"/>
    <cellStyle name="Vejica 2 2 2 2" xfId="546" xr:uid="{00000000-0005-0000-0000-0000BA020000}"/>
    <cellStyle name="Vejica 2 2 3" xfId="205" xr:uid="{00000000-0005-0000-0000-0000BB020000}"/>
    <cellStyle name="Vejica 2 2 3 2" xfId="246" xr:uid="{00000000-0005-0000-0000-0000BC020000}"/>
    <cellStyle name="Vejica 2 2 3 2 2" xfId="342" xr:uid="{00000000-0005-0000-0000-0000BD020000}"/>
    <cellStyle name="Vejica 2 2 3 2 2 2" xfId="739" xr:uid="{00000000-0005-0000-0000-0000BE020000}"/>
    <cellStyle name="Vejica 2 2 3 2 3" xfId="548" xr:uid="{00000000-0005-0000-0000-0000BF020000}"/>
    <cellStyle name="Vejica 2 2 3 2 4" xfId="644" xr:uid="{00000000-0005-0000-0000-0000C0020000}"/>
    <cellStyle name="Vejica 2 2 3 3" xfId="302" xr:uid="{00000000-0005-0000-0000-0000C1020000}"/>
    <cellStyle name="Vejica 2 2 3 3 2" xfId="699" xr:uid="{00000000-0005-0000-0000-0000C2020000}"/>
    <cellStyle name="Vejica 2 2 3 4" xfId="547" xr:uid="{00000000-0005-0000-0000-0000C3020000}"/>
    <cellStyle name="Vejica 2 2 3 5" xfId="604" xr:uid="{00000000-0005-0000-0000-0000C4020000}"/>
    <cellStyle name="Vejica 2 2 4" xfId="188" xr:uid="{00000000-0005-0000-0000-0000C5020000}"/>
    <cellStyle name="Vejica 2 2 4 2" xfId="235" xr:uid="{00000000-0005-0000-0000-0000C6020000}"/>
    <cellStyle name="Vejica 2 2 4 2 2" xfId="331" xr:uid="{00000000-0005-0000-0000-0000C7020000}"/>
    <cellStyle name="Vejica 2 2 4 2 2 2" xfId="728" xr:uid="{00000000-0005-0000-0000-0000C8020000}"/>
    <cellStyle name="Vejica 2 2 4 2 3" xfId="550" xr:uid="{00000000-0005-0000-0000-0000C9020000}"/>
    <cellStyle name="Vejica 2 2 4 2 4" xfId="633" xr:uid="{00000000-0005-0000-0000-0000CA020000}"/>
    <cellStyle name="Vejica 2 2 4 3" xfId="286" xr:uid="{00000000-0005-0000-0000-0000CB020000}"/>
    <cellStyle name="Vejica 2 2 4 3 2" xfId="683" xr:uid="{00000000-0005-0000-0000-0000CC020000}"/>
    <cellStyle name="Vejica 2 2 4 4" xfId="549" xr:uid="{00000000-0005-0000-0000-0000CD020000}"/>
    <cellStyle name="Vejica 2 2 4 5" xfId="591" xr:uid="{00000000-0005-0000-0000-0000CE020000}"/>
    <cellStyle name="Vejica 2 2 5" xfId="219" xr:uid="{00000000-0005-0000-0000-0000CF020000}"/>
    <cellStyle name="Vejica 2 2 5 2" xfId="315" xr:uid="{00000000-0005-0000-0000-0000D0020000}"/>
    <cellStyle name="Vejica 2 2 5 2 2" xfId="712" xr:uid="{00000000-0005-0000-0000-0000D1020000}"/>
    <cellStyle name="Vejica 2 2 5 3" xfId="551" xr:uid="{00000000-0005-0000-0000-0000D2020000}"/>
    <cellStyle name="Vejica 2 2 5 4" xfId="617" xr:uid="{00000000-0005-0000-0000-0000D3020000}"/>
    <cellStyle name="Vejica 2 2 6" xfId="265" xr:uid="{00000000-0005-0000-0000-0000D4020000}"/>
    <cellStyle name="Vejica 2 2 6 2" xfId="662" xr:uid="{00000000-0005-0000-0000-0000D5020000}"/>
    <cellStyle name="Vejica 2 2 7" xfId="545" xr:uid="{00000000-0005-0000-0000-0000D6020000}"/>
    <cellStyle name="Vejica 2 2 8" xfId="147" xr:uid="{00000000-0005-0000-0000-0000D7020000}"/>
    <cellStyle name="Vejica 2 2 8 2" xfId="575" xr:uid="{00000000-0005-0000-0000-0000D8020000}"/>
    <cellStyle name="Vejica 2 3" xfId="160" xr:uid="{00000000-0005-0000-0000-0000D9020000}"/>
    <cellStyle name="Vejica 2 3 2" xfId="552" xr:uid="{00000000-0005-0000-0000-0000DA020000}"/>
    <cellStyle name="Vejica 2 4" xfId="155" xr:uid="{00000000-0005-0000-0000-0000DB020000}"/>
    <cellStyle name="Vejica 2 4 2" xfId="553" xr:uid="{00000000-0005-0000-0000-0000DC020000}"/>
    <cellStyle name="Vejica 2 5" xfId="544" xr:uid="{00000000-0005-0000-0000-0000DD020000}"/>
    <cellStyle name="Vejica 3" xfId="53" xr:uid="{00000000-0005-0000-0000-0000DE020000}"/>
    <cellStyle name="Vejica 3 2" xfId="554" xr:uid="{00000000-0005-0000-0000-0000DF020000}"/>
    <cellStyle name="Vejica 4" xfId="65" xr:uid="{00000000-0005-0000-0000-0000E0020000}"/>
    <cellStyle name="Vejica 4 2" xfId="555" xr:uid="{00000000-0005-0000-0000-0000E1020000}"/>
    <cellStyle name="Vejica 4 3" xfId="138" xr:uid="{00000000-0005-0000-0000-0000E2020000}"/>
    <cellStyle name="Vejica 4 4" xfId="565" xr:uid="{00000000-0005-0000-0000-0000E3020000}"/>
    <cellStyle name="Vejica 5" xfId="120" xr:uid="{00000000-0005-0000-0000-0000E4020000}"/>
    <cellStyle name="Vejica 5 2" xfId="556" xr:uid="{00000000-0005-0000-0000-0000E5020000}"/>
    <cellStyle name="Vnos 2" xfId="136" xr:uid="{00000000-0005-0000-0000-0000E6020000}"/>
    <cellStyle name="Vnos 2 2" xfId="263" xr:uid="{00000000-0005-0000-0000-0000E7020000}"/>
    <cellStyle name="Vnos 2 2 2" xfId="660" xr:uid="{00000000-0005-0000-0000-0000E8020000}"/>
    <cellStyle name="Vnos 2 3" xfId="557" xr:uid="{00000000-0005-0000-0000-0000E9020000}"/>
    <cellStyle name="Vsota 2" xfId="137" xr:uid="{00000000-0005-0000-0000-0000EA020000}"/>
    <cellStyle name="Vsota 2 2" xfId="264" xr:uid="{00000000-0005-0000-0000-0000EB020000}"/>
    <cellStyle name="Vsota 2 2 2" xfId="661" xr:uid="{00000000-0005-0000-0000-0000EC020000}"/>
    <cellStyle name="Vsota 2 3" xfId="558" xr:uid="{00000000-0005-0000-0000-0000ED020000}"/>
    <cellStyle name="Vsota 2 4" xfId="574" xr:uid="{00000000-0005-0000-0000-0000EE020000}"/>
    <cellStyle name="Warning Text" xfId="49" xr:uid="{00000000-0005-0000-0000-0000EF020000}"/>
    <cellStyle name="Warning Text 2" xfId="559" xr:uid="{00000000-0005-0000-0000-0000F0020000}"/>
  </cellStyles>
  <dxfs count="14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60" totalsRowCount="1" headerRowDxfId="1409" dataDxfId="1407" headerRowBorderDxfId="1408" tableBorderDxfId="1406" totalsRowBorderDxfId="1405">
  <tableColumns count="21">
    <tableColumn id="1" xr3:uid="{00000000-0010-0000-0000-000001000000}" name="Zap. št." totalsRowLabel="Vsota" dataDxfId="1404" totalsRowDxfId="41"/>
    <tableColumn id="2" xr3:uid="{00000000-0010-0000-0000-000002000000}" name="Tehnična specifikacija živila (stolpec 2, 2a, 2b, 2c)" dataDxfId="1403" totalsRowDxfId="40"/>
    <tableColumn id="3" xr3:uid="{00000000-0010-0000-0000-000003000000}" name="ZAHTEVANO PAKIRANJE                    Masa/volumen" dataDxfId="1402" totalsRowDxfId="39"/>
    <tableColumn id="4" xr3:uid="{00000000-0010-0000-0000-000004000000}" name=" ZAHTEVANO PAKIRANJE       Enota" dataDxfId="1401" totalsRowDxfId="38"/>
    <tableColumn id="21" xr3:uid="{00000000-0010-0000-0000-000015000000}" name="ZAHTEVANA SHEMA KAKOVOSTI" dataDxfId="1400" totalsRowDxfId="37"/>
    <tableColumn id="5" xr3:uid="{00000000-0010-0000-0000-000005000000}" name="Okvirna količina" dataDxfId="1399" totalsRowDxfId="36" dataCellStyle="Valuta"/>
    <tableColumn id="6" xr3:uid="{00000000-0010-0000-0000-000006000000}" name="Enota mere količine" dataDxfId="1398" totalsRowDxfId="35"/>
    <tableColumn id="7" xr3:uid="{00000000-0010-0000-0000-000007000000}" name="Preračunana masa/volumen/kos na enoto kg" totalsRowFunction="sum" dataDxfId="1397" totalsRowDxfId="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96" totalsRowDxfId="3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95" totalsRowDxfId="32" dataCellStyle="Valuta"/>
    <tableColumn id="10" xr3:uid="{00000000-0010-0000-0000-00000A000000}" name="BLAGOVNA ZNAMKA ali PROIZVAJALEC" dataDxfId="1394" totalsRowDxfId="31" dataCellStyle="Valuta"/>
    <tableColumn id="11" xr3:uid="{00000000-0010-0000-0000-00000B000000}" name=" NAZIV/IME (trgovsko) ponujenega živila  " dataDxfId="1393" totalsRowDxfId="30" dataCellStyle="Valuta"/>
    <tableColumn id="12" xr3:uid="{00000000-0010-0000-0000-00000C000000}" name="Dejanska masa/volumen ponujenega živila" dataDxfId="1392" totalsRowDxfId="29" dataCellStyle="Valuta"/>
    <tableColumn id="13" xr3:uid="{00000000-0010-0000-0000-00000D000000}" name="cena/enota brez DDV v EUR" dataDxfId="1391" totalsRowDxfId="28"/>
    <tableColumn id="14" xr3:uid="{00000000-0010-0000-0000-00000E000000}" name="Cena za dejansko maso/volumen ponujenega živila brez DDV " dataDxfId="1390" totalsRowDxfId="27"/>
    <tableColumn id="15" xr3:uid="{00000000-0010-0000-0000-00000F000000}" name="Stopnja DDV (%)" dataDxfId="1389" totalsRowDxfId="26"/>
    <tableColumn id="16" xr3:uid="{00000000-0010-0000-0000-000010000000}" name="Davek (EUR)" dataDxfId="1388" totalsRowDxfId="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87" totalsRowDxfId="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86" totalsRowDxfId="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85" totalsRowDxfId="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84" totalsRow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1383" dataDxfId="1381" headerRowBorderDxfId="1382" tableBorderDxfId="1380" totalsRowBorderDxfId="1379">
  <tableColumns count="21">
    <tableColumn id="1" xr3:uid="{00000000-0010-0000-0100-000001000000}" name="Zap. št." totalsRowLabel="Vsota" dataDxfId="1378" totalsRowDxfId="1377"/>
    <tableColumn id="2" xr3:uid="{00000000-0010-0000-0100-000002000000}" name="Tehnična specifikacija živila (stolpec 2, 2a, 2b, 2c)" dataDxfId="1376" totalsRowDxfId="1375"/>
    <tableColumn id="3" xr3:uid="{00000000-0010-0000-0100-000003000000}" name="ZAHTEVANO PAKIRANJE                    Masa/volumen" dataDxfId="1374" totalsRowDxfId="1373"/>
    <tableColumn id="4" xr3:uid="{00000000-0010-0000-0100-000004000000}" name=" ZAHTEVANO PAKIRANJE       Enota" dataDxfId="1372" totalsRowDxfId="1371"/>
    <tableColumn id="21" xr3:uid="{00000000-0010-0000-0100-000015000000}" name="ZAHTEVANA SHEMA KAKOVOSTI" dataDxfId="1370" totalsRowDxfId="1369"/>
    <tableColumn id="5" xr3:uid="{00000000-0010-0000-0100-000005000000}" name="Okvirna količina" dataDxfId="1368" totalsRowDxfId="1367" dataCellStyle="Valuta"/>
    <tableColumn id="6" xr3:uid="{00000000-0010-0000-0100-000006000000}" name="Enota mere količine" dataDxfId="1366" totalsRowDxfId="1365"/>
    <tableColumn id="7" xr3:uid="{00000000-0010-0000-0100-000007000000}" name="Preračunana masa/volumen/kos na enoto kg" totalsRowFunction="sum" dataDxfId="1364" totalsRowDxfId="136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62" totalsRowDxfId="136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60" totalsRowDxfId="1359" dataCellStyle="Valuta"/>
    <tableColumn id="10" xr3:uid="{00000000-0010-0000-0100-00000A000000}" name="BLAGOVNA ZNAMKA ali PROIZVAJALEC" dataDxfId="1358" totalsRowDxfId="1357" dataCellStyle="Valuta"/>
    <tableColumn id="11" xr3:uid="{00000000-0010-0000-0100-00000B000000}" name=" NAZIV/IME (trgovsko) ponujenega živila  " dataDxfId="1356" totalsRowDxfId="1355" dataCellStyle="Valuta"/>
    <tableColumn id="12" xr3:uid="{00000000-0010-0000-0100-00000C000000}" name="Dejanska masa/volumen ponujenega živila" dataDxfId="1354" totalsRowDxfId="1353" dataCellStyle="Valuta"/>
    <tableColumn id="13" xr3:uid="{00000000-0010-0000-0100-00000D000000}" name="cena/enota brez DDV v EUR" dataDxfId="1352" totalsRowDxfId="1351"/>
    <tableColumn id="14" xr3:uid="{00000000-0010-0000-0100-00000E000000}" name="Cena za dejansko maso/volumen ponujenega živila brez DDV " dataDxfId="1350" totalsRowDxfId="1349"/>
    <tableColumn id="15" xr3:uid="{00000000-0010-0000-0100-00000F000000}" name="Stopnja DDV (%)" dataDxfId="1348" totalsRowDxfId="1347"/>
    <tableColumn id="16" xr3:uid="{00000000-0010-0000-0100-000010000000}" name="Davek (EUR)" dataDxfId="1346" totalsRowDxfId="134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44" totalsRowDxfId="134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42" totalsRowDxfId="134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40" totalsRowDxfId="133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338" totalsRowDxfId="133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1336" dataDxfId="1334" headerRowBorderDxfId="1335" tableBorderDxfId="1333" totalsRowBorderDxfId="1332">
  <tableColumns count="21">
    <tableColumn id="1" xr3:uid="{00000000-0010-0000-0200-000001000000}" name="Zap. št." totalsRowLabel="Vsota" dataDxfId="1331" totalsRowDxfId="1330"/>
    <tableColumn id="2" xr3:uid="{00000000-0010-0000-0200-000002000000}" name="Tehnična specifikacija živila (stolpec 2, 2a, 2b, 2c)" dataDxfId="1329" totalsRowDxfId="1328"/>
    <tableColumn id="3" xr3:uid="{00000000-0010-0000-0200-000003000000}" name="ZAHTEVANO PAKIRANJE                    Masa/volumen" dataDxfId="1327" totalsRowDxfId="1326"/>
    <tableColumn id="4" xr3:uid="{00000000-0010-0000-0200-000004000000}" name=" ZAHTEVANO PAKIRANJE       Enota" dataDxfId="1325" totalsRowDxfId="1324"/>
    <tableColumn id="21" xr3:uid="{00000000-0010-0000-0200-000015000000}" name="ZAHTEVANA SHEMA KAKOVOSTI" dataDxfId="1323" totalsRowDxfId="1322"/>
    <tableColumn id="5" xr3:uid="{00000000-0010-0000-0200-000005000000}" name="Okvirna količina" dataDxfId="1321" totalsRowDxfId="1320" dataCellStyle="Valuta"/>
    <tableColumn id="6" xr3:uid="{00000000-0010-0000-0200-000006000000}" name="Enota mere količine" dataDxfId="1319" totalsRowDxfId="1318"/>
    <tableColumn id="7" xr3:uid="{00000000-0010-0000-0200-000007000000}" name="Preračunana masa/volumen/kos na enoto kg" totalsRowFunction="sum" dataDxfId="1317" totalsRowDxfId="131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315" totalsRowDxfId="131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313" totalsRowDxfId="1312" dataCellStyle="Valuta"/>
    <tableColumn id="10" xr3:uid="{00000000-0010-0000-0200-00000A000000}" name="BLAGOVNA ZNAMKA ali PROIZVAJALEC" dataDxfId="1311" totalsRowDxfId="1310" dataCellStyle="Valuta"/>
    <tableColumn id="11" xr3:uid="{00000000-0010-0000-0200-00000B000000}" name=" NAZIV/IME (trgovsko) ponujenega živila  " dataDxfId="1309" totalsRowDxfId="1308" dataCellStyle="Valuta"/>
    <tableColumn id="12" xr3:uid="{00000000-0010-0000-0200-00000C000000}" name="Dejanska masa/volumen ponujenega živila" dataDxfId="1307" totalsRowDxfId="1306" dataCellStyle="Valuta"/>
    <tableColumn id="13" xr3:uid="{00000000-0010-0000-0200-00000D000000}" name="cena/enota brez DDV v EUR" dataDxfId="1305" totalsRowDxfId="1304"/>
    <tableColumn id="14" xr3:uid="{00000000-0010-0000-0200-00000E000000}" name="Cena za dejansko maso/volumen ponujenega živila brez DDV " dataDxfId="1303" totalsRowDxfId="1302"/>
    <tableColumn id="15" xr3:uid="{00000000-0010-0000-0200-00000F000000}" name="Stopnja DDV (%)" dataDxfId="1301" totalsRowDxfId="1300"/>
    <tableColumn id="16" xr3:uid="{00000000-0010-0000-0200-000010000000}" name="Davek (EUR)" dataDxfId="1299" totalsRowDxfId="129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97" totalsRowDxfId="129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95" totalsRowDxfId="129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93" totalsRowDxfId="129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91" totalsRowDxfId="12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7" totalsRowCount="1" headerRowDxfId="1289" dataDxfId="1287" headerRowBorderDxfId="1288" tableBorderDxfId="1286" totalsRowBorderDxfId="1285">
  <tableColumns count="21">
    <tableColumn id="1" xr3:uid="{00000000-0010-0000-0300-000001000000}" name="Zap. št." totalsRowLabel="Vsota" dataDxfId="1284" totalsRowDxfId="1283"/>
    <tableColumn id="2" xr3:uid="{00000000-0010-0000-0300-000002000000}" name="Tehnična specifikacija živila (stolpec 2, 2a, 2b, 2c)" dataDxfId="1282" totalsRowDxfId="1281"/>
    <tableColumn id="3" xr3:uid="{00000000-0010-0000-0300-000003000000}" name="ZAHTEVANO PAKIRANJE                    Masa/volumen" dataDxfId="1280" totalsRowDxfId="1279"/>
    <tableColumn id="4" xr3:uid="{00000000-0010-0000-0300-000004000000}" name=" ZAHTEVANO PAKIRANJE       Enota" dataDxfId="1278" totalsRowDxfId="1277"/>
    <tableColumn id="21" xr3:uid="{00000000-0010-0000-0300-000015000000}" name="ZAHTEVANA SHEMA KAKOVOSTI" dataDxfId="1276" totalsRowDxfId="1275"/>
    <tableColumn id="5" xr3:uid="{00000000-0010-0000-0300-000005000000}" name="Okvirna količina" dataDxfId="1274" totalsRowDxfId="1273" dataCellStyle="Valuta"/>
    <tableColumn id="6" xr3:uid="{00000000-0010-0000-0300-000006000000}" name="Enota mere količine" dataDxfId="1272" totalsRowDxfId="1271"/>
    <tableColumn id="7" xr3:uid="{00000000-0010-0000-0300-000007000000}" name="Preračunana masa/volumen/kos na enoto kg" totalsRowFunction="sum" dataDxfId="1270" totalsRowDxfId="126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68" totalsRowDxfId="126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66" totalsRowDxfId="1265" dataCellStyle="Valuta"/>
    <tableColumn id="10" xr3:uid="{00000000-0010-0000-0300-00000A000000}" name="BLAGOVNA ZNAMKA ali PROIZVAJALEC" dataDxfId="1264" totalsRowDxfId="1263" dataCellStyle="Valuta"/>
    <tableColumn id="11" xr3:uid="{00000000-0010-0000-0300-00000B000000}" name=" NAZIV/IME (trgovsko) ponujenega živila  " dataDxfId="1262" totalsRowDxfId="1261" dataCellStyle="Valuta"/>
    <tableColumn id="12" xr3:uid="{00000000-0010-0000-0300-00000C000000}" name="Dejanska masa/volumen ponujenega živila" dataDxfId="1260" totalsRowDxfId="1259" dataCellStyle="Valuta"/>
    <tableColumn id="13" xr3:uid="{00000000-0010-0000-0300-00000D000000}" name="cena/enota brez DDV v EUR" dataDxfId="1258" totalsRowDxfId="1257"/>
    <tableColumn id="14" xr3:uid="{00000000-0010-0000-0300-00000E000000}" name="Cena za dejansko maso/volumen ponujenega živila brez DDV " dataDxfId="1256" totalsRowDxfId="1255"/>
    <tableColumn id="15" xr3:uid="{00000000-0010-0000-0300-00000F000000}" name="Stopnja DDV (%)" dataDxfId="1254" totalsRowDxfId="1253"/>
    <tableColumn id="16" xr3:uid="{00000000-0010-0000-0300-000010000000}" name="Davek (EUR)" dataDxfId="1252" totalsRowDxfId="125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50" totalsRowDxfId="124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48" totalsRowDxfId="124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46" totalsRowDxfId="124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9" totalsRowCount="1" headerRowDxfId="1242" dataDxfId="1240" headerRowBorderDxfId="1241" tableBorderDxfId="1239" totalsRowBorderDxfId="1238">
  <tableColumns count="21">
    <tableColumn id="1" xr3:uid="{00000000-0010-0000-0400-000001000000}" name="Zap. št." totalsRowLabel="Vsota" dataDxfId="1237" totalsRowDxfId="1236"/>
    <tableColumn id="2" xr3:uid="{00000000-0010-0000-0400-000002000000}" name="Tehnična specifikacija živila (stolpec 2, 2a, 2b, 2c)" dataDxfId="1235" totalsRowDxfId="1234"/>
    <tableColumn id="3" xr3:uid="{00000000-0010-0000-0400-000003000000}" name="ZAHTEVANO PAKIRANJE                    Masa/volumen" dataDxfId="1233" totalsRowDxfId="1232"/>
    <tableColumn id="4" xr3:uid="{00000000-0010-0000-0400-000004000000}" name=" ZAHTEVANO PAKIRANJE       Enota" dataDxfId="1231" totalsRowDxfId="1230"/>
    <tableColumn id="21" xr3:uid="{00000000-0010-0000-0400-000015000000}" name="ZAHTEVANA SHEMA KAKOVOSTI" dataDxfId="1229" totalsRowDxfId="1228"/>
    <tableColumn id="5" xr3:uid="{00000000-0010-0000-0400-000005000000}" name="Okvirna količina" dataDxfId="1227" totalsRowDxfId="1226" dataCellStyle="Valuta"/>
    <tableColumn id="6" xr3:uid="{00000000-0010-0000-0400-000006000000}" name="Enota mere količine" dataDxfId="1225" totalsRowDxfId="1224"/>
    <tableColumn id="7" xr3:uid="{00000000-0010-0000-0400-000007000000}" name="Preračunana masa/volumen/kos na enoto kg" totalsRowFunction="sum" dataDxfId="1223" totalsRowDxfId="122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21" totalsRowDxfId="122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19" totalsRowDxfId="1218" dataCellStyle="Valuta"/>
    <tableColumn id="10" xr3:uid="{00000000-0010-0000-0400-00000A000000}" name="BLAGOVNA ZNAMKA ali PROIZVAJALEC" dataDxfId="1217" totalsRowDxfId="1216" dataCellStyle="Valuta"/>
    <tableColumn id="11" xr3:uid="{00000000-0010-0000-0400-00000B000000}" name=" NAZIV/IME (trgovsko) ponujenega živila  " dataDxfId="1215" totalsRowDxfId="1214" dataCellStyle="Valuta"/>
    <tableColumn id="12" xr3:uid="{00000000-0010-0000-0400-00000C000000}" name="Dejanska masa/volumen ponujenega živila" dataDxfId="1213" totalsRowDxfId="1212" dataCellStyle="Valuta"/>
    <tableColumn id="13" xr3:uid="{00000000-0010-0000-0400-00000D000000}" name="cena/enota brez DDV v EUR" dataDxfId="1211" totalsRowDxfId="1210"/>
    <tableColumn id="14" xr3:uid="{00000000-0010-0000-0400-00000E000000}" name="Cena za dejansko maso/volumen ponujenega živila brez DDV " dataDxfId="1209" totalsRowDxfId="1208"/>
    <tableColumn id="15" xr3:uid="{00000000-0010-0000-0400-00000F000000}" name="Stopnja DDV (%)" dataDxfId="1207" totalsRowDxfId="1206"/>
    <tableColumn id="16" xr3:uid="{00000000-0010-0000-0400-000010000000}" name="Davek (EUR)" dataDxfId="1205" totalsRowDxfId="120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03" totalsRowDxfId="120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01" totalsRowDxfId="120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99" totalsRowDxfId="119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7" totalsRowCount="1" headerRowDxfId="1195" dataDxfId="1193" headerRowBorderDxfId="1194" tableBorderDxfId="1192" totalsRowBorderDxfId="1191">
  <tableColumns count="21">
    <tableColumn id="1" xr3:uid="{00000000-0010-0000-0500-000001000000}" name="Zap. št." totalsRowLabel="Vsota" dataDxfId="1190" totalsRowDxfId="1189"/>
    <tableColumn id="2" xr3:uid="{00000000-0010-0000-0500-000002000000}" name="Tehnična specifikacija živila (stolpec 2, 2a, 2b, 2c)" dataDxfId="1188" totalsRowDxfId="1187"/>
    <tableColumn id="3" xr3:uid="{00000000-0010-0000-0500-000003000000}" name="ZAHTEVANO PAKIRANJE                    Masa/volumen" dataDxfId="1186" totalsRowDxfId="1185"/>
    <tableColumn id="4" xr3:uid="{00000000-0010-0000-0500-000004000000}" name=" ZAHTEVANO PAKIRANJE       Enota" dataDxfId="1184" totalsRowDxfId="1183"/>
    <tableColumn id="21" xr3:uid="{00000000-0010-0000-0500-000015000000}" name="ZAHTEVANA SHEMA KAKOVOSTI" dataDxfId="1182" totalsRowDxfId="1181"/>
    <tableColumn id="5" xr3:uid="{00000000-0010-0000-0500-000005000000}" name="Okvirna količina" dataDxfId="1180" totalsRowDxfId="1179" dataCellStyle="Valuta"/>
    <tableColumn id="6" xr3:uid="{00000000-0010-0000-0500-000006000000}" name="Enota mere količine" dataDxfId="1178" totalsRowDxfId="1177"/>
    <tableColumn id="7" xr3:uid="{00000000-0010-0000-0500-000007000000}" name="Preračunana masa/volumen/kos na enoto kg" totalsRowFunction="sum" dataDxfId="1176" totalsRowDxfId="117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74" totalsRowDxfId="117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72" totalsRowDxfId="1171" dataCellStyle="Valuta"/>
    <tableColumn id="10" xr3:uid="{00000000-0010-0000-0500-00000A000000}" name="BLAGOVNA ZNAMKA ali PROIZVAJALEC" dataDxfId="1170" totalsRowDxfId="1169" dataCellStyle="Valuta"/>
    <tableColumn id="11" xr3:uid="{00000000-0010-0000-0500-00000B000000}" name=" NAZIV/IME (trgovsko) ponujenega živila  " dataDxfId="1168" totalsRowDxfId="1167" dataCellStyle="Valuta"/>
    <tableColumn id="12" xr3:uid="{00000000-0010-0000-0500-00000C000000}" name="Dejanska masa/volumen ponujenega živila" dataDxfId="1166" totalsRowDxfId="1165" dataCellStyle="Valuta"/>
    <tableColumn id="13" xr3:uid="{00000000-0010-0000-0500-00000D000000}" name="cena/enota brez DDV v EUR" dataDxfId="1164" totalsRowDxfId="1163"/>
    <tableColumn id="14" xr3:uid="{00000000-0010-0000-0500-00000E000000}" name="Cena za dejansko maso/volumen ponujenega živila brez DDV " dataDxfId="1162" totalsRowDxfId="1161"/>
    <tableColumn id="15" xr3:uid="{00000000-0010-0000-0500-00000F000000}" name="Stopnja DDV (%)" dataDxfId="1160" totalsRowDxfId="1159"/>
    <tableColumn id="16" xr3:uid="{00000000-0010-0000-0500-000010000000}" name="Davek (EUR)" dataDxfId="1158" totalsRowDxfId="115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56" totalsRowDxfId="115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54" totalsRowDxfId="115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52" totalsRowDxfId="115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6" totalsRowCount="1" headerRowDxfId="1148" dataDxfId="1146" headerRowBorderDxfId="1147" tableBorderDxfId="1145" totalsRowBorderDxfId="1144">
  <tableColumns count="21">
    <tableColumn id="1" xr3:uid="{00000000-0010-0000-0600-000001000000}" name="Zap. št." totalsRowLabel="Vsota" dataDxfId="1143" totalsRowDxfId="1142"/>
    <tableColumn id="2" xr3:uid="{00000000-0010-0000-0600-000002000000}" name="Tehnična specifikacija živila (stolpec 2, 2a, 2b, 2c)" dataDxfId="1141" totalsRowDxfId="1140"/>
    <tableColumn id="3" xr3:uid="{00000000-0010-0000-0600-000003000000}" name="ZAHTEVANO PAKIRANJE                    Masa/volumen" dataDxfId="1139" totalsRowDxfId="1138"/>
    <tableColumn id="4" xr3:uid="{00000000-0010-0000-0600-000004000000}" name=" ZAHTEVANO PAKIRANJE       Enota" dataDxfId="1137" totalsRowDxfId="1136"/>
    <tableColumn id="21" xr3:uid="{00000000-0010-0000-0600-000015000000}" name="ZAHTEVANA SHEMA KAKOVOSTI" dataDxfId="1135" totalsRowDxfId="1134"/>
    <tableColumn id="5" xr3:uid="{00000000-0010-0000-0600-000005000000}" name="Okvirna količina" dataDxfId="1133" totalsRowDxfId="1132" dataCellStyle="Valuta"/>
    <tableColumn id="6" xr3:uid="{00000000-0010-0000-0600-000006000000}" name="Enota mere količine" dataDxfId="1131" totalsRowDxfId="1130"/>
    <tableColumn id="7" xr3:uid="{00000000-0010-0000-0600-000007000000}" name="Preračunana masa/volumen/kos na enoto kg" totalsRowFunction="sum" dataDxfId="1129" totalsRowDxfId="112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27" totalsRowDxfId="112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25" totalsRowDxfId="1124" dataCellStyle="Valuta"/>
    <tableColumn id="10" xr3:uid="{00000000-0010-0000-0600-00000A000000}" name="BLAGOVNA ZNAMKA ali PROIZVAJALEC" dataDxfId="1123" totalsRowDxfId="1122" dataCellStyle="Valuta"/>
    <tableColumn id="11" xr3:uid="{00000000-0010-0000-0600-00000B000000}" name=" NAZIV/IME (trgovsko) ponujenega živila  " dataDxfId="1121" totalsRowDxfId="1120" dataCellStyle="Valuta"/>
    <tableColumn id="12" xr3:uid="{00000000-0010-0000-0600-00000C000000}" name="Dejanska masa/volumen ponujenega živila" dataDxfId="1119" totalsRowDxfId="1118" dataCellStyle="Valuta"/>
    <tableColumn id="13" xr3:uid="{00000000-0010-0000-0600-00000D000000}" name="cena/enota brez DDV v EUR" dataDxfId="1117" totalsRowDxfId="1116"/>
    <tableColumn id="14" xr3:uid="{00000000-0010-0000-0600-00000E000000}" name="Cena za dejansko maso/volumen ponujenega živila brez DDV " dataDxfId="1115" totalsRowDxfId="1114"/>
    <tableColumn id="15" xr3:uid="{00000000-0010-0000-0600-00000F000000}" name="Stopnja DDV (%)" dataDxfId="1113" totalsRowDxfId="1112"/>
    <tableColumn id="16" xr3:uid="{00000000-0010-0000-0600-000010000000}" name="Davek (EUR)" dataDxfId="1111" totalsRowDxfId="111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09" totalsRowDxfId="110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07" totalsRowDxfId="110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05" totalsRowDxfId="110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103" totalsRowDxfId="110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1101" dataDxfId="1099" headerRowBorderDxfId="1100" tableBorderDxfId="1098" totalsRowBorderDxfId="1097">
  <tableColumns count="21">
    <tableColumn id="1" xr3:uid="{00000000-0010-0000-0700-000001000000}" name="Zap. št." totalsRowLabel="Vsota" dataDxfId="1096" totalsRowDxfId="1095"/>
    <tableColumn id="2" xr3:uid="{00000000-0010-0000-0700-000002000000}" name="Tehnična specifikacija živila (stolpec 2, 2a, 2b, 2c)" dataDxfId="1094" totalsRowDxfId="1093"/>
    <tableColumn id="3" xr3:uid="{00000000-0010-0000-0700-000003000000}" name="ZAHTEVANO PAKIRANJE                    Masa/volumen" dataDxfId="1092" totalsRowDxfId="1091"/>
    <tableColumn id="4" xr3:uid="{00000000-0010-0000-0700-000004000000}" name=" ZAHTEVANO PAKIRANJE       Enota" dataDxfId="1090" totalsRowDxfId="1089"/>
    <tableColumn id="21" xr3:uid="{00000000-0010-0000-0700-000015000000}" name="ZAHTEVANA SHEMA KAKOVOSTI" dataDxfId="1088" totalsRowDxfId="1087"/>
    <tableColumn id="5" xr3:uid="{00000000-0010-0000-0700-000005000000}" name="Okvirna količina" dataDxfId="1086" totalsRowDxfId="1085" dataCellStyle="Valuta"/>
    <tableColumn id="6" xr3:uid="{00000000-0010-0000-0700-000006000000}" name="Enota mere količine" dataDxfId="1084" totalsRowDxfId="1083"/>
    <tableColumn id="7" xr3:uid="{00000000-0010-0000-0700-000007000000}" name="Preračunana masa/volumen/kos na enoto kg" totalsRowFunction="sum" dataDxfId="1082" totalsRowDxfId="108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80" totalsRowDxfId="107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78" totalsRowDxfId="1077" dataCellStyle="Valuta"/>
    <tableColumn id="10" xr3:uid="{00000000-0010-0000-0700-00000A000000}" name="BLAGOVNA ZNAMKA ali PROIZVAJALEC" dataDxfId="1076" totalsRowDxfId="1075" dataCellStyle="Valuta"/>
    <tableColumn id="11" xr3:uid="{00000000-0010-0000-0700-00000B000000}" name=" NAZIV/IME (trgovsko) ponujenega živila  " dataDxfId="1074" totalsRowDxfId="1073" dataCellStyle="Valuta"/>
    <tableColumn id="12" xr3:uid="{00000000-0010-0000-0700-00000C000000}" name="Dejanska masa/volumen ponujenega živila" dataDxfId="1072" totalsRowDxfId="1071" dataCellStyle="Valuta"/>
    <tableColumn id="13" xr3:uid="{00000000-0010-0000-0700-00000D000000}" name="cena/enota brez DDV v EUR" dataDxfId="1070" totalsRowDxfId="1069"/>
    <tableColumn id="14" xr3:uid="{00000000-0010-0000-0700-00000E000000}" name="Cena za dejansko maso/volumen ponujenega živila brez DDV " dataDxfId="1068" totalsRowDxfId="1067"/>
    <tableColumn id="15" xr3:uid="{00000000-0010-0000-0700-00000F000000}" name="Stopnja DDV (%)" dataDxfId="1066" totalsRowDxfId="1065"/>
    <tableColumn id="16" xr3:uid="{00000000-0010-0000-0700-000010000000}" name="Davek (EUR)" dataDxfId="1064" totalsRowDxfId="106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062" totalsRowDxfId="106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60" totalsRowDxfId="105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58" totalsRowDxfId="105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0" totalsRowCount="1" headerRowDxfId="1054" dataDxfId="1052" headerRowBorderDxfId="1053" tableBorderDxfId="1051" totalsRowBorderDxfId="1050">
  <tableColumns count="21">
    <tableColumn id="1" xr3:uid="{00000000-0010-0000-0800-000001000000}" name="Zap. št." totalsRowLabel="Vsota" dataDxfId="1049" totalsRowDxfId="1048"/>
    <tableColumn id="2" xr3:uid="{00000000-0010-0000-0800-000002000000}" name="Tehnična specifikacija živila (stolpec 2, 2a, 2b, 2c)" dataDxfId="1047" totalsRowDxfId="1046"/>
    <tableColumn id="3" xr3:uid="{00000000-0010-0000-0800-000003000000}" name="ZAHTEVANO PAKIRANJE                    Masa/volumen" dataDxfId="1045" totalsRowDxfId="1044"/>
    <tableColumn id="4" xr3:uid="{00000000-0010-0000-0800-000004000000}" name=" ZAHTEVANO PAKIRANJE       Enota" dataDxfId="1043" totalsRowDxfId="1042"/>
    <tableColumn id="21" xr3:uid="{00000000-0010-0000-0800-000015000000}" name="ZAHTEVANA SHEMA KAKOVOSTI" dataDxfId="1041" totalsRowDxfId="1040"/>
    <tableColumn id="5" xr3:uid="{00000000-0010-0000-0800-000005000000}" name="Okvirna količina" dataDxfId="1039" totalsRowDxfId="1038" dataCellStyle="Valuta"/>
    <tableColumn id="6" xr3:uid="{00000000-0010-0000-0800-000006000000}" name="Enota mere količine" dataDxfId="1037" totalsRowDxfId="1036"/>
    <tableColumn id="7" xr3:uid="{00000000-0010-0000-0800-000007000000}" name="Preračunana masa/volumen/kos na enoto kg" totalsRowFunction="sum" dataDxfId="1035" totalsRowDxfId="10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33" totalsRowDxfId="103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31" totalsRowDxfId="1030" dataCellStyle="Valuta"/>
    <tableColumn id="10" xr3:uid="{00000000-0010-0000-0800-00000A000000}" name="BLAGOVNA ZNAMKA ali PROIZVAJALEC" dataDxfId="1029" totalsRowDxfId="1028" dataCellStyle="Valuta"/>
    <tableColumn id="11" xr3:uid="{00000000-0010-0000-0800-00000B000000}" name=" NAZIV/IME (trgovsko) ponujenega živila  " dataDxfId="1027" totalsRowDxfId="1026" dataCellStyle="Valuta"/>
    <tableColumn id="12" xr3:uid="{00000000-0010-0000-0800-00000C000000}" name="Dejanska masa/volumen ponujenega živila" dataDxfId="1025" totalsRowDxfId="1024" dataCellStyle="Valuta"/>
    <tableColumn id="13" xr3:uid="{00000000-0010-0000-0800-00000D000000}" name="cena/enota brez DDV v EUR" dataDxfId="1023" totalsRowDxfId="1022"/>
    <tableColumn id="14" xr3:uid="{00000000-0010-0000-0800-00000E000000}" name="Cena za dejansko maso/volumen ponujenega živila brez DDV " dataDxfId="1021" totalsRowDxfId="1020"/>
    <tableColumn id="15" xr3:uid="{00000000-0010-0000-0800-00000F000000}" name="Stopnja DDV (%)" dataDxfId="1019" totalsRowDxfId="1018"/>
    <tableColumn id="16" xr3:uid="{00000000-0010-0000-0800-000010000000}" name="Davek (EUR)" dataDxfId="1017" totalsRowDxfId="101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15" totalsRowDxfId="101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13" totalsRowDxfId="101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11" totalsRowDxfId="101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09" totalsRowDxfId="100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6" totalsRowCount="1" headerRowDxfId="1007" dataDxfId="1005" headerRowBorderDxfId="1006" tableBorderDxfId="1004" totalsRowBorderDxfId="1003">
  <tableColumns count="21">
    <tableColumn id="1" xr3:uid="{00000000-0010-0000-0900-000001000000}" name="Zap. št." totalsRowLabel="Vsota" dataDxfId="1002" totalsRowDxfId="1001"/>
    <tableColumn id="2" xr3:uid="{00000000-0010-0000-0900-000002000000}" name="Tehnična specifikacija živila (stolpec 2, 2a, 2b, 2c)" dataDxfId="1000" totalsRowDxfId="999"/>
    <tableColumn id="3" xr3:uid="{00000000-0010-0000-0900-000003000000}" name="ZAHTEVANO PAKIRANJE                    Masa/volumen" dataDxfId="998" totalsRowDxfId="997"/>
    <tableColumn id="4" xr3:uid="{00000000-0010-0000-0900-000004000000}" name=" ZAHTEVANO PAKIRANJE       Enota" dataDxfId="996" totalsRowDxfId="995"/>
    <tableColumn id="21" xr3:uid="{00000000-0010-0000-0900-000015000000}" name="ZAHTEVANA SHEMA KAKOVOSTI" dataDxfId="994" totalsRowDxfId="993"/>
    <tableColumn id="5" xr3:uid="{00000000-0010-0000-0900-000005000000}" name="Okvirna količina" dataDxfId="992" totalsRowDxfId="991" dataCellStyle="Valuta"/>
    <tableColumn id="6" xr3:uid="{00000000-0010-0000-0900-000006000000}" name="Enota mere količine" dataDxfId="990" totalsRowDxfId="989"/>
    <tableColumn id="7" xr3:uid="{00000000-0010-0000-0900-000007000000}" name="Preračunana masa/volumen/kos na enoto kg" totalsRowFunction="sum" dataDxfId="988" totalsRowDxfId="98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86" totalsRowDxfId="98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84" totalsRowDxfId="983" dataCellStyle="Valuta"/>
    <tableColumn id="10" xr3:uid="{00000000-0010-0000-0900-00000A000000}" name="BLAGOVNA ZNAMKA ali PROIZVAJALEC" dataDxfId="982" totalsRowDxfId="981" dataCellStyle="Valuta"/>
    <tableColumn id="11" xr3:uid="{00000000-0010-0000-0900-00000B000000}" name=" NAZIV/IME (trgovsko) ponujenega živila  " dataDxfId="980" totalsRowDxfId="979" dataCellStyle="Valuta"/>
    <tableColumn id="12" xr3:uid="{00000000-0010-0000-0900-00000C000000}" name="Dejanska masa/volumen ponujenega živila" dataDxfId="978" totalsRowDxfId="977" dataCellStyle="Valuta"/>
    <tableColumn id="13" xr3:uid="{00000000-0010-0000-0900-00000D000000}" name="cena/enota brez DDV v EUR" dataDxfId="976" totalsRowDxfId="975"/>
    <tableColumn id="14" xr3:uid="{00000000-0010-0000-0900-00000E000000}" name="Cena za dejansko maso/volumen ponujenega živila brez DDV " dataDxfId="974" totalsRowDxfId="973"/>
    <tableColumn id="15" xr3:uid="{00000000-0010-0000-0900-00000F000000}" name="Stopnja DDV (%)" dataDxfId="972" totalsRowDxfId="971"/>
    <tableColumn id="16" xr3:uid="{00000000-0010-0000-0900-000010000000}" name="Davek (EUR)" dataDxfId="970" totalsRowDxfId="96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68" totalsRowDxfId="96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66" totalsRowDxfId="96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64" totalsRowDxfId="96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62" totalsRowDxfId="96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4" totalsRowCount="1" headerRowDxfId="960" dataDxfId="958" headerRowBorderDxfId="959" tableBorderDxfId="957" totalsRowBorderDxfId="956">
  <tableColumns count="21">
    <tableColumn id="1" xr3:uid="{00000000-0010-0000-0A00-000001000000}" name="Zap. št." totalsRowLabel="Vsota" dataDxfId="955" totalsRowDxfId="954"/>
    <tableColumn id="2" xr3:uid="{00000000-0010-0000-0A00-000002000000}" name="Tehnična specifikacija živila (stolpec 2, 2a, 2b, 2c)" dataDxfId="953" totalsRowDxfId="952"/>
    <tableColumn id="3" xr3:uid="{00000000-0010-0000-0A00-000003000000}" name="ZAHTEVANO PAKIRANJE                    Masa/volumen" dataDxfId="951" totalsRowDxfId="950"/>
    <tableColumn id="4" xr3:uid="{00000000-0010-0000-0A00-000004000000}" name=" ZAHTEVANO PAKIRANJE       Enota" dataDxfId="949" totalsRowDxfId="948"/>
    <tableColumn id="21" xr3:uid="{00000000-0010-0000-0A00-000015000000}" name="ZAHTEVANA SHEMA KAKOVOSTI" dataDxfId="947" totalsRowDxfId="946"/>
    <tableColumn id="5" xr3:uid="{00000000-0010-0000-0A00-000005000000}" name="Okvirna količina" dataDxfId="945" totalsRowDxfId="944" dataCellStyle="Valuta"/>
    <tableColumn id="6" xr3:uid="{00000000-0010-0000-0A00-000006000000}" name="Enota mere količine" dataDxfId="943" totalsRowDxfId="942"/>
    <tableColumn id="7" xr3:uid="{00000000-0010-0000-0A00-000007000000}" name="Preračunana masa/volumen/kos na enoto kg" totalsRowFunction="sum" dataDxfId="941" totalsRowDxfId="94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39" totalsRowDxfId="93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37" totalsRowDxfId="936" dataCellStyle="Valuta"/>
    <tableColumn id="10" xr3:uid="{00000000-0010-0000-0A00-00000A000000}" name="BLAGOVNA ZNAMKA ali PROIZVAJALEC" dataDxfId="935" totalsRowDxfId="934" dataCellStyle="Valuta"/>
    <tableColumn id="11" xr3:uid="{00000000-0010-0000-0A00-00000B000000}" name=" NAZIV/IME (trgovsko) ponujenega živila  " dataDxfId="933" totalsRowDxfId="932" dataCellStyle="Valuta"/>
    <tableColumn id="12" xr3:uid="{00000000-0010-0000-0A00-00000C000000}" name="Dejanska masa/volumen ponujenega živila" dataDxfId="931" totalsRowDxfId="930" dataCellStyle="Valuta"/>
    <tableColumn id="13" xr3:uid="{00000000-0010-0000-0A00-00000D000000}" name="cena/enota brez DDV v EUR" dataDxfId="929" totalsRowDxfId="928"/>
    <tableColumn id="14" xr3:uid="{00000000-0010-0000-0A00-00000E000000}" name="Cena za dejansko maso/volumen ponujenega živila brez DDV " dataDxfId="927" totalsRowDxfId="926"/>
    <tableColumn id="15" xr3:uid="{00000000-0010-0000-0A00-00000F000000}" name="Stopnja DDV (%)" dataDxfId="925" totalsRowDxfId="924"/>
    <tableColumn id="16" xr3:uid="{00000000-0010-0000-0A00-000010000000}" name="Davek (EUR)" dataDxfId="923" totalsRowDxfId="92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21" totalsRowDxfId="92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919" totalsRowDxfId="91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917" totalsRowDxfId="91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915" totalsRowDxfId="91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7" totalsRowCount="1" headerRowDxfId="913" dataDxfId="911" headerRowBorderDxfId="912" tableBorderDxfId="910" totalsRowBorderDxfId="909">
  <tableColumns count="21">
    <tableColumn id="1" xr3:uid="{00000000-0010-0000-0B00-000001000000}" name="Zap. št." totalsRowLabel="Vsota" dataDxfId="908" totalsRowDxfId="907"/>
    <tableColumn id="2" xr3:uid="{00000000-0010-0000-0B00-000002000000}" name="Tehnična specifikacija živila (stolpec 2, 2a, 2b, 2c)" dataDxfId="906" totalsRowDxfId="905"/>
    <tableColumn id="3" xr3:uid="{00000000-0010-0000-0B00-000003000000}" name="ZAHTEVANO PAKIRANJE                    Masa/volumen" dataDxfId="904" totalsRowDxfId="903"/>
    <tableColumn id="4" xr3:uid="{00000000-0010-0000-0B00-000004000000}" name=" ZAHTEVANO PAKIRANJE       Enota" dataDxfId="902" totalsRowDxfId="901"/>
    <tableColumn id="21" xr3:uid="{00000000-0010-0000-0B00-000015000000}" name="ZAHTEVANA SHEMA KAKOVOSTI" dataDxfId="900" totalsRowDxfId="899"/>
    <tableColumn id="5" xr3:uid="{00000000-0010-0000-0B00-000005000000}" name="Okvirna količina" dataDxfId="898" totalsRowDxfId="897" dataCellStyle="Valuta"/>
    <tableColumn id="6" xr3:uid="{00000000-0010-0000-0B00-000006000000}" name="Enota mere količine" dataDxfId="896" totalsRowDxfId="895"/>
    <tableColumn id="7" xr3:uid="{00000000-0010-0000-0B00-000007000000}" name="Preračunana masa/volumen/kos na enoto kg" totalsRowFunction="sum" dataDxfId="894" totalsRowDxfId="893" dataCellStyle="Valuta">
      <calculatedColumnFormula>Sklop12[[#This Row],[Okvirna količina]]*1</calculatedColumnFormula>
    </tableColumn>
    <tableColumn id="8" xr3:uid="{00000000-0010-0000-0B00-000008000000}" name="Živila iz shem kakovosti (kg)" totalsRowFunction="sum" dataDxfId="892" totalsRowDxfId="89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90" totalsRowDxfId="889" dataCellStyle="Valuta"/>
    <tableColumn id="10" xr3:uid="{00000000-0010-0000-0B00-00000A000000}" name="BLAGOVNA ZNAMKA ali PROIZVAJALEC" dataDxfId="888" totalsRowDxfId="887" dataCellStyle="Valuta"/>
    <tableColumn id="11" xr3:uid="{00000000-0010-0000-0B00-00000B000000}" name=" NAZIV/IME (trgovsko) ponujenega živila  " dataDxfId="886" totalsRowDxfId="885" dataCellStyle="Valuta"/>
    <tableColumn id="12" xr3:uid="{00000000-0010-0000-0B00-00000C000000}" name="Dejanska masa/volumen ponujenega živila" dataDxfId="884" totalsRowDxfId="883" dataCellStyle="Valuta"/>
    <tableColumn id="13" xr3:uid="{00000000-0010-0000-0B00-00000D000000}" name="cena/enota brez DDV v EUR" dataDxfId="882" totalsRowDxfId="881"/>
    <tableColumn id="14" xr3:uid="{00000000-0010-0000-0B00-00000E000000}" name="Cena za dejansko maso/volumen ponujenega živila brez DDV " dataDxfId="880" totalsRowDxfId="879"/>
    <tableColumn id="15" xr3:uid="{00000000-0010-0000-0B00-00000F000000}" name="Stopnja DDV (%)" dataDxfId="878" totalsRowDxfId="877"/>
    <tableColumn id="16" xr3:uid="{00000000-0010-0000-0B00-000010000000}" name="Davek (EUR)" dataDxfId="876" totalsRowDxfId="87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74" totalsRowDxfId="87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72" totalsRowDxfId="87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70" totalsRowDxfId="86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68" totalsRowDxfId="86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5" totalsRowCount="1" headerRowDxfId="866" dataDxfId="864" headerRowBorderDxfId="865" tableBorderDxfId="863" totalsRowBorderDxfId="862">
  <tableColumns count="21">
    <tableColumn id="1" xr3:uid="{00000000-0010-0000-0C00-000001000000}" name="Zap. št." totalsRowLabel="Vsota" dataDxfId="861" totalsRowDxfId="860"/>
    <tableColumn id="2" xr3:uid="{00000000-0010-0000-0C00-000002000000}" name="Tehnična specifikacija živila (stolpec 2, 2a, 2b, 2c)" dataDxfId="859" totalsRowDxfId="858"/>
    <tableColumn id="3" xr3:uid="{00000000-0010-0000-0C00-000003000000}" name="ZAHTEVANO PAKIRANJE                    Masa/volumen" dataDxfId="857" totalsRowDxfId="856"/>
    <tableColumn id="4" xr3:uid="{00000000-0010-0000-0C00-000004000000}" name=" ZAHTEVANO PAKIRANJE       Enota" dataDxfId="855" totalsRowDxfId="854"/>
    <tableColumn id="21" xr3:uid="{00000000-0010-0000-0C00-000015000000}" name="ZAHTEVANA SHEMA KAKOVOSTI" dataDxfId="853" totalsRowDxfId="852"/>
    <tableColumn id="5" xr3:uid="{00000000-0010-0000-0C00-000005000000}" name="Okvirna količina" dataDxfId="851" totalsRowDxfId="850" dataCellStyle="Valuta"/>
    <tableColumn id="6" xr3:uid="{00000000-0010-0000-0C00-000006000000}" name="Enota mere količine" dataDxfId="849" totalsRowDxfId="848"/>
    <tableColumn id="7" xr3:uid="{00000000-0010-0000-0C00-000007000000}" name="Preračunana masa/volumen/kos na enoto kg" totalsRowFunction="sum" dataDxfId="847" totalsRowDxfId="84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45" totalsRowDxfId="84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43" totalsRowDxfId="842" dataCellStyle="Valuta"/>
    <tableColumn id="10" xr3:uid="{00000000-0010-0000-0C00-00000A000000}" name="BLAGOVNA ZNAMKA ali PROIZVAJALEC" dataDxfId="841" totalsRowDxfId="840" dataCellStyle="Valuta"/>
    <tableColumn id="11" xr3:uid="{00000000-0010-0000-0C00-00000B000000}" name=" NAZIV/IME (trgovsko) ponujenega živila  " dataDxfId="839" totalsRowDxfId="838" dataCellStyle="Valuta"/>
    <tableColumn id="12" xr3:uid="{00000000-0010-0000-0C00-00000C000000}" name="Dejanska masa/volumen ponujenega živila" dataDxfId="837" totalsRowDxfId="836" dataCellStyle="Valuta"/>
    <tableColumn id="13" xr3:uid="{00000000-0010-0000-0C00-00000D000000}" name="cena/enota brez DDV v EUR" dataDxfId="835" totalsRowDxfId="834"/>
    <tableColumn id="14" xr3:uid="{00000000-0010-0000-0C00-00000E000000}" name="Cena za dejansko maso/volumen ponujenega živila brez DDV " dataDxfId="833" totalsRowDxfId="832"/>
    <tableColumn id="15" xr3:uid="{00000000-0010-0000-0C00-00000F000000}" name="Stopnja DDV (%)" dataDxfId="831" totalsRowDxfId="830"/>
    <tableColumn id="16" xr3:uid="{00000000-0010-0000-0C00-000010000000}" name="Davek (EUR)" dataDxfId="829" totalsRowDxfId="82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27" totalsRowDxfId="82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25" totalsRowDxfId="82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23" totalsRowDxfId="8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3" totalsRowCount="1" headerRowDxfId="819" dataDxfId="817" headerRowBorderDxfId="818" tableBorderDxfId="816" totalsRowBorderDxfId="815">
  <tableColumns count="21">
    <tableColumn id="1" xr3:uid="{00000000-0010-0000-0D00-000001000000}" name="Zap. št." totalsRowLabel="Vsota" dataDxfId="814" totalsRowDxfId="813"/>
    <tableColumn id="2" xr3:uid="{00000000-0010-0000-0D00-000002000000}" name="Tehnična specifikacija živila (stolpec 2, 2a, 2b, 2c)" dataDxfId="812" totalsRowDxfId="811"/>
    <tableColumn id="3" xr3:uid="{00000000-0010-0000-0D00-000003000000}" name="ZAHTEVANO PAKIRANJE                    Masa/volumen" dataDxfId="810" totalsRowDxfId="809"/>
    <tableColumn id="4" xr3:uid="{00000000-0010-0000-0D00-000004000000}" name=" ZAHTEVANO PAKIRANJE       Enota" dataDxfId="808" totalsRowDxfId="807"/>
    <tableColumn id="21" xr3:uid="{00000000-0010-0000-0D00-000015000000}" name="ZAHTEVANA SHEMA KAKOVOSTI" dataDxfId="806" totalsRowDxfId="805"/>
    <tableColumn id="5" xr3:uid="{00000000-0010-0000-0D00-000005000000}" name="Okvirna količina" dataDxfId="804" totalsRowDxfId="803" dataCellStyle="Valuta"/>
    <tableColumn id="6" xr3:uid="{00000000-0010-0000-0D00-000006000000}" name="Enota mere količine" dataDxfId="802" totalsRowDxfId="801"/>
    <tableColumn id="7" xr3:uid="{00000000-0010-0000-0D00-000007000000}" name="Preračunana masa/volumen/kos na enoto kg" totalsRowFunction="sum" dataDxfId="800" totalsRowDxfId="79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98" totalsRowDxfId="79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96" totalsRowDxfId="795" dataCellStyle="Valuta"/>
    <tableColumn id="10" xr3:uid="{00000000-0010-0000-0D00-00000A000000}" name="BLAGOVNA ZNAMKA ali PROIZVAJALEC" dataDxfId="794" totalsRowDxfId="793" dataCellStyle="Valuta"/>
    <tableColumn id="11" xr3:uid="{00000000-0010-0000-0D00-00000B000000}" name=" NAZIV/IME (trgovsko) ponujenega živila  " dataDxfId="792" totalsRowDxfId="791" dataCellStyle="Valuta"/>
    <tableColumn id="12" xr3:uid="{00000000-0010-0000-0D00-00000C000000}" name="Dejanska masa/volumen ponujenega živila" dataDxfId="790" totalsRowDxfId="789" dataCellStyle="Valuta"/>
    <tableColumn id="13" xr3:uid="{00000000-0010-0000-0D00-00000D000000}" name="cena/enota brez DDV v EUR" dataDxfId="788" totalsRowDxfId="787"/>
    <tableColumn id="14" xr3:uid="{00000000-0010-0000-0D00-00000E000000}" name="Cena za dejansko maso/volumen ponujenega živila brez DDV " dataDxfId="786" totalsRowDxfId="785"/>
    <tableColumn id="15" xr3:uid="{00000000-0010-0000-0D00-00000F000000}" name="Stopnja DDV (%)" dataDxfId="784" totalsRowDxfId="783"/>
    <tableColumn id="16" xr3:uid="{00000000-0010-0000-0D00-000010000000}" name="Davek (EUR)" dataDxfId="782" totalsRowDxfId="78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80" totalsRowDxfId="77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78" totalsRowDxfId="77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76" totalsRowDxfId="77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0" totalsRowCount="1" headerRowDxfId="772" dataDxfId="770" headerRowBorderDxfId="771" tableBorderDxfId="769" totalsRowBorderDxfId="768">
  <tableColumns count="21">
    <tableColumn id="1" xr3:uid="{00000000-0010-0000-0E00-000001000000}" name="Zap. št." totalsRowLabel="Vsota" dataDxfId="767" totalsRowDxfId="766"/>
    <tableColumn id="2" xr3:uid="{00000000-0010-0000-0E00-000002000000}" name="Tehnična specifikacija živila (stolpec 2, 2a, 2b, 2c)" dataDxfId="765" totalsRowDxfId="764"/>
    <tableColumn id="3" xr3:uid="{00000000-0010-0000-0E00-000003000000}" name="ZAHTEVANO PAKIRANJE                    Masa/volumen" dataDxfId="763" totalsRowDxfId="762"/>
    <tableColumn id="4" xr3:uid="{00000000-0010-0000-0E00-000004000000}" name=" ZAHTEVANO PAKIRANJE       Enota" dataDxfId="761" totalsRowDxfId="760"/>
    <tableColumn id="21" xr3:uid="{00000000-0010-0000-0E00-000015000000}" name="ZAHTEVANA SHEMA KAKOVOSTI" dataDxfId="759" totalsRowDxfId="758"/>
    <tableColumn id="5" xr3:uid="{00000000-0010-0000-0E00-000005000000}" name="Okvirna količina" dataDxfId="757" totalsRowDxfId="756" dataCellStyle="Valuta"/>
    <tableColumn id="6" xr3:uid="{00000000-0010-0000-0E00-000006000000}" name="Enota mere količine" dataDxfId="755" totalsRowDxfId="754"/>
    <tableColumn id="7" xr3:uid="{00000000-0010-0000-0E00-000007000000}" name="Preračunana masa/volumen/kos na enoto kg" totalsRowFunction="sum" dataDxfId="753" totalsRowDxfId="75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51" totalsRowDxfId="75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49" totalsRowDxfId="748" dataCellStyle="Valuta"/>
    <tableColumn id="10" xr3:uid="{00000000-0010-0000-0E00-00000A000000}" name="BLAGOVNA ZNAMKA ali PROIZVAJALEC" dataDxfId="747" totalsRowDxfId="746" dataCellStyle="Valuta"/>
    <tableColumn id="11" xr3:uid="{00000000-0010-0000-0E00-00000B000000}" name=" NAZIV/IME (trgovsko) ponujenega živila  " dataDxfId="745" totalsRowDxfId="744" dataCellStyle="Valuta"/>
    <tableColumn id="12" xr3:uid="{00000000-0010-0000-0E00-00000C000000}" name="Dejanska masa/volumen ponujenega živila" dataDxfId="743" totalsRowDxfId="742" dataCellStyle="Valuta"/>
    <tableColumn id="13" xr3:uid="{00000000-0010-0000-0E00-00000D000000}" name="cena/enota brez DDV v EUR" dataDxfId="741" totalsRowDxfId="740"/>
    <tableColumn id="14" xr3:uid="{00000000-0010-0000-0E00-00000E000000}" name="Cena za dejansko maso/volumen ponujenega živila brez DDV " dataDxfId="739" totalsRowDxfId="738"/>
    <tableColumn id="15" xr3:uid="{00000000-0010-0000-0E00-00000F000000}" name="Stopnja DDV (%)" dataDxfId="737" totalsRowDxfId="736"/>
    <tableColumn id="16" xr3:uid="{00000000-0010-0000-0E00-000010000000}" name="Davek (EUR)" dataDxfId="735" totalsRowDxfId="73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33" totalsRowDxfId="73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31" totalsRowDxfId="73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29" totalsRowDxfId="72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27" totalsRowDxfId="72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725" dataDxfId="723" headerRowBorderDxfId="724" tableBorderDxfId="722" totalsRowBorderDxfId="721">
  <tableColumns count="21">
    <tableColumn id="1" xr3:uid="{00000000-0010-0000-0F00-000001000000}" name="Zap. št." totalsRowLabel="Vsota" dataDxfId="720" totalsRowDxfId="719"/>
    <tableColumn id="2" xr3:uid="{00000000-0010-0000-0F00-000002000000}" name="Tehnična specifikacija živila (stolpec 2, 2a, 2b, 2c)" dataDxfId="718" totalsRowDxfId="717"/>
    <tableColumn id="3" xr3:uid="{00000000-0010-0000-0F00-000003000000}" name="ZAHTEVANO PAKIRANJE                    Masa/volumen" dataDxfId="716" totalsRowDxfId="715"/>
    <tableColumn id="4" xr3:uid="{00000000-0010-0000-0F00-000004000000}" name=" ZAHTEVANO PAKIRANJE       Enota" dataDxfId="714" totalsRowDxfId="713"/>
    <tableColumn id="21" xr3:uid="{00000000-0010-0000-0F00-000015000000}" name="ZAHTEVANA SHEMA KAKOVOSTI" dataDxfId="712" totalsRowDxfId="711"/>
    <tableColumn id="5" xr3:uid="{00000000-0010-0000-0F00-000005000000}" name="Okvirna količina" dataDxfId="710" totalsRowDxfId="709" dataCellStyle="Valuta"/>
    <tableColumn id="6" xr3:uid="{00000000-0010-0000-0F00-000006000000}" name="Enota mere količine" dataDxfId="708" totalsRowDxfId="707"/>
    <tableColumn id="7" xr3:uid="{00000000-0010-0000-0F00-000007000000}" name="Preračunana masa/volumen/kos na enoto kg" totalsRowFunction="sum" dataDxfId="706" totalsRowDxfId="70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04" totalsRowDxfId="70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2" totalsRowDxfId="701" dataCellStyle="Valuta"/>
    <tableColumn id="10" xr3:uid="{00000000-0010-0000-0F00-00000A000000}" name="BLAGOVNA ZNAMKA ali PROIZVAJALEC" dataDxfId="700" totalsRowDxfId="699" dataCellStyle="Valuta"/>
    <tableColumn id="11" xr3:uid="{00000000-0010-0000-0F00-00000B000000}" name=" NAZIV/IME (trgovsko) ponujenega živila  " dataDxfId="698" totalsRowDxfId="697" dataCellStyle="Valuta"/>
    <tableColumn id="12" xr3:uid="{00000000-0010-0000-0F00-00000C000000}" name="Dejanska masa/volumen ponujenega živila" dataDxfId="696" totalsRowDxfId="695" dataCellStyle="Valuta"/>
    <tableColumn id="13" xr3:uid="{00000000-0010-0000-0F00-00000D000000}" name="cena/enota brez DDV v EUR" dataDxfId="694" totalsRowDxfId="693"/>
    <tableColumn id="14" xr3:uid="{00000000-0010-0000-0F00-00000E000000}" name="Cena za dejansko maso/volumen ponujenega živila brez DDV " dataDxfId="692" totalsRowDxfId="691"/>
    <tableColumn id="15" xr3:uid="{00000000-0010-0000-0F00-00000F000000}" name="Stopnja DDV (%)" dataDxfId="690" totalsRowDxfId="689"/>
    <tableColumn id="16" xr3:uid="{00000000-0010-0000-0F00-000010000000}" name="Davek (EUR)" dataDxfId="688" totalsRowDxfId="68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86" totalsRowDxfId="68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84" totalsRowDxfId="68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82" totalsRowDxfId="68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5" totalsRowCount="1" headerRowDxfId="678" dataDxfId="676" headerRowBorderDxfId="677" tableBorderDxfId="675" totalsRowBorderDxfId="674">
  <tableColumns count="21">
    <tableColumn id="1" xr3:uid="{00000000-0010-0000-1000-000001000000}" name="Zap. št." totalsRowLabel="Vsota" dataDxfId="673" totalsRowDxfId="672"/>
    <tableColumn id="2" xr3:uid="{00000000-0010-0000-1000-000002000000}" name="Tehnična specifikacija živila (stolpec 2, 2a, 2b, 2c)" dataDxfId="671" totalsRowDxfId="670"/>
    <tableColumn id="3" xr3:uid="{00000000-0010-0000-1000-000003000000}" name="ZAHTEVANO PAKIRANJE                    Masa/volumen" dataDxfId="669" totalsRowDxfId="668"/>
    <tableColumn id="4" xr3:uid="{00000000-0010-0000-1000-000004000000}" name=" ZAHTEVANO PAKIRANJE       Enota" dataDxfId="667" totalsRowDxfId="666"/>
    <tableColumn id="21" xr3:uid="{00000000-0010-0000-1000-000015000000}" name="ZAHTEVANA SHEMA KAKOVOSTI" dataDxfId="665" totalsRowDxfId="664"/>
    <tableColumn id="5" xr3:uid="{00000000-0010-0000-1000-000005000000}" name="Okvirna količina" dataDxfId="663" totalsRowDxfId="662" dataCellStyle="Valuta"/>
    <tableColumn id="6" xr3:uid="{00000000-0010-0000-1000-000006000000}" name="Enota mere količine" dataDxfId="661" totalsRowDxfId="660"/>
    <tableColumn id="7" xr3:uid="{00000000-0010-0000-1000-000007000000}" name="Preračunana masa/volumen/kos na enoto kg" totalsRowFunction="sum" dataDxfId="659" totalsRowDxfId="65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57" totalsRowDxfId="65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5" totalsRowDxfId="654" dataCellStyle="Valuta"/>
    <tableColumn id="10" xr3:uid="{00000000-0010-0000-1000-00000A000000}" name="BLAGOVNA ZNAMKA ali PROIZVAJALEC" dataDxfId="653" totalsRowDxfId="652" dataCellStyle="Valuta"/>
    <tableColumn id="11" xr3:uid="{00000000-0010-0000-1000-00000B000000}" name=" NAZIV/IME (trgovsko) ponujenega živila  " dataDxfId="651" totalsRowDxfId="650" dataCellStyle="Valuta"/>
    <tableColumn id="12" xr3:uid="{00000000-0010-0000-1000-00000C000000}" name="Dejanska masa/volumen ponujenega živila" dataDxfId="649" totalsRowDxfId="648" dataCellStyle="Valuta"/>
    <tableColumn id="13" xr3:uid="{00000000-0010-0000-1000-00000D000000}" name="cena/enota brez DDV v EUR" dataDxfId="647" totalsRowDxfId="646"/>
    <tableColumn id="14" xr3:uid="{00000000-0010-0000-1000-00000E000000}" name="Cena za dejansko maso/volumen ponujenega živila brez DDV " dataDxfId="645" totalsRowDxfId="644"/>
    <tableColumn id="15" xr3:uid="{00000000-0010-0000-1000-00000F000000}" name="Stopnja DDV (%)" dataDxfId="643" totalsRowDxfId="642"/>
    <tableColumn id="16" xr3:uid="{00000000-0010-0000-1000-000010000000}" name="Davek (EUR)" dataDxfId="641" totalsRowDxfId="64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39" totalsRowDxfId="63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37" totalsRowDxfId="63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35" totalsRowDxfId="63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3" totalsRowCount="1" headerRowDxfId="631" dataDxfId="629" headerRowBorderDxfId="630" tableBorderDxfId="628" totalsRowBorderDxfId="627">
  <tableColumns count="21">
    <tableColumn id="1" xr3:uid="{00000000-0010-0000-1100-000001000000}" name="Zap. št." totalsRowLabel="Vsota" dataDxfId="626" totalsRowDxfId="625"/>
    <tableColumn id="2" xr3:uid="{00000000-0010-0000-1100-000002000000}" name="Tehnična specifikacija živila (stolpec 2, 2a, 2b, 2c)" dataDxfId="624" totalsRowDxfId="623"/>
    <tableColumn id="3" xr3:uid="{00000000-0010-0000-1100-000003000000}" name="ZAHTEVANO PAKIRANJE                    Masa/volumen" dataDxfId="622" totalsRowDxfId="621"/>
    <tableColumn id="4" xr3:uid="{00000000-0010-0000-1100-000004000000}" name=" ZAHTEVANO PAKIRANJE       Enota" dataDxfId="620" totalsRowDxfId="619"/>
    <tableColumn id="21" xr3:uid="{00000000-0010-0000-1100-000015000000}" name="ZAHTEVANA SHEMA KAKOVOSTI" dataDxfId="618" totalsRowDxfId="617"/>
    <tableColumn id="5" xr3:uid="{00000000-0010-0000-1100-000005000000}" name="Okvirna količina" dataDxfId="616" totalsRowDxfId="615" dataCellStyle="Valuta"/>
    <tableColumn id="6" xr3:uid="{00000000-0010-0000-1100-000006000000}" name="Enota mere količine" dataDxfId="614" totalsRowDxfId="613"/>
    <tableColumn id="7" xr3:uid="{00000000-0010-0000-1100-000007000000}" name="Preračunana masa/volumen/kos na enoto kg" totalsRowFunction="sum" dataDxfId="612" totalsRowDxfId="61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10" totalsRowDxfId="60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08" totalsRowDxfId="607" dataCellStyle="Valuta"/>
    <tableColumn id="10" xr3:uid="{00000000-0010-0000-1100-00000A000000}" name="BLAGOVNA ZNAMKA ali PROIZVAJALEC" dataDxfId="606" totalsRowDxfId="605" dataCellStyle="Valuta"/>
    <tableColumn id="11" xr3:uid="{00000000-0010-0000-1100-00000B000000}" name=" NAZIV/IME (trgovsko) ponujenega živila  " dataDxfId="604" totalsRowDxfId="603" dataCellStyle="Valuta"/>
    <tableColumn id="12" xr3:uid="{00000000-0010-0000-1100-00000C000000}" name="Dejanska masa/volumen ponujenega živila" dataDxfId="602" totalsRowDxfId="601" dataCellStyle="Valuta"/>
    <tableColumn id="13" xr3:uid="{00000000-0010-0000-1100-00000D000000}" name="cena/enota brez DDV v EUR" dataDxfId="600" totalsRowDxfId="599"/>
    <tableColumn id="14" xr3:uid="{00000000-0010-0000-1100-00000E000000}" name="Cena za dejansko maso/volumen ponujenega živila brez DDV " dataDxfId="598" totalsRowDxfId="597"/>
    <tableColumn id="15" xr3:uid="{00000000-0010-0000-1100-00000F000000}" name="Stopnja DDV (%)" dataDxfId="596" totalsRowDxfId="595"/>
    <tableColumn id="16" xr3:uid="{00000000-0010-0000-1100-000010000000}" name="Davek (EUR)" dataDxfId="594" totalsRowDxfId="59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92" totalsRowDxfId="59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90" totalsRowDxfId="58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88" totalsRowDxfId="58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0" totalsRowCount="1" headerRowDxfId="584" dataDxfId="582" headerRowBorderDxfId="583" tableBorderDxfId="581" totalsRowBorderDxfId="580">
  <tableColumns count="21">
    <tableColumn id="1" xr3:uid="{00000000-0010-0000-1200-000001000000}" name="Zap. št." totalsRowLabel="Vsota" dataDxfId="579" totalsRowDxfId="578"/>
    <tableColumn id="2" xr3:uid="{00000000-0010-0000-1200-000002000000}" name="Tehnična specifikacija živila (stolpec 2, 2a, 2b, 2c)" dataDxfId="577" totalsRowDxfId="576"/>
    <tableColumn id="3" xr3:uid="{00000000-0010-0000-1200-000003000000}" name="ZAHTEVANO PAKIRANJE                    Masa/volumen" dataDxfId="575" totalsRowDxfId="574"/>
    <tableColumn id="4" xr3:uid="{00000000-0010-0000-1200-000004000000}" name=" ZAHTEVANO PAKIRANJE       Enota" dataDxfId="573" totalsRowDxfId="572"/>
    <tableColumn id="21" xr3:uid="{00000000-0010-0000-1200-000015000000}" name="ZAHTEVANA SHEMA KAKOVOSTI" dataDxfId="571" totalsRowDxfId="570"/>
    <tableColumn id="5" xr3:uid="{00000000-0010-0000-1200-000005000000}" name="Okvirna količina" dataDxfId="569" totalsRowDxfId="568" dataCellStyle="Valuta"/>
    <tableColumn id="6" xr3:uid="{00000000-0010-0000-1200-000006000000}" name="Enota mere količine" dataDxfId="567" totalsRowDxfId="566"/>
    <tableColumn id="7" xr3:uid="{00000000-0010-0000-1200-000007000000}" name="Preračunana masa/volumen/kos na enoto kg" totalsRowFunction="sum" dataDxfId="565" totalsRowDxfId="56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563" totalsRowDxfId="56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61" totalsRowDxfId="560" dataCellStyle="Valuta"/>
    <tableColumn id="10" xr3:uid="{00000000-0010-0000-1200-00000A000000}" name="BLAGOVNA ZNAMKA ali PROIZVAJALEC" dataDxfId="559" totalsRowDxfId="558" dataCellStyle="Valuta"/>
    <tableColumn id="11" xr3:uid="{00000000-0010-0000-1200-00000B000000}" name=" NAZIV/IME (trgovsko) ponujenega živila  " dataDxfId="557" totalsRowDxfId="556" dataCellStyle="Valuta"/>
    <tableColumn id="12" xr3:uid="{00000000-0010-0000-1200-00000C000000}" name="Dejanska masa/volumen ponujenega živila" dataDxfId="555" totalsRowDxfId="554" dataCellStyle="Valuta"/>
    <tableColumn id="13" xr3:uid="{00000000-0010-0000-1200-00000D000000}" name="cena/enota brez DDV v EUR" dataDxfId="553" totalsRowDxfId="552"/>
    <tableColumn id="14" xr3:uid="{00000000-0010-0000-1200-00000E000000}" name="Cena za dejansko maso/volumen ponujenega živila brez DDV " dataDxfId="551" totalsRowDxfId="550"/>
    <tableColumn id="15" xr3:uid="{00000000-0010-0000-1200-00000F000000}" name="Stopnja DDV (%)" dataDxfId="549" totalsRowDxfId="548"/>
    <tableColumn id="16" xr3:uid="{00000000-0010-0000-1200-000010000000}" name="Davek (EUR)" dataDxfId="547" totalsRowDxfId="54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5" totalsRowDxfId="54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43" totalsRowDxfId="54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41" totalsRowDxfId="54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7" totalsRowCount="1" headerRowDxfId="537" dataDxfId="535" headerRowBorderDxfId="536" tableBorderDxfId="534" totalsRowBorderDxfId="533">
  <tableColumns count="21">
    <tableColumn id="1" xr3:uid="{00000000-0010-0000-1300-000001000000}" name="Zap. št." totalsRowLabel="Vsota" dataDxfId="532" totalsRowDxfId="531"/>
    <tableColumn id="2" xr3:uid="{00000000-0010-0000-1300-000002000000}" name="Tehnična specifikacija živila (stolpec 2, 2a, 2b, 2c)" dataDxfId="530" totalsRowDxfId="529"/>
    <tableColumn id="3" xr3:uid="{00000000-0010-0000-1300-000003000000}" name="ZAHTEVANO PAKIRANJE                    Masa/volumen" dataDxfId="528" totalsRowDxfId="527"/>
    <tableColumn id="4" xr3:uid="{00000000-0010-0000-1300-000004000000}" name=" ZAHTEVANO PAKIRANJE       Enota" dataDxfId="526" totalsRowDxfId="525"/>
    <tableColumn id="21" xr3:uid="{00000000-0010-0000-1300-000015000000}" name="ZAHTEVANA SHEMA KAKOVOSTI" dataDxfId="524" totalsRowDxfId="523"/>
    <tableColumn id="5" xr3:uid="{00000000-0010-0000-1300-000005000000}" name="Okvirna količina" dataDxfId="522" totalsRowDxfId="521" dataCellStyle="Valuta"/>
    <tableColumn id="6" xr3:uid="{00000000-0010-0000-1300-000006000000}" name="Enota mere količine" dataDxfId="520" totalsRowDxfId="519"/>
    <tableColumn id="7" xr3:uid="{00000000-0010-0000-1300-000007000000}" name="Preračunana masa/volumen/kos na enoto kg" totalsRowFunction="sum" dataDxfId="518" totalsRowDxfId="51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16" totalsRowDxfId="51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14" totalsRowDxfId="513" dataCellStyle="Valuta"/>
    <tableColumn id="10" xr3:uid="{00000000-0010-0000-1300-00000A000000}" name="BLAGOVNA ZNAMKA ali PROIZVAJALEC" dataDxfId="512" totalsRowDxfId="511" dataCellStyle="Valuta"/>
    <tableColumn id="11" xr3:uid="{00000000-0010-0000-1300-00000B000000}" name=" NAZIV/IME (trgovsko) ponujenega živila  " dataDxfId="510" totalsRowDxfId="509" dataCellStyle="Valuta"/>
    <tableColumn id="12" xr3:uid="{00000000-0010-0000-1300-00000C000000}" name="Dejanska masa/volumen ponujenega živila" dataDxfId="508" totalsRowDxfId="507" dataCellStyle="Valuta"/>
    <tableColumn id="13" xr3:uid="{00000000-0010-0000-1300-00000D000000}" name="cena/enota brez DDV v EUR" dataDxfId="506" totalsRowDxfId="505"/>
    <tableColumn id="14" xr3:uid="{00000000-0010-0000-1300-00000E000000}" name="Cena za dejansko maso/volumen ponujenega živila brez DDV " dataDxfId="504" totalsRowDxfId="503"/>
    <tableColumn id="15" xr3:uid="{00000000-0010-0000-1300-00000F000000}" name="Stopnja DDV (%)" dataDxfId="502" totalsRowDxfId="501"/>
    <tableColumn id="16" xr3:uid="{00000000-0010-0000-1300-000010000000}" name="Davek (EUR)" dataDxfId="500" totalsRowDxfId="49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98" totalsRowDxfId="49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96" totalsRowDxfId="49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94" totalsRowDxfId="49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9" totalsRowCount="1" headerRowDxfId="490" dataDxfId="488" headerRowBorderDxfId="489" tableBorderDxfId="487" totalsRowBorderDxfId="486">
  <tableColumns count="21">
    <tableColumn id="1" xr3:uid="{00000000-0010-0000-1400-000001000000}" name="Zap. št." dataDxfId="485" totalsRowDxfId="484"/>
    <tableColumn id="2" xr3:uid="{00000000-0010-0000-1400-000002000000}" name="Tehnična specifikacija živila (stolpec 2, 2a, 2b, 2c)" dataDxfId="483" totalsRowDxfId="482"/>
    <tableColumn id="3" xr3:uid="{00000000-0010-0000-1400-000003000000}" name="ZAHTEVANO PAKIRANJE                    Masa/volumen" dataDxfId="481" totalsRowDxfId="480"/>
    <tableColumn id="4" xr3:uid="{00000000-0010-0000-1400-000004000000}" name=" ZAHTEVANO PAKIRANJE       Enota" dataDxfId="479" totalsRowDxfId="478"/>
    <tableColumn id="21" xr3:uid="{00000000-0010-0000-1400-000015000000}" name="ZAHTEVANA SHEMA KAKOVOSTI" dataDxfId="477" totalsRowDxfId="476"/>
    <tableColumn id="5" xr3:uid="{00000000-0010-0000-1400-000005000000}" name="Okvirna količina" dataDxfId="475" totalsRowDxfId="474" dataCellStyle="Valuta"/>
    <tableColumn id="6" xr3:uid="{00000000-0010-0000-1400-000006000000}" name="Enota mere količine" dataDxfId="473" totalsRowDxfId="472"/>
    <tableColumn id="7" xr3:uid="{00000000-0010-0000-1400-000007000000}" name="Preračunana masa/volumen/kos na enoto kg" totalsRowFunction="sum" dataDxfId="471" totalsRowDxfId="47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69" totalsRowDxfId="46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67" totalsRowDxfId="466" dataCellStyle="Valuta"/>
    <tableColumn id="10" xr3:uid="{00000000-0010-0000-1400-00000A000000}" name="BLAGOVNA ZNAMKA ali PROIZVAJALEC" dataDxfId="465" totalsRowDxfId="464" dataCellStyle="Valuta"/>
    <tableColumn id="11" xr3:uid="{00000000-0010-0000-1400-00000B000000}" name=" NAZIV/IME (trgovsko) ponujenega živila  " dataDxfId="463" totalsRowDxfId="462" dataCellStyle="Valuta"/>
    <tableColumn id="12" xr3:uid="{00000000-0010-0000-1400-00000C000000}" name="Dejanska masa/volumen ponujenega živila" dataDxfId="461" totalsRowDxfId="460" dataCellStyle="Valuta"/>
    <tableColumn id="13" xr3:uid="{00000000-0010-0000-1400-00000D000000}" name="cena/enota brez DDV v EUR" dataDxfId="459" totalsRowDxfId="458"/>
    <tableColumn id="14" xr3:uid="{00000000-0010-0000-1400-00000E000000}" name="Cena za dejansko maso/volumen ponujenega živila brez DDV " dataDxfId="457" totalsRowDxfId="456"/>
    <tableColumn id="15" xr3:uid="{00000000-0010-0000-1400-00000F000000}" name="Stopnja DDV (%)" dataDxfId="455" totalsRowDxfId="454"/>
    <tableColumn id="16" xr3:uid="{00000000-0010-0000-1400-000010000000}" name="Davek (EUR)" dataDxfId="453" totalsRowDxfId="45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51" totalsRowDxfId="45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49" totalsRowDxfId="44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47" totalsRowDxfId="44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9" totalsRowCount="1" headerRowDxfId="443" dataDxfId="441" headerRowBorderDxfId="442" tableBorderDxfId="440" totalsRowBorderDxfId="439">
  <tableColumns count="21">
    <tableColumn id="1" xr3:uid="{00000000-0010-0000-1500-000001000000}" name="Zap. št." totalsRowLabel="Vsota" dataDxfId="438" totalsRowDxfId="437"/>
    <tableColumn id="2" xr3:uid="{00000000-0010-0000-1500-000002000000}" name="Tehnična specifikacija živila (stolpec 2, 2a, 2b, 2c)" dataDxfId="436" totalsRowDxfId="435"/>
    <tableColumn id="3" xr3:uid="{00000000-0010-0000-1500-000003000000}" name="ZAHTEVANO PAKIRANJE                    Masa/volumen" dataDxfId="434" totalsRowDxfId="433"/>
    <tableColumn id="4" xr3:uid="{00000000-0010-0000-1500-000004000000}" name=" ZAHTEVANO PAKIRANJE       Enota" dataDxfId="432" totalsRowDxfId="431"/>
    <tableColumn id="21" xr3:uid="{00000000-0010-0000-1500-000015000000}" name="ZAHTEVANA SHEMA KAKOVOSTI" dataDxfId="430" totalsRowDxfId="429"/>
    <tableColumn id="5" xr3:uid="{00000000-0010-0000-1500-000005000000}" name="Okvirna količina" dataDxfId="428" totalsRowDxfId="427" dataCellStyle="Valuta"/>
    <tableColumn id="6" xr3:uid="{00000000-0010-0000-1500-000006000000}" name="Enota mere količine" dataDxfId="426" totalsRowDxfId="425"/>
    <tableColumn id="7" xr3:uid="{00000000-0010-0000-1500-000007000000}" name="Preračunana masa/volumen/kos na enoto kg" totalsRowFunction="sum" dataDxfId="424" totalsRowDxfId="42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22" totalsRowDxfId="42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20" totalsRowDxfId="419" dataCellStyle="Valuta"/>
    <tableColumn id="10" xr3:uid="{00000000-0010-0000-1500-00000A000000}" name="BLAGOVNA ZNAMKA ali PROIZVAJALEC" dataDxfId="418" totalsRowDxfId="417" dataCellStyle="Valuta"/>
    <tableColumn id="11" xr3:uid="{00000000-0010-0000-1500-00000B000000}" name=" NAZIV/IME (trgovsko) ponujenega živila  " dataDxfId="416" totalsRowDxfId="415" dataCellStyle="Valuta"/>
    <tableColumn id="12" xr3:uid="{00000000-0010-0000-1500-00000C000000}" name="Dejanska masa/volumen ponujenega živila" dataDxfId="414" totalsRowDxfId="413" dataCellStyle="Valuta"/>
    <tableColumn id="13" xr3:uid="{00000000-0010-0000-1500-00000D000000}" name="cena/enota brez DDV v EUR" dataDxfId="412" totalsRowDxfId="411"/>
    <tableColumn id="14" xr3:uid="{00000000-0010-0000-1500-00000E000000}" name="Cena za dejansko maso/volumen ponujenega živila brez DDV " dataDxfId="410" totalsRowDxfId="409"/>
    <tableColumn id="15" xr3:uid="{00000000-0010-0000-1500-00000F000000}" name="Stopnja DDV (%)" dataDxfId="408" totalsRowDxfId="407"/>
    <tableColumn id="16" xr3:uid="{00000000-0010-0000-1500-000010000000}" name="Davek (EUR)" dataDxfId="406" totalsRowDxfId="40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04" totalsRowDxfId="40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02" totalsRowDxfId="40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00" totalsRowDxfId="39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398" totalsRowDxfId="39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396" dataDxfId="394" headerRowBorderDxfId="395" tableBorderDxfId="393" totalsRowBorderDxfId="392">
  <tableColumns count="21">
    <tableColumn id="1" xr3:uid="{00000000-0010-0000-1600-000001000000}" name="Zap. št." totalsRowLabel="Vsota" dataDxfId="391" totalsRowDxfId="390"/>
    <tableColumn id="2" xr3:uid="{00000000-0010-0000-1600-000002000000}" name="Tehnična specifikacija živila (stolpec 2, 2a, 2b, 2c)" dataDxfId="389" totalsRowDxfId="388"/>
    <tableColumn id="3" xr3:uid="{00000000-0010-0000-1600-000003000000}" name="ZAHTEVANO PAKIRANJE                    Masa/volumen" dataDxfId="387" totalsRowDxfId="386"/>
    <tableColumn id="4" xr3:uid="{00000000-0010-0000-1600-000004000000}" name=" ZAHTEVANO PAKIRANJE       Enota" dataDxfId="385" totalsRowDxfId="384"/>
    <tableColumn id="21" xr3:uid="{00000000-0010-0000-1600-000015000000}" name="ZAHTEVANA SHEMA KAKOVOSTI" dataDxfId="383" totalsRowDxfId="382"/>
    <tableColumn id="5" xr3:uid="{00000000-0010-0000-1600-000005000000}" name="Okvirna količina" dataDxfId="381" totalsRowDxfId="380" dataCellStyle="Valuta"/>
    <tableColumn id="6" xr3:uid="{00000000-0010-0000-1600-000006000000}" name="Enota mere količine" dataDxfId="379" totalsRowDxfId="378"/>
    <tableColumn id="7" xr3:uid="{00000000-0010-0000-1600-000007000000}" name="Preračunana masa/volumen/kos na enoto kg" totalsRowFunction="sum" dataDxfId="377" totalsRowDxfId="37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75" totalsRowDxfId="37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73" totalsRowDxfId="372" dataCellStyle="Valuta"/>
    <tableColumn id="10" xr3:uid="{00000000-0010-0000-1600-00000A000000}" name="BLAGOVNA ZNAMKA ali PROIZVAJALEC" dataDxfId="371" totalsRowDxfId="370" dataCellStyle="Valuta"/>
    <tableColumn id="11" xr3:uid="{00000000-0010-0000-1600-00000B000000}" name=" NAZIV/IME (trgovsko) ponujenega živila  " dataDxfId="369" totalsRowDxfId="368" dataCellStyle="Valuta"/>
    <tableColumn id="12" xr3:uid="{00000000-0010-0000-1600-00000C000000}" name="Dejanska masa/volumen ponujenega živila" dataDxfId="367" totalsRowDxfId="366" dataCellStyle="Valuta"/>
    <tableColumn id="13" xr3:uid="{00000000-0010-0000-1600-00000D000000}" name="cena/enota brez DDV v EUR" dataDxfId="365" totalsRowDxfId="364"/>
    <tableColumn id="14" xr3:uid="{00000000-0010-0000-1600-00000E000000}" name="Cena za dejansko maso/volumen ponujenega živila brez DDV " dataDxfId="363" totalsRowDxfId="362"/>
    <tableColumn id="15" xr3:uid="{00000000-0010-0000-1600-00000F000000}" name="Stopnja DDV (%)" dataDxfId="361" totalsRowDxfId="360"/>
    <tableColumn id="16" xr3:uid="{00000000-0010-0000-1600-000010000000}" name="Davek (EUR)" dataDxfId="359" totalsRowDxfId="35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57" totalsRowDxfId="35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55" totalsRowDxfId="35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53" totalsRowDxfId="35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9" totalsRowCount="1" headerRowDxfId="349" dataDxfId="347" headerRowBorderDxfId="348" tableBorderDxfId="346" totalsRowBorderDxfId="345">
  <tableColumns count="21">
    <tableColumn id="1" xr3:uid="{00000000-0010-0000-1700-000001000000}" name="Zap. št." totalsRowLabel="Vsota" dataDxfId="344" totalsRowDxfId="343"/>
    <tableColumn id="2" xr3:uid="{00000000-0010-0000-1700-000002000000}" name="Tehnična specifikacija živila (stolpec 2, 2a, 2b, 2c)" dataDxfId="342" totalsRowDxfId="341"/>
    <tableColumn id="3" xr3:uid="{00000000-0010-0000-1700-000003000000}" name="ZAHTEVANO PAKIRANJE                    Masa/volumen" dataDxfId="340" totalsRowDxfId="339"/>
    <tableColumn id="4" xr3:uid="{00000000-0010-0000-1700-000004000000}" name=" ZAHTEVANO PAKIRANJE       Enota" dataDxfId="338" totalsRowDxfId="337"/>
    <tableColumn id="21" xr3:uid="{00000000-0010-0000-1700-000015000000}" name="ZAHTEVANA SHEMA KAKOVOSTI" dataDxfId="336" totalsRowDxfId="335"/>
    <tableColumn id="5" xr3:uid="{00000000-0010-0000-1700-000005000000}" name="Okvirna količina" dataDxfId="334" totalsRowDxfId="333" dataCellStyle="Valuta"/>
    <tableColumn id="6" xr3:uid="{00000000-0010-0000-1700-000006000000}" name="Enota mere količine" dataDxfId="332" totalsRowDxfId="331"/>
    <tableColumn id="7" xr3:uid="{00000000-0010-0000-1700-000007000000}" name="Preračunana masa/volumen/kos na enoto kg" totalsRowFunction="sum" dataDxfId="330" totalsRowDxfId="32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28" totalsRowDxfId="327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26" totalsRowDxfId="325" dataCellStyle="Valuta"/>
    <tableColumn id="10" xr3:uid="{00000000-0010-0000-1700-00000A000000}" name="BLAGOVNA ZNAMKA ali PROIZVAJALEC" dataDxfId="324" totalsRowDxfId="323" dataCellStyle="Valuta"/>
    <tableColumn id="11" xr3:uid="{00000000-0010-0000-1700-00000B000000}" name=" NAZIV/IME (trgovsko) ponujenega živila  " dataDxfId="322" totalsRowDxfId="321" dataCellStyle="Valuta"/>
    <tableColumn id="12" xr3:uid="{00000000-0010-0000-1700-00000C000000}" name="Dejanska masa/volumen ponujenega živila" dataDxfId="320" totalsRowDxfId="319" dataCellStyle="Valuta"/>
    <tableColumn id="13" xr3:uid="{00000000-0010-0000-1700-00000D000000}" name="cena/enota brez DDV v EUR" dataDxfId="318" totalsRowDxfId="317"/>
    <tableColumn id="14" xr3:uid="{00000000-0010-0000-1700-00000E000000}" name="Cena za dejansko maso/volumen ponujenega živila brez DDV " dataDxfId="316" totalsRowDxfId="315"/>
    <tableColumn id="15" xr3:uid="{00000000-0010-0000-1700-00000F000000}" name="Stopnja DDV (%)" dataDxfId="314" totalsRowDxfId="313"/>
    <tableColumn id="16" xr3:uid="{00000000-0010-0000-1700-000010000000}" name="Davek (EUR)" dataDxfId="312" totalsRowDxfId="311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10" totalsRowDxfId="309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08" totalsRowDxfId="307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06" totalsRowDxfId="305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8" totalsRowCount="1" headerRowDxfId="302" dataDxfId="300" headerRowBorderDxfId="301" tableBorderDxfId="299" totalsRowBorderDxfId="298">
  <tableColumns count="21">
    <tableColumn id="1" xr3:uid="{00000000-0010-0000-1800-000001000000}" name="Zap. št." totalsRowLabel="Vsota" dataDxfId="297" totalsRowDxfId="296"/>
    <tableColumn id="2" xr3:uid="{00000000-0010-0000-1800-000002000000}" name="Tehnična specifikacija živila (stolpec 2, 2a, 2b, 2c)" dataDxfId="295" totalsRowDxfId="294"/>
    <tableColumn id="3" xr3:uid="{00000000-0010-0000-1800-000003000000}" name="ZAHTEVANO PAKIRANJE                    Masa/volumen" dataDxfId="293" totalsRowDxfId="292"/>
    <tableColumn id="4" xr3:uid="{00000000-0010-0000-1800-000004000000}" name=" ZAHTEVANO PAKIRANJE       Enota" dataDxfId="291" totalsRowDxfId="290"/>
    <tableColumn id="21" xr3:uid="{00000000-0010-0000-1800-000015000000}" name="ZAHTEVANA SHEMA KAKOVOSTI" dataDxfId="289" totalsRowDxfId="288"/>
    <tableColumn id="5" xr3:uid="{00000000-0010-0000-1800-000005000000}" name="Okvirna količina" dataDxfId="287" totalsRowDxfId="286" dataCellStyle="Valuta"/>
    <tableColumn id="6" xr3:uid="{00000000-0010-0000-1800-000006000000}" name="Enota mere količine" dataDxfId="285" totalsRowDxfId="284"/>
    <tableColumn id="7" xr3:uid="{00000000-0010-0000-1800-000007000000}" name="Preračunana masa/volumen/kos na enoto kg" totalsRowFunction="sum" dataDxfId="283" totalsRowDxfId="28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81" totalsRowDxfId="280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79" totalsRowDxfId="278" dataCellStyle="Valuta"/>
    <tableColumn id="10" xr3:uid="{00000000-0010-0000-1800-00000A000000}" name="BLAGOVNA ZNAMKA ali PROIZVAJALEC" dataDxfId="277" totalsRowDxfId="276" dataCellStyle="Valuta"/>
    <tableColumn id="11" xr3:uid="{00000000-0010-0000-1800-00000B000000}" name=" NAZIV/IME (trgovsko) ponujenega živila  " dataDxfId="275" totalsRowDxfId="274" dataCellStyle="Valuta"/>
    <tableColumn id="12" xr3:uid="{00000000-0010-0000-1800-00000C000000}" name="Dejanska masa/volumen ponujenega živila" dataDxfId="273" totalsRowDxfId="272" dataCellStyle="Valuta"/>
    <tableColumn id="13" xr3:uid="{00000000-0010-0000-1800-00000D000000}" name="cena/enota brez DDV v EUR" dataDxfId="271" totalsRowDxfId="270"/>
    <tableColumn id="14" xr3:uid="{00000000-0010-0000-1800-00000E000000}" name="Cena za dejansko maso/volumen ponujenega živila brez DDV " dataDxfId="269" totalsRowDxfId="268"/>
    <tableColumn id="15" xr3:uid="{00000000-0010-0000-1800-00000F000000}" name="Stopnja DDV (%)" dataDxfId="267" totalsRowDxfId="266"/>
    <tableColumn id="16" xr3:uid="{00000000-0010-0000-1800-000010000000}" name="Davek (EUR)" dataDxfId="265" totalsRowDxfId="264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63" totalsRowDxfId="262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61" totalsRowDxfId="260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59" totalsRowDxfId="258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257" totalsRowDxfId="25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143" totalsRowCount="1" headerRowDxfId="255" dataDxfId="253" headerRowBorderDxfId="254" tableBorderDxfId="252" totalsRowBorderDxfId="251">
  <tableColumns count="21">
    <tableColumn id="1" xr3:uid="{00000000-0010-0000-1900-000001000000}" name="Zap. št." totalsRowLabel="Vsota" dataDxfId="250" totalsRowDxfId="249"/>
    <tableColumn id="2" xr3:uid="{00000000-0010-0000-1900-000002000000}" name="Tehnična specifikacija živila (stolpec 2, 2a, 2b, 2c)" dataDxfId="248" totalsRowDxfId="247"/>
    <tableColumn id="3" xr3:uid="{00000000-0010-0000-1900-000003000000}" name="ZAHTEVANO PAKIRANJE                    Masa/volumen" dataDxfId="246" totalsRowDxfId="245"/>
    <tableColumn id="4" xr3:uid="{00000000-0010-0000-1900-000004000000}" name=" ZAHTEVANO PAKIRANJE       Enota" dataDxfId="244" totalsRowDxfId="243"/>
    <tableColumn id="21" xr3:uid="{00000000-0010-0000-1900-000015000000}" name="ZAHTEVANA SHEMA KAKOVOSTI" dataDxfId="242" totalsRowDxfId="241"/>
    <tableColumn id="5" xr3:uid="{00000000-0010-0000-1900-000005000000}" name="Okvirna količina" dataDxfId="240" totalsRowDxfId="239" dataCellStyle="Valuta"/>
    <tableColumn id="6" xr3:uid="{00000000-0010-0000-1900-000006000000}" name="Enota mere količine" dataDxfId="238" totalsRowDxfId="237"/>
    <tableColumn id="7" xr3:uid="{00000000-0010-0000-1900-000007000000}" name="Preračunana masa/volumen/kos na enoto kg" totalsRowFunction="sum" dataDxfId="236" totalsRowDxfId="23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234" totalsRowDxfId="233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232" totalsRowDxfId="231" dataCellStyle="Valuta"/>
    <tableColumn id="10" xr3:uid="{00000000-0010-0000-1900-00000A000000}" name="BLAGOVNA ZNAMKA ali PROIZVAJALEC" dataDxfId="230" totalsRowDxfId="229" dataCellStyle="Valuta"/>
    <tableColumn id="11" xr3:uid="{00000000-0010-0000-1900-00000B000000}" name=" NAZIV/IME (trgovsko) ponujenega živila  " dataDxfId="228" totalsRowDxfId="227" dataCellStyle="Valuta"/>
    <tableColumn id="12" xr3:uid="{00000000-0010-0000-1900-00000C000000}" name="Dejanska masa/volumen ponujenega živila" dataDxfId="226" totalsRowDxfId="225" dataCellStyle="Valuta"/>
    <tableColumn id="13" xr3:uid="{00000000-0010-0000-1900-00000D000000}" name="cena/enota brez DDV v EUR" dataDxfId="224" totalsRowDxfId="223"/>
    <tableColumn id="14" xr3:uid="{00000000-0010-0000-1900-00000E000000}" name="Cena za dejansko maso/volumen ponujenega živila brez DDV " dataDxfId="222" totalsRowDxfId="221"/>
    <tableColumn id="15" xr3:uid="{00000000-0010-0000-1900-00000F000000}" name="Stopnja DDV (%)" dataDxfId="220" totalsRowDxfId="219"/>
    <tableColumn id="16" xr3:uid="{00000000-0010-0000-1900-000010000000}" name="Davek (EUR)" dataDxfId="218" totalsRowDxfId="217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16" totalsRowDxfId="215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14" totalsRowDxfId="213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12" totalsRowDxfId="211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37" totalsRowCount="1" headerRowDxfId="208" dataDxfId="206" headerRowBorderDxfId="207" tableBorderDxfId="205" totalsRowBorderDxfId="204">
  <tableColumns count="21">
    <tableColumn id="1" xr3:uid="{00000000-0010-0000-1A00-000001000000}" name="Zap. št." totalsRowLabel="Vsota" dataDxfId="203" totalsRowDxfId="202"/>
    <tableColumn id="2" xr3:uid="{00000000-0010-0000-1A00-000002000000}" name="Tehnična specifikacija živila (stolpec 2, 2a, 2b, 2c)" dataDxfId="201" totalsRowDxfId="200"/>
    <tableColumn id="3" xr3:uid="{00000000-0010-0000-1A00-000003000000}" name="ZAHTEVANO PAKIRANJE                    Masa/volumen" dataDxfId="199" totalsRowDxfId="198"/>
    <tableColumn id="4" xr3:uid="{00000000-0010-0000-1A00-000004000000}" name=" ZAHTEVANO PAKIRANJE       Enota" dataDxfId="197" totalsRowDxfId="196"/>
    <tableColumn id="21" xr3:uid="{00000000-0010-0000-1A00-000015000000}" name="ZAHTEVANA SHEMA KAKOVOSTI" dataDxfId="195" totalsRowDxfId="194"/>
    <tableColumn id="5" xr3:uid="{00000000-0010-0000-1A00-000005000000}" name="Okvirna količina" dataDxfId="193" totalsRowDxfId="192" dataCellStyle="Valuta"/>
    <tableColumn id="6" xr3:uid="{00000000-0010-0000-1A00-000006000000}" name="Enota mere količine" dataDxfId="191" totalsRowDxfId="190"/>
    <tableColumn id="7" xr3:uid="{00000000-0010-0000-1A00-000007000000}" name="Preračunana masa/volumen/kos na enoto kg" totalsRowFunction="sum" dataDxfId="189" totalsRowDxfId="18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187" totalsRowDxfId="186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185" totalsRowDxfId="184" dataCellStyle="Valuta"/>
    <tableColumn id="10" xr3:uid="{00000000-0010-0000-1A00-00000A000000}" name="BLAGOVNA ZNAMKA ali PROIZVAJALEC" dataDxfId="183" totalsRowDxfId="182" dataCellStyle="Valuta"/>
    <tableColumn id="11" xr3:uid="{00000000-0010-0000-1A00-00000B000000}" name=" NAZIV/IME (trgovsko) ponujenega živila  " dataDxfId="181" totalsRowDxfId="180" dataCellStyle="Valuta"/>
    <tableColumn id="12" xr3:uid="{00000000-0010-0000-1A00-00000C000000}" name="Dejanska masa/volumen ponujenega živila" dataDxfId="179" totalsRowDxfId="178" dataCellStyle="Valuta"/>
    <tableColumn id="13" xr3:uid="{00000000-0010-0000-1A00-00000D000000}" name="cena/enota brez DDV v EUR" dataDxfId="177" totalsRowDxfId="176"/>
    <tableColumn id="14" xr3:uid="{00000000-0010-0000-1A00-00000E000000}" name="Cena za dejansko maso/volumen ponujenega živila brez DDV " dataDxfId="175" totalsRowDxfId="174"/>
    <tableColumn id="15" xr3:uid="{00000000-0010-0000-1A00-00000F000000}" name="Stopnja DDV (%)" dataDxfId="173" totalsRowDxfId="172"/>
    <tableColumn id="16" xr3:uid="{00000000-0010-0000-1A00-000010000000}" name="Davek (EUR)" dataDxfId="171" totalsRowDxfId="170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169" totalsRowDxfId="168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167" totalsRowDxfId="166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165" totalsRowDxfId="164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163" totalsRowDxfId="16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77" totalsRowCount="1" headerRowDxfId="161" dataDxfId="159" headerRowBorderDxfId="160" tableBorderDxfId="158" totalsRowBorderDxfId="157">
  <tableColumns count="21">
    <tableColumn id="1" xr3:uid="{00000000-0010-0000-1B00-000001000000}" name="Zap. št." totalsRowLabel="Vsota" dataDxfId="156" totalsRowDxfId="155"/>
    <tableColumn id="2" xr3:uid="{00000000-0010-0000-1B00-000002000000}" name="Tehnična specifikacija živila (stolpec 2, 2a, 2b, 2c)" dataDxfId="154" totalsRowDxfId="153"/>
    <tableColumn id="3" xr3:uid="{00000000-0010-0000-1B00-000003000000}" name="ZAHTEVANO PAKIRANJE                    Masa/volumen" dataDxfId="152" totalsRowDxfId="151"/>
    <tableColumn id="4" xr3:uid="{00000000-0010-0000-1B00-000004000000}" name=" ZAHTEVANO PAKIRANJE       Enota" dataDxfId="150" totalsRowDxfId="149"/>
    <tableColumn id="21" xr3:uid="{00000000-0010-0000-1B00-000015000000}" name="ZAHTEVANA SHEMA KAKOVOSTI" dataDxfId="148" totalsRowDxfId="147"/>
    <tableColumn id="5" xr3:uid="{00000000-0010-0000-1B00-000005000000}" name="Okvirna količina" dataDxfId="146" totalsRowDxfId="145" dataCellStyle="Valuta"/>
    <tableColumn id="6" xr3:uid="{00000000-0010-0000-1B00-000006000000}" name="Enota mere količine" dataDxfId="144" totalsRowDxfId="143"/>
    <tableColumn id="7" xr3:uid="{00000000-0010-0000-1B00-000007000000}" name="Preračunana masa/volumen/kos na enoto kg" totalsRowFunction="sum" dataDxfId="142" totalsRowDxfId="141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140" totalsRowDxfId="139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138" totalsRowDxfId="137" dataCellStyle="Valuta"/>
    <tableColumn id="10" xr3:uid="{00000000-0010-0000-1B00-00000A000000}" name="BLAGOVNA ZNAMKA ali PROIZVAJALEC" dataDxfId="136" totalsRowDxfId="135" dataCellStyle="Valuta"/>
    <tableColumn id="11" xr3:uid="{00000000-0010-0000-1B00-00000B000000}" name=" NAZIV/IME (trgovsko) ponujenega živila  " dataDxfId="134" totalsRowDxfId="133" dataCellStyle="Valuta"/>
    <tableColumn id="12" xr3:uid="{00000000-0010-0000-1B00-00000C000000}" name="Dejanska masa/volumen ponujenega živila" dataDxfId="132" totalsRowDxfId="131" dataCellStyle="Valuta"/>
    <tableColumn id="13" xr3:uid="{00000000-0010-0000-1B00-00000D000000}" name="cena/enota brez DDV v EUR" dataDxfId="130" totalsRowDxfId="129"/>
    <tableColumn id="14" xr3:uid="{00000000-0010-0000-1B00-00000E000000}" name="Cena za dejansko maso/volumen ponujenega živila brez DDV " dataDxfId="128" totalsRowDxfId="127"/>
    <tableColumn id="15" xr3:uid="{00000000-0010-0000-1B00-00000F000000}" name="Stopnja DDV (%)" dataDxfId="126" totalsRowDxfId="125"/>
    <tableColumn id="16" xr3:uid="{00000000-0010-0000-1B00-000010000000}" name="Davek (EUR)" dataDxfId="124" totalsRowDxfId="123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122" totalsRowDxfId="121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120" totalsRowDxfId="119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118" totalsRowDxfId="117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122" totalsRowCount="1" headerRowDxfId="114" dataDxfId="112" headerRowBorderDxfId="113" tableBorderDxfId="111" totalsRowBorderDxfId="110">
  <tableColumns count="21">
    <tableColumn id="1" xr3:uid="{00000000-0010-0000-1C00-000001000000}" name="Zap. št." totalsRowLabel="Vsota" dataDxfId="109" totalsRowDxfId="20"/>
    <tableColumn id="2" xr3:uid="{00000000-0010-0000-1C00-000002000000}" name="Tehnična specifikacija živila (stolpec 2, 2a, 2b, 2c)" dataDxfId="108" totalsRowDxfId="19"/>
    <tableColumn id="3" xr3:uid="{00000000-0010-0000-1C00-000003000000}" name="ZAHTEVANO PAKIRANJE                    Masa/volumen" dataDxfId="107" totalsRowDxfId="18"/>
    <tableColumn id="4" xr3:uid="{00000000-0010-0000-1C00-000004000000}" name=" ZAHTEVANO PAKIRANJE       Enota" dataDxfId="106" totalsRowDxfId="17"/>
    <tableColumn id="21" xr3:uid="{00000000-0010-0000-1C00-000015000000}" name="ZAHTEVANA SHEMA KAKOVOSTI" dataDxfId="105" totalsRowDxfId="16"/>
    <tableColumn id="5" xr3:uid="{00000000-0010-0000-1C00-000005000000}" name="Okvirna količina" dataDxfId="104" totalsRowDxfId="15" dataCellStyle="Valuta"/>
    <tableColumn id="6" xr3:uid="{00000000-0010-0000-1C00-000006000000}" name="Enota mere količine" dataDxfId="103" totalsRowDxfId="14"/>
    <tableColumn id="7" xr3:uid="{00000000-0010-0000-1C00-000007000000}" name="Preračunana masa/volumen/kos na enoto kg" totalsRowFunction="sum" dataDxfId="102" totalsRowDxfId="13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101" totalsRowDxfId="12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100" totalsRowDxfId="11" dataCellStyle="Valuta"/>
    <tableColumn id="10" xr3:uid="{00000000-0010-0000-1C00-00000A000000}" name="BLAGOVNA ZNAMKA ali PROIZVAJALEC" dataDxfId="99" totalsRowDxfId="10" dataCellStyle="Valuta"/>
    <tableColumn id="11" xr3:uid="{00000000-0010-0000-1C00-00000B000000}" name=" NAZIV/IME (trgovsko) ponujenega živila  " dataDxfId="98" totalsRowDxfId="9" dataCellStyle="Valuta"/>
    <tableColumn id="12" xr3:uid="{00000000-0010-0000-1C00-00000C000000}" name="Dejanska masa/volumen ponujenega živila" dataDxfId="97" totalsRowDxfId="8" dataCellStyle="Valuta"/>
    <tableColumn id="13" xr3:uid="{00000000-0010-0000-1C00-00000D000000}" name="cena/enota brez DDV v EUR" dataDxfId="96" totalsRowDxfId="7"/>
    <tableColumn id="14" xr3:uid="{00000000-0010-0000-1C00-00000E000000}" name="Cena za dejansko maso/volumen ponujenega živila brez DDV " dataDxfId="95" totalsRowDxfId="6"/>
    <tableColumn id="15" xr3:uid="{00000000-0010-0000-1C00-00000F000000}" name="Stopnja DDV (%)" dataDxfId="94" totalsRowDxfId="5"/>
    <tableColumn id="16" xr3:uid="{00000000-0010-0000-1C00-000010000000}" name="Davek (EUR)" dataDxfId="93" totalsRowDxfId="4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92" totalsRowDxfId="3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91" totalsRowDxfId="2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90" totalsRowDxfId="1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89" totalsRowDxfId="0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58" totalsRowCount="1" headerRowDxfId="88" dataDxfId="86" headerRowBorderDxfId="87" tableBorderDxfId="85" totalsRowBorderDxfId="84">
  <tableColumns count="21">
    <tableColumn id="1" xr3:uid="{00000000-0010-0000-1D00-000001000000}" name="Zap. št." totalsRowLabel="Vsota" dataDxfId="83" totalsRowDxfId="82"/>
    <tableColumn id="2" xr3:uid="{00000000-0010-0000-1D00-000002000000}" name="Tehnična specifikacija živila (stolpec 2, 2a, 2b, 2c)" dataDxfId="81" totalsRowDxfId="80"/>
    <tableColumn id="3" xr3:uid="{00000000-0010-0000-1D00-000003000000}" name="ZAHTEVANO PAKIRANJE                    Masa/volumen" dataDxfId="79" totalsRowDxfId="78"/>
    <tableColumn id="4" xr3:uid="{00000000-0010-0000-1D00-000004000000}" name=" ZAHTEVANO PAKIRANJE       Enota" dataDxfId="77" totalsRowDxfId="76"/>
    <tableColumn id="21" xr3:uid="{00000000-0010-0000-1D00-000015000000}" name="ZAHTEVANA SHEMA KAKOVOSTI" dataDxfId="75" totalsRowDxfId="74"/>
    <tableColumn id="5" xr3:uid="{00000000-0010-0000-1D00-000005000000}" name="Okvirna količina" dataDxfId="73" totalsRowDxfId="72" dataCellStyle="Valuta"/>
    <tableColumn id="6" xr3:uid="{00000000-0010-0000-1D00-000006000000}" name="Enota mere količine" dataDxfId="71" totalsRowDxfId="70"/>
    <tableColumn id="7" xr3:uid="{00000000-0010-0000-1D00-000007000000}" name="Preračunana masa/volumen/kos na enoto kg" totalsRowFunction="sum" dataDxfId="69" totalsRowDxfId="68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67" totalsRowDxfId="66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65" totalsRowDxfId="64" dataCellStyle="Valuta"/>
    <tableColumn id="10" xr3:uid="{00000000-0010-0000-1D00-00000A000000}" name="BLAGOVNA ZNAMKA ali PROIZVAJALEC" dataDxfId="63" totalsRowDxfId="62" dataCellStyle="Valuta"/>
    <tableColumn id="11" xr3:uid="{00000000-0010-0000-1D00-00000B000000}" name=" NAZIV/IME (trgovsko) ponujenega živila  " dataDxfId="61" totalsRowDxfId="60" dataCellStyle="Valuta"/>
    <tableColumn id="12" xr3:uid="{00000000-0010-0000-1D00-00000C000000}" name="Dejanska masa/volumen ponujenega živila" dataDxfId="59" totalsRowDxfId="58" dataCellStyle="Valuta"/>
    <tableColumn id="13" xr3:uid="{00000000-0010-0000-1D00-00000D000000}" name="cena/enota brez DDV v EUR" dataDxfId="57" totalsRowDxfId="56"/>
    <tableColumn id="14" xr3:uid="{00000000-0010-0000-1D00-00000E000000}" name="Cena za dejansko maso/volumen ponujenega živila brez DDV " dataDxfId="55" totalsRowDxfId="54"/>
    <tableColumn id="15" xr3:uid="{00000000-0010-0000-1D00-00000F000000}" name="Stopnja DDV (%)" dataDxfId="53" totalsRowDxfId="52"/>
    <tableColumn id="16" xr3:uid="{00000000-0010-0000-1D00-000010000000}" name="Davek (EUR)" dataDxfId="51" totalsRowDxfId="50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49" totalsRowDxfId="48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47" totalsRowDxfId="46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45" totalsRowDxfId="44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4" sqref="B24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137</v>
      </c>
      <c r="B1" s="84" t="s">
        <v>200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138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139</v>
      </c>
      <c r="B5" s="36"/>
    </row>
    <row r="6" spans="1:2" s="39" customFormat="1" ht="28.5" customHeight="1">
      <c r="A6" s="34" t="s">
        <v>140</v>
      </c>
      <c r="B6" s="35" t="s">
        <v>198</v>
      </c>
    </row>
    <row r="7" spans="1:2" s="39" customFormat="1" ht="28.5" customHeight="1">
      <c r="A7" s="34" t="s">
        <v>141</v>
      </c>
      <c r="B7" s="35" t="s">
        <v>199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143</v>
      </c>
      <c r="B9" s="36"/>
    </row>
    <row r="10" spans="1:2" s="39" customFormat="1" ht="28.5" customHeight="1">
      <c r="A10" s="43" t="s">
        <v>140</v>
      </c>
      <c r="B10" s="62"/>
    </row>
    <row r="11" spans="1:2" s="39" customFormat="1" ht="28.5" customHeight="1">
      <c r="A11" s="43" t="s">
        <v>141</v>
      </c>
      <c r="B11" s="62"/>
    </row>
    <row r="12" spans="1:2" s="39" customFormat="1" ht="28.5" customHeight="1">
      <c r="A12" s="43" t="s">
        <v>142</v>
      </c>
      <c r="B12" s="62"/>
    </row>
    <row r="13" spans="1:2" s="39" customFormat="1" ht="28.5" customHeight="1">
      <c r="A13" s="44" t="s">
        <v>144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F16" sqref="F16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23" t="s">
        <v>150</v>
      </c>
      <c r="B1" s="323"/>
      <c r="C1" s="323"/>
    </row>
    <row r="2" spans="1:3" ht="33.75" customHeight="1">
      <c r="A2" s="324" t="s">
        <v>306</v>
      </c>
      <c r="B2" s="324"/>
      <c r="C2" s="324"/>
    </row>
    <row r="3" spans="1:3">
      <c r="A3" s="27"/>
      <c r="B3" s="25"/>
      <c r="C3" s="2"/>
    </row>
    <row r="4" spans="1:3" s="24" customFormat="1" ht="27" customHeight="1" thickBot="1">
      <c r="A4" s="118" t="s">
        <v>151</v>
      </c>
      <c r="B4" s="118" t="s">
        <v>152</v>
      </c>
      <c r="C4" s="119" t="s">
        <v>153</v>
      </c>
    </row>
    <row r="5" spans="1:3" s="24" customFormat="1" ht="17.25">
      <c r="A5" s="161">
        <v>1</v>
      </c>
      <c r="B5" s="45" t="s">
        <v>186</v>
      </c>
      <c r="C5" s="26" t="s">
        <v>187</v>
      </c>
    </row>
    <row r="6" spans="1:3" s="24" customFormat="1" ht="31.5">
      <c r="A6" s="161">
        <v>2</v>
      </c>
      <c r="B6" s="45" t="s">
        <v>165</v>
      </c>
      <c r="C6" s="26" t="s">
        <v>188</v>
      </c>
    </row>
    <row r="7" spans="1:3" s="24" customFormat="1" ht="63">
      <c r="A7" s="161" t="s">
        <v>166</v>
      </c>
      <c r="B7" s="162" t="s">
        <v>172</v>
      </c>
      <c r="C7" s="163" t="s">
        <v>301</v>
      </c>
    </row>
    <row r="8" spans="1:3" s="24" customFormat="1" ht="31.5">
      <c r="A8" s="161" t="s">
        <v>167</v>
      </c>
      <c r="B8" s="45" t="s">
        <v>264</v>
      </c>
      <c r="C8" s="26" t="s">
        <v>302</v>
      </c>
    </row>
    <row r="9" spans="1:3" s="24" customFormat="1" ht="94.5">
      <c r="A9" s="161" t="s">
        <v>298</v>
      </c>
      <c r="B9" s="45" t="s">
        <v>299</v>
      </c>
      <c r="C9" s="26" t="s">
        <v>1040</v>
      </c>
    </row>
    <row r="10" spans="1:3" s="24" customFormat="1" ht="17.25">
      <c r="A10" s="161">
        <v>3</v>
      </c>
      <c r="B10" s="45" t="s">
        <v>154</v>
      </c>
      <c r="C10" s="26" t="s">
        <v>185</v>
      </c>
    </row>
    <row r="11" spans="1:3" s="24" customFormat="1" ht="17.25">
      <c r="A11" s="161">
        <v>4</v>
      </c>
      <c r="B11" s="45" t="s">
        <v>155</v>
      </c>
      <c r="C11" s="26" t="s">
        <v>156</v>
      </c>
    </row>
    <row r="12" spans="1:3" s="24" customFormat="1" ht="17.25" hidden="1">
      <c r="A12" s="164" t="s">
        <v>106</v>
      </c>
      <c r="B12" s="54" t="s">
        <v>193</v>
      </c>
      <c r="C12" s="26" t="s">
        <v>259</v>
      </c>
    </row>
    <row r="13" spans="1:3" s="24" customFormat="1" ht="31.5" hidden="1">
      <c r="A13" s="164" t="s">
        <v>183</v>
      </c>
      <c r="B13" s="54" t="s">
        <v>260</v>
      </c>
      <c r="C13" s="26" t="s">
        <v>261</v>
      </c>
    </row>
    <row r="14" spans="1:3" s="24" customFormat="1" ht="30">
      <c r="A14" s="165">
        <v>5</v>
      </c>
      <c r="B14" s="166" t="s">
        <v>162</v>
      </c>
      <c r="C14" s="167" t="s">
        <v>181</v>
      </c>
    </row>
    <row r="15" spans="1:3" s="24" customFormat="1" ht="30">
      <c r="A15" s="165">
        <v>6</v>
      </c>
      <c r="B15" s="166" t="s">
        <v>104</v>
      </c>
      <c r="C15" s="167" t="s">
        <v>175</v>
      </c>
    </row>
    <row r="16" spans="1:3" s="24" customFormat="1" ht="30">
      <c r="A16" s="165" t="s">
        <v>73</v>
      </c>
      <c r="B16" s="166" t="s">
        <v>105</v>
      </c>
      <c r="C16" s="167" t="s">
        <v>176</v>
      </c>
    </row>
    <row r="17" spans="1:3" s="24" customFormat="1" ht="60">
      <c r="A17" s="165" t="s">
        <v>265</v>
      </c>
      <c r="B17" s="166" t="s">
        <v>161</v>
      </c>
      <c r="C17" s="167" t="s">
        <v>191</v>
      </c>
    </row>
    <row r="18" spans="1:3" s="24" customFormat="1" ht="60">
      <c r="A18" s="165">
        <v>7</v>
      </c>
      <c r="B18" s="166" t="s">
        <v>157</v>
      </c>
      <c r="C18" s="167" t="s">
        <v>177</v>
      </c>
    </row>
    <row r="19" spans="1:3" s="24" customFormat="1" ht="34.5">
      <c r="A19" s="165" t="s">
        <v>266</v>
      </c>
      <c r="B19" s="166" t="s">
        <v>182</v>
      </c>
      <c r="C19" s="167" t="s">
        <v>178</v>
      </c>
    </row>
    <row r="20" spans="1:3" s="24" customFormat="1" ht="17.25">
      <c r="A20" s="165">
        <v>8</v>
      </c>
      <c r="B20" s="166" t="s">
        <v>158</v>
      </c>
      <c r="C20" s="167" t="s">
        <v>173</v>
      </c>
    </row>
    <row r="21" spans="1:3" s="24" customFormat="1" ht="17.25">
      <c r="A21" s="168" t="s">
        <v>267</v>
      </c>
      <c r="B21" s="169" t="s">
        <v>159</v>
      </c>
      <c r="C21" s="170" t="s">
        <v>160</v>
      </c>
    </row>
    <row r="22" spans="1:3" s="24" customFormat="1" ht="17.25">
      <c r="A22" s="168">
        <v>9</v>
      </c>
      <c r="B22" s="169" t="s">
        <v>174</v>
      </c>
      <c r="C22" s="170" t="s">
        <v>268</v>
      </c>
    </row>
    <row r="23" spans="1:3" s="24" customFormat="1" ht="30">
      <c r="A23" s="168">
        <v>10</v>
      </c>
      <c r="B23" s="169" t="s">
        <v>163</v>
      </c>
      <c r="C23" s="170" t="s">
        <v>269</v>
      </c>
    </row>
    <row r="24" spans="1:3" s="24" customFormat="1" ht="30">
      <c r="A24" s="168">
        <v>11</v>
      </c>
      <c r="B24" s="169" t="s">
        <v>164</v>
      </c>
      <c r="C24" s="170" t="s">
        <v>184</v>
      </c>
    </row>
    <row r="25" spans="1:3" s="24" customFormat="1" ht="105">
      <c r="A25" s="165">
        <v>12</v>
      </c>
      <c r="B25" s="166" t="s">
        <v>179</v>
      </c>
      <c r="C25" s="167" t="s">
        <v>1041</v>
      </c>
    </row>
    <row r="26" spans="1:3">
      <c r="A26" s="171" t="s">
        <v>171</v>
      </c>
      <c r="B26" s="172" t="s">
        <v>1042</v>
      </c>
      <c r="C26" s="172"/>
    </row>
    <row r="27" spans="1:3" ht="15" customHeight="1">
      <c r="A27" s="325" t="s">
        <v>1043</v>
      </c>
      <c r="B27" s="325"/>
      <c r="C27" s="325"/>
    </row>
    <row r="28" spans="1:3">
      <c r="A28" s="326"/>
      <c r="B28" s="326"/>
      <c r="C28" s="326"/>
    </row>
    <row r="29" spans="1:3">
      <c r="A29" s="326"/>
      <c r="B29" s="326"/>
      <c r="C29" s="326"/>
    </row>
    <row r="30" spans="1:3">
      <c r="A30" s="326"/>
      <c r="B30" s="326"/>
      <c r="C30" s="326"/>
    </row>
    <row r="31" spans="1:3">
      <c r="A31" s="326"/>
      <c r="B31" s="326"/>
      <c r="C31" s="32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5"/>
  <sheetViews>
    <sheetView topLeftCell="A12" zoomScaleNormal="100" workbookViewId="0">
      <selection activeCell="B51" sqref="B51"/>
    </sheetView>
  </sheetViews>
  <sheetFormatPr defaultRowHeight="15"/>
  <cols>
    <col min="1" max="1" width="10.28515625" customWidth="1"/>
    <col min="2" max="2" width="50.85546875" style="292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86" t="s">
        <v>139</v>
      </c>
      <c r="C1" s="46"/>
    </row>
    <row r="2" spans="1:6" ht="15" customHeight="1">
      <c r="B2" s="287" t="s">
        <v>140</v>
      </c>
      <c r="C2" s="121" t="str">
        <f>+'prva stran'!B6</f>
        <v>VRTEC DOMŽALE</v>
      </c>
      <c r="D2" s="122"/>
      <c r="E2" s="122"/>
      <c r="F2" s="122"/>
    </row>
    <row r="3" spans="1:6" ht="15" customHeight="1">
      <c r="B3" s="287" t="s">
        <v>141</v>
      </c>
      <c r="C3" s="328" t="str">
        <f>+'prva stran'!B7</f>
        <v>Ljubljanska cesta 70, 1230 DOMŽALE</v>
      </c>
      <c r="D3" s="329"/>
      <c r="E3" s="329"/>
      <c r="F3" s="329"/>
    </row>
    <row r="4" spans="1:6" ht="15" customHeight="1">
      <c r="B4" s="288"/>
    </row>
    <row r="5" spans="1:6" ht="15" customHeight="1">
      <c r="B5" s="286" t="s">
        <v>143</v>
      </c>
      <c r="C5" s="46"/>
    </row>
    <row r="6" spans="1:6" ht="15" customHeight="1">
      <c r="B6" s="289" t="s">
        <v>140</v>
      </c>
      <c r="C6" s="64">
        <f>+'prva stran'!B10</f>
        <v>0</v>
      </c>
      <c r="D6" s="65"/>
      <c r="E6" s="65"/>
      <c r="F6" s="65"/>
    </row>
    <row r="7" spans="1:6" ht="15" customHeight="1">
      <c r="B7" s="289" t="s">
        <v>141</v>
      </c>
      <c r="C7" s="66">
        <f>+'prva stran'!B11</f>
        <v>0</v>
      </c>
      <c r="D7" s="67"/>
      <c r="E7" s="67"/>
      <c r="F7" s="67"/>
    </row>
    <row r="8" spans="1:6" ht="15" customHeight="1">
      <c r="B8" s="289" t="s">
        <v>142</v>
      </c>
      <c r="C8" s="66">
        <f>+'prva stran'!B12</f>
        <v>0</v>
      </c>
      <c r="D8" s="67"/>
      <c r="E8" s="67"/>
      <c r="F8" s="67"/>
    </row>
    <row r="9" spans="1:6" ht="15" customHeight="1">
      <c r="B9" s="290" t="s">
        <v>144</v>
      </c>
      <c r="C9" s="68">
        <f>+'prva stran'!B13</f>
        <v>0</v>
      </c>
      <c r="D9" s="67"/>
      <c r="E9" s="67"/>
      <c r="F9" s="67"/>
    </row>
    <row r="11" spans="1:6" ht="18.75">
      <c r="B11" s="327" t="s">
        <v>149</v>
      </c>
      <c r="C11" s="327"/>
      <c r="D11" s="327"/>
      <c r="E11" s="327"/>
      <c r="F11" s="327"/>
    </row>
    <row r="12" spans="1:6" s="24" customFormat="1" ht="18.75" customHeight="1">
      <c r="B12" s="291"/>
    </row>
    <row r="13" spans="1:6" ht="36.75" customHeight="1">
      <c r="A13" s="346" t="s">
        <v>136</v>
      </c>
      <c r="B13" s="346"/>
      <c r="C13" s="347" t="s">
        <v>145</v>
      </c>
      <c r="D13" s="347" t="s">
        <v>146</v>
      </c>
      <c r="E13" s="347" t="s">
        <v>147</v>
      </c>
      <c r="F13" s="347" t="s">
        <v>148</v>
      </c>
    </row>
    <row r="14" spans="1:6" s="5" customFormat="1" ht="18.75" customHeight="1">
      <c r="A14" s="293" t="s">
        <v>228</v>
      </c>
      <c r="B14" s="293" t="s">
        <v>201</v>
      </c>
      <c r="C14" s="295">
        <f>Sklop1[[#Totals],[Vrednost za okvirno količino (EUR) brez DDV]]</f>
        <v>0</v>
      </c>
      <c r="D14" s="295">
        <f t="shared" ref="D14:D43" si="0">+E14-C14</f>
        <v>0</v>
      </c>
      <c r="E14" s="295">
        <f>Sklop1[[#Totals],[Vrednost za okvirno količino (EUR) z DDV]]</f>
        <v>0</v>
      </c>
      <c r="F14" s="348">
        <f>+Sklop1[[#Totals],[Shema kakovosti
(nacionalne, evropske)
]]</f>
        <v>0</v>
      </c>
    </row>
    <row r="15" spans="1:6" s="5" customFormat="1" ht="18.75" customHeight="1">
      <c r="A15" s="296" t="s">
        <v>229</v>
      </c>
      <c r="B15" s="296" t="s">
        <v>202</v>
      </c>
      <c r="C15" s="297">
        <f>+Sklop2[[#Totals],[Vrednost za okvirno količino (EUR) brez DDV]]</f>
        <v>0</v>
      </c>
      <c r="D15" s="297">
        <f t="shared" si="0"/>
        <v>0</v>
      </c>
      <c r="E15" s="297">
        <f>Sklop2[[#Totals],[Vrednost za okvirno količino (EUR) z DDV]]</f>
        <v>0</v>
      </c>
      <c r="F15" s="349">
        <f>+Sklop2[[#Totals],[Shema kakovosti
(nacionalne, evropske)
]]</f>
        <v>0</v>
      </c>
    </row>
    <row r="16" spans="1:6" s="5" customFormat="1" ht="18.75" customHeight="1">
      <c r="A16" s="293" t="s">
        <v>230</v>
      </c>
      <c r="B16" s="293" t="s">
        <v>203</v>
      </c>
      <c r="C16" s="295">
        <f>+Sklop3[[#Totals],[Vrednost za okvirno količino (EUR) brez DDV]]</f>
        <v>0</v>
      </c>
      <c r="D16" s="295">
        <f t="shared" si="0"/>
        <v>0</v>
      </c>
      <c r="E16" s="295">
        <f>+Sklop3[[#Totals],[Vrednost za okvirno količino (EUR) z DDV]]</f>
        <v>0</v>
      </c>
      <c r="F16" s="348">
        <f>+Sklop3[[#Totals],[Shema kakovosti
(nacionalne, evropske)
]]</f>
        <v>0</v>
      </c>
    </row>
    <row r="17" spans="1:6" s="5" customFormat="1" ht="18.75" customHeight="1">
      <c r="A17" s="293" t="s">
        <v>231</v>
      </c>
      <c r="B17" s="293" t="s">
        <v>204</v>
      </c>
      <c r="C17" s="295">
        <f>+Sklop4[[#Totals],[Vrednost za okvirno količino (EUR) brez DDV]]</f>
        <v>0</v>
      </c>
      <c r="D17" s="295">
        <f t="shared" si="0"/>
        <v>0</v>
      </c>
      <c r="E17" s="295">
        <f>+Sklop4[[#Totals],[Vrednost za okvirno količino (EUR) z DDV]]</f>
        <v>0</v>
      </c>
      <c r="F17" s="348">
        <f>+Sklop4[[#Totals],[Shema kakovosti
(nacionalne, evropske)
]]</f>
        <v>0</v>
      </c>
    </row>
    <row r="18" spans="1:6" s="5" customFormat="1" ht="18.75" customHeight="1">
      <c r="A18" s="293" t="s">
        <v>232</v>
      </c>
      <c r="B18" s="293" t="s">
        <v>205</v>
      </c>
      <c r="C18" s="295">
        <f>+Sklop5[[#Totals],[Vrednost za okvirno količino (EUR) brez DDV]]</f>
        <v>0</v>
      </c>
      <c r="D18" s="295">
        <f t="shared" si="0"/>
        <v>0</v>
      </c>
      <c r="E18" s="295">
        <f>+Sklop5[[#Totals],[Vrednost za okvirno količino (EUR) z DDV]]</f>
        <v>0</v>
      </c>
      <c r="F18" s="348">
        <f>+Sklop5[[#Totals],[Shema kakovosti
(nacionalne, evropske)
]]</f>
        <v>0</v>
      </c>
    </row>
    <row r="19" spans="1:6" s="5" customFormat="1" ht="18.75" customHeight="1">
      <c r="A19" s="293" t="s">
        <v>233</v>
      </c>
      <c r="B19" s="293" t="s">
        <v>206</v>
      </c>
      <c r="C19" s="295">
        <f>+Sklop6[[#Totals],[Vrednost za okvirno količino (EUR) brez DDV]]</f>
        <v>0</v>
      </c>
      <c r="D19" s="295">
        <f t="shared" si="0"/>
        <v>0</v>
      </c>
      <c r="E19" s="295">
        <f>+Sklop6[[#Totals],[Vrednost za okvirno količino (EUR) z DDV]]</f>
        <v>0</v>
      </c>
      <c r="F19" s="348">
        <f>+Sklop6[[#Totals],[Shema kakovosti
(nacionalne, evropske)
]]</f>
        <v>0</v>
      </c>
    </row>
    <row r="20" spans="1:6" s="5" customFormat="1" ht="18.75" customHeight="1">
      <c r="A20" s="296" t="s">
        <v>234</v>
      </c>
      <c r="B20" s="350" t="s">
        <v>207</v>
      </c>
      <c r="C20" s="297">
        <f>+Sklop7[[#Totals],[Vrednost za okvirno količino (EUR) brez DDV]]</f>
        <v>0</v>
      </c>
      <c r="D20" s="297">
        <f t="shared" si="0"/>
        <v>0</v>
      </c>
      <c r="E20" s="297">
        <f>+Sklop7[[#Totals],[Vrednost za okvirno količino (EUR) z DDV]]</f>
        <v>0</v>
      </c>
      <c r="F20" s="349">
        <f>+Sklop7[[#Totals],[Shema kakovosti
(nacionalne, evropske)
]]</f>
        <v>0</v>
      </c>
    </row>
    <row r="21" spans="1:6" s="5" customFormat="1" ht="18.75" customHeight="1">
      <c r="A21" s="293" t="s">
        <v>235</v>
      </c>
      <c r="B21" s="294" t="s">
        <v>208</v>
      </c>
      <c r="C21" s="295">
        <f>+Sklop8[[#Totals],[Vrednost za okvirno količino (EUR) brez DDV]]</f>
        <v>0</v>
      </c>
      <c r="D21" s="295">
        <f t="shared" si="0"/>
        <v>0</v>
      </c>
      <c r="E21" s="295">
        <f>+Sklop8[[#Totals],[Vrednost za okvirno količino (EUR) z DDV]]</f>
        <v>0</v>
      </c>
      <c r="F21" s="348">
        <f>+Sklop8[[#Totals],[Shema kakovosti
(nacionalne, evropske)
]]</f>
        <v>0</v>
      </c>
    </row>
    <row r="22" spans="1:6" s="5" customFormat="1" ht="18.75" customHeight="1">
      <c r="A22" s="293" t="s">
        <v>236</v>
      </c>
      <c r="B22" s="293" t="s">
        <v>209</v>
      </c>
      <c r="C22" s="295">
        <f>+Sklop9[[#Totals],[Vrednost za okvirno količino (EUR) brez DDV]]</f>
        <v>0</v>
      </c>
      <c r="D22" s="295">
        <f t="shared" si="0"/>
        <v>0</v>
      </c>
      <c r="E22" s="295">
        <f>+Sklop9[[#Totals],[Vrednost za okvirno količino (EUR) z DDV]]</f>
        <v>0</v>
      </c>
      <c r="F22" s="348">
        <f>+Sklop9[[#Totals],[Shema kakovosti
(nacionalne, evropske)
]]</f>
        <v>0</v>
      </c>
    </row>
    <row r="23" spans="1:6" s="5" customFormat="1" ht="30">
      <c r="A23" s="293" t="s">
        <v>237</v>
      </c>
      <c r="B23" s="293" t="s">
        <v>210</v>
      </c>
      <c r="C23" s="295">
        <f>+Sklop10[[#Totals],[Vrednost za okvirno količino (EUR) brez DDV]]</f>
        <v>0</v>
      </c>
      <c r="D23" s="295">
        <f t="shared" si="0"/>
        <v>0</v>
      </c>
      <c r="E23" s="295">
        <f>+Sklop10[[#Totals],[Vrednost za okvirno količino (EUR) z DDV]]</f>
        <v>0</v>
      </c>
      <c r="F23" s="348">
        <f>+Sklop10[[#Totals],[Shema kakovosti
(nacionalne, evropske)
]]</f>
        <v>0</v>
      </c>
    </row>
    <row r="24" spans="1:6" s="5" customFormat="1" ht="18.75" customHeight="1">
      <c r="A24" s="296" t="s">
        <v>238</v>
      </c>
      <c r="B24" s="350" t="s">
        <v>211</v>
      </c>
      <c r="C24" s="297">
        <f>+Sklop11[[#Totals],[Vrednost za okvirno količino (EUR) brez DDV]]</f>
        <v>0</v>
      </c>
      <c r="D24" s="297">
        <f t="shared" si="0"/>
        <v>0</v>
      </c>
      <c r="E24" s="297">
        <f>+Sklop11[[#Totals],[Vrednost za okvirno količino (EUR) z DDV]]</f>
        <v>0</v>
      </c>
      <c r="F24" s="349">
        <f>+Sklop11[[#Totals],[Shema kakovosti
(nacionalne, evropske)
]]</f>
        <v>0</v>
      </c>
    </row>
    <row r="25" spans="1:6" s="5" customFormat="1" ht="18.75" customHeight="1">
      <c r="A25" s="293" t="s">
        <v>239</v>
      </c>
      <c r="B25" s="293" t="s">
        <v>212</v>
      </c>
      <c r="C25" s="295">
        <f>+Sklop12[[#Totals],[Vrednost za okvirno količino (EUR) brez DDV]]</f>
        <v>0</v>
      </c>
      <c r="D25" s="295">
        <f>+E25-C25</f>
        <v>0</v>
      </c>
      <c r="E25" s="295">
        <f>+Sklop12[[#Totals],[Vrednost za okvirno količino (EUR) z DDV]]</f>
        <v>0</v>
      </c>
      <c r="F25" s="348">
        <f>+Sklop12[[#Totals],[Shema kakovosti
(nacionalne, evropske)
]]</f>
        <v>0</v>
      </c>
    </row>
    <row r="26" spans="1:6" s="5" customFormat="1" ht="18.75" customHeight="1">
      <c r="A26" s="293" t="s">
        <v>240</v>
      </c>
      <c r="B26" s="293" t="s">
        <v>213</v>
      </c>
      <c r="C26" s="295">
        <f>+Sklop13[[#Totals],[Vrednost za okvirno količino (EUR) brez DDV]]</f>
        <v>0</v>
      </c>
      <c r="D26" s="295">
        <f t="shared" si="0"/>
        <v>0</v>
      </c>
      <c r="E26" s="295">
        <f>+Sklop13[[#Totals],[Vrednost za okvirno količino (EUR) z DDV]]</f>
        <v>0</v>
      </c>
      <c r="F26" s="348">
        <f>+Sklop13[[#Totals],[Shema kakovosti
(nacionalne, evropske)
]]</f>
        <v>0</v>
      </c>
    </row>
    <row r="27" spans="1:6" s="5" customFormat="1" ht="18.75" customHeight="1">
      <c r="A27" s="293" t="s">
        <v>241</v>
      </c>
      <c r="B27" s="293" t="s">
        <v>214</v>
      </c>
      <c r="C27" s="295">
        <f>+Sklop14[[#Totals],[Vrednost za okvirno količino (EUR) brez DDV]]</f>
        <v>0</v>
      </c>
      <c r="D27" s="295">
        <f t="shared" si="0"/>
        <v>0</v>
      </c>
      <c r="E27" s="295">
        <f>+Sklop14[[#Totals],[Vrednost za okvirno količino (EUR) z DDV]]</f>
        <v>0</v>
      </c>
      <c r="F27" s="348">
        <f>+Sklop14[[#Totals],[Shema kakovosti
(nacionalne, evropske)
]]</f>
        <v>0</v>
      </c>
    </row>
    <row r="28" spans="1:6" s="5" customFormat="1" ht="18.75" customHeight="1">
      <c r="A28" s="296" t="s">
        <v>242</v>
      </c>
      <c r="B28" s="350" t="s">
        <v>215</v>
      </c>
      <c r="C28" s="297">
        <f>+Sklop15[[#Totals],[Vrednost za okvirno količino (EUR) brez DDV]]</f>
        <v>0</v>
      </c>
      <c r="D28" s="297">
        <f t="shared" si="0"/>
        <v>0</v>
      </c>
      <c r="E28" s="297">
        <f>+Sklop15[[#Totals],[Vrednost za okvirno količino (EUR) z DDV]]</f>
        <v>0</v>
      </c>
      <c r="F28" s="349">
        <f>+Sklop15[[#Totals],[Shema kakovosti
(nacionalne, evropske)
]]</f>
        <v>0</v>
      </c>
    </row>
    <row r="29" spans="1:6" s="5" customFormat="1" ht="18.75" customHeight="1">
      <c r="A29" s="293" t="s">
        <v>243</v>
      </c>
      <c r="B29" s="293" t="s">
        <v>216</v>
      </c>
      <c r="C29" s="295">
        <f>+Sklop16[[#Totals],[Vrednost za okvirno količino (EUR) brez DDV]]</f>
        <v>0</v>
      </c>
      <c r="D29" s="295">
        <f t="shared" si="0"/>
        <v>0</v>
      </c>
      <c r="E29" s="295">
        <f>+Sklop16[[#Totals],[Vrednost za okvirno količino (EUR) z DDV]]</f>
        <v>0</v>
      </c>
      <c r="F29" s="348">
        <f>+Sklop16[[#Totals],[Shema kakovosti
(nacionalne, evropske)
]]</f>
        <v>0</v>
      </c>
    </row>
    <row r="30" spans="1:6" s="5" customFormat="1" ht="18.75" customHeight="1">
      <c r="A30" s="293" t="s">
        <v>244</v>
      </c>
      <c r="B30" s="294" t="s">
        <v>217</v>
      </c>
      <c r="C30" s="295">
        <f>+Sklop17[[#Totals],[Vrednost za okvirno količino (EUR) brez DDV]]</f>
        <v>0</v>
      </c>
      <c r="D30" s="295">
        <f t="shared" si="0"/>
        <v>0</v>
      </c>
      <c r="E30" s="295">
        <f>+Sklop17[[#Totals],[Vrednost za okvirno količino (EUR) z DDV]]</f>
        <v>0</v>
      </c>
      <c r="F30" s="348">
        <f>+Sklop17[[#Totals],[Shema kakovosti
(nacionalne, evropske)
]]</f>
        <v>0</v>
      </c>
    </row>
    <row r="31" spans="1:6" s="5" customFormat="1" ht="18.75" customHeight="1">
      <c r="A31" s="293" t="s">
        <v>245</v>
      </c>
      <c r="B31" s="294" t="s">
        <v>218</v>
      </c>
      <c r="C31" s="295">
        <f>+Sklop18[[#Totals],[Vrednost za okvirno količino (EUR) brez DDV]]</f>
        <v>0</v>
      </c>
      <c r="D31" s="295">
        <f t="shared" si="0"/>
        <v>0</v>
      </c>
      <c r="E31" s="295">
        <f>+Sklop18[[#Totals],[Vrednost za okvirno količino (EUR) z DDV]]</f>
        <v>0</v>
      </c>
      <c r="F31" s="348">
        <f>+Sklop18[[#Totals],[Shema kakovosti
(nacionalne, evropske)
]]</f>
        <v>0</v>
      </c>
    </row>
    <row r="32" spans="1:6" s="5" customFormat="1" ht="18.75" customHeight="1">
      <c r="A32" s="293" t="s">
        <v>246</v>
      </c>
      <c r="B32" s="294" t="s">
        <v>219</v>
      </c>
      <c r="C32" s="295">
        <f>+Sklop19[[#Totals],[Vrednost za okvirno količino (EUR) brez DDV]]</f>
        <v>0</v>
      </c>
      <c r="D32" s="295">
        <f t="shared" si="0"/>
        <v>0</v>
      </c>
      <c r="E32" s="295">
        <f>+Sklop19[[#Totals],[Vrednost za okvirno količino (EUR) z DDV]]</f>
        <v>0</v>
      </c>
      <c r="F32" s="348">
        <f>+Sklop19[[#Totals],[Shema kakovosti
(nacionalne, evropske)
]]</f>
        <v>0</v>
      </c>
    </row>
    <row r="33" spans="1:6" s="5" customFormat="1" ht="18.75" customHeight="1">
      <c r="A33" s="293" t="s">
        <v>247</v>
      </c>
      <c r="B33" s="294" t="s">
        <v>220</v>
      </c>
      <c r="C33" s="295">
        <f>+Sklop20[[#Totals],[Vrednost za okvirno količino (EUR) brez DDV]]</f>
        <v>0</v>
      </c>
      <c r="D33" s="295">
        <f t="shared" si="0"/>
        <v>0</v>
      </c>
      <c r="E33" s="295">
        <f>+Sklop20[[#Totals],[Vrednost za okvirno količino (EUR) z DDV]]</f>
        <v>0</v>
      </c>
      <c r="F33" s="348">
        <f>+Sklop20[[#Totals],[Shema kakovosti
(nacionalne, evropske)
]]</f>
        <v>0</v>
      </c>
    </row>
    <row r="34" spans="1:6" s="5" customFormat="1" ht="18.75" customHeight="1">
      <c r="A34" s="293" t="s">
        <v>248</v>
      </c>
      <c r="B34" s="294" t="s">
        <v>706</v>
      </c>
      <c r="C34" s="295">
        <f>+Sklop21[[#Totals],[Vrednost za okvirno količino (EUR) brez DDV]]</f>
        <v>0</v>
      </c>
      <c r="D34" s="295">
        <f t="shared" si="0"/>
        <v>0</v>
      </c>
      <c r="E34" s="295">
        <f>+Sklop21[[#Totals],[Vrednost za okvirno količino (EUR) z DDV]]</f>
        <v>0</v>
      </c>
      <c r="F34" s="348">
        <f>+Sklop21[[#Totals],[Shema kakovosti
(nacionalne, evropske)
]]</f>
        <v>0</v>
      </c>
    </row>
    <row r="35" spans="1:6" s="5" customFormat="1" ht="18.75" customHeight="1">
      <c r="A35" s="296" t="s">
        <v>249</v>
      </c>
      <c r="B35" s="350" t="s">
        <v>221</v>
      </c>
      <c r="C35" s="297">
        <f>+Sklop22[[#Totals],[Vrednost za okvirno količino (EUR) brez DDV]]</f>
        <v>0</v>
      </c>
      <c r="D35" s="297">
        <f t="shared" si="0"/>
        <v>0</v>
      </c>
      <c r="E35" s="297">
        <f>+Sklop22[[#Totals],[Vrednost za okvirno količino (EUR) z DDV]]</f>
        <v>0</v>
      </c>
      <c r="F35" s="349">
        <f>+Sklop22[[#Totals],[Shema kakovosti
(nacionalne, evropske)
]]</f>
        <v>0</v>
      </c>
    </row>
    <row r="36" spans="1:6" s="5" customFormat="1" ht="18.75" customHeight="1">
      <c r="A36" s="293" t="s">
        <v>250</v>
      </c>
      <c r="B36" s="351" t="s">
        <v>1252</v>
      </c>
      <c r="C36" s="295">
        <f>+Sklop23[[#Totals],[Vrednost za okvirno količino (EUR) brez DDV]]</f>
        <v>0</v>
      </c>
      <c r="D36" s="295">
        <f t="shared" si="0"/>
        <v>0</v>
      </c>
      <c r="E36" s="295">
        <f>+Sklop23[[#Totals],[Vrednost za okvirno količino (EUR) z DDV]]</f>
        <v>0</v>
      </c>
      <c r="F36" s="348">
        <f>+Sklop23[[#Totals],[Shema kakovosti
(nacionalne, evropske)
]]</f>
        <v>0</v>
      </c>
    </row>
    <row r="37" spans="1:6" s="5" customFormat="1" ht="18.75" customHeight="1">
      <c r="A37" s="293" t="s">
        <v>251</v>
      </c>
      <c r="B37" s="294" t="s">
        <v>1247</v>
      </c>
      <c r="C37" s="295">
        <f>+Sklop24[[#Totals],[Vrednost za okvirno količino (EUR) brez DDV]]</f>
        <v>0</v>
      </c>
      <c r="D37" s="295">
        <f t="shared" si="0"/>
        <v>0</v>
      </c>
      <c r="E37" s="295">
        <f>+Sklop24[[#Totals],[Vrednost za okvirno količino (EUR) z DDV]]</f>
        <v>0</v>
      </c>
      <c r="F37" s="348">
        <f>+Sklop24[[#Totals],[Shema kakovosti
(nacionalne, evropske)
]]</f>
        <v>0</v>
      </c>
    </row>
    <row r="38" spans="1:6" s="5" customFormat="1" ht="18.75" customHeight="1">
      <c r="A38" s="296" t="s">
        <v>252</v>
      </c>
      <c r="B38" s="350" t="s">
        <v>222</v>
      </c>
      <c r="C38" s="297">
        <f>+Sklop25[[#Totals],[Vrednost za okvirno količino (EUR) brez DDV]]</f>
        <v>0</v>
      </c>
      <c r="D38" s="297">
        <f t="shared" si="0"/>
        <v>0</v>
      </c>
      <c r="E38" s="297">
        <f>+Sklop25[[#Totals],[Vrednost za okvirno količino (EUR) z DDV]]</f>
        <v>0</v>
      </c>
      <c r="F38" s="349">
        <f>+Sklop25[[#Totals],[Shema kakovosti
(nacionalne, evropske)
]]</f>
        <v>0</v>
      </c>
    </row>
    <row r="39" spans="1:6" s="5" customFormat="1" ht="18.75" customHeight="1">
      <c r="A39" s="293" t="s">
        <v>253</v>
      </c>
      <c r="B39" s="294" t="s">
        <v>223</v>
      </c>
      <c r="C39" s="295">
        <f>+Sklop26[[#Totals],[Vrednost za okvirno količino (EUR) brez DDV]]</f>
        <v>0</v>
      </c>
      <c r="D39" s="295">
        <f t="shared" si="0"/>
        <v>0</v>
      </c>
      <c r="E39" s="295">
        <f>+Sklop26[[#Totals],[Vrednost za okvirno količino (EUR) z DDV]]</f>
        <v>0</v>
      </c>
      <c r="F39" s="348">
        <f>+Sklop26[[#Totals],[Shema kakovosti
(nacionalne, evropske)
]]</f>
        <v>0</v>
      </c>
    </row>
    <row r="40" spans="1:6" s="5" customFormat="1" ht="18.75" customHeight="1">
      <c r="A40" s="296" t="s">
        <v>254</v>
      </c>
      <c r="B40" s="350" t="s">
        <v>224</v>
      </c>
      <c r="C40" s="297">
        <f>+Sklop27[[#Totals],[Vrednost za okvirno količino (EUR) brez DDV]]</f>
        <v>0</v>
      </c>
      <c r="D40" s="297">
        <f t="shared" si="0"/>
        <v>0</v>
      </c>
      <c r="E40" s="297">
        <f>+Sklop27[[#Totals],[Vrednost za okvirno količino (EUR) z DDV]]</f>
        <v>0</v>
      </c>
      <c r="F40" s="349">
        <f>+Sklop27[[#Totals],[Shema kakovosti
(nacionalne, evropske)
]]</f>
        <v>0</v>
      </c>
    </row>
    <row r="41" spans="1:6" s="5" customFormat="1" ht="18.75" customHeight="1">
      <c r="A41" s="293" t="s">
        <v>255</v>
      </c>
      <c r="B41" s="294" t="s">
        <v>225</v>
      </c>
      <c r="C41" s="295">
        <f>+Sklop28[[#Totals],[Vrednost za okvirno količino (EUR) brez DDV]]</f>
        <v>0</v>
      </c>
      <c r="D41" s="295">
        <f t="shared" si="0"/>
        <v>0</v>
      </c>
      <c r="E41" s="295">
        <f>+Sklop28[[#Totals],[Vrednost za okvirno količino (EUR) z DDV]]</f>
        <v>0</v>
      </c>
      <c r="F41" s="348">
        <f>+Sklop28[[#Totals],[Shema kakovosti
(nacionalne, evropske)
]]</f>
        <v>0</v>
      </c>
    </row>
    <row r="42" spans="1:6" s="5" customFormat="1" ht="18.75" customHeight="1">
      <c r="A42" s="293" t="s">
        <v>256</v>
      </c>
      <c r="B42" s="294" t="s">
        <v>226</v>
      </c>
      <c r="C42" s="295">
        <f>+Sklop29[[#Totals],[Vrednost za okvirno količino (EUR) brez DDV]]</f>
        <v>0</v>
      </c>
      <c r="D42" s="295">
        <f t="shared" si="0"/>
        <v>0</v>
      </c>
      <c r="E42" s="295">
        <f>+Sklop29[[#Totals],[Vrednost za okvirno količino (EUR) z DDV]]</f>
        <v>0</v>
      </c>
      <c r="F42" s="348">
        <f>+Sklop29[[#Totals],[Shema kakovosti
(nacionalne, evropske)
]]</f>
        <v>0</v>
      </c>
    </row>
    <row r="43" spans="1:6" s="5" customFormat="1" ht="18.75" customHeight="1">
      <c r="A43" s="296" t="s">
        <v>257</v>
      </c>
      <c r="B43" s="296" t="s">
        <v>227</v>
      </c>
      <c r="C43" s="297">
        <f>+Sklop30[[#Totals],[Vrednost za okvirno količino (EUR) brez DDV]]</f>
        <v>0</v>
      </c>
      <c r="D43" s="297">
        <f t="shared" si="0"/>
        <v>0</v>
      </c>
      <c r="E43" s="297">
        <f>+Sklop30[[#Totals],[Vrednost za okvirno količino (EUR) z DDV]]</f>
        <v>0</v>
      </c>
      <c r="F43" s="349">
        <f>+Sklop30[[#Totals],[Shema kakovosti
(nacionalne, evropske)
]]</f>
        <v>0</v>
      </c>
    </row>
    <row r="44" spans="1:6" s="24" customFormat="1" ht="23.25" customHeight="1">
      <c r="A44" s="352" t="s">
        <v>180</v>
      </c>
      <c r="B44" s="352"/>
      <c r="C44" s="353">
        <f>SUM(C14:C43)</f>
        <v>0</v>
      </c>
      <c r="D44" s="353">
        <f>SUM(D14:D43)</f>
        <v>0</v>
      </c>
      <c r="E44" s="353">
        <f>SUM(E14:E43)</f>
        <v>0</v>
      </c>
      <c r="F44" s="353"/>
    </row>
    <row r="45" spans="1:6" ht="18.75" customHeight="1"/>
  </sheetData>
  <mergeCells count="4">
    <mergeCell ref="B11:F11"/>
    <mergeCell ref="A13:B13"/>
    <mergeCell ref="A44:B44"/>
    <mergeCell ref="C3:F3"/>
  </mergeCells>
  <phoneticPr fontId="32" type="noConversion"/>
  <pageMargins left="0.25" right="0.25" top="0.75" bottom="0.75" header="0.3" footer="0.3"/>
  <pageSetup paperSize="9" scale="63" fitToHeight="0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24" zoomScaleNormal="100" zoomScaleSheetLayoutView="100" workbookViewId="0">
      <selection activeCell="A16" sqref="A16:A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230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230" t="s">
        <v>141</v>
      </c>
      <c r="C3" s="333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231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231" t="s">
        <v>141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231" t="s">
        <v>142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232" t="s">
        <v>144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pred_rekapitulacija'!A14</f>
        <v>1.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pred_rekapitulacija'!B14</f>
        <v xml:space="preserve">SVEŽE MESO IN MESNI IZDELKI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233">
        <v>1</v>
      </c>
      <c r="B14" s="233">
        <v>2</v>
      </c>
      <c r="C14" s="233" t="s">
        <v>166</v>
      </c>
      <c r="D14" s="233" t="s">
        <v>167</v>
      </c>
      <c r="E14" s="233" t="s">
        <v>298</v>
      </c>
      <c r="F14" s="233">
        <v>3</v>
      </c>
      <c r="G14" s="233">
        <v>4</v>
      </c>
      <c r="H14" s="234" t="s">
        <v>106</v>
      </c>
      <c r="I14" s="234" t="s">
        <v>183</v>
      </c>
      <c r="J14" s="235">
        <v>5</v>
      </c>
      <c r="K14" s="235">
        <v>6</v>
      </c>
      <c r="L14" s="235" t="s">
        <v>73</v>
      </c>
      <c r="M14" s="235" t="s">
        <v>265</v>
      </c>
      <c r="N14" s="235">
        <v>7</v>
      </c>
      <c r="O14" s="235" t="s">
        <v>266</v>
      </c>
      <c r="P14" s="235">
        <v>8</v>
      </c>
      <c r="Q14" s="236" t="s">
        <v>267</v>
      </c>
      <c r="R14" s="236">
        <v>9</v>
      </c>
      <c r="S14" s="236">
        <v>10</v>
      </c>
      <c r="T14" s="236">
        <v>11</v>
      </c>
      <c r="U14" s="235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289</v>
      </c>
      <c r="C16" s="93" t="s">
        <v>171</v>
      </c>
      <c r="D16" s="93" t="s">
        <v>1</v>
      </c>
      <c r="E16" s="125" t="s">
        <v>196</v>
      </c>
      <c r="F16" s="96">
        <v>70</v>
      </c>
      <c r="G16" s="131" t="s">
        <v>1</v>
      </c>
      <c r="H16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6" s="96">
        <f>IF(Sklop1[[#This Row],[ZAHTEVANA SHEMA KAKOVOSTI]]&lt;&gt;"",Sklop1[[#This Row],[Preračunana masa/volumen/kos na enoto kg]],"")</f>
        <v>70</v>
      </c>
      <c r="J16" s="109"/>
      <c r="K16" s="97"/>
      <c r="L16" s="97"/>
      <c r="M16" s="188" t="s">
        <v>171</v>
      </c>
      <c r="N16" s="99"/>
      <c r="O16" s="187" t="s">
        <v>171</v>
      </c>
      <c r="P16" s="112"/>
      <c r="Q16" s="99">
        <f>+Sklop1[[#This Row],[cena/enota brez DDV v EUR]]*Sklop1[[#This Row],[Stopnja DDV (%)]]</f>
        <v>0</v>
      </c>
      <c r="R16" s="99">
        <f>+Sklop1[[#This Row],[cena/enota brez DDV v EUR]]+Sklop1[[#This Row],[Davek (EUR)]]</f>
        <v>0</v>
      </c>
      <c r="S16" s="99">
        <f>+Sklop1[[#This Row],[cena/enota brez DDV v EUR]]*Sklop1[[#This Row],[Okvirna količina]]</f>
        <v>0</v>
      </c>
      <c r="T16" s="99">
        <f>+Sklop1[[#This Row],[Končna cena/enoto mere (EUR) z DDV]]*Sklop1[[#This Row],[Okvirna količina]]</f>
        <v>0</v>
      </c>
      <c r="U16" s="115"/>
    </row>
    <row r="17" spans="1:21" s="56" customFormat="1" ht="24">
      <c r="A17" s="95" t="s">
        <v>4</v>
      </c>
      <c r="B17" s="237" t="s">
        <v>1093</v>
      </c>
      <c r="C17" s="189" t="s">
        <v>171</v>
      </c>
      <c r="D17" s="93" t="s">
        <v>1</v>
      </c>
      <c r="E17" s="125" t="s">
        <v>196</v>
      </c>
      <c r="F17" s="160">
        <v>150</v>
      </c>
      <c r="G17" s="131" t="s">
        <v>1</v>
      </c>
      <c r="H1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96">
        <f>IF(Sklop1[[#This Row],[ZAHTEVANA SHEMA KAKOVOSTI]]&lt;&gt;"",Sklop1[[#This Row],[Preračunana masa/volumen/kos na enoto kg]],"")</f>
        <v>150</v>
      </c>
      <c r="J17" s="190"/>
      <c r="K17" s="238"/>
      <c r="L17" s="238"/>
      <c r="M17" s="188" t="s">
        <v>171</v>
      </c>
      <c r="N17" s="99"/>
      <c r="O17" s="187" t="s">
        <v>171</v>
      </c>
      <c r="P17" s="192"/>
      <c r="Q17" s="191">
        <f>+Sklop1[[#This Row],[cena/enota brez DDV v EUR]]*Sklop1[[#This Row],[Stopnja DDV (%)]]</f>
        <v>0</v>
      </c>
      <c r="R17" s="191">
        <f>+Sklop1[[#This Row],[cena/enota brez DDV v EUR]]+Sklop1[[#This Row],[Davek (EUR)]]</f>
        <v>0</v>
      </c>
      <c r="S17" s="191">
        <f>+Sklop1[[#This Row],[cena/enota brez DDV v EUR]]*Sklop1[[#This Row],[Okvirna količina]]</f>
        <v>0</v>
      </c>
      <c r="T17" s="191">
        <f>+Sklop1[[#This Row],[Končna cena/enoto mere (EUR) z DDV]]*Sklop1[[#This Row],[Okvirna količina]]</f>
        <v>0</v>
      </c>
      <c r="U17" s="193"/>
    </row>
    <row r="18" spans="1:21" s="56" customFormat="1" ht="20.45" customHeight="1">
      <c r="A18" s="95" t="s">
        <v>5</v>
      </c>
      <c r="B18" s="239" t="s">
        <v>290</v>
      </c>
      <c r="C18" s="189" t="s">
        <v>171</v>
      </c>
      <c r="D18" s="93" t="s">
        <v>1</v>
      </c>
      <c r="E18" s="125" t="s">
        <v>196</v>
      </c>
      <c r="F18" s="160">
        <v>100</v>
      </c>
      <c r="G18" s="131" t="s">
        <v>1</v>
      </c>
      <c r="H1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96">
        <f>IF(Sklop1[[#This Row],[ZAHTEVANA SHEMA KAKOVOSTI]]&lt;&gt;"",Sklop1[[#This Row],[Preračunana masa/volumen/kos na enoto kg]],"")</f>
        <v>100</v>
      </c>
      <c r="J18" s="190"/>
      <c r="K18" s="238"/>
      <c r="L18" s="238"/>
      <c r="M18" s="188" t="s">
        <v>171</v>
      </c>
      <c r="N18" s="99"/>
      <c r="O18" s="187" t="s">
        <v>171</v>
      </c>
      <c r="P18" s="192"/>
      <c r="Q18" s="191">
        <f>+Sklop1[[#This Row],[cena/enota brez DDV v EUR]]*Sklop1[[#This Row],[Stopnja DDV (%)]]</f>
        <v>0</v>
      </c>
      <c r="R18" s="191">
        <f>+Sklop1[[#This Row],[cena/enota brez DDV v EUR]]+Sklop1[[#This Row],[Davek (EUR)]]</f>
        <v>0</v>
      </c>
      <c r="S18" s="191">
        <f>+Sklop1[[#This Row],[cena/enota brez DDV v EUR]]*Sklop1[[#This Row],[Okvirna količina]]</f>
        <v>0</v>
      </c>
      <c r="T18" s="191">
        <f>+Sklop1[[#This Row],[Končna cena/enoto mere (EUR) z DDV]]*Sklop1[[#This Row],[Okvirna količina]]</f>
        <v>0</v>
      </c>
      <c r="U18" s="193"/>
    </row>
    <row r="19" spans="1:21" s="56" customFormat="1" ht="24">
      <c r="A19" s="95" t="s">
        <v>6</v>
      </c>
      <c r="B19" s="239" t="s">
        <v>1130</v>
      </c>
      <c r="C19" s="189" t="s">
        <v>171</v>
      </c>
      <c r="D19" s="93" t="s">
        <v>1</v>
      </c>
      <c r="E19" s="125" t="s">
        <v>196</v>
      </c>
      <c r="F19" s="243">
        <v>300</v>
      </c>
      <c r="G19" s="229" t="s">
        <v>1</v>
      </c>
      <c r="H19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227">
        <f>IF(Sklop1[[#This Row],[ZAHTEVANA SHEMA KAKOVOSTI]]&lt;&gt;"",Sklop1[[#This Row],[Preračunana masa/volumen/kos na enoto kg]],"")</f>
        <v>300</v>
      </c>
      <c r="J19" s="190"/>
      <c r="K19" s="238"/>
      <c r="L19" s="238"/>
      <c r="M19" s="188" t="s">
        <v>171</v>
      </c>
      <c r="N19" s="99"/>
      <c r="O19" s="187" t="s">
        <v>171</v>
      </c>
      <c r="P19" s="192"/>
      <c r="Q19" s="191">
        <f>+Sklop1[[#This Row],[cena/enota brez DDV v EUR]]*Sklop1[[#This Row],[Stopnja DDV (%)]]</f>
        <v>0</v>
      </c>
      <c r="R19" s="191">
        <f>+Sklop1[[#This Row],[cena/enota brez DDV v EUR]]+Sklop1[[#This Row],[Davek (EUR)]]</f>
        <v>0</v>
      </c>
      <c r="S19" s="191">
        <f>+Sklop1[[#This Row],[cena/enota brez DDV v EUR]]*Sklop1[[#This Row],[Okvirna količina]]</f>
        <v>0</v>
      </c>
      <c r="T19" s="191">
        <f>+Sklop1[[#This Row],[Končna cena/enoto mere (EUR) z DDV]]*Sklop1[[#This Row],[Okvirna količina]]</f>
        <v>0</v>
      </c>
      <c r="U19" s="193"/>
    </row>
    <row r="20" spans="1:21" s="56" customFormat="1" ht="24">
      <c r="A20" s="95" t="s">
        <v>7</v>
      </c>
      <c r="B20" s="237" t="s">
        <v>291</v>
      </c>
      <c r="C20" s="189" t="s">
        <v>171</v>
      </c>
      <c r="D20" s="93" t="s">
        <v>1</v>
      </c>
      <c r="E20" s="125" t="s">
        <v>196</v>
      </c>
      <c r="F20" s="243">
        <v>300</v>
      </c>
      <c r="G20" s="229" t="s">
        <v>1</v>
      </c>
      <c r="H20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27">
        <f>IF(Sklop1[[#This Row],[ZAHTEVANA SHEMA KAKOVOSTI]]&lt;&gt;"",Sklop1[[#This Row],[Preračunana masa/volumen/kos na enoto kg]],"")</f>
        <v>300</v>
      </c>
      <c r="J20" s="190"/>
      <c r="K20" s="238"/>
      <c r="L20" s="238"/>
      <c r="M20" s="188" t="s">
        <v>171</v>
      </c>
      <c r="N20" s="99"/>
      <c r="O20" s="187" t="s">
        <v>171</v>
      </c>
      <c r="P20" s="192"/>
      <c r="Q20" s="191">
        <f>+Sklop1[[#This Row],[cena/enota brez DDV v EUR]]*Sklop1[[#This Row],[Stopnja DDV (%)]]</f>
        <v>0</v>
      </c>
      <c r="R20" s="191">
        <f>+Sklop1[[#This Row],[cena/enota brez DDV v EUR]]+Sklop1[[#This Row],[Davek (EUR)]]</f>
        <v>0</v>
      </c>
      <c r="S20" s="191">
        <f>+Sklop1[[#This Row],[cena/enota brez DDV v EUR]]*Sklop1[[#This Row],[Okvirna količina]]</f>
        <v>0</v>
      </c>
      <c r="T20" s="191">
        <f>+Sklop1[[#This Row],[Končna cena/enoto mere (EUR) z DDV]]*Sklop1[[#This Row],[Okvirna količina]]</f>
        <v>0</v>
      </c>
      <c r="U20" s="193"/>
    </row>
    <row r="21" spans="1:21" s="56" customFormat="1" ht="12">
      <c r="A21" s="95" t="s">
        <v>8</v>
      </c>
      <c r="B21" s="237" t="s">
        <v>292</v>
      </c>
      <c r="C21" s="189" t="s">
        <v>171</v>
      </c>
      <c r="D21" s="93" t="s">
        <v>1</v>
      </c>
      <c r="E21" s="125" t="s">
        <v>196</v>
      </c>
      <c r="F21" s="243">
        <v>400</v>
      </c>
      <c r="G21" s="229" t="s">
        <v>1</v>
      </c>
      <c r="H21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27">
        <f>IF(Sklop1[[#This Row],[ZAHTEVANA SHEMA KAKOVOSTI]]&lt;&gt;"",Sklop1[[#This Row],[Preračunana masa/volumen/kos na enoto kg]],"")</f>
        <v>400</v>
      </c>
      <c r="J21" s="190"/>
      <c r="K21" s="238"/>
      <c r="L21" s="238"/>
      <c r="M21" s="188" t="s">
        <v>171</v>
      </c>
      <c r="N21" s="99"/>
      <c r="O21" s="187" t="s">
        <v>171</v>
      </c>
      <c r="P21" s="192"/>
      <c r="Q21" s="191">
        <f>+Sklop1[[#This Row],[cena/enota brez DDV v EUR]]*Sklop1[[#This Row],[Stopnja DDV (%)]]</f>
        <v>0</v>
      </c>
      <c r="R21" s="191">
        <f>+Sklop1[[#This Row],[cena/enota brez DDV v EUR]]+Sklop1[[#This Row],[Davek (EUR)]]</f>
        <v>0</v>
      </c>
      <c r="S21" s="191">
        <f>+Sklop1[[#This Row],[cena/enota brez DDV v EUR]]*Sklop1[[#This Row],[Okvirna količina]]</f>
        <v>0</v>
      </c>
      <c r="T21" s="191">
        <f>+Sklop1[[#This Row],[Končna cena/enoto mere (EUR) z DDV]]*Sklop1[[#This Row],[Okvirna količina]]</f>
        <v>0</v>
      </c>
      <c r="U21" s="193"/>
    </row>
    <row r="22" spans="1:21" s="56" customFormat="1" ht="24">
      <c r="A22" s="95" t="s">
        <v>9</v>
      </c>
      <c r="B22" s="239" t="s">
        <v>1131</v>
      </c>
      <c r="C22" s="189" t="s">
        <v>171</v>
      </c>
      <c r="D22" s="93" t="s">
        <v>1</v>
      </c>
      <c r="E22" s="125" t="s">
        <v>196</v>
      </c>
      <c r="F22" s="243">
        <v>50</v>
      </c>
      <c r="G22" s="229" t="s">
        <v>1</v>
      </c>
      <c r="H22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27">
        <f>IF(Sklop1[[#This Row],[ZAHTEVANA SHEMA KAKOVOSTI]]&lt;&gt;"",Sklop1[[#This Row],[Preračunana masa/volumen/kos na enoto kg]],"")</f>
        <v>50</v>
      </c>
      <c r="J22" s="190"/>
      <c r="K22" s="238"/>
      <c r="L22" s="238"/>
      <c r="M22" s="188" t="s">
        <v>171</v>
      </c>
      <c r="N22" s="99"/>
      <c r="O22" s="187" t="s">
        <v>171</v>
      </c>
      <c r="P22" s="192"/>
      <c r="Q22" s="191">
        <f>+Sklop1[[#This Row],[cena/enota brez DDV v EUR]]*Sklop1[[#This Row],[Stopnja DDV (%)]]</f>
        <v>0</v>
      </c>
      <c r="R22" s="191">
        <f>+Sklop1[[#This Row],[cena/enota brez DDV v EUR]]+Sklop1[[#This Row],[Davek (EUR)]]</f>
        <v>0</v>
      </c>
      <c r="S22" s="191">
        <f>+Sklop1[[#This Row],[cena/enota brez DDV v EUR]]*Sklop1[[#This Row],[Okvirna količina]]</f>
        <v>0</v>
      </c>
      <c r="T22" s="191">
        <f>+Sklop1[[#This Row],[Končna cena/enoto mere (EUR) z DDV]]*Sklop1[[#This Row],[Okvirna količina]]</f>
        <v>0</v>
      </c>
      <c r="U22" s="193"/>
    </row>
    <row r="23" spans="1:21" s="56" customFormat="1" ht="36">
      <c r="A23" s="95" t="s">
        <v>10</v>
      </c>
      <c r="B23" s="239" t="s">
        <v>1071</v>
      </c>
      <c r="C23" s="189" t="s">
        <v>171</v>
      </c>
      <c r="D23" s="93" t="s">
        <v>1</v>
      </c>
      <c r="E23" s="125" t="s">
        <v>196</v>
      </c>
      <c r="F23" s="243">
        <v>150</v>
      </c>
      <c r="G23" s="229" t="s">
        <v>1</v>
      </c>
      <c r="H23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27">
        <f>IF(Sklop1[[#This Row],[ZAHTEVANA SHEMA KAKOVOSTI]]&lt;&gt;"",Sklop1[[#This Row],[Preračunana masa/volumen/kos na enoto kg]],"")</f>
        <v>150</v>
      </c>
      <c r="J23" s="190"/>
      <c r="K23" s="238"/>
      <c r="L23" s="238"/>
      <c r="M23" s="188" t="s">
        <v>171</v>
      </c>
      <c r="N23" s="99"/>
      <c r="O23" s="187" t="s">
        <v>171</v>
      </c>
      <c r="P23" s="192"/>
      <c r="Q23" s="191">
        <f>+Sklop1[[#This Row],[cena/enota brez DDV v EUR]]*Sklop1[[#This Row],[Stopnja DDV (%)]]</f>
        <v>0</v>
      </c>
      <c r="R23" s="191">
        <f>+Sklop1[[#This Row],[cena/enota brez DDV v EUR]]+Sklop1[[#This Row],[Davek (EUR)]]</f>
        <v>0</v>
      </c>
      <c r="S23" s="191">
        <f>+Sklop1[[#This Row],[cena/enota brez DDV v EUR]]*Sklop1[[#This Row],[Okvirna količina]]</f>
        <v>0</v>
      </c>
      <c r="T23" s="191">
        <f>+Sklop1[[#This Row],[Končna cena/enoto mere (EUR) z DDV]]*Sklop1[[#This Row],[Okvirna količina]]</f>
        <v>0</v>
      </c>
      <c r="U23" s="193"/>
    </row>
    <row r="24" spans="1:21" s="56" customFormat="1" ht="24">
      <c r="A24" s="95" t="s">
        <v>11</v>
      </c>
      <c r="B24" s="200" t="s">
        <v>1123</v>
      </c>
      <c r="C24" s="189" t="s">
        <v>171</v>
      </c>
      <c r="D24" s="93" t="s">
        <v>1</v>
      </c>
      <c r="E24" s="125" t="s">
        <v>196</v>
      </c>
      <c r="F24" s="244">
        <v>200</v>
      </c>
      <c r="G24" s="229" t="s">
        <v>1</v>
      </c>
      <c r="H24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43">
        <f>IF(Sklop1[[#This Row],[ZAHTEVANA SHEMA KAKOVOSTI]]&lt;&gt;"",Sklop1[[#This Row],[Preračunana masa/volumen/kos na enoto kg]],"")</f>
        <v>200</v>
      </c>
      <c r="J24" s="190"/>
      <c r="K24" s="195"/>
      <c r="L24" s="195"/>
      <c r="M24" s="188" t="s">
        <v>171</v>
      </c>
      <c r="N24" s="99"/>
      <c r="O24" s="187" t="s">
        <v>171</v>
      </c>
      <c r="P24" s="192"/>
      <c r="Q24" s="191">
        <f>+Sklop1[[#This Row],[cena/enota brez DDV v EUR]]*Sklop1[[#This Row],[Stopnja DDV (%)]]</f>
        <v>0</v>
      </c>
      <c r="R24" s="191">
        <f>+Sklop1[[#This Row],[cena/enota brez DDV v EUR]]+Sklop1[[#This Row],[Davek (EUR)]]</f>
        <v>0</v>
      </c>
      <c r="S24" s="191">
        <f>+Sklop1[[#This Row],[cena/enota brez DDV v EUR]]*Sklop1[[#This Row],[Okvirna količina]]</f>
        <v>0</v>
      </c>
      <c r="T24" s="198">
        <f>+Sklop1[[#This Row],[Končna cena/enoto mere (EUR) z DDV]]*Sklop1[[#This Row],[Okvirna količina]]</f>
        <v>0</v>
      </c>
      <c r="U24" s="193"/>
    </row>
    <row r="25" spans="1:21" s="56" customFormat="1" ht="12">
      <c r="A25" s="95" t="s">
        <v>12</v>
      </c>
      <c r="B25" s="239" t="s">
        <v>293</v>
      </c>
      <c r="C25" s="189" t="s">
        <v>171</v>
      </c>
      <c r="D25" s="93" t="s">
        <v>1</v>
      </c>
      <c r="E25" s="125" t="s">
        <v>196</v>
      </c>
      <c r="F25" s="243">
        <v>50</v>
      </c>
      <c r="G25" s="229" t="s">
        <v>1</v>
      </c>
      <c r="H25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227">
        <f>IF(Sklop1[[#This Row],[ZAHTEVANA SHEMA KAKOVOSTI]]&lt;&gt;"",Sklop1[[#This Row],[Preračunana masa/volumen/kos na enoto kg]],"")</f>
        <v>50</v>
      </c>
      <c r="J25" s="190"/>
      <c r="K25" s="238"/>
      <c r="L25" s="238"/>
      <c r="M25" s="188" t="s">
        <v>171</v>
      </c>
      <c r="N25" s="99"/>
      <c r="O25" s="187" t="s">
        <v>171</v>
      </c>
      <c r="P25" s="192"/>
      <c r="Q25" s="191">
        <f>+Sklop1[[#This Row],[cena/enota brez DDV v EUR]]*Sklop1[[#This Row],[Stopnja DDV (%)]]</f>
        <v>0</v>
      </c>
      <c r="R25" s="191">
        <f>+Sklop1[[#This Row],[cena/enota brez DDV v EUR]]+Sklop1[[#This Row],[Davek (EUR)]]</f>
        <v>0</v>
      </c>
      <c r="S25" s="191">
        <f>+Sklop1[[#This Row],[cena/enota brez DDV v EUR]]*Sklop1[[#This Row],[Okvirna količina]]</f>
        <v>0</v>
      </c>
      <c r="T25" s="191">
        <f>+Sklop1[[#This Row],[Končna cena/enoto mere (EUR) z DDV]]*Sklop1[[#This Row],[Okvirna količina]]</f>
        <v>0</v>
      </c>
      <c r="U25" s="193"/>
    </row>
    <row r="26" spans="1:21" s="56" customFormat="1" ht="12">
      <c r="A26" s="95" t="s">
        <v>13</v>
      </c>
      <c r="B26" s="239" t="s">
        <v>294</v>
      </c>
      <c r="C26" s="189" t="s">
        <v>171</v>
      </c>
      <c r="D26" s="93" t="s">
        <v>1</v>
      </c>
      <c r="E26" s="125" t="s">
        <v>196</v>
      </c>
      <c r="F26" s="243">
        <v>80</v>
      </c>
      <c r="G26" s="229" t="s">
        <v>1</v>
      </c>
      <c r="H26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6" s="227">
        <f>IF(Sklop1[[#This Row],[ZAHTEVANA SHEMA KAKOVOSTI]]&lt;&gt;"",Sklop1[[#This Row],[Preračunana masa/volumen/kos na enoto kg]],"")</f>
        <v>80</v>
      </c>
      <c r="J26" s="190"/>
      <c r="K26" s="238"/>
      <c r="L26" s="238"/>
      <c r="M26" s="188" t="s">
        <v>171</v>
      </c>
      <c r="N26" s="99"/>
      <c r="O26" s="187" t="s">
        <v>171</v>
      </c>
      <c r="P26" s="192"/>
      <c r="Q26" s="191">
        <f>+Sklop1[[#This Row],[cena/enota brez DDV v EUR]]*Sklop1[[#This Row],[Stopnja DDV (%)]]</f>
        <v>0</v>
      </c>
      <c r="R26" s="191">
        <f>+Sklop1[[#This Row],[cena/enota brez DDV v EUR]]+Sklop1[[#This Row],[Davek (EUR)]]</f>
        <v>0</v>
      </c>
      <c r="S26" s="191">
        <f>+Sklop1[[#This Row],[cena/enota brez DDV v EUR]]*Sklop1[[#This Row],[Okvirna količina]]</f>
        <v>0</v>
      </c>
      <c r="T26" s="191">
        <f>+Sklop1[[#This Row],[Končna cena/enoto mere (EUR) z DDV]]*Sklop1[[#This Row],[Okvirna količina]]</f>
        <v>0</v>
      </c>
      <c r="U26" s="193"/>
    </row>
    <row r="27" spans="1:21" s="56" customFormat="1" ht="24">
      <c r="A27" s="95" t="s">
        <v>14</v>
      </c>
      <c r="B27" s="239" t="s">
        <v>270</v>
      </c>
      <c r="C27" s="189" t="s">
        <v>171</v>
      </c>
      <c r="D27" s="93" t="s">
        <v>1</v>
      </c>
      <c r="E27" s="125"/>
      <c r="F27" s="160">
        <v>500</v>
      </c>
      <c r="G27" s="131" t="s">
        <v>1</v>
      </c>
      <c r="H2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7" s="96" t="str">
        <f>IF(Sklop1[[#This Row],[ZAHTEVANA SHEMA KAKOVOSTI]]&lt;&gt;"",Sklop1[[#This Row],[Preračunana masa/volumen/kos na enoto kg]],"")</f>
        <v/>
      </c>
      <c r="J27" s="190"/>
      <c r="K27" s="238"/>
      <c r="L27" s="238"/>
      <c r="M27" s="188" t="s">
        <v>171</v>
      </c>
      <c r="N27" s="99"/>
      <c r="O27" s="187" t="s">
        <v>171</v>
      </c>
      <c r="P27" s="192"/>
      <c r="Q27" s="191">
        <f>+Sklop1[[#This Row],[cena/enota brez DDV v EUR]]*Sklop1[[#This Row],[Stopnja DDV (%)]]</f>
        <v>0</v>
      </c>
      <c r="R27" s="191">
        <f>+Sklop1[[#This Row],[cena/enota brez DDV v EUR]]+Sklop1[[#This Row],[Davek (EUR)]]</f>
        <v>0</v>
      </c>
      <c r="S27" s="191">
        <f>+Sklop1[[#This Row],[cena/enota brez DDV v EUR]]*Sklop1[[#This Row],[Okvirna količina]]</f>
        <v>0</v>
      </c>
      <c r="T27" s="191">
        <f>+Sklop1[[#This Row],[Končna cena/enoto mere (EUR) z DDV]]*Sklop1[[#This Row],[Okvirna količina]]</f>
        <v>0</v>
      </c>
      <c r="U27" s="193"/>
    </row>
    <row r="28" spans="1:21" s="56" customFormat="1" ht="24">
      <c r="A28" s="95" t="s">
        <v>15</v>
      </c>
      <c r="B28" s="240" t="s">
        <v>271</v>
      </c>
      <c r="C28" s="189" t="s">
        <v>171</v>
      </c>
      <c r="D28" s="93" t="s">
        <v>1</v>
      </c>
      <c r="E28" s="125"/>
      <c r="F28" s="160">
        <v>60</v>
      </c>
      <c r="G28" s="131" t="s">
        <v>1</v>
      </c>
      <c r="H2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96" t="str">
        <f>IF(Sklop1[[#This Row],[ZAHTEVANA SHEMA KAKOVOSTI]]&lt;&gt;"",Sklop1[[#This Row],[Preračunana masa/volumen/kos na enoto kg]],"")</f>
        <v/>
      </c>
      <c r="J28" s="190"/>
      <c r="K28" s="238"/>
      <c r="L28" s="238"/>
      <c r="M28" s="188" t="s">
        <v>171</v>
      </c>
      <c r="N28" s="99"/>
      <c r="O28" s="187" t="s">
        <v>171</v>
      </c>
      <c r="P28" s="192"/>
      <c r="Q28" s="191">
        <f>+Sklop1[[#This Row],[cena/enota brez DDV v EUR]]*Sklop1[[#This Row],[Stopnja DDV (%)]]</f>
        <v>0</v>
      </c>
      <c r="R28" s="191">
        <f>+Sklop1[[#This Row],[cena/enota brez DDV v EUR]]+Sklop1[[#This Row],[Davek (EUR)]]</f>
        <v>0</v>
      </c>
      <c r="S28" s="191">
        <f>+Sklop1[[#This Row],[cena/enota brez DDV v EUR]]*Sklop1[[#This Row],[Okvirna količina]]</f>
        <v>0</v>
      </c>
      <c r="T28" s="191">
        <f>+Sklop1[[#This Row],[Končna cena/enoto mere (EUR) z DDV]]*Sklop1[[#This Row],[Okvirna količina]]</f>
        <v>0</v>
      </c>
      <c r="U28" s="193"/>
    </row>
    <row r="29" spans="1:21" s="56" customFormat="1" ht="24">
      <c r="A29" s="95" t="s">
        <v>16</v>
      </c>
      <c r="B29" s="239" t="s">
        <v>272</v>
      </c>
      <c r="C29" s="189" t="s">
        <v>171</v>
      </c>
      <c r="D29" s="93" t="s">
        <v>1</v>
      </c>
      <c r="E29" s="125"/>
      <c r="F29" s="160">
        <v>150</v>
      </c>
      <c r="G29" s="131" t="s">
        <v>1</v>
      </c>
      <c r="H29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96" t="str">
        <f>IF(Sklop1[[#This Row],[ZAHTEVANA SHEMA KAKOVOSTI]]&lt;&gt;"",Sklop1[[#This Row],[Preračunana masa/volumen/kos na enoto kg]],"")</f>
        <v/>
      </c>
      <c r="J29" s="190"/>
      <c r="K29" s="238"/>
      <c r="L29" s="238"/>
      <c r="M29" s="188" t="s">
        <v>171</v>
      </c>
      <c r="N29" s="99"/>
      <c r="O29" s="187" t="s">
        <v>171</v>
      </c>
      <c r="P29" s="192"/>
      <c r="Q29" s="191">
        <f>+Sklop1[[#This Row],[cena/enota brez DDV v EUR]]*Sklop1[[#This Row],[Stopnja DDV (%)]]</f>
        <v>0</v>
      </c>
      <c r="R29" s="191">
        <f>+Sklop1[[#This Row],[cena/enota brez DDV v EUR]]+Sklop1[[#This Row],[Davek (EUR)]]</f>
        <v>0</v>
      </c>
      <c r="S29" s="191">
        <f>+Sklop1[[#This Row],[cena/enota brez DDV v EUR]]*Sklop1[[#This Row],[Okvirna količina]]</f>
        <v>0</v>
      </c>
      <c r="T29" s="191">
        <f>+Sklop1[[#This Row],[Končna cena/enoto mere (EUR) z DDV]]*Sklop1[[#This Row],[Okvirna količina]]</f>
        <v>0</v>
      </c>
      <c r="U29" s="193"/>
    </row>
    <row r="30" spans="1:21" s="56" customFormat="1" ht="12">
      <c r="A30" s="95" t="s">
        <v>17</v>
      </c>
      <c r="B30" s="237" t="s">
        <v>273</v>
      </c>
      <c r="C30" s="189" t="s">
        <v>171</v>
      </c>
      <c r="D30" s="93" t="s">
        <v>1</v>
      </c>
      <c r="E30" s="125"/>
      <c r="F30" s="160">
        <v>50</v>
      </c>
      <c r="G30" s="131" t="s">
        <v>1</v>
      </c>
      <c r="H30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96" t="str">
        <f>IF(Sklop1[[#This Row],[ZAHTEVANA SHEMA KAKOVOSTI]]&lt;&gt;"",Sklop1[[#This Row],[Preračunana masa/volumen/kos na enoto kg]],"")</f>
        <v/>
      </c>
      <c r="J30" s="190"/>
      <c r="K30" s="238"/>
      <c r="L30" s="238"/>
      <c r="M30" s="188" t="s">
        <v>171</v>
      </c>
      <c r="N30" s="99"/>
      <c r="O30" s="187" t="s">
        <v>171</v>
      </c>
      <c r="P30" s="192"/>
      <c r="Q30" s="191">
        <f>+Sklop1[[#This Row],[cena/enota brez DDV v EUR]]*Sklop1[[#This Row],[Stopnja DDV (%)]]</f>
        <v>0</v>
      </c>
      <c r="R30" s="191">
        <f>+Sklop1[[#This Row],[cena/enota brez DDV v EUR]]+Sklop1[[#This Row],[Davek (EUR)]]</f>
        <v>0</v>
      </c>
      <c r="S30" s="191">
        <f>+Sklop1[[#This Row],[cena/enota brez DDV v EUR]]*Sklop1[[#This Row],[Okvirna količina]]</f>
        <v>0</v>
      </c>
      <c r="T30" s="191">
        <f>+Sklop1[[#This Row],[Končna cena/enoto mere (EUR) z DDV]]*Sklop1[[#This Row],[Okvirna količina]]</f>
        <v>0</v>
      </c>
      <c r="U30" s="193"/>
    </row>
    <row r="31" spans="1:21" s="56" customFormat="1" ht="12">
      <c r="A31" s="95" t="s">
        <v>18</v>
      </c>
      <c r="B31" s="237" t="s">
        <v>274</v>
      </c>
      <c r="C31" s="189" t="s">
        <v>171</v>
      </c>
      <c r="D31" s="93" t="s">
        <v>1</v>
      </c>
      <c r="E31" s="125"/>
      <c r="F31" s="160">
        <v>120</v>
      </c>
      <c r="G31" s="131" t="s">
        <v>1</v>
      </c>
      <c r="H31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96" t="str">
        <f>IF(Sklop1[[#This Row],[ZAHTEVANA SHEMA KAKOVOSTI]]&lt;&gt;"",Sklop1[[#This Row],[Preračunana masa/volumen/kos na enoto kg]],"")</f>
        <v/>
      </c>
      <c r="J31" s="190"/>
      <c r="K31" s="238"/>
      <c r="L31" s="238"/>
      <c r="M31" s="188" t="s">
        <v>171</v>
      </c>
      <c r="N31" s="99"/>
      <c r="O31" s="187" t="s">
        <v>171</v>
      </c>
      <c r="P31" s="192"/>
      <c r="Q31" s="191">
        <f>+Sklop1[[#This Row],[cena/enota brez DDV v EUR]]*Sklop1[[#This Row],[Stopnja DDV (%)]]</f>
        <v>0</v>
      </c>
      <c r="R31" s="191">
        <f>+Sklop1[[#This Row],[cena/enota brez DDV v EUR]]+Sklop1[[#This Row],[Davek (EUR)]]</f>
        <v>0</v>
      </c>
      <c r="S31" s="191">
        <f>+Sklop1[[#This Row],[cena/enota brez DDV v EUR]]*Sklop1[[#This Row],[Okvirna količina]]</f>
        <v>0</v>
      </c>
      <c r="T31" s="191">
        <f>+Sklop1[[#This Row],[Končna cena/enoto mere (EUR) z DDV]]*Sklop1[[#This Row],[Okvirna količina]]</f>
        <v>0</v>
      </c>
      <c r="U31" s="193"/>
    </row>
    <row r="32" spans="1:21" s="56" customFormat="1" ht="12">
      <c r="A32" s="95" t="s">
        <v>19</v>
      </c>
      <c r="B32" s="241" t="s">
        <v>275</v>
      </c>
      <c r="C32" s="189" t="s">
        <v>171</v>
      </c>
      <c r="D32" s="93" t="s">
        <v>1</v>
      </c>
      <c r="E32" s="125"/>
      <c r="F32" s="160">
        <v>40</v>
      </c>
      <c r="G32" s="131" t="s">
        <v>1</v>
      </c>
      <c r="H32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96" t="str">
        <f>IF(Sklop1[[#This Row],[ZAHTEVANA SHEMA KAKOVOSTI]]&lt;&gt;"",Sklop1[[#This Row],[Preračunana masa/volumen/kos na enoto kg]],"")</f>
        <v/>
      </c>
      <c r="J32" s="190"/>
      <c r="K32" s="238"/>
      <c r="L32" s="238"/>
      <c r="M32" s="188" t="s">
        <v>171</v>
      </c>
      <c r="N32" s="99"/>
      <c r="O32" s="187" t="s">
        <v>171</v>
      </c>
      <c r="P32" s="192"/>
      <c r="Q32" s="191">
        <f>+Sklop1[[#This Row],[cena/enota brez DDV v EUR]]*Sklop1[[#This Row],[Stopnja DDV (%)]]</f>
        <v>0</v>
      </c>
      <c r="R32" s="191">
        <f>+Sklop1[[#This Row],[cena/enota brez DDV v EUR]]+Sklop1[[#This Row],[Davek (EUR)]]</f>
        <v>0</v>
      </c>
      <c r="S32" s="191">
        <f>+Sklop1[[#This Row],[cena/enota brez DDV v EUR]]*Sklop1[[#This Row],[Okvirna količina]]</f>
        <v>0</v>
      </c>
      <c r="T32" s="191">
        <f>+Sklop1[[#This Row],[Končna cena/enoto mere (EUR) z DDV]]*Sklop1[[#This Row],[Okvirna količina]]</f>
        <v>0</v>
      </c>
      <c r="U32" s="193"/>
    </row>
    <row r="33" spans="1:21" s="56" customFormat="1" ht="12">
      <c r="A33" s="95" t="s">
        <v>20</v>
      </c>
      <c r="B33" s="206" t="s">
        <v>1124</v>
      </c>
      <c r="C33" s="189" t="s">
        <v>171</v>
      </c>
      <c r="D33" s="93" t="s">
        <v>1</v>
      </c>
      <c r="E33" s="159"/>
      <c r="F33" s="160">
        <v>60</v>
      </c>
      <c r="G33" s="131" t="s">
        <v>1</v>
      </c>
      <c r="H33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3" s="160" t="str">
        <f>IF(Sklop1[[#This Row],[ZAHTEVANA SHEMA KAKOVOSTI]]&lt;&gt;"",Sklop1[[#This Row],[Preračunana masa/volumen/kos na enoto kg]],"")</f>
        <v/>
      </c>
      <c r="J33" s="190"/>
      <c r="K33" s="195"/>
      <c r="L33" s="195"/>
      <c r="M33" s="188" t="s">
        <v>171</v>
      </c>
      <c r="N33" s="99"/>
      <c r="O33" s="187" t="s">
        <v>171</v>
      </c>
      <c r="P33" s="192"/>
      <c r="Q33" s="191">
        <f>+Sklop1[[#This Row],[cena/enota brez DDV v EUR]]*Sklop1[[#This Row],[Stopnja DDV (%)]]</f>
        <v>0</v>
      </c>
      <c r="R33" s="191">
        <f>+Sklop1[[#This Row],[cena/enota brez DDV v EUR]]+Sklop1[[#This Row],[Davek (EUR)]]</f>
        <v>0</v>
      </c>
      <c r="S33" s="191">
        <f>+Sklop1[[#This Row],[cena/enota brez DDV v EUR]]*Sklop1[[#This Row],[Okvirna količina]]</f>
        <v>0</v>
      </c>
      <c r="T33" s="198">
        <f>+Sklop1[[#This Row],[Končna cena/enoto mere (EUR) z DDV]]*Sklop1[[#This Row],[Okvirna količina]]</f>
        <v>0</v>
      </c>
      <c r="U33" s="193"/>
    </row>
    <row r="34" spans="1:21" s="56" customFormat="1" ht="24">
      <c r="A34" s="95" t="s">
        <v>21</v>
      </c>
      <c r="B34" s="242" t="s">
        <v>296</v>
      </c>
      <c r="C34" s="189" t="s">
        <v>171</v>
      </c>
      <c r="D34" s="93" t="s">
        <v>1</v>
      </c>
      <c r="E34" s="125" t="s">
        <v>196</v>
      </c>
      <c r="F34" s="160">
        <v>100</v>
      </c>
      <c r="G34" s="131" t="s">
        <v>1</v>
      </c>
      <c r="H34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4" s="96">
        <f>IF(Sklop1[[#This Row],[ZAHTEVANA SHEMA KAKOVOSTI]]&lt;&gt;"",Sklop1[[#This Row],[Preračunana masa/volumen/kos na enoto kg]],"")</f>
        <v>100</v>
      </c>
      <c r="J34" s="190"/>
      <c r="K34" s="238"/>
      <c r="L34" s="238"/>
      <c r="M34" s="188" t="s">
        <v>171</v>
      </c>
      <c r="N34" s="99"/>
      <c r="O34" s="187" t="s">
        <v>171</v>
      </c>
      <c r="P34" s="192"/>
      <c r="Q34" s="191">
        <f>+Sklop1[[#This Row],[cena/enota brez DDV v EUR]]*Sklop1[[#This Row],[Stopnja DDV (%)]]</f>
        <v>0</v>
      </c>
      <c r="R34" s="191">
        <f>+Sklop1[[#This Row],[cena/enota brez DDV v EUR]]+Sklop1[[#This Row],[Davek (EUR)]]</f>
        <v>0</v>
      </c>
      <c r="S34" s="191">
        <f>+Sklop1[[#This Row],[cena/enota brez DDV v EUR]]*Sklop1[[#This Row],[Okvirna količina]]</f>
        <v>0</v>
      </c>
      <c r="T34" s="191">
        <f>+Sklop1[[#This Row],[Končna cena/enoto mere (EUR) z DDV]]*Sklop1[[#This Row],[Okvirna količina]]</f>
        <v>0</v>
      </c>
      <c r="U34" s="193"/>
    </row>
    <row r="35" spans="1:21" s="56" customFormat="1" ht="24">
      <c r="A35" s="95" t="s">
        <v>22</v>
      </c>
      <c r="B35" s="242" t="s">
        <v>295</v>
      </c>
      <c r="C35" s="189" t="s">
        <v>171</v>
      </c>
      <c r="D35" s="93" t="s">
        <v>1</v>
      </c>
      <c r="E35" s="125" t="s">
        <v>196</v>
      </c>
      <c r="F35" s="160">
        <v>130</v>
      </c>
      <c r="G35" s="131" t="s">
        <v>1</v>
      </c>
      <c r="H35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35" s="96">
        <f>IF(Sklop1[[#This Row],[ZAHTEVANA SHEMA KAKOVOSTI]]&lt;&gt;"",Sklop1[[#This Row],[Preračunana masa/volumen/kos na enoto kg]],"")</f>
        <v>130</v>
      </c>
      <c r="J35" s="190"/>
      <c r="K35" s="238"/>
      <c r="L35" s="238"/>
      <c r="M35" s="188" t="s">
        <v>171</v>
      </c>
      <c r="N35" s="99"/>
      <c r="O35" s="187" t="s">
        <v>171</v>
      </c>
      <c r="P35" s="192"/>
      <c r="Q35" s="191">
        <f>+Sklop1[[#This Row],[cena/enota brez DDV v EUR]]*Sklop1[[#This Row],[Stopnja DDV (%)]]</f>
        <v>0</v>
      </c>
      <c r="R35" s="191">
        <f>+Sklop1[[#This Row],[cena/enota brez DDV v EUR]]+Sklop1[[#This Row],[Davek (EUR)]]</f>
        <v>0</v>
      </c>
      <c r="S35" s="191">
        <f>+Sklop1[[#This Row],[cena/enota brez DDV v EUR]]*Sklop1[[#This Row],[Okvirna količina]]</f>
        <v>0</v>
      </c>
      <c r="T35" s="191">
        <f>+Sklop1[[#This Row],[Končna cena/enoto mere (EUR) z DDV]]*Sklop1[[#This Row],[Okvirna količina]]</f>
        <v>0</v>
      </c>
      <c r="U35" s="193"/>
    </row>
    <row r="36" spans="1:21" s="56" customFormat="1" ht="24">
      <c r="A36" s="95" t="s">
        <v>23</v>
      </c>
      <c r="B36" s="242" t="s">
        <v>297</v>
      </c>
      <c r="C36" s="189" t="s">
        <v>171</v>
      </c>
      <c r="D36" s="93" t="s">
        <v>1</v>
      </c>
      <c r="E36" s="125" t="s">
        <v>196</v>
      </c>
      <c r="F36" s="160">
        <v>170</v>
      </c>
      <c r="G36" s="131" t="s">
        <v>1</v>
      </c>
      <c r="H36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36" s="96">
        <f>IF(Sklop1[[#This Row],[ZAHTEVANA SHEMA KAKOVOSTI]]&lt;&gt;"",Sklop1[[#This Row],[Preračunana masa/volumen/kos na enoto kg]],"")</f>
        <v>170</v>
      </c>
      <c r="J36" s="190"/>
      <c r="K36" s="238"/>
      <c r="L36" s="238"/>
      <c r="M36" s="188" t="s">
        <v>171</v>
      </c>
      <c r="N36" s="99"/>
      <c r="O36" s="187" t="s">
        <v>171</v>
      </c>
      <c r="P36" s="192"/>
      <c r="Q36" s="191">
        <f>+Sklop1[[#This Row],[cena/enota brez DDV v EUR]]*Sklop1[[#This Row],[Stopnja DDV (%)]]</f>
        <v>0</v>
      </c>
      <c r="R36" s="191">
        <f>+Sklop1[[#This Row],[cena/enota brez DDV v EUR]]+Sklop1[[#This Row],[Davek (EUR)]]</f>
        <v>0</v>
      </c>
      <c r="S36" s="191">
        <f>+Sklop1[[#This Row],[cena/enota brez DDV v EUR]]*Sklop1[[#This Row],[Okvirna količina]]</f>
        <v>0</v>
      </c>
      <c r="T36" s="191">
        <f>+Sklop1[[#This Row],[Končna cena/enoto mere (EUR) z DDV]]*Sklop1[[#This Row],[Okvirna količina]]</f>
        <v>0</v>
      </c>
      <c r="U36" s="193"/>
    </row>
    <row r="37" spans="1:21" s="56" customFormat="1" ht="24">
      <c r="A37" s="95" t="s">
        <v>24</v>
      </c>
      <c r="B37" s="242" t="s">
        <v>276</v>
      </c>
      <c r="C37" s="189" t="s">
        <v>171</v>
      </c>
      <c r="D37" s="93" t="s">
        <v>1</v>
      </c>
      <c r="E37" s="125"/>
      <c r="F37" s="160">
        <v>130</v>
      </c>
      <c r="G37" s="131" t="s">
        <v>1</v>
      </c>
      <c r="H3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37" s="96" t="str">
        <f>IF(Sklop1[[#This Row],[ZAHTEVANA SHEMA KAKOVOSTI]]&lt;&gt;"",Sklop1[[#This Row],[Preračunana masa/volumen/kos na enoto kg]],"")</f>
        <v/>
      </c>
      <c r="J37" s="190"/>
      <c r="K37" s="238"/>
      <c r="L37" s="238"/>
      <c r="M37" s="188" t="s">
        <v>171</v>
      </c>
      <c r="N37" s="99"/>
      <c r="O37" s="187" t="s">
        <v>171</v>
      </c>
      <c r="P37" s="192"/>
      <c r="Q37" s="191">
        <f>+Sklop1[[#This Row],[cena/enota brez DDV v EUR]]*Sklop1[[#This Row],[Stopnja DDV (%)]]</f>
        <v>0</v>
      </c>
      <c r="R37" s="191">
        <f>+Sklop1[[#This Row],[cena/enota brez DDV v EUR]]+Sklop1[[#This Row],[Davek (EUR)]]</f>
        <v>0</v>
      </c>
      <c r="S37" s="191">
        <f>+Sklop1[[#This Row],[cena/enota brez DDV v EUR]]*Sklop1[[#This Row],[Okvirna količina]]</f>
        <v>0</v>
      </c>
      <c r="T37" s="191">
        <f>+Sklop1[[#This Row],[Končna cena/enoto mere (EUR) z DDV]]*Sklop1[[#This Row],[Okvirna količina]]</f>
        <v>0</v>
      </c>
      <c r="U37" s="193"/>
    </row>
    <row r="38" spans="1:21" s="56" customFormat="1" ht="24">
      <c r="A38" s="95" t="s">
        <v>25</v>
      </c>
      <c r="B38" s="242" t="s">
        <v>277</v>
      </c>
      <c r="C38" s="189" t="s">
        <v>171</v>
      </c>
      <c r="D38" s="93" t="s">
        <v>1</v>
      </c>
      <c r="E38" s="125"/>
      <c r="F38" s="160">
        <v>10</v>
      </c>
      <c r="G38" s="131" t="s">
        <v>1</v>
      </c>
      <c r="H3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96" t="str">
        <f>IF(Sklop1[[#This Row],[ZAHTEVANA SHEMA KAKOVOSTI]]&lt;&gt;"",Sklop1[[#This Row],[Preračunana masa/volumen/kos na enoto kg]],"")</f>
        <v/>
      </c>
      <c r="J38" s="190"/>
      <c r="K38" s="238"/>
      <c r="L38" s="238"/>
      <c r="M38" s="188" t="s">
        <v>171</v>
      </c>
      <c r="N38" s="99"/>
      <c r="O38" s="187" t="s">
        <v>171</v>
      </c>
      <c r="P38" s="192"/>
      <c r="Q38" s="191">
        <f>+Sklop1[[#This Row],[cena/enota brez DDV v EUR]]*Sklop1[[#This Row],[Stopnja DDV (%)]]</f>
        <v>0</v>
      </c>
      <c r="R38" s="191">
        <f>+Sklop1[[#This Row],[cena/enota brez DDV v EUR]]+Sklop1[[#This Row],[Davek (EUR)]]</f>
        <v>0</v>
      </c>
      <c r="S38" s="191">
        <f>+Sklop1[[#This Row],[cena/enota brez DDV v EUR]]*Sklop1[[#This Row],[Okvirna količina]]</f>
        <v>0</v>
      </c>
      <c r="T38" s="191">
        <f>+Sklop1[[#This Row],[Končna cena/enoto mere (EUR) z DDV]]*Sklop1[[#This Row],[Okvirna količina]]</f>
        <v>0</v>
      </c>
      <c r="U38" s="193"/>
    </row>
    <row r="39" spans="1:21" s="56" customFormat="1" ht="66" customHeight="1">
      <c r="A39" s="95" t="s">
        <v>26</v>
      </c>
      <c r="B39" s="239" t="s">
        <v>1125</v>
      </c>
      <c r="C39" s="189" t="s">
        <v>171</v>
      </c>
      <c r="D39" s="93" t="s">
        <v>1</v>
      </c>
      <c r="E39" s="125"/>
      <c r="F39" s="160">
        <v>10</v>
      </c>
      <c r="G39" s="131" t="s">
        <v>1</v>
      </c>
      <c r="H39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96" t="str">
        <f>IF(Sklop1[[#This Row],[ZAHTEVANA SHEMA KAKOVOSTI]]&lt;&gt;"",Sklop1[[#This Row],[Preračunana masa/volumen/kos na enoto kg]],"")</f>
        <v/>
      </c>
      <c r="J39" s="190"/>
      <c r="K39" s="238"/>
      <c r="L39" s="238"/>
      <c r="M39" s="188" t="s">
        <v>171</v>
      </c>
      <c r="N39" s="99"/>
      <c r="O39" s="187" t="s">
        <v>171</v>
      </c>
      <c r="P39" s="192"/>
      <c r="Q39" s="191">
        <f>+Sklop1[[#This Row],[cena/enota brez DDV v EUR]]*Sklop1[[#This Row],[Stopnja DDV (%)]]</f>
        <v>0</v>
      </c>
      <c r="R39" s="191">
        <f>+Sklop1[[#This Row],[cena/enota brez DDV v EUR]]+Sklop1[[#This Row],[Davek (EUR)]]</f>
        <v>0</v>
      </c>
      <c r="S39" s="191">
        <f>+Sklop1[[#This Row],[cena/enota brez DDV v EUR]]*Sklop1[[#This Row],[Okvirna količina]]</f>
        <v>0</v>
      </c>
      <c r="T39" s="191">
        <f>+Sklop1[[#This Row],[Končna cena/enoto mere (EUR) z DDV]]*Sklop1[[#This Row],[Okvirna količina]]</f>
        <v>0</v>
      </c>
      <c r="U39" s="193"/>
    </row>
    <row r="40" spans="1:21" s="56" customFormat="1" ht="72">
      <c r="A40" s="95" t="s">
        <v>27</v>
      </c>
      <c r="B40" s="242" t="s">
        <v>1126</v>
      </c>
      <c r="C40" s="189" t="s">
        <v>171</v>
      </c>
      <c r="D40" s="93" t="s">
        <v>1</v>
      </c>
      <c r="E40" s="125"/>
      <c r="F40" s="160">
        <v>70</v>
      </c>
      <c r="G40" s="131" t="s">
        <v>1</v>
      </c>
      <c r="H40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0" s="96" t="str">
        <f>IF(Sklop1[[#This Row],[ZAHTEVANA SHEMA KAKOVOSTI]]&lt;&gt;"",Sklop1[[#This Row],[Preračunana masa/volumen/kos na enoto kg]],"")</f>
        <v/>
      </c>
      <c r="J40" s="190"/>
      <c r="K40" s="238"/>
      <c r="L40" s="238"/>
      <c r="M40" s="188" t="s">
        <v>171</v>
      </c>
      <c r="N40" s="99"/>
      <c r="O40" s="187" t="s">
        <v>171</v>
      </c>
      <c r="P40" s="192"/>
      <c r="Q40" s="191">
        <f>+Sklop1[[#This Row],[cena/enota brez DDV v EUR]]*Sklop1[[#This Row],[Stopnja DDV (%)]]</f>
        <v>0</v>
      </c>
      <c r="R40" s="191">
        <f>+Sklop1[[#This Row],[cena/enota brez DDV v EUR]]+Sklop1[[#This Row],[Davek (EUR)]]</f>
        <v>0</v>
      </c>
      <c r="S40" s="191">
        <f>+Sklop1[[#This Row],[cena/enota brez DDV v EUR]]*Sklop1[[#This Row],[Okvirna količina]]</f>
        <v>0</v>
      </c>
      <c r="T40" s="191">
        <f>+Sklop1[[#This Row],[Končna cena/enoto mere (EUR) z DDV]]*Sklop1[[#This Row],[Okvirna količina]]</f>
        <v>0</v>
      </c>
      <c r="U40" s="193"/>
    </row>
    <row r="41" spans="1:21" s="56" customFormat="1" ht="72">
      <c r="A41" s="95" t="s">
        <v>28</v>
      </c>
      <c r="B41" s="242" t="s">
        <v>1127</v>
      </c>
      <c r="C41" s="189" t="s">
        <v>1128</v>
      </c>
      <c r="D41" s="93" t="s">
        <v>1</v>
      </c>
      <c r="E41" s="125"/>
      <c r="F41" s="160">
        <v>2</v>
      </c>
      <c r="G41" s="131" t="s">
        <v>1</v>
      </c>
      <c r="H41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96" t="str">
        <f>IF(Sklop1[[#This Row],[ZAHTEVANA SHEMA KAKOVOSTI]]&lt;&gt;"",Sklop1[[#This Row],[Preračunana masa/volumen/kos na enoto kg]],"")</f>
        <v/>
      </c>
      <c r="J41" s="190"/>
      <c r="K41" s="238"/>
      <c r="L41" s="238"/>
      <c r="M41" s="188" t="s">
        <v>171</v>
      </c>
      <c r="N41" s="99"/>
      <c r="O41" s="187" t="s">
        <v>171</v>
      </c>
      <c r="P41" s="192"/>
      <c r="Q41" s="191">
        <f>+Sklop1[[#This Row],[cena/enota brez DDV v EUR]]*Sklop1[[#This Row],[Stopnja DDV (%)]]</f>
        <v>0</v>
      </c>
      <c r="R41" s="191">
        <f>+Sklop1[[#This Row],[cena/enota brez DDV v EUR]]+Sklop1[[#This Row],[Davek (EUR)]]</f>
        <v>0</v>
      </c>
      <c r="S41" s="191">
        <f>+Sklop1[[#This Row],[cena/enota brez DDV v EUR]]*Sklop1[[#This Row],[Okvirna količina]]</f>
        <v>0</v>
      </c>
      <c r="T41" s="191">
        <f>+Sklop1[[#This Row],[Končna cena/enoto mere (EUR) z DDV]]*Sklop1[[#This Row],[Okvirna količina]]</f>
        <v>0</v>
      </c>
      <c r="U41" s="193"/>
    </row>
    <row r="42" spans="1:21" s="56" customFormat="1" ht="12">
      <c r="A42" s="95" t="s">
        <v>29</v>
      </c>
      <c r="B42" s="242" t="s">
        <v>278</v>
      </c>
      <c r="C42" s="189" t="s">
        <v>171</v>
      </c>
      <c r="D42" s="93" t="s">
        <v>1</v>
      </c>
      <c r="E42" s="125"/>
      <c r="F42" s="160">
        <v>60</v>
      </c>
      <c r="G42" s="131" t="s">
        <v>1</v>
      </c>
      <c r="H42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2" s="96" t="str">
        <f>IF(Sklop1[[#This Row],[ZAHTEVANA SHEMA KAKOVOSTI]]&lt;&gt;"",Sklop1[[#This Row],[Preračunana masa/volumen/kos na enoto kg]],"")</f>
        <v/>
      </c>
      <c r="J42" s="190"/>
      <c r="K42" s="238"/>
      <c r="L42" s="238"/>
      <c r="M42" s="188" t="s">
        <v>171</v>
      </c>
      <c r="N42" s="99"/>
      <c r="O42" s="187" t="s">
        <v>171</v>
      </c>
      <c r="P42" s="192"/>
      <c r="Q42" s="191">
        <f>+Sklop1[[#This Row],[cena/enota brez DDV v EUR]]*Sklop1[[#This Row],[Stopnja DDV (%)]]</f>
        <v>0</v>
      </c>
      <c r="R42" s="191">
        <f>+Sklop1[[#This Row],[cena/enota brez DDV v EUR]]+Sklop1[[#This Row],[Davek (EUR)]]</f>
        <v>0</v>
      </c>
      <c r="S42" s="191">
        <f>+Sklop1[[#This Row],[cena/enota brez DDV v EUR]]*Sklop1[[#This Row],[Okvirna količina]]</f>
        <v>0</v>
      </c>
      <c r="T42" s="191">
        <f>+Sklop1[[#This Row],[Končna cena/enoto mere (EUR) z DDV]]*Sklop1[[#This Row],[Okvirna količina]]</f>
        <v>0</v>
      </c>
      <c r="U42" s="193"/>
    </row>
    <row r="43" spans="1:21" s="56" customFormat="1" ht="12">
      <c r="A43" s="95" t="s">
        <v>30</v>
      </c>
      <c r="B43" s="242" t="s">
        <v>279</v>
      </c>
      <c r="C43" s="189" t="s">
        <v>171</v>
      </c>
      <c r="D43" s="93" t="s">
        <v>1</v>
      </c>
      <c r="E43" s="125"/>
      <c r="F43" s="160">
        <v>140</v>
      </c>
      <c r="G43" s="131" t="s">
        <v>1</v>
      </c>
      <c r="H43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3" s="96" t="str">
        <f>IF(Sklop1[[#This Row],[ZAHTEVANA SHEMA KAKOVOSTI]]&lt;&gt;"",Sklop1[[#This Row],[Preračunana masa/volumen/kos na enoto kg]],"")</f>
        <v/>
      </c>
      <c r="J43" s="190"/>
      <c r="K43" s="238"/>
      <c r="L43" s="238"/>
      <c r="M43" s="188" t="s">
        <v>171</v>
      </c>
      <c r="N43" s="99"/>
      <c r="O43" s="187" t="s">
        <v>171</v>
      </c>
      <c r="P43" s="192"/>
      <c r="Q43" s="191">
        <f>+Sklop1[[#This Row],[cena/enota brez DDV v EUR]]*Sklop1[[#This Row],[Stopnja DDV (%)]]</f>
        <v>0</v>
      </c>
      <c r="R43" s="191">
        <f>+Sklop1[[#This Row],[cena/enota brez DDV v EUR]]+Sklop1[[#This Row],[Davek (EUR)]]</f>
        <v>0</v>
      </c>
      <c r="S43" s="191">
        <f>+Sklop1[[#This Row],[cena/enota brez DDV v EUR]]*Sklop1[[#This Row],[Okvirna količina]]</f>
        <v>0</v>
      </c>
      <c r="T43" s="191">
        <f>+Sklop1[[#This Row],[Končna cena/enoto mere (EUR) z DDV]]*Sklop1[[#This Row],[Okvirna količina]]</f>
        <v>0</v>
      </c>
      <c r="U43" s="193"/>
    </row>
    <row r="44" spans="1:21" s="56" customFormat="1" ht="12">
      <c r="A44" s="95" t="s">
        <v>31</v>
      </c>
      <c r="B44" s="239" t="s">
        <v>280</v>
      </c>
      <c r="C44" s="189" t="s">
        <v>171</v>
      </c>
      <c r="D44" s="93" t="s">
        <v>1</v>
      </c>
      <c r="E44" s="125"/>
      <c r="F44" s="160">
        <v>10</v>
      </c>
      <c r="G44" s="131" t="s">
        <v>1</v>
      </c>
      <c r="H44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96" t="str">
        <f>IF(Sklop1[[#This Row],[ZAHTEVANA SHEMA KAKOVOSTI]]&lt;&gt;"",Sklop1[[#This Row],[Preračunana masa/volumen/kos na enoto kg]],"")</f>
        <v/>
      </c>
      <c r="J44" s="190"/>
      <c r="K44" s="238"/>
      <c r="L44" s="238"/>
      <c r="M44" s="188" t="s">
        <v>171</v>
      </c>
      <c r="N44" s="99"/>
      <c r="O44" s="187" t="s">
        <v>171</v>
      </c>
      <c r="P44" s="192"/>
      <c r="Q44" s="191">
        <f>+Sklop1[[#This Row],[cena/enota brez DDV v EUR]]*Sklop1[[#This Row],[Stopnja DDV (%)]]</f>
        <v>0</v>
      </c>
      <c r="R44" s="191">
        <f>+Sklop1[[#This Row],[cena/enota brez DDV v EUR]]+Sklop1[[#This Row],[Davek (EUR)]]</f>
        <v>0</v>
      </c>
      <c r="S44" s="191">
        <f>+Sklop1[[#This Row],[cena/enota brez DDV v EUR]]*Sklop1[[#This Row],[Okvirna količina]]</f>
        <v>0</v>
      </c>
      <c r="T44" s="191">
        <f>+Sklop1[[#This Row],[Končna cena/enoto mere (EUR) z DDV]]*Sklop1[[#This Row],[Okvirna količina]]</f>
        <v>0</v>
      </c>
      <c r="U44" s="193"/>
    </row>
    <row r="45" spans="1:21" s="56" customFormat="1" ht="12">
      <c r="A45" s="95" t="s">
        <v>32</v>
      </c>
      <c r="B45" s="200" t="s">
        <v>281</v>
      </c>
      <c r="C45" s="189" t="s">
        <v>171</v>
      </c>
      <c r="D45" s="194" t="s">
        <v>1</v>
      </c>
      <c r="E45" s="159"/>
      <c r="F45" s="160">
        <v>2</v>
      </c>
      <c r="G45" s="138" t="s">
        <v>1</v>
      </c>
      <c r="H45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160" t="str">
        <f>IF(Sklop1[[#This Row],[ZAHTEVANA SHEMA KAKOVOSTI]]&lt;&gt;"",Sklop1[[#This Row],[Preračunana masa/volumen/kos na enoto kg]],"")</f>
        <v/>
      </c>
      <c r="J45" s="190"/>
      <c r="K45" s="195"/>
      <c r="L45" s="195"/>
      <c r="M45" s="188" t="s">
        <v>171</v>
      </c>
      <c r="N45" s="99"/>
      <c r="O45" s="187" t="s">
        <v>171</v>
      </c>
      <c r="P45" s="192"/>
      <c r="Q45" s="191">
        <f>+Sklop1[[#This Row],[cena/enota brez DDV v EUR]]*Sklop1[[#This Row],[Stopnja DDV (%)]]</f>
        <v>0</v>
      </c>
      <c r="R45" s="191">
        <f>+Sklop1[[#This Row],[cena/enota brez DDV v EUR]]+Sklop1[[#This Row],[Davek (EUR)]]</f>
        <v>0</v>
      </c>
      <c r="S45" s="191">
        <f>+Sklop1[[#This Row],[cena/enota brez DDV v EUR]]*Sklop1[[#This Row],[Okvirna količina]]</f>
        <v>0</v>
      </c>
      <c r="T45" s="198">
        <f>+Sklop1[[#This Row],[Končna cena/enoto mere (EUR) z DDV]]*Sklop1[[#This Row],[Okvirna količina]]</f>
        <v>0</v>
      </c>
      <c r="U45" s="193"/>
    </row>
    <row r="46" spans="1:21" s="56" customFormat="1" ht="12">
      <c r="A46" s="95" t="s">
        <v>33</v>
      </c>
      <c r="B46" s="200" t="s">
        <v>282</v>
      </c>
      <c r="C46" s="189" t="s">
        <v>171</v>
      </c>
      <c r="D46" s="194" t="s">
        <v>1</v>
      </c>
      <c r="E46" s="159"/>
      <c r="F46" s="160">
        <v>2</v>
      </c>
      <c r="G46" s="138" t="s">
        <v>1</v>
      </c>
      <c r="H46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6" s="160" t="str">
        <f>IF(Sklop1[[#This Row],[ZAHTEVANA SHEMA KAKOVOSTI]]&lt;&gt;"",Sklop1[[#This Row],[Preračunana masa/volumen/kos na enoto kg]],"")</f>
        <v/>
      </c>
      <c r="J46" s="190"/>
      <c r="K46" s="195"/>
      <c r="L46" s="195"/>
      <c r="M46" s="188" t="s">
        <v>171</v>
      </c>
      <c r="N46" s="99"/>
      <c r="O46" s="187" t="s">
        <v>171</v>
      </c>
      <c r="P46" s="192"/>
      <c r="Q46" s="191">
        <f>+Sklop1[[#This Row],[cena/enota brez DDV v EUR]]*Sklop1[[#This Row],[Stopnja DDV (%)]]</f>
        <v>0</v>
      </c>
      <c r="R46" s="191">
        <f>+Sklop1[[#This Row],[cena/enota brez DDV v EUR]]+Sklop1[[#This Row],[Davek (EUR)]]</f>
        <v>0</v>
      </c>
      <c r="S46" s="191">
        <f>+Sklop1[[#This Row],[cena/enota brez DDV v EUR]]*Sklop1[[#This Row],[Okvirna količina]]</f>
        <v>0</v>
      </c>
      <c r="T46" s="198">
        <f>+Sklop1[[#This Row],[Končna cena/enoto mere (EUR) z DDV]]*Sklop1[[#This Row],[Okvirna količina]]</f>
        <v>0</v>
      </c>
      <c r="U46" s="193"/>
    </row>
    <row r="47" spans="1:21" s="56" customFormat="1" ht="24">
      <c r="A47" s="95" t="s">
        <v>34</v>
      </c>
      <c r="B47" s="200" t="s">
        <v>1233</v>
      </c>
      <c r="C47" s="189" t="s">
        <v>171</v>
      </c>
      <c r="D47" s="194" t="s">
        <v>1</v>
      </c>
      <c r="E47" s="159" t="s">
        <v>197</v>
      </c>
      <c r="F47" s="160">
        <v>20</v>
      </c>
      <c r="G47" s="138" t="s">
        <v>1</v>
      </c>
      <c r="H47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160">
        <f>IF(Sklop1[[#This Row],[ZAHTEVANA SHEMA KAKOVOSTI]]&lt;&gt;"",Sklop1[[#This Row],[Preračunana masa/volumen/kos na enoto kg]],"")</f>
        <v>20</v>
      </c>
      <c r="J47" s="190"/>
      <c r="K47" s="195"/>
      <c r="L47" s="195"/>
      <c r="M47" s="188" t="s">
        <v>171</v>
      </c>
      <c r="N47" s="99"/>
      <c r="O47" s="187" t="s">
        <v>171</v>
      </c>
      <c r="P47" s="192"/>
      <c r="Q47" s="191">
        <f>+Sklop1[[#This Row],[cena/enota brez DDV v EUR]]*Sklop1[[#This Row],[Stopnja DDV (%)]]</f>
        <v>0</v>
      </c>
      <c r="R47" s="191">
        <f>+Sklop1[[#This Row],[cena/enota brez DDV v EUR]]+Sklop1[[#This Row],[Davek (EUR)]]</f>
        <v>0</v>
      </c>
      <c r="S47" s="191">
        <f>+Sklop1[[#This Row],[cena/enota brez DDV v EUR]]*Sklop1[[#This Row],[Okvirna količina]]</f>
        <v>0</v>
      </c>
      <c r="T47" s="198">
        <f>+Sklop1[[#This Row],[Končna cena/enoto mere (EUR) z DDV]]*Sklop1[[#This Row],[Okvirna količina]]</f>
        <v>0</v>
      </c>
      <c r="U47" s="193"/>
    </row>
    <row r="48" spans="1:21" s="56" customFormat="1" ht="24">
      <c r="A48" s="95" t="s">
        <v>35</v>
      </c>
      <c r="B48" s="200" t="s">
        <v>283</v>
      </c>
      <c r="C48" s="189" t="s">
        <v>171</v>
      </c>
      <c r="D48" s="194" t="s">
        <v>1</v>
      </c>
      <c r="E48" s="159"/>
      <c r="F48" s="160">
        <v>120</v>
      </c>
      <c r="G48" s="138" t="s">
        <v>1</v>
      </c>
      <c r="H48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8" s="160" t="str">
        <f>IF(Sklop1[[#This Row],[ZAHTEVANA SHEMA KAKOVOSTI]]&lt;&gt;"",Sklop1[[#This Row],[Preračunana masa/volumen/kos na enoto kg]],"")</f>
        <v/>
      </c>
      <c r="J48" s="190"/>
      <c r="K48" s="195"/>
      <c r="L48" s="195"/>
      <c r="M48" s="188" t="s">
        <v>171</v>
      </c>
      <c r="N48" s="99"/>
      <c r="O48" s="187" t="s">
        <v>171</v>
      </c>
      <c r="P48" s="192"/>
      <c r="Q48" s="191">
        <f>+Sklop1[[#This Row],[cena/enota brez DDV v EUR]]*Sklop1[[#This Row],[Stopnja DDV (%)]]</f>
        <v>0</v>
      </c>
      <c r="R48" s="191">
        <f>+Sklop1[[#This Row],[cena/enota brez DDV v EUR]]+Sklop1[[#This Row],[Davek (EUR)]]</f>
        <v>0</v>
      </c>
      <c r="S48" s="191">
        <f>+Sklop1[[#This Row],[cena/enota brez DDV v EUR]]*Sklop1[[#This Row],[Okvirna količina]]</f>
        <v>0</v>
      </c>
      <c r="T48" s="198">
        <f>+Sklop1[[#This Row],[Končna cena/enoto mere (EUR) z DDV]]*Sklop1[[#This Row],[Okvirna količina]]</f>
        <v>0</v>
      </c>
      <c r="U48" s="193"/>
    </row>
    <row r="49" spans="1:21" s="56" customFormat="1" ht="12">
      <c r="A49" s="95" t="s">
        <v>36</v>
      </c>
      <c r="B49" s="200" t="s">
        <v>284</v>
      </c>
      <c r="C49" s="189" t="s">
        <v>171</v>
      </c>
      <c r="D49" s="194" t="s">
        <v>1</v>
      </c>
      <c r="E49" s="159"/>
      <c r="F49" s="160">
        <v>80</v>
      </c>
      <c r="G49" s="138" t="s">
        <v>1</v>
      </c>
      <c r="H49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9" s="160" t="str">
        <f>IF(Sklop1[[#This Row],[ZAHTEVANA SHEMA KAKOVOSTI]]&lt;&gt;"",Sklop1[[#This Row],[Preračunana masa/volumen/kos na enoto kg]],"")</f>
        <v/>
      </c>
      <c r="J49" s="190"/>
      <c r="K49" s="195"/>
      <c r="L49" s="195"/>
      <c r="M49" s="188" t="s">
        <v>171</v>
      </c>
      <c r="N49" s="99"/>
      <c r="O49" s="187" t="s">
        <v>171</v>
      </c>
      <c r="P49" s="192"/>
      <c r="Q49" s="191">
        <f>+Sklop1[[#This Row],[cena/enota brez DDV v EUR]]*Sklop1[[#This Row],[Stopnja DDV (%)]]</f>
        <v>0</v>
      </c>
      <c r="R49" s="191">
        <f>+Sklop1[[#This Row],[cena/enota brez DDV v EUR]]+Sklop1[[#This Row],[Davek (EUR)]]</f>
        <v>0</v>
      </c>
      <c r="S49" s="191">
        <f>+Sklop1[[#This Row],[cena/enota brez DDV v EUR]]*Sklop1[[#This Row],[Okvirna količina]]</f>
        <v>0</v>
      </c>
      <c r="T49" s="198">
        <f>+Sklop1[[#This Row],[Končna cena/enoto mere (EUR) z DDV]]*Sklop1[[#This Row],[Okvirna količina]]</f>
        <v>0</v>
      </c>
      <c r="U49" s="193"/>
    </row>
    <row r="50" spans="1:21" s="56" customFormat="1" ht="24">
      <c r="A50" s="95" t="s">
        <v>37</v>
      </c>
      <c r="B50" s="200" t="s">
        <v>285</v>
      </c>
      <c r="C50" s="189" t="s">
        <v>171</v>
      </c>
      <c r="D50" s="194" t="s">
        <v>1</v>
      </c>
      <c r="E50" s="159"/>
      <c r="F50" s="160">
        <v>80</v>
      </c>
      <c r="G50" s="138" t="s">
        <v>1</v>
      </c>
      <c r="H50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160" t="str">
        <f>IF(Sklop1[[#This Row],[ZAHTEVANA SHEMA KAKOVOSTI]]&lt;&gt;"",Sklop1[[#This Row],[Preračunana masa/volumen/kos na enoto kg]],"")</f>
        <v/>
      </c>
      <c r="J50" s="190"/>
      <c r="K50" s="195"/>
      <c r="L50" s="195"/>
      <c r="M50" s="188" t="s">
        <v>171</v>
      </c>
      <c r="N50" s="99"/>
      <c r="O50" s="187" t="s">
        <v>171</v>
      </c>
      <c r="P50" s="192"/>
      <c r="Q50" s="191">
        <f>+Sklop1[[#This Row],[cena/enota brez DDV v EUR]]*Sklop1[[#This Row],[Stopnja DDV (%)]]</f>
        <v>0</v>
      </c>
      <c r="R50" s="191">
        <f>+Sklop1[[#This Row],[cena/enota brez DDV v EUR]]+Sklop1[[#This Row],[Davek (EUR)]]</f>
        <v>0</v>
      </c>
      <c r="S50" s="191">
        <f>+Sklop1[[#This Row],[cena/enota brez DDV v EUR]]*Sklop1[[#This Row],[Okvirna količina]]</f>
        <v>0</v>
      </c>
      <c r="T50" s="198">
        <f>+Sklop1[[#This Row],[Končna cena/enoto mere (EUR) z DDV]]*Sklop1[[#This Row],[Okvirna količina]]</f>
        <v>0</v>
      </c>
      <c r="U50" s="193"/>
    </row>
    <row r="51" spans="1:21" s="56" customFormat="1" ht="12">
      <c r="A51" s="95" t="s">
        <v>38</v>
      </c>
      <c r="B51" s="200" t="s">
        <v>1073</v>
      </c>
      <c r="C51" s="189" t="s">
        <v>171</v>
      </c>
      <c r="D51" s="194" t="s">
        <v>1</v>
      </c>
      <c r="E51" s="159"/>
      <c r="F51" s="160">
        <v>80</v>
      </c>
      <c r="G51" s="138" t="s">
        <v>1</v>
      </c>
      <c r="H51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1" s="160" t="str">
        <f>IF(Sklop1[[#This Row],[ZAHTEVANA SHEMA KAKOVOSTI]]&lt;&gt;"",Sklop1[[#This Row],[Preračunana masa/volumen/kos na enoto kg]],"")</f>
        <v/>
      </c>
      <c r="J51" s="190"/>
      <c r="K51" s="195"/>
      <c r="L51" s="195"/>
      <c r="M51" s="188" t="s">
        <v>171</v>
      </c>
      <c r="N51" s="99"/>
      <c r="O51" s="187" t="s">
        <v>171</v>
      </c>
      <c r="P51" s="192"/>
      <c r="Q51" s="191">
        <f>+Sklop1[[#This Row],[cena/enota brez DDV v EUR]]*Sklop1[[#This Row],[Stopnja DDV (%)]]</f>
        <v>0</v>
      </c>
      <c r="R51" s="191">
        <f>+Sklop1[[#This Row],[cena/enota brez DDV v EUR]]+Sklop1[[#This Row],[Davek (EUR)]]</f>
        <v>0</v>
      </c>
      <c r="S51" s="191">
        <f>+Sklop1[[#This Row],[cena/enota brez DDV v EUR]]*Sklop1[[#This Row],[Okvirna količina]]</f>
        <v>0</v>
      </c>
      <c r="T51" s="198">
        <f>+Sklop1[[#This Row],[Končna cena/enoto mere (EUR) z DDV]]*Sklop1[[#This Row],[Okvirna količina]]</f>
        <v>0</v>
      </c>
      <c r="U51" s="193"/>
    </row>
    <row r="52" spans="1:21" s="56" customFormat="1" ht="24">
      <c r="A52" s="95" t="s">
        <v>39</v>
      </c>
      <c r="B52" s="200" t="s">
        <v>305</v>
      </c>
      <c r="C52" s="189" t="s">
        <v>171</v>
      </c>
      <c r="D52" s="93" t="s">
        <v>1</v>
      </c>
      <c r="E52" s="159" t="s">
        <v>197</v>
      </c>
      <c r="F52" s="160">
        <v>2</v>
      </c>
      <c r="G52" s="131" t="s">
        <v>1</v>
      </c>
      <c r="H52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96">
        <f>IF(Sklop1[[#This Row],[ZAHTEVANA SHEMA KAKOVOSTI]]&lt;&gt;"",Sklop1[[#This Row],[Preračunana masa/volumen/kos na enoto kg]],"")</f>
        <v>2</v>
      </c>
      <c r="J52" s="190"/>
      <c r="K52" s="195"/>
      <c r="L52" s="195"/>
      <c r="M52" s="188" t="s">
        <v>171</v>
      </c>
      <c r="N52" s="99"/>
      <c r="O52" s="187" t="s">
        <v>171</v>
      </c>
      <c r="P52" s="192"/>
      <c r="Q52" s="207">
        <f>+Sklop1[[#This Row],[cena/enota brez DDV v EUR]]*Sklop1[[#This Row],[Stopnja DDV (%)]]</f>
        <v>0</v>
      </c>
      <c r="R52" s="207">
        <f>+Sklop1[[#This Row],[cena/enota brez DDV v EUR]]+Sklop1[[#This Row],[Davek (EUR)]]</f>
        <v>0</v>
      </c>
      <c r="S52" s="207">
        <f>+Sklop1[[#This Row],[cena/enota brez DDV v EUR]]*Sklop1[[#This Row],[Okvirna količina]]</f>
        <v>0</v>
      </c>
      <c r="T52" s="207">
        <f>+Sklop1[[#This Row],[Končna cena/enoto mere (EUR) z DDV]]*Sklop1[[#This Row],[Okvirna količina]]</f>
        <v>0</v>
      </c>
      <c r="U52" s="193"/>
    </row>
    <row r="53" spans="1:21" s="56" customFormat="1" ht="12">
      <c r="A53" s="95" t="s">
        <v>40</v>
      </c>
      <c r="B53" s="200" t="s">
        <v>286</v>
      </c>
      <c r="C53" s="189" t="s">
        <v>171</v>
      </c>
      <c r="D53" s="93" t="s">
        <v>1</v>
      </c>
      <c r="E53" s="125"/>
      <c r="F53" s="160">
        <v>18</v>
      </c>
      <c r="G53" s="131" t="s">
        <v>1</v>
      </c>
      <c r="H53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3" s="96" t="str">
        <f>IF(Sklop1[[#This Row],[ZAHTEVANA SHEMA KAKOVOSTI]]&lt;&gt;"",Sklop1[[#This Row],[Preračunana masa/volumen/kos na enoto kg]],"")</f>
        <v/>
      </c>
      <c r="J53" s="190"/>
      <c r="K53" s="195"/>
      <c r="L53" s="195"/>
      <c r="M53" s="188" t="s">
        <v>171</v>
      </c>
      <c r="N53" s="99"/>
      <c r="O53" s="187" t="s">
        <v>171</v>
      </c>
      <c r="P53" s="192"/>
      <c r="Q53" s="207">
        <f>+Sklop1[[#This Row],[cena/enota brez DDV v EUR]]*Sklop1[[#This Row],[Stopnja DDV (%)]]</f>
        <v>0</v>
      </c>
      <c r="R53" s="207">
        <f>+Sklop1[[#This Row],[cena/enota brez DDV v EUR]]+Sklop1[[#This Row],[Davek (EUR)]]</f>
        <v>0</v>
      </c>
      <c r="S53" s="207">
        <f>+Sklop1[[#This Row],[cena/enota brez DDV v EUR]]*Sklop1[[#This Row],[Okvirna količina]]</f>
        <v>0</v>
      </c>
      <c r="T53" s="207">
        <f>+Sklop1[[#This Row],[Končna cena/enoto mere (EUR) z DDV]]*Sklop1[[#This Row],[Okvirna količina]]</f>
        <v>0</v>
      </c>
      <c r="U53" s="193"/>
    </row>
    <row r="54" spans="1:21" s="56" customFormat="1" ht="12">
      <c r="A54" s="95" t="s">
        <v>41</v>
      </c>
      <c r="B54" s="200" t="s">
        <v>287</v>
      </c>
      <c r="C54" s="189" t="s">
        <v>171</v>
      </c>
      <c r="D54" s="93" t="s">
        <v>1</v>
      </c>
      <c r="E54" s="125"/>
      <c r="F54" s="160">
        <v>5</v>
      </c>
      <c r="G54" s="131" t="s">
        <v>1</v>
      </c>
      <c r="H54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4" s="96" t="str">
        <f>IF(Sklop1[[#This Row],[ZAHTEVANA SHEMA KAKOVOSTI]]&lt;&gt;"",Sklop1[[#This Row],[Preračunana masa/volumen/kos na enoto kg]],"")</f>
        <v/>
      </c>
      <c r="J54" s="190"/>
      <c r="K54" s="195"/>
      <c r="L54" s="195"/>
      <c r="M54" s="188" t="s">
        <v>171</v>
      </c>
      <c r="N54" s="99"/>
      <c r="O54" s="187" t="s">
        <v>171</v>
      </c>
      <c r="P54" s="192"/>
      <c r="Q54" s="207">
        <f>+Sklop1[[#This Row],[cena/enota brez DDV v EUR]]*Sklop1[[#This Row],[Stopnja DDV (%)]]</f>
        <v>0</v>
      </c>
      <c r="R54" s="207">
        <f>+Sklop1[[#This Row],[cena/enota brez DDV v EUR]]+Sklop1[[#This Row],[Davek (EUR)]]</f>
        <v>0</v>
      </c>
      <c r="S54" s="207">
        <f>+Sklop1[[#This Row],[cena/enota brez DDV v EUR]]*Sklop1[[#This Row],[Okvirna količina]]</f>
        <v>0</v>
      </c>
      <c r="T54" s="207">
        <f>+Sklop1[[#This Row],[Končna cena/enoto mere (EUR) z DDV]]*Sklop1[[#This Row],[Okvirna količina]]</f>
        <v>0</v>
      </c>
      <c r="U54" s="193"/>
    </row>
    <row r="55" spans="1:21" s="56" customFormat="1" ht="12">
      <c r="A55" s="95" t="s">
        <v>42</v>
      </c>
      <c r="B55" s="200" t="s">
        <v>288</v>
      </c>
      <c r="C55" s="189" t="s">
        <v>171</v>
      </c>
      <c r="D55" s="93" t="s">
        <v>1</v>
      </c>
      <c r="E55" s="125"/>
      <c r="F55" s="160">
        <v>70</v>
      </c>
      <c r="G55" s="131" t="s">
        <v>1</v>
      </c>
      <c r="H55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5" s="96" t="str">
        <f>IF(Sklop1[[#This Row],[ZAHTEVANA SHEMA KAKOVOSTI]]&lt;&gt;"",Sklop1[[#This Row],[Preračunana masa/volumen/kos na enoto kg]],"")</f>
        <v/>
      </c>
      <c r="J55" s="190"/>
      <c r="K55" s="195"/>
      <c r="L55" s="195"/>
      <c r="M55" s="188" t="s">
        <v>171</v>
      </c>
      <c r="N55" s="99"/>
      <c r="O55" s="187" t="s">
        <v>171</v>
      </c>
      <c r="P55" s="192"/>
      <c r="Q55" s="207">
        <f>+Sklop1[[#This Row],[cena/enota brez DDV v EUR]]*Sklop1[[#This Row],[Stopnja DDV (%)]]</f>
        <v>0</v>
      </c>
      <c r="R55" s="207">
        <f>+Sklop1[[#This Row],[cena/enota brez DDV v EUR]]+Sklop1[[#This Row],[Davek (EUR)]]</f>
        <v>0</v>
      </c>
      <c r="S55" s="207">
        <f>+Sklop1[[#This Row],[cena/enota brez DDV v EUR]]*Sklop1[[#This Row],[Okvirna količina]]</f>
        <v>0</v>
      </c>
      <c r="T55" s="207">
        <f>+Sklop1[[#This Row],[Končna cena/enoto mere (EUR) z DDV]]*Sklop1[[#This Row],[Okvirna količina]]</f>
        <v>0</v>
      </c>
      <c r="U55" s="193"/>
    </row>
    <row r="56" spans="1:21" s="56" customFormat="1" ht="12">
      <c r="A56" s="95" t="s">
        <v>43</v>
      </c>
      <c r="B56" s="200" t="s">
        <v>1129</v>
      </c>
      <c r="C56" s="189" t="s">
        <v>171</v>
      </c>
      <c r="D56" s="93" t="s">
        <v>1</v>
      </c>
      <c r="E56" s="125"/>
      <c r="F56" s="160">
        <v>6</v>
      </c>
      <c r="G56" s="131" t="s">
        <v>1</v>
      </c>
      <c r="H56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6" s="96" t="str">
        <f>IF(Sklop1[[#This Row],[ZAHTEVANA SHEMA KAKOVOSTI]]&lt;&gt;"",Sklop1[[#This Row],[Preračunana masa/volumen/kos na enoto kg]],"")</f>
        <v/>
      </c>
      <c r="J56" s="190"/>
      <c r="K56" s="195"/>
      <c r="L56" s="195"/>
      <c r="M56" s="188" t="s">
        <v>171</v>
      </c>
      <c r="N56" s="99"/>
      <c r="O56" s="187" t="s">
        <v>171</v>
      </c>
      <c r="P56" s="192"/>
      <c r="Q56" s="207">
        <f>+Sklop1[[#This Row],[cena/enota brez DDV v EUR]]*Sklop1[[#This Row],[Stopnja DDV (%)]]</f>
        <v>0</v>
      </c>
      <c r="R56" s="207">
        <f>+Sklop1[[#This Row],[cena/enota brez DDV v EUR]]+Sklop1[[#This Row],[Davek (EUR)]]</f>
        <v>0</v>
      </c>
      <c r="S56" s="207">
        <f>+Sklop1[[#This Row],[cena/enota brez DDV v EUR]]*Sklop1[[#This Row],[Okvirna količina]]</f>
        <v>0</v>
      </c>
      <c r="T56" s="207">
        <f>+Sklop1[[#This Row],[Končna cena/enoto mere (EUR) z DDV]]*Sklop1[[#This Row],[Okvirna količina]]</f>
        <v>0</v>
      </c>
      <c r="U56" s="193"/>
    </row>
    <row r="57" spans="1:21" s="56" customFormat="1" ht="12">
      <c r="A57" s="95" t="s">
        <v>44</v>
      </c>
      <c r="B57" s="200" t="s">
        <v>303</v>
      </c>
      <c r="C57" s="189" t="s">
        <v>171</v>
      </c>
      <c r="D57" s="93" t="s">
        <v>1</v>
      </c>
      <c r="E57" s="125"/>
      <c r="F57" s="160">
        <v>80</v>
      </c>
      <c r="G57" s="131" t="s">
        <v>1</v>
      </c>
      <c r="H57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7" s="96" t="str">
        <f>IF(Sklop1[[#This Row],[ZAHTEVANA SHEMA KAKOVOSTI]]&lt;&gt;"",Sklop1[[#This Row],[Preračunana masa/volumen/kos na enoto kg]],"")</f>
        <v/>
      </c>
      <c r="J57" s="190"/>
      <c r="K57" s="195"/>
      <c r="L57" s="195"/>
      <c r="M57" s="188" t="s">
        <v>171</v>
      </c>
      <c r="N57" s="99"/>
      <c r="O57" s="187" t="s">
        <v>171</v>
      </c>
      <c r="P57" s="192"/>
      <c r="Q57" s="207">
        <f>+Sklop1[[#This Row],[cena/enota brez DDV v EUR]]*Sklop1[[#This Row],[Stopnja DDV (%)]]</f>
        <v>0</v>
      </c>
      <c r="R57" s="207">
        <f>+Sklop1[[#This Row],[cena/enota brez DDV v EUR]]+Sklop1[[#This Row],[Davek (EUR)]]</f>
        <v>0</v>
      </c>
      <c r="S57" s="207">
        <f>+Sklop1[[#This Row],[cena/enota brez DDV v EUR]]*Sklop1[[#This Row],[Okvirna količina]]</f>
        <v>0</v>
      </c>
      <c r="T57" s="207">
        <f>+Sklop1[[#This Row],[Končna cena/enoto mere (EUR) z DDV]]*Sklop1[[#This Row],[Okvirna količina]]</f>
        <v>0</v>
      </c>
      <c r="U57" s="193"/>
    </row>
    <row r="58" spans="1:21" s="56" customFormat="1" ht="12">
      <c r="A58" s="95" t="s">
        <v>49</v>
      </c>
      <c r="B58" s="200" t="s">
        <v>304</v>
      </c>
      <c r="C58" s="189" t="s">
        <v>171</v>
      </c>
      <c r="D58" s="93" t="s">
        <v>1</v>
      </c>
      <c r="E58" s="125"/>
      <c r="F58" s="160">
        <v>30</v>
      </c>
      <c r="G58" s="131" t="s">
        <v>1</v>
      </c>
      <c r="H58" s="9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8" s="96" t="str">
        <f>IF(Sklop1[[#This Row],[ZAHTEVANA SHEMA KAKOVOSTI]]&lt;&gt;"",Sklop1[[#This Row],[Preračunana masa/volumen/kos na enoto kg]],"")</f>
        <v/>
      </c>
      <c r="J58" s="190"/>
      <c r="K58" s="195"/>
      <c r="L58" s="195"/>
      <c r="M58" s="188" t="s">
        <v>171</v>
      </c>
      <c r="N58" s="99"/>
      <c r="O58" s="187" t="s">
        <v>171</v>
      </c>
      <c r="P58" s="192"/>
      <c r="Q58" s="207">
        <f>+Sklop1[[#This Row],[cena/enota brez DDV v EUR]]*Sklop1[[#This Row],[Stopnja DDV (%)]]</f>
        <v>0</v>
      </c>
      <c r="R58" s="207">
        <f>+Sklop1[[#This Row],[cena/enota brez DDV v EUR]]+Sklop1[[#This Row],[Davek (EUR)]]</f>
        <v>0</v>
      </c>
      <c r="S58" s="207">
        <f>+Sklop1[[#This Row],[cena/enota brez DDV v EUR]]*Sklop1[[#This Row],[Okvirna količina]]</f>
        <v>0</v>
      </c>
      <c r="T58" s="207">
        <f>+Sklop1[[#This Row],[Končna cena/enoto mere (EUR) z DDV]]*Sklop1[[#This Row],[Okvirna količina]]</f>
        <v>0</v>
      </c>
      <c r="U58" s="193"/>
    </row>
    <row r="59" spans="1:21" s="56" customFormat="1" ht="12">
      <c r="A59" s="95" t="s">
        <v>45</v>
      </c>
      <c r="B59" s="200" t="s">
        <v>1072</v>
      </c>
      <c r="C59" s="189" t="s">
        <v>171</v>
      </c>
      <c r="D59" s="93" t="s">
        <v>1</v>
      </c>
      <c r="E59" s="159"/>
      <c r="F59" s="160">
        <v>50</v>
      </c>
      <c r="G59" s="131" t="s">
        <v>1</v>
      </c>
      <c r="H59" s="1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9" s="160" t="str">
        <f>IF(Sklop1[[#This Row],[ZAHTEVANA SHEMA KAKOVOSTI]]&lt;&gt;"",Sklop1[[#This Row],[Preračunana masa/volumen/kos na enoto kg]],"")</f>
        <v/>
      </c>
      <c r="J59" s="190"/>
      <c r="K59" s="195"/>
      <c r="L59" s="195"/>
      <c r="M59" s="188" t="s">
        <v>171</v>
      </c>
      <c r="N59" s="99"/>
      <c r="O59" s="187" t="s">
        <v>171</v>
      </c>
      <c r="P59" s="192"/>
      <c r="Q59" s="191">
        <f>+Sklop1[[#This Row],[cena/enota brez DDV v EUR]]*Sklop1[[#This Row],[Stopnja DDV (%)]]</f>
        <v>0</v>
      </c>
      <c r="R59" s="191">
        <f>+Sklop1[[#This Row],[cena/enota brez DDV v EUR]]+Sklop1[[#This Row],[Davek (EUR)]]</f>
        <v>0</v>
      </c>
      <c r="S59" s="191">
        <f>+Sklop1[[#This Row],[cena/enota brez DDV v EUR]]*Sklop1[[#This Row],[Okvirna količina]]</f>
        <v>0</v>
      </c>
      <c r="T59" s="198">
        <f>+Sklop1[[#This Row],[Končna cena/enoto mere (EUR) z DDV]]*Sklop1[[#This Row],[Okvirna količina]]</f>
        <v>0</v>
      </c>
      <c r="U59" s="193"/>
    </row>
    <row r="60" spans="1:21" s="56" customFormat="1">
      <c r="A60" s="298" t="s">
        <v>194</v>
      </c>
      <c r="B60" s="299"/>
      <c r="C60" s="300"/>
      <c r="D60" s="300"/>
      <c r="E60" s="301"/>
      <c r="F60" s="302"/>
      <c r="G60" s="303"/>
      <c r="H60" s="304">
        <f>SUBTOTAL(109,Sklop1[Preračunana masa/volumen/kos na enoto kg])</f>
        <v>4307</v>
      </c>
      <c r="I60" s="304">
        <f>SUBTOTAL(109,Sklop1[Živila iz shem kakovosti (kg)])</f>
        <v>2272</v>
      </c>
      <c r="J60" s="302"/>
      <c r="K60" s="305"/>
      <c r="L60" s="305"/>
      <c r="M60" s="306"/>
      <c r="N60" s="307"/>
      <c r="O60" s="307"/>
      <c r="P60" s="307"/>
      <c r="Q60" s="308"/>
      <c r="R60" s="302"/>
      <c r="S60" s="308">
        <f>SUBTOTAL(109,Sklop1[Vrednost za okvirno količino (EUR) brez DDV])</f>
        <v>0</v>
      </c>
      <c r="T60" s="308">
        <f>SUBTOTAL(109,Sklop1[Vrednost za okvirno količino (EUR) z DDV])</f>
        <v>0</v>
      </c>
      <c r="U60" s="309">
        <f>SUBTOTAL(103,Sklop1[Shema kakovosti
(nacionalne, evropske)
])</f>
        <v>0</v>
      </c>
    </row>
    <row r="61" spans="1:21" ht="27" customHeight="1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24"/>
      <c r="M61" s="24"/>
      <c r="N61" s="10"/>
      <c r="O61" s="10"/>
      <c r="P61" s="10"/>
      <c r="Q61" s="10"/>
      <c r="R61" s="10"/>
      <c r="S61" s="3"/>
      <c r="T61" s="3"/>
      <c r="U61" s="9"/>
    </row>
    <row r="62" spans="1:21">
      <c r="A62" s="48" t="s">
        <v>189</v>
      </c>
      <c r="B62" s="20"/>
      <c r="C62" s="32"/>
      <c r="D62" s="32"/>
      <c r="E62" s="128"/>
      <c r="Q62" s="48"/>
      <c r="R62" s="48"/>
      <c r="S62" s="48"/>
      <c r="T62" s="48"/>
    </row>
    <row r="63" spans="1:21">
      <c r="A63" s="15" t="s">
        <v>192</v>
      </c>
      <c r="B63" s="20"/>
      <c r="C63" s="32"/>
      <c r="D63" s="32"/>
      <c r="E63" s="128"/>
    </row>
    <row r="64" spans="1:21">
      <c r="A64" s="120" t="s">
        <v>190</v>
      </c>
      <c r="F64" s="78"/>
      <c r="G64" s="78"/>
      <c r="H64" s="33"/>
      <c r="I64" s="33"/>
      <c r="J64" s="33"/>
      <c r="K64" s="33"/>
      <c r="L64" s="55"/>
      <c r="M64" s="55"/>
      <c r="N64" s="33"/>
      <c r="O64" s="33"/>
      <c r="P64" s="33"/>
      <c r="Q64" s="33"/>
      <c r="R64" s="33"/>
    </row>
    <row r="65" spans="1:22">
      <c r="A65" s="144" t="s">
        <v>427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1:22">
      <c r="A66" s="149" t="s">
        <v>1025</v>
      </c>
      <c r="F66" s="78"/>
      <c r="G66" s="78"/>
      <c r="H66" s="33"/>
      <c r="I66" s="33"/>
      <c r="J66" s="33"/>
      <c r="K66" s="33"/>
      <c r="L66" s="55"/>
      <c r="M66" s="55"/>
      <c r="N66" s="33"/>
      <c r="O66" s="33"/>
      <c r="P66" s="33"/>
      <c r="Q66" s="33"/>
      <c r="R66" s="33"/>
      <c r="V66" s="142"/>
    </row>
    <row r="67" spans="1:22">
      <c r="N67" s="33"/>
      <c r="O67" s="33"/>
      <c r="P67" s="33"/>
      <c r="Q67" s="33"/>
      <c r="R67" s="33"/>
    </row>
    <row r="68" spans="1:22">
      <c r="A68" s="120" t="s">
        <v>74</v>
      </c>
      <c r="F68" s="78"/>
      <c r="G68" s="78" t="s">
        <v>75</v>
      </c>
      <c r="H68" s="33"/>
      <c r="I68" s="33"/>
      <c r="J68" s="33"/>
      <c r="K68" s="33"/>
      <c r="L68" s="55"/>
      <c r="M68" s="55"/>
      <c r="N68" s="33"/>
      <c r="O68" s="33"/>
      <c r="P68" s="33"/>
      <c r="Q68" s="33" t="s">
        <v>76</v>
      </c>
      <c r="R68" s="33"/>
    </row>
    <row r="69" spans="1:22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24"/>
      <c r="M69" s="24"/>
      <c r="N69" s="10"/>
      <c r="O69" s="10"/>
      <c r="P69" s="10"/>
      <c r="Q69" s="10"/>
      <c r="R69" s="10"/>
      <c r="S69" s="3"/>
      <c r="T69" s="3"/>
      <c r="U69" s="9"/>
    </row>
    <row r="70" spans="1:22">
      <c r="B70" s="20"/>
      <c r="C70" s="32"/>
      <c r="D70" s="32"/>
      <c r="E70" s="128"/>
    </row>
    <row r="71" spans="1:22">
      <c r="B71" s="20"/>
      <c r="C71" s="32"/>
      <c r="D71" s="32"/>
      <c r="E71" s="128"/>
    </row>
    <row r="72" spans="1:22">
      <c r="B72" s="20"/>
      <c r="C72" s="32"/>
      <c r="D72" s="32"/>
      <c r="E72" s="128"/>
    </row>
    <row r="73" spans="1:22">
      <c r="B73" s="20"/>
      <c r="C73" s="32"/>
      <c r="D73" s="32"/>
      <c r="E73" s="128"/>
    </row>
    <row r="74" spans="1:22">
      <c r="B74" s="20"/>
      <c r="C74" s="32"/>
      <c r="D74" s="32"/>
      <c r="E74" s="128"/>
    </row>
    <row r="75" spans="1:22">
      <c r="B75" s="20"/>
      <c r="C75" s="32"/>
      <c r="D75" s="32"/>
      <c r="E75" s="128"/>
    </row>
    <row r="76" spans="1:22">
      <c r="B76" s="20"/>
      <c r="C76" s="32"/>
      <c r="D76" s="32"/>
      <c r="E76" s="128"/>
    </row>
    <row r="77" spans="1:22">
      <c r="B77" s="20"/>
      <c r="C77" s="32"/>
      <c r="D77" s="32"/>
      <c r="E77" s="128"/>
    </row>
    <row r="78" spans="1:22">
      <c r="B78" s="20"/>
      <c r="C78" s="32"/>
      <c r="D78" s="32"/>
      <c r="E78" s="128"/>
    </row>
    <row r="79" spans="1:22">
      <c r="B79" s="20"/>
      <c r="C79" s="32"/>
      <c r="D79" s="32"/>
      <c r="E79" s="128"/>
    </row>
    <row r="80" spans="1:22">
      <c r="B80" s="20"/>
      <c r="C80" s="32"/>
      <c r="D80" s="32"/>
      <c r="E80" s="128"/>
    </row>
    <row r="81" spans="1:22">
      <c r="B81" s="20"/>
      <c r="C81" s="32"/>
      <c r="D81" s="32"/>
      <c r="E81" s="128"/>
    </row>
    <row r="82" spans="1:22">
      <c r="B82" s="20"/>
      <c r="C82" s="32"/>
      <c r="D82" s="32"/>
      <c r="E82" s="128"/>
    </row>
    <row r="83" spans="1:22">
      <c r="B83" s="20"/>
      <c r="C83" s="32"/>
      <c r="D83" s="32"/>
      <c r="E83" s="128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</sheetData>
  <sheetProtection insertRows="0" deleteRows="0"/>
  <protectedRanges>
    <protectedRange sqref="J69:P1048576 U69:U1048576" name="Obseg1"/>
    <protectedRange sqref="U1:U68 J1:P6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44:B47 B19 B32:B33 B39 B22:B24 B26:B29">
    <cfRule type="colorScale" priority="4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topLeftCell="A12" zoomScale="106" zoomScaleNormal="106" zoomScaleSheetLayoutView="100" workbookViewId="0">
      <selection activeCell="K57" sqref="K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s="3" customFormat="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  <c r="K6" s="133"/>
      <c r="U6" s="9"/>
    </row>
    <row r="7" spans="1:21" s="3" customFormat="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  <c r="K7" s="133"/>
      <c r="U7" s="9"/>
    </row>
    <row r="8" spans="1:21" s="3" customFormat="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  <c r="K8" s="133"/>
      <c r="U8" s="9"/>
    </row>
    <row r="9" spans="1:21" s="3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pred_rekapitulacija'!A15</f>
        <v>2.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pred_rekapitulacija'!B15</f>
        <v xml:space="preserve">EKOLOŠKO MESO IN MESNI IZDELKI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307</v>
      </c>
      <c r="C16" s="93" t="s">
        <v>171</v>
      </c>
      <c r="D16" s="93" t="s">
        <v>1</v>
      </c>
      <c r="E16" s="125"/>
      <c r="F16" s="96">
        <v>360</v>
      </c>
      <c r="G16" s="131" t="s">
        <v>1</v>
      </c>
      <c r="H16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6" s="96" t="str">
        <f>IF(Sklop2[[#This Row],[ZAHTEVANA SHEMA KAKOVOSTI]]&lt;&gt;"",Sklop2[[#This Row],[Preračunana masa/volumen/kos na enoto kg]],"")</f>
        <v/>
      </c>
      <c r="J16" s="109"/>
      <c r="K16" s="97"/>
      <c r="L16" s="97"/>
      <c r="M16" s="188" t="s">
        <v>171</v>
      </c>
      <c r="N16" s="99"/>
      <c r="O16" s="187" t="s">
        <v>171</v>
      </c>
      <c r="P16" s="112"/>
      <c r="Q16" s="99">
        <f>+Sklop2[[#This Row],[cena/enota brez DDV v EUR]]*Sklop2[[#This Row],[Stopnja DDV (%)]]</f>
        <v>0</v>
      </c>
      <c r="R16" s="99">
        <f>+Sklop2[[#This Row],[cena/enota brez DDV v EUR]]+Sklop2[[#This Row],[Davek (EUR)]]</f>
        <v>0</v>
      </c>
      <c r="S16" s="99">
        <f>+Sklop2[[#This Row],[cena/enota brez DDV v EUR]]*Sklop2[[#This Row],[Okvirna količina]]</f>
        <v>0</v>
      </c>
      <c r="T16" s="99">
        <f>+Sklop2[[#This Row],[Končna cena/enoto mere (EUR) z DDV]]*Sklop2[[#This Row],[Okvirna količina]]</f>
        <v>0</v>
      </c>
      <c r="U16" s="185" t="s">
        <v>171</v>
      </c>
    </row>
    <row r="17" spans="1:22" s="56" customFormat="1" ht="24">
      <c r="A17" s="95" t="s">
        <v>4</v>
      </c>
      <c r="B17" s="11" t="s">
        <v>308</v>
      </c>
      <c r="C17" s="85" t="s">
        <v>171</v>
      </c>
      <c r="D17" s="93" t="s">
        <v>1</v>
      </c>
      <c r="E17" s="125"/>
      <c r="F17" s="101">
        <v>360</v>
      </c>
      <c r="G17" s="131" t="s">
        <v>1</v>
      </c>
      <c r="H17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7" s="96" t="str">
        <f>IF(Sklop2[[#This Row],[ZAHTEVANA SHEMA KAKOVOSTI]]&lt;&gt;"",Sklop2[[#This Row],[Preračunana masa/volumen/kos na enoto kg]],"")</f>
        <v/>
      </c>
      <c r="J17" s="110"/>
      <c r="K17" s="102"/>
      <c r="L17" s="102"/>
      <c r="M17" s="188" t="s">
        <v>171</v>
      </c>
      <c r="N17" s="99"/>
      <c r="O17" s="187" t="s">
        <v>171</v>
      </c>
      <c r="P17" s="114"/>
      <c r="Q17" s="103">
        <f>+Sklop2[[#This Row],[cena/enota brez DDV v EUR]]*Sklop2[[#This Row],[Stopnja DDV (%)]]</f>
        <v>0</v>
      </c>
      <c r="R17" s="103">
        <f>+Sklop2[[#This Row],[cena/enota brez DDV v EUR]]+Sklop2[[#This Row],[Davek (EUR)]]</f>
        <v>0</v>
      </c>
      <c r="S17" s="103">
        <f>+Sklop2[[#This Row],[cena/enota brez DDV v EUR]]*Sklop2[[#This Row],[Okvirna količina]]</f>
        <v>0</v>
      </c>
      <c r="T17" s="103">
        <f>+Sklop2[[#This Row],[Končna cena/enoto mere (EUR) z DDV]]*Sklop2[[#This Row],[Okvirna količina]]</f>
        <v>0</v>
      </c>
      <c r="U17" s="185" t="s">
        <v>171</v>
      </c>
    </row>
    <row r="18" spans="1:22" s="56" customFormat="1" ht="24">
      <c r="A18" s="95" t="s">
        <v>5</v>
      </c>
      <c r="B18" s="200" t="s">
        <v>1074</v>
      </c>
      <c r="C18" s="85" t="s">
        <v>171</v>
      </c>
      <c r="D18" s="93" t="s">
        <v>1</v>
      </c>
      <c r="E18" s="159"/>
      <c r="F18" s="160">
        <v>100</v>
      </c>
      <c r="G18" s="131" t="s">
        <v>1</v>
      </c>
      <c r="H18" s="1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160" t="str">
        <f>IF(Sklop2[[#This Row],[ZAHTEVANA SHEMA KAKOVOSTI]]&lt;&gt;"",Sklop2[[#This Row],[Preračunana masa/volumen/kos na enoto kg]],"")</f>
        <v/>
      </c>
      <c r="J18" s="190"/>
      <c r="K18" s="195"/>
      <c r="L18" s="195"/>
      <c r="M18" s="188" t="s">
        <v>171</v>
      </c>
      <c r="N18" s="99"/>
      <c r="O18" s="187" t="s">
        <v>171</v>
      </c>
      <c r="P18" s="192"/>
      <c r="Q18" s="191">
        <f>+Sklop2[[#This Row],[cena/enota brez DDV v EUR]]*Sklop2[[#This Row],[Stopnja DDV (%)]]</f>
        <v>0</v>
      </c>
      <c r="R18" s="191">
        <f>+Sklop2[[#This Row],[cena/enota brez DDV v EUR]]+Sklop2[[#This Row],[Davek (EUR)]]</f>
        <v>0</v>
      </c>
      <c r="S18" s="191">
        <f>+Sklop2[[#This Row],[cena/enota brez DDV v EUR]]*Sklop2[[#This Row],[Okvirna količina]]</f>
        <v>0</v>
      </c>
      <c r="T18" s="191">
        <f>+Sklop2[[#This Row],[Končna cena/enoto mere (EUR) z DDV]]*Sklop2[[#This Row],[Okvirna količina]]</f>
        <v>0</v>
      </c>
      <c r="U18" s="185" t="s">
        <v>171</v>
      </c>
    </row>
    <row r="19" spans="1:22" s="56" customFormat="1" ht="12">
      <c r="A19" s="95" t="s">
        <v>6</v>
      </c>
      <c r="B19" s="86" t="s">
        <v>309</v>
      </c>
      <c r="C19" s="85" t="s">
        <v>171</v>
      </c>
      <c r="D19" s="93" t="s">
        <v>1</v>
      </c>
      <c r="E19" s="125"/>
      <c r="F19" s="101">
        <v>350</v>
      </c>
      <c r="G19" s="131" t="s">
        <v>1</v>
      </c>
      <c r="H19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96" t="str">
        <f>IF(Sklop2[[#This Row],[ZAHTEVANA SHEMA KAKOVOSTI]]&lt;&gt;"",Sklop2[[#This Row],[Preračunana masa/volumen/kos na enoto kg]],"")</f>
        <v/>
      </c>
      <c r="J19" s="110"/>
      <c r="K19" s="102"/>
      <c r="L19" s="102"/>
      <c r="M19" s="188" t="s">
        <v>171</v>
      </c>
      <c r="N19" s="99"/>
      <c r="O19" s="187" t="s">
        <v>171</v>
      </c>
      <c r="P19" s="114"/>
      <c r="Q19" s="103">
        <f>+Sklop2[[#This Row],[cena/enota brez DDV v EUR]]*Sklop2[[#This Row],[Stopnja DDV (%)]]</f>
        <v>0</v>
      </c>
      <c r="R19" s="103">
        <f>+Sklop2[[#This Row],[cena/enota brez DDV v EUR]]+Sklop2[[#This Row],[Davek (EUR)]]</f>
        <v>0</v>
      </c>
      <c r="S19" s="103">
        <f>+Sklop2[[#This Row],[cena/enota brez DDV v EUR]]*Sklop2[[#This Row],[Okvirna količina]]</f>
        <v>0</v>
      </c>
      <c r="T19" s="103">
        <f>+Sklop2[[#This Row],[Končna cena/enoto mere (EUR) z DDV]]*Sklop2[[#This Row],[Okvirna količina]]</f>
        <v>0</v>
      </c>
      <c r="U19" s="185" t="s">
        <v>171</v>
      </c>
    </row>
    <row r="20" spans="1:22" s="56" customFormat="1" ht="12">
      <c r="A20" s="95" t="s">
        <v>7</v>
      </c>
      <c r="B20" s="86" t="s">
        <v>310</v>
      </c>
      <c r="C20" s="85" t="s">
        <v>171</v>
      </c>
      <c r="D20" s="93" t="s">
        <v>1</v>
      </c>
      <c r="E20" s="125"/>
      <c r="F20" s="101">
        <v>100</v>
      </c>
      <c r="G20" s="131" t="s">
        <v>1</v>
      </c>
      <c r="H20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96" t="str">
        <f>IF(Sklop2[[#This Row],[ZAHTEVANA SHEMA KAKOVOSTI]]&lt;&gt;"",Sklop2[[#This Row],[Preračunana masa/volumen/kos na enoto kg]],"")</f>
        <v/>
      </c>
      <c r="J20" s="110"/>
      <c r="K20" s="102"/>
      <c r="L20" s="102"/>
      <c r="M20" s="188" t="s">
        <v>171</v>
      </c>
      <c r="N20" s="99"/>
      <c r="O20" s="187" t="s">
        <v>171</v>
      </c>
      <c r="P20" s="114"/>
      <c r="Q20" s="103">
        <f>+Sklop2[[#This Row],[cena/enota brez DDV v EUR]]*Sklop2[[#This Row],[Stopnja DDV (%)]]</f>
        <v>0</v>
      </c>
      <c r="R20" s="103">
        <f>+Sklop2[[#This Row],[cena/enota brez DDV v EUR]]+Sklop2[[#This Row],[Davek (EUR)]]</f>
        <v>0</v>
      </c>
      <c r="S20" s="103">
        <f>+Sklop2[[#This Row],[cena/enota brez DDV v EUR]]*Sklop2[[#This Row],[Okvirna količina]]</f>
        <v>0</v>
      </c>
      <c r="T20" s="103">
        <f>+Sklop2[[#This Row],[Končna cena/enoto mere (EUR) z DDV]]*Sklop2[[#This Row],[Okvirna količina]]</f>
        <v>0</v>
      </c>
      <c r="U20" s="185" t="s">
        <v>171</v>
      </c>
    </row>
    <row r="21" spans="1:22" s="56" customFormat="1" ht="24">
      <c r="A21" s="95" t="s">
        <v>8</v>
      </c>
      <c r="B21" s="11" t="s">
        <v>311</v>
      </c>
      <c r="C21" s="85" t="s">
        <v>171</v>
      </c>
      <c r="D21" s="93" t="s">
        <v>1</v>
      </c>
      <c r="E21" s="125"/>
      <c r="F21" s="101">
        <v>50</v>
      </c>
      <c r="G21" s="131" t="s">
        <v>1</v>
      </c>
      <c r="H21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96" t="str">
        <f>IF(Sklop2[[#This Row],[ZAHTEVANA SHEMA KAKOVOSTI]]&lt;&gt;"",Sklop2[[#This Row],[Preračunana masa/volumen/kos na enoto kg]],"")</f>
        <v/>
      </c>
      <c r="J21" s="110"/>
      <c r="K21" s="102"/>
      <c r="L21" s="102"/>
      <c r="M21" s="188" t="s">
        <v>171</v>
      </c>
      <c r="N21" s="99"/>
      <c r="O21" s="187" t="s">
        <v>171</v>
      </c>
      <c r="P21" s="114"/>
      <c r="Q21" s="103">
        <f>+Sklop2[[#This Row],[cena/enota brez DDV v EUR]]*Sklop2[[#This Row],[Stopnja DDV (%)]]</f>
        <v>0</v>
      </c>
      <c r="R21" s="103">
        <f>+Sklop2[[#This Row],[cena/enota brez DDV v EUR]]+Sklop2[[#This Row],[Davek (EUR)]]</f>
        <v>0</v>
      </c>
      <c r="S21" s="103">
        <f>+Sklop2[[#This Row],[cena/enota brez DDV v EUR]]*Sklop2[[#This Row],[Okvirna količina]]</f>
        <v>0</v>
      </c>
      <c r="T21" s="103">
        <f>+Sklop2[[#This Row],[Končna cena/enoto mere (EUR) z DDV]]*Sklop2[[#This Row],[Okvirna količina]]</f>
        <v>0</v>
      </c>
      <c r="U21" s="185" t="s">
        <v>171</v>
      </c>
    </row>
    <row r="22" spans="1:22" s="56" customFormat="1" ht="24">
      <c r="A22" s="95" t="s">
        <v>9</v>
      </c>
      <c r="B22" s="11" t="s">
        <v>312</v>
      </c>
      <c r="C22" s="85" t="s">
        <v>171</v>
      </c>
      <c r="D22" s="93" t="s">
        <v>1</v>
      </c>
      <c r="E22" s="125"/>
      <c r="F22" s="101">
        <v>120</v>
      </c>
      <c r="G22" s="131" t="s">
        <v>1</v>
      </c>
      <c r="H22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96" t="str">
        <f>IF(Sklop2[[#This Row],[ZAHTEVANA SHEMA KAKOVOSTI]]&lt;&gt;"",Sklop2[[#This Row],[Preračunana masa/volumen/kos na enoto kg]],"")</f>
        <v/>
      </c>
      <c r="J22" s="110"/>
      <c r="K22" s="102"/>
      <c r="L22" s="102"/>
      <c r="M22" s="188" t="s">
        <v>171</v>
      </c>
      <c r="N22" s="99"/>
      <c r="O22" s="187" t="s">
        <v>171</v>
      </c>
      <c r="P22" s="114"/>
      <c r="Q22" s="103">
        <f>+Sklop2[[#This Row],[cena/enota brez DDV v EUR]]*Sklop2[[#This Row],[Stopnja DDV (%)]]</f>
        <v>0</v>
      </c>
      <c r="R22" s="103">
        <f>+Sklop2[[#This Row],[cena/enota brez DDV v EUR]]+Sklop2[[#This Row],[Davek (EUR)]]</f>
        <v>0</v>
      </c>
      <c r="S22" s="103">
        <f>+Sklop2[[#This Row],[cena/enota brez DDV v EUR]]*Sklop2[[#This Row],[Okvirna količina]]</f>
        <v>0</v>
      </c>
      <c r="T22" s="103">
        <f>+Sklop2[[#This Row],[Končna cena/enoto mere (EUR) z DDV]]*Sklop2[[#This Row],[Okvirna količina]]</f>
        <v>0</v>
      </c>
      <c r="U22" s="185" t="s">
        <v>171</v>
      </c>
    </row>
    <row r="23" spans="1:22" s="56" customFormat="1" ht="24">
      <c r="A23" s="95" t="s">
        <v>10</v>
      </c>
      <c r="B23" s="86" t="s">
        <v>313</v>
      </c>
      <c r="C23" s="85" t="s">
        <v>171</v>
      </c>
      <c r="D23" s="93" t="s">
        <v>1</v>
      </c>
      <c r="E23" s="125"/>
      <c r="F23" s="101">
        <v>50</v>
      </c>
      <c r="G23" s="131" t="s">
        <v>1</v>
      </c>
      <c r="H23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3" s="96" t="str">
        <f>IF(Sklop2[[#This Row],[ZAHTEVANA SHEMA KAKOVOSTI]]&lt;&gt;"",Sklop2[[#This Row],[Preračunana masa/volumen/kos na enoto kg]],"")</f>
        <v/>
      </c>
      <c r="J23" s="110"/>
      <c r="K23" s="102"/>
      <c r="L23" s="102"/>
      <c r="M23" s="188" t="s">
        <v>171</v>
      </c>
      <c r="N23" s="99"/>
      <c r="O23" s="187" t="s">
        <v>171</v>
      </c>
      <c r="P23" s="114"/>
      <c r="Q23" s="103">
        <f>+Sklop2[[#This Row],[cena/enota brez DDV v EUR]]*Sklop2[[#This Row],[Stopnja DDV (%)]]</f>
        <v>0</v>
      </c>
      <c r="R23" s="103">
        <f>+Sklop2[[#This Row],[cena/enota brez DDV v EUR]]+Sklop2[[#This Row],[Davek (EUR)]]</f>
        <v>0</v>
      </c>
      <c r="S23" s="103">
        <f>+Sklop2[[#This Row],[cena/enota brez DDV v EUR]]*Sklop2[[#This Row],[Okvirna količina]]</f>
        <v>0</v>
      </c>
      <c r="T23" s="103">
        <f>+Sklop2[[#This Row],[Končna cena/enoto mere (EUR) z DDV]]*Sklop2[[#This Row],[Okvirna količina]]</f>
        <v>0</v>
      </c>
      <c r="U23" s="185" t="s">
        <v>171</v>
      </c>
    </row>
    <row r="24" spans="1:22" s="56" customFormat="1" ht="24">
      <c r="A24" s="95" t="s">
        <v>11</v>
      </c>
      <c r="B24" s="86" t="s">
        <v>314</v>
      </c>
      <c r="C24" s="85" t="s">
        <v>171</v>
      </c>
      <c r="D24" s="93" t="s">
        <v>1</v>
      </c>
      <c r="E24" s="125"/>
      <c r="F24" s="101">
        <v>90</v>
      </c>
      <c r="G24" s="131" t="s">
        <v>1</v>
      </c>
      <c r="H24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4" s="96" t="str">
        <f>IF(Sklop2[[#This Row],[ZAHTEVANA SHEMA KAKOVOSTI]]&lt;&gt;"",Sklop2[[#This Row],[Preračunana masa/volumen/kos na enoto kg]],"")</f>
        <v/>
      </c>
      <c r="J24" s="110"/>
      <c r="K24" s="102"/>
      <c r="L24" s="102"/>
      <c r="M24" s="188" t="s">
        <v>171</v>
      </c>
      <c r="N24" s="99"/>
      <c r="O24" s="187" t="s">
        <v>171</v>
      </c>
      <c r="P24" s="114"/>
      <c r="Q24" s="103">
        <f>+Sklop2[[#This Row],[cena/enota brez DDV v EUR]]*Sklop2[[#This Row],[Stopnja DDV (%)]]</f>
        <v>0</v>
      </c>
      <c r="R24" s="103">
        <f>+Sklop2[[#This Row],[cena/enota brez DDV v EUR]]+Sklop2[[#This Row],[Davek (EUR)]]</f>
        <v>0</v>
      </c>
      <c r="S24" s="103">
        <f>+Sklop2[[#This Row],[cena/enota brez DDV v EUR]]*Sklop2[[#This Row],[Okvirna količina]]</f>
        <v>0</v>
      </c>
      <c r="T24" s="103">
        <f>+Sklop2[[#This Row],[Končna cena/enoto mere (EUR) z DDV]]*Sklop2[[#This Row],[Okvirna količina]]</f>
        <v>0</v>
      </c>
      <c r="U24" s="185" t="s">
        <v>171</v>
      </c>
    </row>
    <row r="25" spans="1:22" s="56" customFormat="1" ht="24">
      <c r="A25" s="95" t="s">
        <v>12</v>
      </c>
      <c r="B25" s="86" t="s">
        <v>315</v>
      </c>
      <c r="C25" s="85" t="s">
        <v>171</v>
      </c>
      <c r="D25" s="93" t="s">
        <v>1</v>
      </c>
      <c r="E25" s="125"/>
      <c r="F25" s="101">
        <v>90</v>
      </c>
      <c r="G25" s="131" t="s">
        <v>1</v>
      </c>
      <c r="H25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5" s="96" t="str">
        <f>IF(Sklop2[[#This Row],[ZAHTEVANA SHEMA KAKOVOSTI]]&lt;&gt;"",Sklop2[[#This Row],[Preračunana masa/volumen/kos na enoto kg]],"")</f>
        <v/>
      </c>
      <c r="J25" s="110"/>
      <c r="K25" s="102"/>
      <c r="L25" s="102"/>
      <c r="M25" s="188" t="s">
        <v>171</v>
      </c>
      <c r="N25" s="99"/>
      <c r="O25" s="187" t="s">
        <v>171</v>
      </c>
      <c r="P25" s="114"/>
      <c r="Q25" s="103">
        <f>+Sklop2[[#This Row],[cena/enota brez DDV v EUR]]*Sklop2[[#This Row],[Stopnja DDV (%)]]</f>
        <v>0</v>
      </c>
      <c r="R25" s="103">
        <f>+Sklop2[[#This Row],[cena/enota brez DDV v EUR]]+Sklop2[[#This Row],[Davek (EUR)]]</f>
        <v>0</v>
      </c>
      <c r="S25" s="103">
        <f>+Sklop2[[#This Row],[cena/enota brez DDV v EUR]]*Sklop2[[#This Row],[Okvirna količina]]</f>
        <v>0</v>
      </c>
      <c r="T25" s="103">
        <f>+Sklop2[[#This Row],[Končna cena/enoto mere (EUR) z DDV]]*Sklop2[[#This Row],[Okvirna količina]]</f>
        <v>0</v>
      </c>
      <c r="U25" s="185" t="s">
        <v>171</v>
      </c>
    </row>
    <row r="26" spans="1:22" s="56" customFormat="1" ht="12">
      <c r="A26" s="95" t="s">
        <v>13</v>
      </c>
      <c r="B26" s="86" t="s">
        <v>316</v>
      </c>
      <c r="C26" s="85" t="s">
        <v>171</v>
      </c>
      <c r="D26" s="93" t="s">
        <v>1</v>
      </c>
      <c r="E26" s="125"/>
      <c r="F26" s="101">
        <v>80</v>
      </c>
      <c r="G26" s="131" t="s">
        <v>1</v>
      </c>
      <c r="H26" s="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96" t="str">
        <f>IF(Sklop2[[#This Row],[ZAHTEVANA SHEMA KAKOVOSTI]]&lt;&gt;"",Sklop2[[#This Row],[Preračunana masa/volumen/kos na enoto kg]],"")</f>
        <v/>
      </c>
      <c r="J26" s="110"/>
      <c r="K26" s="102"/>
      <c r="L26" s="102"/>
      <c r="M26" s="188" t="s">
        <v>171</v>
      </c>
      <c r="N26" s="99"/>
      <c r="O26" s="187" t="s">
        <v>171</v>
      </c>
      <c r="P26" s="114"/>
      <c r="Q26" s="103">
        <f>+Sklop2[[#This Row],[cena/enota brez DDV v EUR]]*Sklop2[[#This Row],[Stopnja DDV (%)]]</f>
        <v>0</v>
      </c>
      <c r="R26" s="103">
        <f>+Sklop2[[#This Row],[cena/enota brez DDV v EUR]]+Sklop2[[#This Row],[Davek (EUR)]]</f>
        <v>0</v>
      </c>
      <c r="S26" s="103">
        <f>+Sklop2[[#This Row],[cena/enota brez DDV v EUR]]*Sklop2[[#This Row],[Okvirna količina]]</f>
        <v>0</v>
      </c>
      <c r="T26" s="103">
        <f>+Sklop2[[#This Row],[Končna cena/enoto mere (EUR) z DDV]]*Sklop2[[#This Row],[Okvirna količina]]</f>
        <v>0</v>
      </c>
      <c r="U26" s="185" t="s">
        <v>171</v>
      </c>
    </row>
    <row r="27" spans="1:22" ht="27" customHeight="1">
      <c r="A27" s="298" t="s">
        <v>194</v>
      </c>
      <c r="B27" s="299"/>
      <c r="C27" s="300"/>
      <c r="D27" s="300"/>
      <c r="E27" s="301"/>
      <c r="F27" s="302"/>
      <c r="G27" s="303"/>
      <c r="H27" s="304">
        <f>SUBTOTAL(109,Sklop2[Preračunana masa/volumen/kos na enoto kg])</f>
        <v>1750</v>
      </c>
      <c r="I27" s="304">
        <f>SUBTOTAL(109,Sklop2[Živila iz shem kakovosti (kg)])</f>
        <v>0</v>
      </c>
      <c r="J27" s="302"/>
      <c r="K27" s="305"/>
      <c r="L27" s="305"/>
      <c r="M27" s="306"/>
      <c r="N27" s="307"/>
      <c r="O27" s="307"/>
      <c r="P27" s="307"/>
      <c r="Q27" s="308"/>
      <c r="R27" s="302"/>
      <c r="S27" s="308">
        <f>SUBTOTAL(109,Sklop2[Vrednost za okvirno količino (EUR) brez DDV])</f>
        <v>0</v>
      </c>
      <c r="T27" s="308">
        <f>SUBTOTAL(109,Sklop2[Vrednost za okvirno količino (EUR) z DDV])</f>
        <v>0</v>
      </c>
      <c r="U27" s="309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A29" s="48" t="s">
        <v>189</v>
      </c>
      <c r="B29" s="20"/>
      <c r="C29" s="32"/>
      <c r="D29" s="32"/>
      <c r="E29" s="128"/>
      <c r="Q29" s="48"/>
      <c r="R29" s="48"/>
      <c r="S29" s="48"/>
      <c r="T29" s="48"/>
    </row>
    <row r="30" spans="1:22">
      <c r="A30" s="15" t="s">
        <v>192</v>
      </c>
      <c r="B30" s="20"/>
      <c r="C30" s="32"/>
      <c r="D30" s="32"/>
      <c r="E30" s="128"/>
    </row>
    <row r="31" spans="1:22">
      <c r="A31" s="120" t="s">
        <v>190</v>
      </c>
      <c r="F31" s="78"/>
      <c r="G31" s="78"/>
      <c r="H31" s="33"/>
      <c r="I31" s="33"/>
      <c r="J31" s="33"/>
      <c r="K31" s="33"/>
      <c r="L31" s="55"/>
      <c r="M31" s="55"/>
      <c r="N31" s="33"/>
      <c r="O31" s="33"/>
      <c r="P31" s="33"/>
      <c r="Q31" s="33"/>
      <c r="R31" s="33"/>
    </row>
    <row r="32" spans="1:22" ht="12.75" customHeight="1">
      <c r="A32" s="340" t="s">
        <v>317</v>
      </c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</row>
    <row r="33" spans="1:21">
      <c r="A33" s="120"/>
      <c r="F33" s="78"/>
      <c r="G33" s="78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1">
      <c r="N34" s="33"/>
      <c r="O34" s="33"/>
      <c r="P34" s="33"/>
      <c r="Q34" s="33"/>
      <c r="R34" s="33"/>
    </row>
    <row r="35" spans="1:21">
      <c r="A35" s="120" t="s">
        <v>74</v>
      </c>
      <c r="F35" s="78"/>
      <c r="G35" s="78" t="s">
        <v>75</v>
      </c>
      <c r="H35" s="33"/>
      <c r="I35" s="33"/>
      <c r="J35" s="33"/>
      <c r="K35" s="33"/>
      <c r="L35" s="55"/>
      <c r="M35" s="55"/>
      <c r="N35" s="33"/>
      <c r="O35" s="33"/>
      <c r="P35" s="33"/>
      <c r="Q35" s="33" t="s">
        <v>76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1">
      <c r="B37" s="20"/>
      <c r="C37" s="32"/>
      <c r="D37" s="32"/>
      <c r="E37" s="128"/>
    </row>
    <row r="38" spans="1:21">
      <c r="B38" s="20"/>
      <c r="C38" s="32"/>
      <c r="D38" s="32"/>
      <c r="E38" s="128"/>
    </row>
    <row r="39" spans="1:21">
      <c r="B39" s="20"/>
      <c r="C39" s="32"/>
      <c r="D39" s="32"/>
      <c r="E39" s="128"/>
    </row>
    <row r="40" spans="1:21">
      <c r="B40" s="20"/>
      <c r="C40" s="32"/>
      <c r="D40" s="32"/>
      <c r="E40" s="128"/>
    </row>
    <row r="41" spans="1:21">
      <c r="B41" s="20"/>
      <c r="C41" s="32"/>
      <c r="D41" s="32"/>
      <c r="E41" s="128"/>
    </row>
    <row r="42" spans="1:21">
      <c r="B42" s="20"/>
      <c r="C42" s="32"/>
      <c r="D42" s="32"/>
      <c r="E42" s="128"/>
    </row>
    <row r="43" spans="1:21">
      <c r="B43" s="20"/>
      <c r="C43" s="32"/>
      <c r="D43" s="32"/>
      <c r="E43" s="128"/>
    </row>
    <row r="44" spans="1:21">
      <c r="B44" s="20"/>
      <c r="C44" s="32"/>
      <c r="D44" s="32"/>
      <c r="E44" s="128"/>
    </row>
    <row r="45" spans="1:21">
      <c r="B45" s="20"/>
      <c r="C45" s="32"/>
      <c r="D45" s="32"/>
      <c r="E45" s="128"/>
    </row>
    <row r="46" spans="1:21">
      <c r="B46" s="20"/>
      <c r="C46" s="32"/>
      <c r="D46" s="32"/>
      <c r="E46" s="128"/>
    </row>
    <row r="47" spans="1:21">
      <c r="B47" s="20"/>
      <c r="C47" s="32"/>
      <c r="D47" s="32"/>
      <c r="E47" s="128"/>
    </row>
    <row r="48" spans="1:21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</sheetData>
  <sheetProtection insertRows="0" deleteRows="0"/>
  <protectedRanges>
    <protectedRange sqref="J1:P1048576 U1:U1048576" name="Obseg1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7" zoomScale="90" zoomScaleNormal="90" zoomScaleSheetLayoutView="100" workbookViewId="0">
      <selection activeCell="N63" sqref="N6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pred_rekapitulacija'!A16</f>
        <v>3.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pred_rekapitulacija'!B16</f>
        <v xml:space="preserve">PERUTNINSKO MESO IN IZDELKI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318</v>
      </c>
      <c r="C16" s="93" t="s">
        <v>171</v>
      </c>
      <c r="D16" s="93" t="s">
        <v>1</v>
      </c>
      <c r="E16" s="125"/>
      <c r="F16" s="96">
        <v>180</v>
      </c>
      <c r="G16" s="131" t="s">
        <v>1</v>
      </c>
      <c r="H16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6" s="96" t="str">
        <f>IF(Sklop3[[#This Row],[ZAHTEVANA SHEMA KAKOVOSTI]]&lt;&gt;"",Sklop3[[#This Row],[Preračunana masa/volumen/kos na enoto kg]],"")</f>
        <v/>
      </c>
      <c r="J16" s="109"/>
      <c r="K16" s="97"/>
      <c r="L16" s="97"/>
      <c r="M16" s="188" t="s">
        <v>171</v>
      </c>
      <c r="N16" s="99"/>
      <c r="O16" s="187" t="s">
        <v>171</v>
      </c>
      <c r="P16" s="112"/>
      <c r="Q16" s="99">
        <f>+Sklop3[[#This Row],[cena/enota brez DDV v EUR]]*Sklop3[[#This Row],[Stopnja DDV (%)]]</f>
        <v>0</v>
      </c>
      <c r="R16" s="99">
        <f>+Sklop3[[#This Row],[cena/enota brez DDV v EUR]]+Sklop3[[#This Row],[Davek (EUR)]]</f>
        <v>0</v>
      </c>
      <c r="S16" s="99">
        <f>+Sklop3[[#This Row],[cena/enota brez DDV v EUR]]*Sklop3[[#This Row],[Okvirna količina]]</f>
        <v>0</v>
      </c>
      <c r="T16" s="99">
        <f>+Sklop3[[#This Row],[Končna cena/enoto mere (EUR) z DDV]]*Sklop3[[#This Row],[Okvirna količina]]</f>
        <v>0</v>
      </c>
      <c r="U16" s="115"/>
    </row>
    <row r="17" spans="1:21" s="56" customFormat="1" ht="24">
      <c r="A17" s="95" t="s">
        <v>4</v>
      </c>
      <c r="B17" s="11" t="s">
        <v>319</v>
      </c>
      <c r="C17" s="85" t="s">
        <v>171</v>
      </c>
      <c r="D17" s="93" t="s">
        <v>1</v>
      </c>
      <c r="E17" s="125"/>
      <c r="F17" s="101">
        <v>450</v>
      </c>
      <c r="G17" s="131" t="s">
        <v>1</v>
      </c>
      <c r="H17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7" s="96" t="str">
        <f>IF(Sklop3[[#This Row],[ZAHTEVANA SHEMA KAKOVOSTI]]&lt;&gt;"",Sklop3[[#This Row],[Preračunana masa/volumen/kos na enoto kg]],"")</f>
        <v/>
      </c>
      <c r="J17" s="110"/>
      <c r="K17" s="102"/>
      <c r="L17" s="102"/>
      <c r="M17" s="188" t="s">
        <v>171</v>
      </c>
      <c r="N17" s="99"/>
      <c r="O17" s="187" t="s">
        <v>171</v>
      </c>
      <c r="P17" s="114"/>
      <c r="Q17" s="103">
        <f>+Sklop3[[#This Row],[cena/enota brez DDV v EUR]]*Sklop3[[#This Row],[Stopnja DDV (%)]]</f>
        <v>0</v>
      </c>
      <c r="R17" s="103">
        <f>+Sklop3[[#This Row],[cena/enota brez DDV v EUR]]+Sklop3[[#This Row],[Davek (EUR)]]</f>
        <v>0</v>
      </c>
      <c r="S17" s="103">
        <f>+Sklop3[[#This Row],[cena/enota brez DDV v EUR]]*Sklop3[[#This Row],[Okvirna količina]]</f>
        <v>0</v>
      </c>
      <c r="T17" s="103">
        <f>+Sklop3[[#This Row],[Končna cena/enoto mere (EUR) z DDV]]*Sklop3[[#This Row],[Okvirna količina]]</f>
        <v>0</v>
      </c>
      <c r="U17" s="116"/>
    </row>
    <row r="18" spans="1:21" s="56" customFormat="1" ht="12">
      <c r="A18" s="95" t="s">
        <v>5</v>
      </c>
      <c r="B18" s="86" t="s">
        <v>320</v>
      </c>
      <c r="C18" s="85" t="s">
        <v>171</v>
      </c>
      <c r="D18" s="93" t="s">
        <v>1</v>
      </c>
      <c r="E18" s="125"/>
      <c r="F18" s="101">
        <v>250</v>
      </c>
      <c r="G18" s="131" t="s">
        <v>1</v>
      </c>
      <c r="H18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8" s="96" t="str">
        <f>IF(Sklop3[[#This Row],[ZAHTEVANA SHEMA KAKOVOSTI]]&lt;&gt;"",Sklop3[[#This Row],[Preračunana masa/volumen/kos na enoto kg]],"")</f>
        <v/>
      </c>
      <c r="J18" s="110"/>
      <c r="K18" s="102"/>
      <c r="L18" s="102"/>
      <c r="M18" s="188" t="s">
        <v>171</v>
      </c>
      <c r="N18" s="99"/>
      <c r="O18" s="187" t="s">
        <v>171</v>
      </c>
      <c r="P18" s="114"/>
      <c r="Q18" s="103">
        <f>+Sklop3[[#This Row],[cena/enota brez DDV v EUR]]*Sklop3[[#This Row],[Stopnja DDV (%)]]</f>
        <v>0</v>
      </c>
      <c r="R18" s="103">
        <f>+Sklop3[[#This Row],[cena/enota brez DDV v EUR]]+Sklop3[[#This Row],[Davek (EUR)]]</f>
        <v>0</v>
      </c>
      <c r="S18" s="103">
        <f>+Sklop3[[#This Row],[cena/enota brez DDV v EUR]]*Sklop3[[#This Row],[Okvirna količina]]</f>
        <v>0</v>
      </c>
      <c r="T18" s="103">
        <f>+Sklop3[[#This Row],[Končna cena/enoto mere (EUR) z DDV]]*Sklop3[[#This Row],[Okvirna količina]]</f>
        <v>0</v>
      </c>
      <c r="U18" s="116"/>
    </row>
    <row r="19" spans="1:21" s="56" customFormat="1" ht="12">
      <c r="A19" s="95" t="s">
        <v>6</v>
      </c>
      <c r="B19" s="86" t="s">
        <v>321</v>
      </c>
      <c r="C19" s="85" t="s">
        <v>171</v>
      </c>
      <c r="D19" s="93" t="s">
        <v>1</v>
      </c>
      <c r="E19" s="125"/>
      <c r="F19" s="101">
        <v>250</v>
      </c>
      <c r="G19" s="131" t="s">
        <v>1</v>
      </c>
      <c r="H19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96" t="str">
        <f>IF(Sklop3[[#This Row],[ZAHTEVANA SHEMA KAKOVOSTI]]&lt;&gt;"",Sklop3[[#This Row],[Preračunana masa/volumen/kos na enoto kg]],"")</f>
        <v/>
      </c>
      <c r="J19" s="110"/>
      <c r="K19" s="102"/>
      <c r="L19" s="102"/>
      <c r="M19" s="188" t="s">
        <v>171</v>
      </c>
      <c r="N19" s="99"/>
      <c r="O19" s="187" t="s">
        <v>171</v>
      </c>
      <c r="P19" s="114"/>
      <c r="Q19" s="103">
        <f>+Sklop3[[#This Row],[cena/enota brez DDV v EUR]]*Sklop3[[#This Row],[Stopnja DDV (%)]]</f>
        <v>0</v>
      </c>
      <c r="R19" s="103">
        <f>+Sklop3[[#This Row],[cena/enota brez DDV v EUR]]+Sklop3[[#This Row],[Davek (EUR)]]</f>
        <v>0</v>
      </c>
      <c r="S19" s="103">
        <f>+Sklop3[[#This Row],[cena/enota brez DDV v EUR]]*Sklop3[[#This Row],[Okvirna količina]]</f>
        <v>0</v>
      </c>
      <c r="T19" s="103">
        <f>+Sklop3[[#This Row],[Končna cena/enoto mere (EUR) z DDV]]*Sklop3[[#This Row],[Okvirna količina]]</f>
        <v>0</v>
      </c>
      <c r="U19" s="116"/>
    </row>
    <row r="20" spans="1:21" s="56" customFormat="1" ht="24">
      <c r="A20" s="95" t="s">
        <v>7</v>
      </c>
      <c r="B20" s="86" t="s">
        <v>322</v>
      </c>
      <c r="C20" s="85" t="s">
        <v>171</v>
      </c>
      <c r="D20" s="93" t="s">
        <v>1</v>
      </c>
      <c r="E20" s="125"/>
      <c r="F20" s="101">
        <v>140</v>
      </c>
      <c r="G20" s="131" t="s">
        <v>1</v>
      </c>
      <c r="H20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0" s="96" t="str">
        <f>IF(Sklop3[[#This Row],[ZAHTEVANA SHEMA KAKOVOSTI]]&lt;&gt;"",Sklop3[[#This Row],[Preračunana masa/volumen/kos na enoto kg]],"")</f>
        <v/>
      </c>
      <c r="J20" s="110"/>
      <c r="K20" s="102"/>
      <c r="L20" s="102"/>
      <c r="M20" s="188" t="s">
        <v>171</v>
      </c>
      <c r="N20" s="99"/>
      <c r="O20" s="187" t="s">
        <v>171</v>
      </c>
      <c r="P20" s="114"/>
      <c r="Q20" s="103">
        <f>+Sklop3[[#This Row],[cena/enota brez DDV v EUR]]*Sklop3[[#This Row],[Stopnja DDV (%)]]</f>
        <v>0</v>
      </c>
      <c r="R20" s="103">
        <f>+Sklop3[[#This Row],[cena/enota brez DDV v EUR]]+Sklop3[[#This Row],[Davek (EUR)]]</f>
        <v>0</v>
      </c>
      <c r="S20" s="103">
        <f>+Sklop3[[#This Row],[cena/enota brez DDV v EUR]]*Sklop3[[#This Row],[Okvirna količina]]</f>
        <v>0</v>
      </c>
      <c r="T20" s="103">
        <f>+Sklop3[[#This Row],[Končna cena/enoto mere (EUR) z DDV]]*Sklop3[[#This Row],[Okvirna količina]]</f>
        <v>0</v>
      </c>
      <c r="U20" s="116"/>
    </row>
    <row r="21" spans="1:21" s="56" customFormat="1" ht="12">
      <c r="A21" s="95" t="s">
        <v>8</v>
      </c>
      <c r="B21" s="86" t="s">
        <v>839</v>
      </c>
      <c r="C21" s="85" t="s">
        <v>617</v>
      </c>
      <c r="D21" s="93" t="s">
        <v>168</v>
      </c>
      <c r="E21" s="125"/>
      <c r="F21" s="101">
        <v>1</v>
      </c>
      <c r="G21" s="131" t="s">
        <v>1</v>
      </c>
      <c r="H21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21" s="96" t="str">
        <f>IF(Sklop3[[#This Row],[ZAHTEVANA SHEMA KAKOVOSTI]]&lt;&gt;"",Sklop3[[#This Row],[Preračunana masa/volumen/kos na enoto kg]],"")</f>
        <v/>
      </c>
      <c r="J21" s="110"/>
      <c r="K21" s="102"/>
      <c r="L21" s="102"/>
      <c r="M21" s="188" t="s">
        <v>171</v>
      </c>
      <c r="N21" s="99"/>
      <c r="O21" s="187" t="s">
        <v>171</v>
      </c>
      <c r="P21" s="114"/>
      <c r="Q21" s="103">
        <f>+Sklop3[[#This Row],[cena/enota brez DDV v EUR]]*Sklop3[[#This Row],[Stopnja DDV (%)]]</f>
        <v>0</v>
      </c>
      <c r="R21" s="103">
        <f>+Sklop3[[#This Row],[cena/enota brez DDV v EUR]]+Sklop3[[#This Row],[Davek (EUR)]]</f>
        <v>0</v>
      </c>
      <c r="S21" s="103">
        <f>+Sklop3[[#This Row],[cena/enota brez DDV v EUR]]*Sklop3[[#This Row],[Okvirna količina]]</f>
        <v>0</v>
      </c>
      <c r="T21" s="103">
        <f>+Sklop3[[#This Row],[Končna cena/enoto mere (EUR) z DDV]]*Sklop3[[#This Row],[Okvirna količina]]</f>
        <v>0</v>
      </c>
      <c r="U21" s="116"/>
    </row>
    <row r="22" spans="1:21" s="56" customFormat="1" ht="12">
      <c r="A22" s="95" t="s">
        <v>9</v>
      </c>
      <c r="B22" s="86" t="s">
        <v>323</v>
      </c>
      <c r="C22" s="85" t="s">
        <v>171</v>
      </c>
      <c r="D22" s="93" t="s">
        <v>1</v>
      </c>
      <c r="E22" s="125" t="s">
        <v>196</v>
      </c>
      <c r="F22" s="101">
        <v>100</v>
      </c>
      <c r="G22" s="131" t="s">
        <v>1</v>
      </c>
      <c r="H22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96">
        <f>IF(Sklop3[[#This Row],[ZAHTEVANA SHEMA KAKOVOSTI]]&lt;&gt;"",Sklop3[[#This Row],[Preračunana masa/volumen/kos na enoto kg]],"")</f>
        <v>100</v>
      </c>
      <c r="J22" s="110"/>
      <c r="K22" s="102"/>
      <c r="L22" s="102"/>
      <c r="M22" s="188" t="s">
        <v>171</v>
      </c>
      <c r="N22" s="99"/>
      <c r="O22" s="187" t="s">
        <v>171</v>
      </c>
      <c r="P22" s="114"/>
      <c r="Q22" s="103">
        <f>+Sklop3[[#This Row],[cena/enota brez DDV v EUR]]*Sklop3[[#This Row],[Stopnja DDV (%)]]</f>
        <v>0</v>
      </c>
      <c r="R22" s="103">
        <f>+Sklop3[[#This Row],[cena/enota brez DDV v EUR]]+Sklop3[[#This Row],[Davek (EUR)]]</f>
        <v>0</v>
      </c>
      <c r="S22" s="103">
        <f>+Sklop3[[#This Row],[cena/enota brez DDV v EUR]]*Sklop3[[#This Row],[Okvirna količina]]</f>
        <v>0</v>
      </c>
      <c r="T22" s="103">
        <f>+Sklop3[[#This Row],[Končna cena/enoto mere (EUR) z DDV]]*Sklop3[[#This Row],[Okvirna količina]]</f>
        <v>0</v>
      </c>
      <c r="U22" s="116"/>
    </row>
    <row r="23" spans="1:21" s="56" customFormat="1" ht="24">
      <c r="A23" s="95" t="s">
        <v>10</v>
      </c>
      <c r="B23" s="86" t="s">
        <v>324</v>
      </c>
      <c r="C23" s="85" t="s">
        <v>171</v>
      </c>
      <c r="D23" s="93" t="s">
        <v>1</v>
      </c>
      <c r="E23" s="125" t="s">
        <v>196</v>
      </c>
      <c r="F23" s="101">
        <v>900</v>
      </c>
      <c r="G23" s="131" t="s">
        <v>1</v>
      </c>
      <c r="H23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96">
        <f>IF(Sklop3[[#This Row],[ZAHTEVANA SHEMA KAKOVOSTI]]&lt;&gt;"",Sklop3[[#This Row],[Preračunana masa/volumen/kos na enoto kg]],"")</f>
        <v>900</v>
      </c>
      <c r="J23" s="110"/>
      <c r="K23" s="102"/>
      <c r="L23" s="102"/>
      <c r="M23" s="188" t="s">
        <v>171</v>
      </c>
      <c r="N23" s="99"/>
      <c r="O23" s="187" t="s">
        <v>171</v>
      </c>
      <c r="P23" s="114"/>
      <c r="Q23" s="103">
        <f>+Sklop3[[#This Row],[cena/enota brez DDV v EUR]]*Sklop3[[#This Row],[Stopnja DDV (%)]]</f>
        <v>0</v>
      </c>
      <c r="R23" s="103">
        <f>+Sklop3[[#This Row],[cena/enota brez DDV v EUR]]+Sklop3[[#This Row],[Davek (EUR)]]</f>
        <v>0</v>
      </c>
      <c r="S23" s="103">
        <f>+Sklop3[[#This Row],[cena/enota brez DDV v EUR]]*Sklop3[[#This Row],[Okvirna količina]]</f>
        <v>0</v>
      </c>
      <c r="T23" s="103">
        <f>+Sklop3[[#This Row],[Končna cena/enoto mere (EUR) z DDV]]*Sklop3[[#This Row],[Okvirna količina]]</f>
        <v>0</v>
      </c>
      <c r="U23" s="116"/>
    </row>
    <row r="24" spans="1:21" s="56" customFormat="1" ht="12">
      <c r="A24" s="95" t="s">
        <v>11</v>
      </c>
      <c r="B24" s="87" t="s">
        <v>325</v>
      </c>
      <c r="C24" s="85" t="s">
        <v>171</v>
      </c>
      <c r="D24" s="93" t="s">
        <v>1</v>
      </c>
      <c r="E24" s="125" t="s">
        <v>196</v>
      </c>
      <c r="F24" s="101">
        <v>1500</v>
      </c>
      <c r="G24" s="131" t="s">
        <v>1</v>
      </c>
      <c r="H24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96">
        <f>IF(Sklop3[[#This Row],[ZAHTEVANA SHEMA KAKOVOSTI]]&lt;&gt;"",Sklop3[[#This Row],[Preračunana masa/volumen/kos na enoto kg]],"")</f>
        <v>1500</v>
      </c>
      <c r="J24" s="110"/>
      <c r="K24" s="102"/>
      <c r="L24" s="102"/>
      <c r="M24" s="188" t="s">
        <v>171</v>
      </c>
      <c r="N24" s="99"/>
      <c r="O24" s="187" t="s">
        <v>171</v>
      </c>
      <c r="P24" s="114"/>
      <c r="Q24" s="103">
        <f>+Sklop3[[#This Row],[cena/enota brez DDV v EUR]]*Sklop3[[#This Row],[Stopnja DDV (%)]]</f>
        <v>0</v>
      </c>
      <c r="R24" s="103">
        <f>+Sklop3[[#This Row],[cena/enota brez DDV v EUR]]+Sklop3[[#This Row],[Davek (EUR)]]</f>
        <v>0</v>
      </c>
      <c r="S24" s="103">
        <f>+Sklop3[[#This Row],[cena/enota brez DDV v EUR]]*Sklop3[[#This Row],[Okvirna količina]]</f>
        <v>0</v>
      </c>
      <c r="T24" s="103">
        <f>+Sklop3[[#This Row],[Končna cena/enoto mere (EUR) z DDV]]*Sklop3[[#This Row],[Okvirna količina]]</f>
        <v>0</v>
      </c>
      <c r="U24" s="116"/>
    </row>
    <row r="25" spans="1:21" s="56" customFormat="1" ht="12">
      <c r="A25" s="95" t="s">
        <v>12</v>
      </c>
      <c r="B25" s="86" t="s">
        <v>326</v>
      </c>
      <c r="C25" s="85" t="s">
        <v>171</v>
      </c>
      <c r="D25" s="93" t="s">
        <v>1</v>
      </c>
      <c r="E25" s="125" t="s">
        <v>196</v>
      </c>
      <c r="F25" s="101">
        <v>60</v>
      </c>
      <c r="G25" s="131" t="s">
        <v>1</v>
      </c>
      <c r="H25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5" s="96">
        <f>IF(Sklop3[[#This Row],[ZAHTEVANA SHEMA KAKOVOSTI]]&lt;&gt;"",Sklop3[[#This Row],[Preračunana masa/volumen/kos na enoto kg]],"")</f>
        <v>60</v>
      </c>
      <c r="J25" s="110"/>
      <c r="K25" s="102"/>
      <c r="L25" s="102"/>
      <c r="M25" s="188" t="s">
        <v>171</v>
      </c>
      <c r="N25" s="99"/>
      <c r="O25" s="187" t="s">
        <v>171</v>
      </c>
      <c r="P25" s="114"/>
      <c r="Q25" s="103">
        <f>+Sklop3[[#This Row],[cena/enota brez DDV v EUR]]*Sklop3[[#This Row],[Stopnja DDV (%)]]</f>
        <v>0</v>
      </c>
      <c r="R25" s="103">
        <f>+Sklop3[[#This Row],[cena/enota brez DDV v EUR]]+Sklop3[[#This Row],[Davek (EUR)]]</f>
        <v>0</v>
      </c>
      <c r="S25" s="103">
        <f>+Sklop3[[#This Row],[cena/enota brez DDV v EUR]]*Sklop3[[#This Row],[Okvirna količina]]</f>
        <v>0</v>
      </c>
      <c r="T25" s="103">
        <f>+Sklop3[[#This Row],[Končna cena/enoto mere (EUR) z DDV]]*Sklop3[[#This Row],[Okvirna količina]]</f>
        <v>0</v>
      </c>
      <c r="U25" s="116"/>
    </row>
    <row r="26" spans="1:21" s="56" customFormat="1" ht="12">
      <c r="A26" s="95" t="s">
        <v>13</v>
      </c>
      <c r="B26" s="11" t="s">
        <v>327</v>
      </c>
      <c r="C26" s="85" t="s">
        <v>171</v>
      </c>
      <c r="D26" s="93" t="s">
        <v>1</v>
      </c>
      <c r="E26" s="125" t="s">
        <v>196</v>
      </c>
      <c r="F26" s="101">
        <v>140</v>
      </c>
      <c r="G26" s="131" t="s">
        <v>1</v>
      </c>
      <c r="H26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6" s="96">
        <f>IF(Sklop3[[#This Row],[ZAHTEVANA SHEMA KAKOVOSTI]]&lt;&gt;"",Sklop3[[#This Row],[Preračunana masa/volumen/kos na enoto kg]],"")</f>
        <v>140</v>
      </c>
      <c r="J26" s="110"/>
      <c r="K26" s="102"/>
      <c r="L26" s="102"/>
      <c r="M26" s="188" t="s">
        <v>171</v>
      </c>
      <c r="N26" s="99"/>
      <c r="O26" s="187" t="s">
        <v>171</v>
      </c>
      <c r="P26" s="114"/>
      <c r="Q26" s="103">
        <f>+Sklop3[[#This Row],[cena/enota brez DDV v EUR]]*Sklop3[[#This Row],[Stopnja DDV (%)]]</f>
        <v>0</v>
      </c>
      <c r="R26" s="103">
        <f>+Sklop3[[#This Row],[cena/enota brez DDV v EUR]]+Sklop3[[#This Row],[Davek (EUR)]]</f>
        <v>0</v>
      </c>
      <c r="S26" s="103">
        <f>+Sklop3[[#This Row],[cena/enota brez DDV v EUR]]*Sklop3[[#This Row],[Okvirna količina]]</f>
        <v>0</v>
      </c>
      <c r="T26" s="103">
        <f>+Sklop3[[#This Row],[Končna cena/enoto mere (EUR) z DDV]]*Sklop3[[#This Row],[Okvirna količina]]</f>
        <v>0</v>
      </c>
      <c r="U26" s="116"/>
    </row>
    <row r="27" spans="1:21" s="56" customFormat="1" ht="12">
      <c r="A27" s="95" t="s">
        <v>14</v>
      </c>
      <c r="B27" s="11" t="s">
        <v>328</v>
      </c>
      <c r="C27" s="85" t="s">
        <v>171</v>
      </c>
      <c r="D27" s="93" t="s">
        <v>1</v>
      </c>
      <c r="E27" s="125" t="s">
        <v>196</v>
      </c>
      <c r="F27" s="101">
        <v>780</v>
      </c>
      <c r="G27" s="131" t="s">
        <v>1</v>
      </c>
      <c r="H27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27" s="96">
        <f>IF(Sklop3[[#This Row],[ZAHTEVANA SHEMA KAKOVOSTI]]&lt;&gt;"",Sklop3[[#This Row],[Preračunana masa/volumen/kos na enoto kg]],"")</f>
        <v>780</v>
      </c>
      <c r="J27" s="110"/>
      <c r="K27" s="102"/>
      <c r="L27" s="102"/>
      <c r="M27" s="188" t="s">
        <v>171</v>
      </c>
      <c r="N27" s="99"/>
      <c r="O27" s="187" t="s">
        <v>171</v>
      </c>
      <c r="P27" s="114"/>
      <c r="Q27" s="103">
        <f>+Sklop3[[#This Row],[cena/enota brez DDV v EUR]]*Sklop3[[#This Row],[Stopnja DDV (%)]]</f>
        <v>0</v>
      </c>
      <c r="R27" s="103">
        <f>+Sklop3[[#This Row],[cena/enota brez DDV v EUR]]+Sklop3[[#This Row],[Davek (EUR)]]</f>
        <v>0</v>
      </c>
      <c r="S27" s="103">
        <f>+Sklop3[[#This Row],[cena/enota brez DDV v EUR]]*Sklop3[[#This Row],[Okvirna količina]]</f>
        <v>0</v>
      </c>
      <c r="T27" s="103">
        <f>+Sklop3[[#This Row],[Končna cena/enoto mere (EUR) z DDV]]*Sklop3[[#This Row],[Okvirna količina]]</f>
        <v>0</v>
      </c>
      <c r="U27" s="116"/>
    </row>
    <row r="28" spans="1:21" s="56" customFormat="1" ht="12">
      <c r="A28" s="95" t="s">
        <v>15</v>
      </c>
      <c r="B28" s="88" t="s">
        <v>329</v>
      </c>
      <c r="C28" s="85" t="s">
        <v>171</v>
      </c>
      <c r="D28" s="93" t="s">
        <v>1</v>
      </c>
      <c r="E28" s="125" t="s">
        <v>196</v>
      </c>
      <c r="F28" s="101">
        <v>10</v>
      </c>
      <c r="G28" s="131" t="s">
        <v>1</v>
      </c>
      <c r="H28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96">
        <f>IF(Sklop3[[#This Row],[ZAHTEVANA SHEMA KAKOVOSTI]]&lt;&gt;"",Sklop3[[#This Row],[Preračunana masa/volumen/kos na enoto kg]],"")</f>
        <v>10</v>
      </c>
      <c r="J28" s="110"/>
      <c r="K28" s="102"/>
      <c r="L28" s="102"/>
      <c r="M28" s="188" t="s">
        <v>171</v>
      </c>
      <c r="N28" s="99"/>
      <c r="O28" s="187" t="s">
        <v>171</v>
      </c>
      <c r="P28" s="114"/>
      <c r="Q28" s="103">
        <f>+Sklop3[[#This Row],[cena/enota brez DDV v EUR]]*Sklop3[[#This Row],[Stopnja DDV (%)]]</f>
        <v>0</v>
      </c>
      <c r="R28" s="103">
        <f>+Sklop3[[#This Row],[cena/enota brez DDV v EUR]]+Sklop3[[#This Row],[Davek (EUR)]]</f>
        <v>0</v>
      </c>
      <c r="S28" s="103">
        <f>+Sklop3[[#This Row],[cena/enota brez DDV v EUR]]*Sklop3[[#This Row],[Okvirna količina]]</f>
        <v>0</v>
      </c>
      <c r="T28" s="103">
        <f>+Sklop3[[#This Row],[Končna cena/enoto mere (EUR) z DDV]]*Sklop3[[#This Row],[Okvirna količina]]</f>
        <v>0</v>
      </c>
      <c r="U28" s="116"/>
    </row>
    <row r="29" spans="1:21" s="56" customFormat="1" ht="12">
      <c r="A29" s="95" t="s">
        <v>16</v>
      </c>
      <c r="B29" s="12" t="s">
        <v>330</v>
      </c>
      <c r="C29" s="85" t="s">
        <v>171</v>
      </c>
      <c r="D29" s="93" t="s">
        <v>1</v>
      </c>
      <c r="E29" s="125" t="s">
        <v>196</v>
      </c>
      <c r="F29" s="101">
        <v>280</v>
      </c>
      <c r="G29" s="131" t="s">
        <v>1</v>
      </c>
      <c r="H29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29" s="96">
        <f>IF(Sklop3[[#This Row],[ZAHTEVANA SHEMA KAKOVOSTI]]&lt;&gt;"",Sklop3[[#This Row],[Preračunana masa/volumen/kos na enoto kg]],"")</f>
        <v>280</v>
      </c>
      <c r="J29" s="110"/>
      <c r="K29" s="102"/>
      <c r="L29" s="102"/>
      <c r="M29" s="188" t="s">
        <v>171</v>
      </c>
      <c r="N29" s="99"/>
      <c r="O29" s="187" t="s">
        <v>171</v>
      </c>
      <c r="P29" s="114"/>
      <c r="Q29" s="103">
        <f>+Sklop3[[#This Row],[cena/enota brez DDV v EUR]]*Sklop3[[#This Row],[Stopnja DDV (%)]]</f>
        <v>0</v>
      </c>
      <c r="R29" s="103">
        <f>+Sklop3[[#This Row],[cena/enota brez DDV v EUR]]+Sklop3[[#This Row],[Davek (EUR)]]</f>
        <v>0</v>
      </c>
      <c r="S29" s="103">
        <f>+Sklop3[[#This Row],[cena/enota brez DDV v EUR]]*Sklop3[[#This Row],[Okvirna količina]]</f>
        <v>0</v>
      </c>
      <c r="T29" s="103">
        <f>+Sklop3[[#This Row],[Končna cena/enoto mere (EUR) z DDV]]*Sklop3[[#This Row],[Okvirna količina]]</f>
        <v>0</v>
      </c>
      <c r="U29" s="116"/>
    </row>
    <row r="30" spans="1:21" s="56" customFormat="1" ht="12">
      <c r="A30" s="95" t="s">
        <v>17</v>
      </c>
      <c r="B30" s="12" t="s">
        <v>331</v>
      </c>
      <c r="C30" s="85" t="s">
        <v>171</v>
      </c>
      <c r="D30" s="93" t="s">
        <v>1</v>
      </c>
      <c r="E30" s="125" t="s">
        <v>196</v>
      </c>
      <c r="F30" s="101">
        <v>100</v>
      </c>
      <c r="G30" s="131" t="s">
        <v>1</v>
      </c>
      <c r="H30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96">
        <f>IF(Sklop3[[#This Row],[ZAHTEVANA SHEMA KAKOVOSTI]]&lt;&gt;"",Sklop3[[#This Row],[Preračunana masa/volumen/kos na enoto kg]],"")</f>
        <v>100</v>
      </c>
      <c r="J30" s="110"/>
      <c r="K30" s="102"/>
      <c r="L30" s="102"/>
      <c r="M30" s="188" t="s">
        <v>171</v>
      </c>
      <c r="N30" s="99"/>
      <c r="O30" s="187" t="s">
        <v>171</v>
      </c>
      <c r="P30" s="114"/>
      <c r="Q30" s="103">
        <f>+Sklop3[[#This Row],[cena/enota brez DDV v EUR]]*Sklop3[[#This Row],[Stopnja DDV (%)]]</f>
        <v>0</v>
      </c>
      <c r="R30" s="103">
        <f>+Sklop3[[#This Row],[cena/enota brez DDV v EUR]]+Sklop3[[#This Row],[Davek (EUR)]]</f>
        <v>0</v>
      </c>
      <c r="S30" s="103">
        <f>+Sklop3[[#This Row],[cena/enota brez DDV v EUR]]*Sklop3[[#This Row],[Okvirna količina]]</f>
        <v>0</v>
      </c>
      <c r="T30" s="103">
        <f>+Sklop3[[#This Row],[Končna cena/enoto mere (EUR) z DDV]]*Sklop3[[#This Row],[Okvirna količina]]</f>
        <v>0</v>
      </c>
      <c r="U30" s="116"/>
    </row>
    <row r="31" spans="1:21" s="56" customFormat="1" ht="12">
      <c r="A31" s="95" t="s">
        <v>18</v>
      </c>
      <c r="B31" s="200" t="s">
        <v>1075</v>
      </c>
      <c r="C31" s="85" t="s">
        <v>171</v>
      </c>
      <c r="D31" s="93" t="s">
        <v>1</v>
      </c>
      <c r="E31" s="137" t="s">
        <v>196</v>
      </c>
      <c r="F31" s="101">
        <v>100</v>
      </c>
      <c r="G31" s="131" t="s">
        <v>1</v>
      </c>
      <c r="H31" s="1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160">
        <f>IF(Sklop3[[#This Row],[ZAHTEVANA SHEMA KAKOVOSTI]]&lt;&gt;"",Sklop3[[#This Row],[Preračunana masa/volumen/kos na enoto kg]],"")</f>
        <v>100</v>
      </c>
      <c r="J31" s="190"/>
      <c r="K31" s="195"/>
      <c r="L31" s="195"/>
      <c r="M31" s="188" t="s">
        <v>171</v>
      </c>
      <c r="N31" s="99"/>
      <c r="O31" s="187" t="s">
        <v>171</v>
      </c>
      <c r="P31" s="192"/>
      <c r="Q31" s="191">
        <f>+Sklop3[[#This Row],[cena/enota brez DDV v EUR]]*Sklop3[[#This Row],[Stopnja DDV (%)]]</f>
        <v>0</v>
      </c>
      <c r="R31" s="191">
        <f>+Sklop3[[#This Row],[cena/enota brez DDV v EUR]]+Sklop3[[#This Row],[Davek (EUR)]]</f>
        <v>0</v>
      </c>
      <c r="S31" s="191">
        <f>+Sklop3[[#This Row],[cena/enota brez DDV v EUR]]*Sklop3[[#This Row],[Okvirna količina]]</f>
        <v>0</v>
      </c>
      <c r="T31" s="198">
        <f>+Sklop3[[#This Row],[Končna cena/enoto mere (EUR) z DDV]]*Sklop3[[#This Row],[Okvirna količina]]</f>
        <v>0</v>
      </c>
      <c r="U31" s="193"/>
    </row>
    <row r="32" spans="1:21" s="56" customFormat="1" ht="24">
      <c r="A32" s="95" t="s">
        <v>19</v>
      </c>
      <c r="B32" s="12" t="s">
        <v>332</v>
      </c>
      <c r="C32" s="85" t="s">
        <v>171</v>
      </c>
      <c r="D32" s="93" t="s">
        <v>1</v>
      </c>
      <c r="E32" s="125" t="s">
        <v>196</v>
      </c>
      <c r="F32" s="101">
        <v>300</v>
      </c>
      <c r="G32" s="131" t="s">
        <v>1</v>
      </c>
      <c r="H32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2" s="96">
        <f>IF(Sklop3[[#This Row],[ZAHTEVANA SHEMA KAKOVOSTI]]&lt;&gt;"",Sklop3[[#This Row],[Preračunana masa/volumen/kos na enoto kg]],"")</f>
        <v>300</v>
      </c>
      <c r="J32" s="110"/>
      <c r="K32" s="102"/>
      <c r="L32" s="102"/>
      <c r="M32" s="188" t="s">
        <v>171</v>
      </c>
      <c r="N32" s="99"/>
      <c r="O32" s="187" t="s">
        <v>171</v>
      </c>
      <c r="P32" s="114"/>
      <c r="Q32" s="103">
        <f>+Sklop3[[#This Row],[cena/enota brez DDV v EUR]]*Sklop3[[#This Row],[Stopnja DDV (%)]]</f>
        <v>0</v>
      </c>
      <c r="R32" s="103">
        <f>+Sklop3[[#This Row],[cena/enota brez DDV v EUR]]+Sklop3[[#This Row],[Davek (EUR)]]</f>
        <v>0</v>
      </c>
      <c r="S32" s="103">
        <f>+Sklop3[[#This Row],[cena/enota brez DDV v EUR]]*Sklop3[[#This Row],[Okvirna količina]]</f>
        <v>0</v>
      </c>
      <c r="T32" s="103">
        <f>+Sklop3[[#This Row],[Končna cena/enoto mere (EUR) z DDV]]*Sklop3[[#This Row],[Okvirna količina]]</f>
        <v>0</v>
      </c>
      <c r="U32" s="116"/>
    </row>
    <row r="33" spans="1:22" s="56" customFormat="1" ht="12">
      <c r="A33" s="95" t="s">
        <v>20</v>
      </c>
      <c r="B33" s="12" t="s">
        <v>333</v>
      </c>
      <c r="C33" s="85" t="s">
        <v>679</v>
      </c>
      <c r="D33" s="93" t="s">
        <v>168</v>
      </c>
      <c r="E33" s="125" t="s">
        <v>196</v>
      </c>
      <c r="F33" s="101">
        <v>100</v>
      </c>
      <c r="G33" s="131" t="s">
        <v>1</v>
      </c>
      <c r="H33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96">
        <f>IF(Sklop3[[#This Row],[ZAHTEVANA SHEMA KAKOVOSTI]]&lt;&gt;"",Sklop3[[#This Row],[Preračunana masa/volumen/kos na enoto kg]],"")</f>
        <v>100</v>
      </c>
      <c r="J33" s="110"/>
      <c r="K33" s="102"/>
      <c r="L33" s="102"/>
      <c r="M33" s="188" t="s">
        <v>171</v>
      </c>
      <c r="N33" s="99"/>
      <c r="O33" s="187" t="s">
        <v>171</v>
      </c>
      <c r="P33" s="114"/>
      <c r="Q33" s="103">
        <f>+Sklop3[[#This Row],[cena/enota brez DDV v EUR]]*Sklop3[[#This Row],[Stopnja DDV (%)]]</f>
        <v>0</v>
      </c>
      <c r="R33" s="103">
        <f>+Sklop3[[#This Row],[cena/enota brez DDV v EUR]]+Sklop3[[#This Row],[Davek (EUR)]]</f>
        <v>0</v>
      </c>
      <c r="S33" s="103">
        <f>+Sklop3[[#This Row],[cena/enota brez DDV v EUR]]*Sklop3[[#This Row],[Okvirna količina]]</f>
        <v>0</v>
      </c>
      <c r="T33" s="103">
        <f>+Sklop3[[#This Row],[Končna cena/enoto mere (EUR) z DDV]]*Sklop3[[#This Row],[Okvirna količina]]</f>
        <v>0</v>
      </c>
      <c r="U33" s="116"/>
    </row>
    <row r="34" spans="1:22" s="56" customFormat="1" ht="12">
      <c r="A34" s="95" t="s">
        <v>21</v>
      </c>
      <c r="B34" s="12" t="s">
        <v>837</v>
      </c>
      <c r="C34" s="85" t="s">
        <v>617</v>
      </c>
      <c r="D34" s="93" t="s">
        <v>168</v>
      </c>
      <c r="E34" s="125" t="s">
        <v>196</v>
      </c>
      <c r="F34" s="101">
        <v>1</v>
      </c>
      <c r="G34" s="131" t="s">
        <v>1</v>
      </c>
      <c r="H34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34" s="96">
        <f>IF(Sklop3[[#This Row],[ZAHTEVANA SHEMA KAKOVOSTI]]&lt;&gt;"",Sklop3[[#This Row],[Preračunana masa/volumen/kos na enoto kg]],"")</f>
        <v>1</v>
      </c>
      <c r="J34" s="110"/>
      <c r="K34" s="102"/>
      <c r="L34" s="102"/>
      <c r="M34" s="188" t="s">
        <v>171</v>
      </c>
      <c r="N34" s="99"/>
      <c r="O34" s="187" t="s">
        <v>171</v>
      </c>
      <c r="P34" s="114"/>
      <c r="Q34" s="103">
        <f>+Sklop3[[#This Row],[cena/enota brez DDV v EUR]]*Sklop3[[#This Row],[Stopnja DDV (%)]]</f>
        <v>0</v>
      </c>
      <c r="R34" s="103">
        <f>+Sklop3[[#This Row],[cena/enota brez DDV v EUR]]+Sklop3[[#This Row],[Davek (EUR)]]</f>
        <v>0</v>
      </c>
      <c r="S34" s="103">
        <f>+Sklop3[[#This Row],[cena/enota brez DDV v EUR]]*Sklop3[[#This Row],[Okvirna količina]]</f>
        <v>0</v>
      </c>
      <c r="T34" s="103">
        <f>+Sklop3[[#This Row],[Končna cena/enoto mere (EUR) z DDV]]*Sklop3[[#This Row],[Okvirna količina]]</f>
        <v>0</v>
      </c>
      <c r="U34" s="116"/>
    </row>
    <row r="35" spans="1:22" s="56" customFormat="1" ht="12">
      <c r="A35" s="95" t="s">
        <v>22</v>
      </c>
      <c r="B35" s="86" t="s">
        <v>838</v>
      </c>
      <c r="C35" s="85" t="s">
        <v>617</v>
      </c>
      <c r="D35" s="93" t="s">
        <v>168</v>
      </c>
      <c r="E35" s="125" t="s">
        <v>196</v>
      </c>
      <c r="F35" s="101">
        <v>5</v>
      </c>
      <c r="G35" s="131" t="s">
        <v>1</v>
      </c>
      <c r="H35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96">
        <f>IF(Sklop3[[#This Row],[ZAHTEVANA SHEMA KAKOVOSTI]]&lt;&gt;"",Sklop3[[#This Row],[Preračunana masa/volumen/kos na enoto kg]],"")</f>
        <v>5</v>
      </c>
      <c r="J35" s="110"/>
      <c r="K35" s="102"/>
      <c r="L35" s="102"/>
      <c r="M35" s="188" t="s">
        <v>171</v>
      </c>
      <c r="N35" s="99"/>
      <c r="O35" s="187" t="s">
        <v>171</v>
      </c>
      <c r="P35" s="114"/>
      <c r="Q35" s="103">
        <f>+Sklop3[[#This Row],[cena/enota brez DDV v EUR]]*Sklop3[[#This Row],[Stopnja DDV (%)]]</f>
        <v>0</v>
      </c>
      <c r="R35" s="103">
        <f>+Sklop3[[#This Row],[cena/enota brez DDV v EUR]]+Sklop3[[#This Row],[Davek (EUR)]]</f>
        <v>0</v>
      </c>
      <c r="S35" s="103">
        <f>+Sklop3[[#This Row],[cena/enota brez DDV v EUR]]*Sklop3[[#This Row],[Okvirna količina]]</f>
        <v>0</v>
      </c>
      <c r="T35" s="103">
        <f>+Sklop3[[#This Row],[Končna cena/enoto mere (EUR) z DDV]]*Sklop3[[#This Row],[Okvirna količina]]</f>
        <v>0</v>
      </c>
      <c r="U35" s="116"/>
    </row>
    <row r="36" spans="1:22" s="56" customFormat="1" ht="12">
      <c r="A36" s="95" t="s">
        <v>23</v>
      </c>
      <c r="B36" s="11" t="s">
        <v>334</v>
      </c>
      <c r="C36" s="85" t="s">
        <v>171</v>
      </c>
      <c r="D36" s="93" t="s">
        <v>1</v>
      </c>
      <c r="E36" s="125" t="s">
        <v>196</v>
      </c>
      <c r="F36" s="101">
        <v>40</v>
      </c>
      <c r="G36" s="131" t="s">
        <v>1</v>
      </c>
      <c r="H36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6" s="96">
        <f>IF(Sklop3[[#This Row],[ZAHTEVANA SHEMA KAKOVOSTI]]&lt;&gt;"",Sklop3[[#This Row],[Preračunana masa/volumen/kos na enoto kg]],"")</f>
        <v>40</v>
      </c>
      <c r="J36" s="110"/>
      <c r="K36" s="102"/>
      <c r="L36" s="102"/>
      <c r="M36" s="188" t="s">
        <v>171</v>
      </c>
      <c r="N36" s="99"/>
      <c r="O36" s="187" t="s">
        <v>171</v>
      </c>
      <c r="P36" s="114"/>
      <c r="Q36" s="103">
        <f>+Sklop3[[#This Row],[cena/enota brez DDV v EUR]]*Sklop3[[#This Row],[Stopnja DDV (%)]]</f>
        <v>0</v>
      </c>
      <c r="R36" s="103">
        <f>+Sklop3[[#This Row],[cena/enota brez DDV v EUR]]+Sklop3[[#This Row],[Davek (EUR)]]</f>
        <v>0</v>
      </c>
      <c r="S36" s="103">
        <f>+Sklop3[[#This Row],[cena/enota brez DDV v EUR]]*Sklop3[[#This Row],[Okvirna količina]]</f>
        <v>0</v>
      </c>
      <c r="T36" s="103">
        <f>+Sklop3[[#This Row],[Končna cena/enoto mere (EUR) z DDV]]*Sklop3[[#This Row],[Okvirna količina]]</f>
        <v>0</v>
      </c>
      <c r="U36" s="116"/>
    </row>
    <row r="37" spans="1:22" s="56" customFormat="1" ht="24">
      <c r="A37" s="95" t="s">
        <v>24</v>
      </c>
      <c r="B37" s="12" t="s">
        <v>335</v>
      </c>
      <c r="C37" s="85" t="s">
        <v>171</v>
      </c>
      <c r="D37" s="93" t="s">
        <v>1</v>
      </c>
      <c r="E37" s="125" t="s">
        <v>196</v>
      </c>
      <c r="F37" s="101">
        <v>100</v>
      </c>
      <c r="G37" s="131" t="s">
        <v>1</v>
      </c>
      <c r="H37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96">
        <f>IF(Sklop3[[#This Row],[ZAHTEVANA SHEMA KAKOVOSTI]]&lt;&gt;"",Sklop3[[#This Row],[Preračunana masa/volumen/kos na enoto kg]],"")</f>
        <v>100</v>
      </c>
      <c r="J37" s="110"/>
      <c r="K37" s="102"/>
      <c r="L37" s="102"/>
      <c r="M37" s="188" t="s">
        <v>171</v>
      </c>
      <c r="N37" s="99"/>
      <c r="O37" s="187" t="s">
        <v>171</v>
      </c>
      <c r="P37" s="114"/>
      <c r="Q37" s="103">
        <f>+Sklop3[[#This Row],[cena/enota brez DDV v EUR]]*Sklop3[[#This Row],[Stopnja DDV (%)]]</f>
        <v>0</v>
      </c>
      <c r="R37" s="103">
        <f>+Sklop3[[#This Row],[cena/enota brez DDV v EUR]]+Sklop3[[#This Row],[Davek (EUR)]]</f>
        <v>0</v>
      </c>
      <c r="S37" s="103">
        <f>+Sklop3[[#This Row],[cena/enota brez DDV v EUR]]*Sklop3[[#This Row],[Okvirna količina]]</f>
        <v>0</v>
      </c>
      <c r="T37" s="103">
        <f>+Sklop3[[#This Row],[Končna cena/enoto mere (EUR) z DDV]]*Sklop3[[#This Row],[Okvirna količina]]</f>
        <v>0</v>
      </c>
      <c r="U37" s="116"/>
    </row>
    <row r="38" spans="1:22" s="56" customFormat="1" ht="24">
      <c r="A38" s="95" t="s">
        <v>25</v>
      </c>
      <c r="B38" s="12" t="s">
        <v>1234</v>
      </c>
      <c r="C38" s="85">
        <v>200</v>
      </c>
      <c r="D38" s="93" t="s">
        <v>168</v>
      </c>
      <c r="E38" s="125" t="s">
        <v>196</v>
      </c>
      <c r="F38" s="101">
        <v>4</v>
      </c>
      <c r="G38" s="131" t="s">
        <v>0</v>
      </c>
      <c r="H38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0.8</v>
      </c>
      <c r="I38" s="96">
        <f>IF(Sklop3[[#This Row],[ZAHTEVANA SHEMA KAKOVOSTI]]&lt;&gt;"",Sklop3[[#This Row],[Preračunana masa/volumen/kos na enoto kg]],"")</f>
        <v>0.8</v>
      </c>
      <c r="J38" s="110"/>
      <c r="K38" s="102"/>
      <c r="L38" s="102"/>
      <c r="M38" s="188" t="s">
        <v>171</v>
      </c>
      <c r="N38" s="99"/>
      <c r="O38" s="187" t="s">
        <v>171</v>
      </c>
      <c r="P38" s="114"/>
      <c r="Q38" s="103">
        <f>+Sklop3[[#This Row],[cena/enota brez DDV v EUR]]*Sklop3[[#This Row],[Stopnja DDV (%)]]</f>
        <v>0</v>
      </c>
      <c r="R38" s="103">
        <f>+Sklop3[[#This Row],[cena/enota brez DDV v EUR]]+Sklop3[[#This Row],[Davek (EUR)]]</f>
        <v>0</v>
      </c>
      <c r="S38" s="103">
        <f>+Sklop3[[#This Row],[cena/enota brez DDV v EUR]]*Sklop3[[#This Row],[Okvirna količina]]</f>
        <v>0</v>
      </c>
      <c r="T38" s="103">
        <f>+Sklop3[[#This Row],[Končna cena/enoto mere (EUR) z DDV]]*Sklop3[[#This Row],[Okvirna količina]]</f>
        <v>0</v>
      </c>
      <c r="U38" s="116"/>
    </row>
    <row r="39" spans="1:22" s="56" customFormat="1" ht="12">
      <c r="A39" s="95" t="s">
        <v>26</v>
      </c>
      <c r="B39" s="11" t="s">
        <v>1094</v>
      </c>
      <c r="C39" s="85" t="s">
        <v>171</v>
      </c>
      <c r="D39" s="93" t="s">
        <v>1</v>
      </c>
      <c r="E39" s="125" t="s">
        <v>196</v>
      </c>
      <c r="F39" s="101">
        <v>100</v>
      </c>
      <c r="G39" s="131" t="s">
        <v>1</v>
      </c>
      <c r="H39" s="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96">
        <f>IF(Sklop3[[#This Row],[ZAHTEVANA SHEMA KAKOVOSTI]]&lt;&gt;"",Sklop3[[#This Row],[Preračunana masa/volumen/kos na enoto kg]],"")</f>
        <v>100</v>
      </c>
      <c r="J39" s="110"/>
      <c r="K39" s="102"/>
      <c r="L39" s="102"/>
      <c r="M39" s="188" t="s">
        <v>171</v>
      </c>
      <c r="N39" s="99"/>
      <c r="O39" s="187" t="s">
        <v>171</v>
      </c>
      <c r="P39" s="114"/>
      <c r="Q39" s="103"/>
      <c r="R39" s="103"/>
      <c r="S39" s="103"/>
      <c r="T39" s="103"/>
      <c r="U39" s="116"/>
    </row>
    <row r="40" spans="1:22" ht="27" customHeight="1">
      <c r="A40" s="298" t="s">
        <v>194</v>
      </c>
      <c r="B40" s="299"/>
      <c r="C40" s="300"/>
      <c r="D40" s="300"/>
      <c r="E40" s="301"/>
      <c r="F40" s="302"/>
      <c r="G40" s="303"/>
      <c r="H40" s="304">
        <f>SUBTOTAL(109,Sklop3[Preračunana masa/volumen/kos na enoto kg])</f>
        <v>5887.8</v>
      </c>
      <c r="I40" s="304">
        <f>SUBTOTAL(109,Sklop3[Živila iz shem kakovosti (kg)])</f>
        <v>4616.8</v>
      </c>
      <c r="J40" s="302"/>
      <c r="K40" s="305"/>
      <c r="L40" s="305"/>
      <c r="M40" s="306"/>
      <c r="N40" s="307"/>
      <c r="O40" s="307"/>
      <c r="P40" s="307"/>
      <c r="Q40" s="308"/>
      <c r="R40" s="302"/>
      <c r="S40" s="308">
        <f>SUBTOTAL(109,Sklop3[Vrednost za okvirno količino (EUR) brez DDV])</f>
        <v>0</v>
      </c>
      <c r="T40" s="308">
        <f>SUBTOTAL(109,Sklop3[Vrednost za okvirno količino (EUR) z DDV])</f>
        <v>0</v>
      </c>
      <c r="U40" s="309">
        <f>SUBTOTAL(103,Sklop3[Shema kakovosti
(nacionalne, evropske)
])</f>
        <v>0</v>
      </c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3"/>
      <c r="T41" s="3"/>
      <c r="U41" s="9"/>
    </row>
    <row r="42" spans="1:22">
      <c r="A42" s="48" t="s">
        <v>189</v>
      </c>
      <c r="B42" s="20"/>
      <c r="C42" s="32"/>
      <c r="D42" s="32"/>
      <c r="E42" s="128"/>
      <c r="Q42" s="48"/>
      <c r="R42" s="48"/>
      <c r="S42" s="48"/>
      <c r="T42" s="48"/>
    </row>
    <row r="43" spans="1:22">
      <c r="A43" s="15" t="s">
        <v>192</v>
      </c>
      <c r="B43" s="20"/>
      <c r="C43" s="32"/>
      <c r="D43" s="32"/>
      <c r="E43" s="128"/>
    </row>
    <row r="44" spans="1:22">
      <c r="A44" s="120" t="s">
        <v>190</v>
      </c>
      <c r="F44" s="78"/>
      <c r="G44" s="78"/>
      <c r="H44" s="33"/>
      <c r="I44" s="33"/>
      <c r="J44" s="33"/>
      <c r="K44" s="33"/>
      <c r="L44" s="55"/>
      <c r="M44" s="55"/>
      <c r="N44" s="33"/>
      <c r="O44" s="33"/>
      <c r="P44" s="33"/>
      <c r="Q44" s="33"/>
      <c r="R44" s="33"/>
    </row>
    <row r="45" spans="1:22">
      <c r="A45" s="344"/>
      <c r="B45" s="344"/>
      <c r="C45" s="344"/>
      <c r="D45" s="344"/>
      <c r="E45" s="344"/>
      <c r="F45" s="344"/>
      <c r="G45" s="344"/>
      <c r="H45" s="344"/>
      <c r="I45" s="344"/>
      <c r="J45" s="344"/>
      <c r="K45" s="344"/>
      <c r="L45" s="344"/>
      <c r="M45" s="344"/>
      <c r="N45" s="344"/>
      <c r="O45" s="344"/>
      <c r="P45" s="344"/>
      <c r="Q45" s="344"/>
      <c r="R45" s="344"/>
      <c r="S45" s="344"/>
      <c r="T45" s="344"/>
      <c r="U45" s="344"/>
      <c r="V45" s="344"/>
    </row>
    <row r="46" spans="1:22">
      <c r="A46" s="149" t="s">
        <v>1025</v>
      </c>
      <c r="F46" s="78"/>
      <c r="G46" s="78"/>
      <c r="H46" s="33"/>
      <c r="I46" s="33"/>
      <c r="J46" s="33"/>
      <c r="K46" s="33"/>
      <c r="L46" s="55"/>
      <c r="M46" s="55"/>
      <c r="N46" s="33"/>
      <c r="O46" s="33"/>
      <c r="P46" s="33"/>
      <c r="Q46" s="33"/>
      <c r="R46" s="33"/>
    </row>
    <row r="47" spans="1:22">
      <c r="N47" s="33"/>
      <c r="O47" s="33"/>
      <c r="P47" s="33"/>
      <c r="Q47" s="33"/>
      <c r="R47" s="33"/>
    </row>
    <row r="48" spans="1:22">
      <c r="A48" s="120" t="s">
        <v>74</v>
      </c>
      <c r="F48" s="78"/>
      <c r="G48" s="78" t="s">
        <v>75</v>
      </c>
      <c r="H48" s="33"/>
      <c r="I48" s="33"/>
      <c r="J48" s="33"/>
      <c r="K48" s="33"/>
      <c r="L48" s="55"/>
      <c r="M48" s="55"/>
      <c r="N48" s="33"/>
      <c r="O48" s="33"/>
      <c r="P48" s="33"/>
      <c r="Q48" s="33" t="s">
        <v>76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</sheetData>
  <sheetProtection insertRows="0" deleteRows="0"/>
  <protectedRanges>
    <protectedRange sqref="U1:U1048576 J1:P1048576" name="Obseg1"/>
  </protectedRanges>
  <mergeCells count="8">
    <mergeCell ref="B13:K13"/>
    <mergeCell ref="A45:V45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38 B35 B19:B20 B22:B28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0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8" zoomScale="112" zoomScaleNormal="112" zoomScaleSheetLayoutView="100" workbookViewId="0">
      <selection activeCell="M25" sqref="M2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pred_rekapitulacija'!A17</f>
        <v>4.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pred_rekapitulacija'!B17</f>
        <v>ZAMRZNJENE RIBE IN  IZDELKI IZ RIB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336</v>
      </c>
      <c r="C16" s="93" t="s">
        <v>171</v>
      </c>
      <c r="D16" s="93" t="s">
        <v>1</v>
      </c>
      <c r="E16" s="125"/>
      <c r="F16" s="96">
        <v>600</v>
      </c>
      <c r="G16" s="131" t="s">
        <v>1</v>
      </c>
      <c r="H16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96" t="str">
        <f>IF(Sklop4[[#This Row],[ZAHTEVANA SHEMA KAKOVOSTI]]&lt;&gt;"",Sklop4[[#This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+Sklop4[[#This Row],[cena/enota brez DDV v EUR]]*Sklop4[[#This Row],[Stopnja DDV (%)]]</f>
        <v>0</v>
      </c>
      <c r="R16" s="99">
        <f>+Sklop4[[#This Row],[cena/enota brez DDV v EUR]]+Sklop4[[#This Row],[Davek (EUR)]]</f>
        <v>0</v>
      </c>
      <c r="S16" s="99">
        <f>+Sklop4[[#This Row],[cena/enota brez DDV v EUR]]*Sklop4[[#This Row],[Okvirna količina]]</f>
        <v>0</v>
      </c>
      <c r="T16" s="99">
        <f>+Sklop4[[#This Row],[Končna cena/enoto mere (EUR) z DDV]]*Sklop4[[#This Row],[Okvirna količina]]</f>
        <v>0</v>
      </c>
      <c r="U16" s="115"/>
    </row>
    <row r="17" spans="1:21" s="56" customFormat="1" ht="36">
      <c r="A17" s="95" t="s">
        <v>4</v>
      </c>
      <c r="B17" s="11" t="s">
        <v>337</v>
      </c>
      <c r="C17" s="85" t="s">
        <v>171</v>
      </c>
      <c r="D17" s="93" t="s">
        <v>1</v>
      </c>
      <c r="E17" s="125"/>
      <c r="F17" s="101">
        <v>60</v>
      </c>
      <c r="G17" s="131" t="s">
        <v>1</v>
      </c>
      <c r="H17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7" s="96" t="str">
        <f>IF(Sklop4[[#This Row],[ZAHTEVANA SHEMA KAKOVOSTI]]&lt;&gt;"",Sklop4[[#This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+Sklop4[[#This Row],[cena/enota brez DDV v EUR]]*Sklop4[[#This Row],[Stopnja DDV (%)]]</f>
        <v>0</v>
      </c>
      <c r="R17" s="103">
        <f>+Sklop4[[#This Row],[cena/enota brez DDV v EUR]]+Sklop4[[#This Row],[Davek (EUR)]]</f>
        <v>0</v>
      </c>
      <c r="S17" s="103">
        <f>+Sklop4[[#This Row],[cena/enota brez DDV v EUR]]*Sklop4[[#This Row],[Okvirna količina]]</f>
        <v>0</v>
      </c>
      <c r="T17" s="103">
        <f>+Sklop4[[#This Row],[Končna cena/enoto mere (EUR) z DDV]]*Sklop4[[#This Row],[Okvirna količina]]</f>
        <v>0</v>
      </c>
      <c r="U17" s="116"/>
    </row>
    <row r="18" spans="1:21" s="56" customFormat="1" ht="24">
      <c r="A18" s="95" t="s">
        <v>5</v>
      </c>
      <c r="B18" s="86" t="s">
        <v>338</v>
      </c>
      <c r="C18" s="85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96" t="str">
        <f>IF(Sklop4[[#This Row],[ZAHTEVANA SHEMA KAKOVOSTI]]&lt;&gt;"",Sklop4[[#This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+Sklop4[[#This Row],[cena/enota brez DDV v EUR]]*Sklop4[[#This Row],[Stopnja DDV (%)]]</f>
        <v>0</v>
      </c>
      <c r="R18" s="103">
        <f>+Sklop4[[#This Row],[cena/enota brez DDV v EUR]]+Sklop4[[#This Row],[Davek (EUR)]]</f>
        <v>0</v>
      </c>
      <c r="S18" s="103">
        <f>+Sklop4[[#This Row],[cena/enota brez DDV v EUR]]*Sklop4[[#This Row],[Okvirna količina]]</f>
        <v>0</v>
      </c>
      <c r="T18" s="103">
        <f>+Sklop4[[#This Row],[Končna cena/enoto mere (EUR) z DDV]]*Sklop4[[#This Row],[Okvirna količina]]</f>
        <v>0</v>
      </c>
      <c r="U18" s="116"/>
    </row>
    <row r="19" spans="1:21" s="56" customFormat="1" ht="24">
      <c r="A19" s="95" t="s">
        <v>6</v>
      </c>
      <c r="B19" s="86" t="s">
        <v>1076</v>
      </c>
      <c r="C19" s="85" t="s">
        <v>171</v>
      </c>
      <c r="D19" s="93" t="s">
        <v>1</v>
      </c>
      <c r="E19" s="125"/>
      <c r="F19" s="101">
        <v>100</v>
      </c>
      <c r="G19" s="131" t="s">
        <v>1</v>
      </c>
      <c r="H19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96" t="str">
        <f>IF(Sklop4[[#This Row],[ZAHTEVANA SHEMA KAKOVOSTI]]&lt;&gt;"",Sklop4[[#This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+Sklop4[[#This Row],[cena/enota brez DDV v EUR]]*Sklop4[[#This Row],[Stopnja DDV (%)]]</f>
        <v>0</v>
      </c>
      <c r="R19" s="103">
        <f>+Sklop4[[#This Row],[cena/enota brez DDV v EUR]]+Sklop4[[#This Row],[Davek (EUR)]]</f>
        <v>0</v>
      </c>
      <c r="S19" s="103">
        <f>+Sklop4[[#This Row],[cena/enota brez DDV v EUR]]*Sklop4[[#This Row],[Okvirna količina]]</f>
        <v>0</v>
      </c>
      <c r="T19" s="103">
        <f>+Sklop4[[#This Row],[Končna cena/enoto mere (EUR) z DDV]]*Sklop4[[#This Row],[Okvirna količina]]</f>
        <v>0</v>
      </c>
      <c r="U19" s="116"/>
    </row>
    <row r="20" spans="1:21" s="56" customFormat="1" ht="24">
      <c r="A20" s="95" t="s">
        <v>7</v>
      </c>
      <c r="B20" s="11" t="s">
        <v>339</v>
      </c>
      <c r="C20" s="85" t="s">
        <v>171</v>
      </c>
      <c r="D20" s="93" t="s">
        <v>1</v>
      </c>
      <c r="E20" s="159"/>
      <c r="F20" s="160">
        <v>300</v>
      </c>
      <c r="G20" s="205" t="s">
        <v>1</v>
      </c>
      <c r="H20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96" t="str">
        <f>IF(Sklop4[[#This Row],[ZAHTEVANA SHEMA KAKOVOSTI]]&lt;&gt;"",Sklop4[[#This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+Sklop4[[#This Row],[cena/enota brez DDV v EUR]]*Sklop4[[#This Row],[Stopnja DDV (%)]]</f>
        <v>0</v>
      </c>
      <c r="R20" s="103">
        <f>+Sklop4[[#This Row],[cena/enota brez DDV v EUR]]+Sklop4[[#This Row],[Davek (EUR)]]</f>
        <v>0</v>
      </c>
      <c r="S20" s="103">
        <f>+Sklop4[[#This Row],[cena/enota brez DDV v EUR]]*Sklop4[[#This Row],[Okvirna količina]]</f>
        <v>0</v>
      </c>
      <c r="T20" s="103">
        <f>+Sklop4[[#This Row],[Končna cena/enoto mere (EUR) z DDV]]*Sklop4[[#This Row],[Okvirna količina]]</f>
        <v>0</v>
      </c>
      <c r="U20" s="116"/>
    </row>
    <row r="21" spans="1:21" s="56" customFormat="1" ht="12">
      <c r="A21" s="95" t="s">
        <v>8</v>
      </c>
      <c r="B21" s="200" t="s">
        <v>1077</v>
      </c>
      <c r="C21" s="85" t="s">
        <v>171</v>
      </c>
      <c r="D21" s="93" t="s">
        <v>1</v>
      </c>
      <c r="E21" s="159"/>
      <c r="F21" s="160">
        <v>40</v>
      </c>
      <c r="G21" s="205" t="s">
        <v>1</v>
      </c>
      <c r="H21" s="13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1" s="160" t="str">
        <f>IF(Sklop4[[#This Row],[ZAHTEVANA SHEMA KAKOVOSTI]]&lt;&gt;"",Sklop4[[#This Row],[Preračunana masa/volumen/kos na enoto kg]],"")</f>
        <v/>
      </c>
      <c r="J21" s="190"/>
      <c r="K21" s="195"/>
      <c r="L21" s="195"/>
      <c r="M21" s="204"/>
      <c r="N21" s="191"/>
      <c r="O21" s="191"/>
      <c r="P21" s="192"/>
      <c r="Q21" s="191">
        <f>+Sklop4[[#This Row],[cena/enota brez DDV v EUR]]*Sklop4[[#This Row],[Stopnja DDV (%)]]</f>
        <v>0</v>
      </c>
      <c r="R21" s="191">
        <f>+Sklop4[[#This Row],[cena/enota brez DDV v EUR]]+Sklop4[[#This Row],[Davek (EUR)]]</f>
        <v>0</v>
      </c>
      <c r="S21" s="191">
        <f>+Sklop4[[#This Row],[cena/enota brez DDV v EUR]]*Sklop4[[#This Row],[Okvirna količina]]</f>
        <v>0</v>
      </c>
      <c r="T21" s="198">
        <f>+Sklop4[[#This Row],[Končna cena/enoto mere (EUR) z DDV]]*Sklop4[[#This Row],[Okvirna količina]]</f>
        <v>0</v>
      </c>
      <c r="U21" s="193"/>
    </row>
    <row r="22" spans="1:21" s="56" customFormat="1" ht="12">
      <c r="A22" s="95" t="s">
        <v>9</v>
      </c>
      <c r="B22" s="11" t="s">
        <v>340</v>
      </c>
      <c r="C22" s="85" t="s">
        <v>171</v>
      </c>
      <c r="D22" s="93" t="s">
        <v>1</v>
      </c>
      <c r="E22" s="125"/>
      <c r="F22" s="101">
        <v>300</v>
      </c>
      <c r="G22" s="131" t="s">
        <v>1</v>
      </c>
      <c r="H22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96" t="str">
        <f>IF(Sklop4[[#This Row],[ZAHTEVANA SHEMA KAKOVOSTI]]&lt;&gt;"",Sklop4[[#This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+Sklop4[[#This Row],[cena/enota brez DDV v EUR]]*Sklop4[[#This Row],[Stopnja DDV (%)]]</f>
        <v>0</v>
      </c>
      <c r="R22" s="103">
        <f>+Sklop4[[#This Row],[cena/enota brez DDV v EUR]]+Sklop4[[#This Row],[Davek (EUR)]]</f>
        <v>0</v>
      </c>
      <c r="S22" s="103">
        <f>+Sklop4[[#This Row],[cena/enota brez DDV v EUR]]*Sklop4[[#This Row],[Okvirna količina]]</f>
        <v>0</v>
      </c>
      <c r="T22" s="103">
        <f>+Sklop4[[#This Row],[Končna cena/enoto mere (EUR) z DDV]]*Sklop4[[#This Row],[Okvirna količina]]</f>
        <v>0</v>
      </c>
      <c r="U22" s="116"/>
    </row>
    <row r="23" spans="1:21" s="56" customFormat="1" ht="24">
      <c r="A23" s="95" t="s">
        <v>10</v>
      </c>
      <c r="B23" s="86" t="s">
        <v>1026</v>
      </c>
      <c r="C23" s="85" t="s">
        <v>562</v>
      </c>
      <c r="D23" s="93" t="s">
        <v>1</v>
      </c>
      <c r="E23" s="125"/>
      <c r="F23" s="101">
        <v>10</v>
      </c>
      <c r="G23" s="131" t="s">
        <v>1</v>
      </c>
      <c r="H23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96" t="str">
        <f>IF(Sklop4[[#This Row],[ZAHTEVANA SHEMA KAKOVOSTI]]&lt;&gt;"",Sklop4[[#This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+Sklop4[[#This Row],[cena/enota brez DDV v EUR]]*Sklop4[[#This Row],[Stopnja DDV (%)]]</f>
        <v>0</v>
      </c>
      <c r="R23" s="103">
        <f>+Sklop4[[#This Row],[cena/enota brez DDV v EUR]]+Sklop4[[#This Row],[Davek (EUR)]]</f>
        <v>0</v>
      </c>
      <c r="S23" s="103">
        <f>+Sklop4[[#This Row],[cena/enota brez DDV v EUR]]*Sklop4[[#This Row],[Okvirna količina]]</f>
        <v>0</v>
      </c>
      <c r="T23" s="103">
        <f>+Sklop4[[#This Row],[Končna cena/enoto mere (EUR) z DDV]]*Sklop4[[#This Row],[Okvirna količina]]</f>
        <v>0</v>
      </c>
      <c r="U23" s="116"/>
    </row>
    <row r="24" spans="1:21" s="56" customFormat="1" ht="24">
      <c r="A24" s="95" t="s">
        <v>11</v>
      </c>
      <c r="B24" s="86" t="s">
        <v>1027</v>
      </c>
      <c r="C24" s="134" t="s">
        <v>562</v>
      </c>
      <c r="D24" s="93" t="s">
        <v>1</v>
      </c>
      <c r="E24" s="125"/>
      <c r="F24" s="101">
        <v>30</v>
      </c>
      <c r="G24" s="131" t="s">
        <v>1</v>
      </c>
      <c r="H24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96" t="str">
        <f>IF(Sklop4[[#This Row],[ZAHTEVANA SHEMA KAKOVOSTI]]&lt;&gt;"",Sklop4[[#This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+Sklop4[[#This Row],[cena/enota brez DDV v EUR]]*Sklop4[[#This Row],[Stopnja DDV (%)]]</f>
        <v>0</v>
      </c>
      <c r="R24" s="103">
        <f>+Sklop4[[#This Row],[cena/enota brez DDV v EUR]]+Sklop4[[#This Row],[Davek (EUR)]]</f>
        <v>0</v>
      </c>
      <c r="S24" s="103">
        <f>+Sklop4[[#This Row],[cena/enota brez DDV v EUR]]*Sklop4[[#This Row],[Okvirna količina]]</f>
        <v>0</v>
      </c>
      <c r="T24" s="103">
        <f>+Sklop4[[#This Row],[Končna cena/enoto mere (EUR) z DDV]]*Sklop4[[#This Row],[Okvirna količina]]</f>
        <v>0</v>
      </c>
      <c r="U24" s="116"/>
    </row>
    <row r="25" spans="1:21" s="56" customFormat="1" ht="24">
      <c r="A25" s="95" t="s">
        <v>12</v>
      </c>
      <c r="B25" s="86" t="s">
        <v>1095</v>
      </c>
      <c r="C25" s="85" t="s">
        <v>171</v>
      </c>
      <c r="D25" s="93" t="s">
        <v>1</v>
      </c>
      <c r="E25" s="125"/>
      <c r="F25" s="101">
        <v>300</v>
      </c>
      <c r="G25" s="131" t="s">
        <v>1</v>
      </c>
      <c r="H25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5" s="96" t="str">
        <f>IF(Sklop4[[#This Row],[ZAHTEVANA SHEMA KAKOVOSTI]]&lt;&gt;"",Sklop4[[#This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+Sklop4[[#This Row],[cena/enota brez DDV v EUR]]*Sklop4[[#This Row],[Stopnja DDV (%)]]</f>
        <v>0</v>
      </c>
      <c r="R25" s="103">
        <f>+Sklop4[[#This Row],[cena/enota brez DDV v EUR]]+Sklop4[[#This Row],[Davek (EUR)]]</f>
        <v>0</v>
      </c>
      <c r="S25" s="103">
        <f>+Sklop4[[#This Row],[cena/enota brez DDV v EUR]]*Sklop4[[#This Row],[Okvirna količina]]</f>
        <v>0</v>
      </c>
      <c r="T25" s="103">
        <f>+Sklop4[[#This Row],[Končna cena/enoto mere (EUR) z DDV]]*Sklop4[[#This Row],[Okvirna količina]]</f>
        <v>0</v>
      </c>
      <c r="U25" s="116"/>
    </row>
    <row r="26" spans="1:21" s="56" customFormat="1" ht="24">
      <c r="A26" s="95" t="s">
        <v>13</v>
      </c>
      <c r="B26" s="86" t="s">
        <v>341</v>
      </c>
      <c r="C26" s="85" t="s">
        <v>171</v>
      </c>
      <c r="D26" s="93" t="s">
        <v>1</v>
      </c>
      <c r="E26" s="125"/>
      <c r="F26" s="101">
        <v>350</v>
      </c>
      <c r="G26" s="131" t="s">
        <v>1</v>
      </c>
      <c r="H26" s="9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6" s="96" t="str">
        <f>IF(Sklop4[[#This Row],[ZAHTEVANA SHEMA KAKOVOSTI]]&lt;&gt;"",Sklop4[[#This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+Sklop4[[#This Row],[cena/enota brez DDV v EUR]]*Sklop4[[#This Row],[Stopnja DDV (%)]]</f>
        <v>0</v>
      </c>
      <c r="R26" s="103">
        <f>+Sklop4[[#This Row],[cena/enota brez DDV v EUR]]+Sklop4[[#This Row],[Davek (EUR)]]</f>
        <v>0</v>
      </c>
      <c r="S26" s="103">
        <f>+Sklop4[[#This Row],[cena/enota brez DDV v EUR]]*Sklop4[[#This Row],[Okvirna količina]]</f>
        <v>0</v>
      </c>
      <c r="T26" s="103">
        <f>+Sklop4[[#This Row],[Končna cena/enoto mere (EUR) z DDV]]*Sklop4[[#This Row],[Okvirna količina]]</f>
        <v>0</v>
      </c>
      <c r="U26" s="116"/>
    </row>
    <row r="27" spans="1:21" ht="27" customHeight="1">
      <c r="A27" s="298" t="s">
        <v>194</v>
      </c>
      <c r="B27" s="299"/>
      <c r="C27" s="300"/>
      <c r="D27" s="300"/>
      <c r="E27" s="301"/>
      <c r="F27" s="302"/>
      <c r="G27" s="303"/>
      <c r="H27" s="304">
        <f>SUBTOTAL(109,Sklop4[Preračunana masa/volumen/kos na enoto kg])</f>
        <v>2290</v>
      </c>
      <c r="I27" s="304">
        <f>SUBTOTAL(109,Sklop4[Živila iz shem kakovosti (kg)])</f>
        <v>0</v>
      </c>
      <c r="J27" s="302"/>
      <c r="K27" s="305"/>
      <c r="L27" s="305"/>
      <c r="M27" s="306"/>
      <c r="N27" s="307"/>
      <c r="O27" s="307"/>
      <c r="P27" s="307"/>
      <c r="Q27" s="308"/>
      <c r="R27" s="302"/>
      <c r="S27" s="308">
        <f>SUBTOTAL(109,Sklop4[Vrednost za okvirno količino (EUR) brez DDV])</f>
        <v>0</v>
      </c>
      <c r="T27" s="308">
        <f>SUBTOTAL(109,Sklop4[Vrednost za okvirno količino (EUR) z DDV])</f>
        <v>0</v>
      </c>
      <c r="U27" s="309">
        <f>SUBTOTAL(103,Sklop4[Shema kakovosti
(nacionalne, evropske)
])</f>
        <v>0</v>
      </c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1">
      <c r="A29" s="48" t="s">
        <v>189</v>
      </c>
      <c r="B29" s="20"/>
      <c r="C29" s="32"/>
      <c r="D29" s="32"/>
      <c r="E29" s="128"/>
      <c r="Q29" s="48"/>
      <c r="R29" s="48"/>
      <c r="S29" s="48"/>
      <c r="T29" s="48"/>
    </row>
    <row r="30" spans="1:21">
      <c r="A30" s="15" t="s">
        <v>192</v>
      </c>
      <c r="B30" s="20"/>
      <c r="C30" s="32"/>
      <c r="D30" s="32"/>
      <c r="E30" s="128"/>
    </row>
    <row r="31" spans="1:21">
      <c r="A31" s="120" t="s">
        <v>190</v>
      </c>
      <c r="F31" s="78"/>
      <c r="G31" s="78"/>
      <c r="H31" s="33"/>
      <c r="I31" s="33"/>
      <c r="J31" s="33"/>
      <c r="K31" s="33"/>
      <c r="L31" s="55"/>
      <c r="M31" s="55"/>
      <c r="N31" s="33"/>
      <c r="O31" s="33"/>
      <c r="P31" s="33"/>
      <c r="Q31" s="33"/>
      <c r="R31" s="33"/>
    </row>
    <row r="32" spans="1:21">
      <c r="A32" s="149" t="s">
        <v>1025</v>
      </c>
      <c r="F32" s="78"/>
      <c r="G32" s="78"/>
      <c r="H32" s="33"/>
      <c r="I32" s="33"/>
      <c r="J32" s="33"/>
      <c r="K32" s="33"/>
      <c r="L32" s="55"/>
      <c r="M32" s="55"/>
      <c r="N32" s="33"/>
      <c r="O32" s="33"/>
      <c r="P32" s="33"/>
      <c r="Q32" s="33"/>
      <c r="R32" s="33"/>
    </row>
    <row r="33" spans="1:21">
      <c r="A33" s="149"/>
      <c r="F33" s="78"/>
      <c r="G33" s="78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1">
      <c r="E34" s="135"/>
      <c r="N34" s="33"/>
      <c r="O34" s="33"/>
      <c r="P34" s="33"/>
      <c r="Q34" s="33"/>
      <c r="R34" s="33"/>
    </row>
    <row r="35" spans="1:21">
      <c r="A35" s="120" t="s">
        <v>74</v>
      </c>
      <c r="F35" s="78"/>
      <c r="G35" s="78" t="s">
        <v>75</v>
      </c>
      <c r="H35" s="33"/>
      <c r="I35" s="33"/>
      <c r="J35" s="33"/>
      <c r="K35" s="33"/>
      <c r="L35" s="55"/>
      <c r="M35" s="55"/>
      <c r="N35" s="33"/>
      <c r="O35" s="33"/>
      <c r="P35" s="33"/>
      <c r="Q35" s="33" t="s">
        <v>76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1">
      <c r="B37" s="20"/>
      <c r="C37" s="32"/>
      <c r="D37" s="32"/>
      <c r="E37" s="128"/>
    </row>
    <row r="38" spans="1:21">
      <c r="B38" s="20"/>
      <c r="C38" s="32"/>
      <c r="D38" s="32"/>
      <c r="E38" s="128"/>
    </row>
    <row r="39" spans="1:21">
      <c r="B39" s="20"/>
      <c r="C39" s="32"/>
      <c r="D39" s="32"/>
      <c r="E39" s="128"/>
    </row>
    <row r="40" spans="1:21">
      <c r="B40" s="20"/>
      <c r="C40" s="32"/>
      <c r="D40" s="32"/>
      <c r="E40" s="128"/>
    </row>
    <row r="41" spans="1:21">
      <c r="B41" s="20"/>
      <c r="C41" s="32"/>
      <c r="D41" s="32"/>
      <c r="E41" s="128"/>
    </row>
    <row r="42" spans="1:21">
      <c r="B42" s="20"/>
      <c r="C42" s="32"/>
      <c r="D42" s="32"/>
      <c r="E42" s="128"/>
    </row>
    <row r="43" spans="1:21">
      <c r="B43" s="20"/>
      <c r="C43" s="32"/>
      <c r="D43" s="32"/>
      <c r="E43" s="128"/>
    </row>
    <row r="44" spans="1:21">
      <c r="B44" s="20"/>
      <c r="C44" s="32"/>
      <c r="D44" s="32"/>
      <c r="E44" s="128"/>
    </row>
    <row r="45" spans="1:21">
      <c r="B45" s="20"/>
      <c r="C45" s="32"/>
      <c r="D45" s="32"/>
      <c r="E45" s="128"/>
    </row>
    <row r="46" spans="1:21">
      <c r="B46" s="20"/>
      <c r="C46" s="32"/>
      <c r="D46" s="32"/>
      <c r="E46" s="128"/>
    </row>
    <row r="47" spans="1:21">
      <c r="B47" s="20"/>
      <c r="C47" s="32"/>
      <c r="D47" s="32"/>
      <c r="E47" s="128"/>
    </row>
    <row r="48" spans="1:21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19 B26">
    <cfRule type="colorScale" priority="647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topLeftCell="A7" zoomScale="106" zoomScaleNormal="106" zoomScaleSheetLayoutView="100" workbookViewId="0">
      <selection activeCell="L37" sqref="L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pred_rekapitulacija'!A18</f>
        <v>5.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pred_rekapitulacija'!B18</f>
        <v>SVEŽE RIBE IN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1078</v>
      </c>
      <c r="C16" s="93" t="s">
        <v>171</v>
      </c>
      <c r="D16" s="93" t="s">
        <v>1</v>
      </c>
      <c r="E16" s="125"/>
      <c r="F16" s="96">
        <v>70</v>
      </c>
      <c r="G16" s="131" t="s">
        <v>1</v>
      </c>
      <c r="H16" s="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6" s="96" t="str">
        <f>IF(Sklop5[[#This Row],[ZAHTEVANA SHEMA KAKOVOSTI]]&lt;&gt;"",Sklop5[[#This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+Sklop5[[#This Row],[cena/enota brez DDV v EUR]]*Sklop5[[#This Row],[Stopnja DDV (%)]]</f>
        <v>0</v>
      </c>
      <c r="R16" s="99">
        <f>+Sklop5[[#This Row],[cena/enota brez DDV v EUR]]+Sklop5[[#This Row],[Davek (EUR)]]</f>
        <v>0</v>
      </c>
      <c r="S16" s="99">
        <f>+Sklop5[[#This Row],[cena/enota brez DDV v EUR]]*Sklop5[[#This Row],[Okvirna količina]]</f>
        <v>0</v>
      </c>
      <c r="T16" s="99">
        <f>+Sklop5[[#This Row],[Končna cena/enoto mere (EUR) z DDV]]*Sklop5[[#This Row],[Okvirna količina]]</f>
        <v>0</v>
      </c>
      <c r="U16" s="115"/>
    </row>
    <row r="17" spans="1:22" s="56" customFormat="1" ht="24">
      <c r="A17" s="100" t="s">
        <v>4</v>
      </c>
      <c r="B17" s="11" t="s">
        <v>342</v>
      </c>
      <c r="C17" s="85" t="s">
        <v>171</v>
      </c>
      <c r="D17" s="93" t="s">
        <v>1</v>
      </c>
      <c r="E17" s="125"/>
      <c r="F17" s="101">
        <v>200</v>
      </c>
      <c r="G17" s="131" t="s">
        <v>1</v>
      </c>
      <c r="H17" s="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96" t="str">
        <f>IF(Sklop5[[#This Row],[ZAHTEVANA SHEMA KAKOVOSTI]]&lt;&gt;"",Sklop5[[#This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+Sklop5[[#This Row],[cena/enota brez DDV v EUR]]*Sklop5[[#This Row],[Stopnja DDV (%)]]</f>
        <v>0</v>
      </c>
      <c r="R17" s="103">
        <f>+Sklop5[[#This Row],[cena/enota brez DDV v EUR]]+Sklop5[[#This Row],[Davek (EUR)]]</f>
        <v>0</v>
      </c>
      <c r="S17" s="103">
        <f>+Sklop5[[#This Row],[cena/enota brez DDV v EUR]]*Sklop5[[#This Row],[Okvirna količina]]</f>
        <v>0</v>
      </c>
      <c r="T17" s="103">
        <f>+Sklop5[[#This Row],[Končna cena/enoto mere (EUR) z DDV]]*Sklop5[[#This Row],[Okvirna količina]]</f>
        <v>0</v>
      </c>
      <c r="U17" s="116"/>
    </row>
    <row r="18" spans="1:22" s="56" customFormat="1" ht="24">
      <c r="A18" s="95" t="s">
        <v>5</v>
      </c>
      <c r="B18" s="86" t="s">
        <v>343</v>
      </c>
      <c r="C18" s="85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96" t="str">
        <f>IF(Sklop5[[#This Row],[ZAHTEVANA SHEMA KAKOVOSTI]]&lt;&gt;"",Sklop5[[#This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+Sklop5[[#This Row],[cena/enota brez DDV v EUR]]*Sklop5[[#This Row],[Stopnja DDV (%)]]</f>
        <v>0</v>
      </c>
      <c r="R18" s="103">
        <f>+Sklop5[[#This Row],[cena/enota brez DDV v EUR]]+Sklop5[[#This Row],[Davek (EUR)]]</f>
        <v>0</v>
      </c>
      <c r="S18" s="103">
        <f>+Sklop5[[#This Row],[cena/enota brez DDV v EUR]]*Sklop5[[#This Row],[Okvirna količina]]</f>
        <v>0</v>
      </c>
      <c r="T18" s="103">
        <f>+Sklop5[[#This Row],[Končna cena/enoto mere (EUR) z DDV]]*Sklop5[[#This Row],[Okvirna količina]]</f>
        <v>0</v>
      </c>
      <c r="U18" s="116"/>
    </row>
    <row r="19" spans="1:22" ht="27" customHeight="1">
      <c r="A19" s="123" t="s">
        <v>194</v>
      </c>
      <c r="B19" s="69"/>
      <c r="C19" s="70"/>
      <c r="D19" s="70"/>
      <c r="E19" s="127"/>
      <c r="F19" s="71"/>
      <c r="G19" s="132"/>
      <c r="H19" s="72">
        <f>SUBTOTAL(109,Sklop5[Preračunana masa/volumen/kos na enoto kg])</f>
        <v>470</v>
      </c>
      <c r="I19" s="72">
        <f>SUBTOTAL(109,Sklop5[Živila iz shem kakovosti (kg)])</f>
        <v>0</v>
      </c>
      <c r="J19" s="71"/>
      <c r="K19" s="73"/>
      <c r="L19" s="73"/>
      <c r="M19" s="74"/>
      <c r="N19" s="75"/>
      <c r="O19" s="75"/>
      <c r="P19" s="75"/>
      <c r="Q19" s="76"/>
      <c r="R19" s="71"/>
      <c r="S19" s="76">
        <f>SUBTOTAL(109,Sklop5[Vrednost za okvirno količino (EUR) brez DDV])</f>
        <v>0</v>
      </c>
      <c r="T19" s="76">
        <f>SUBTOTAL(109,Sklop5[Vrednost za okvirno količino (EUR) z DDV])</f>
        <v>0</v>
      </c>
      <c r="U19" s="77">
        <f>SUBTOTAL(103,Sklop5[Shema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189</v>
      </c>
      <c r="B21" s="20"/>
      <c r="C21" s="32"/>
      <c r="D21" s="32"/>
      <c r="E21" s="128"/>
      <c r="Q21" s="48"/>
      <c r="R21" s="48"/>
      <c r="S21" s="48"/>
      <c r="T21" s="48"/>
    </row>
    <row r="22" spans="1:22">
      <c r="A22" s="15" t="s">
        <v>192</v>
      </c>
      <c r="B22" s="20"/>
      <c r="C22" s="32"/>
      <c r="D22" s="32"/>
      <c r="E22" s="128"/>
    </row>
    <row r="23" spans="1:22">
      <c r="A23" s="120" t="s">
        <v>190</v>
      </c>
      <c r="F23" s="78"/>
      <c r="G23" s="78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340" t="s">
        <v>1025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</row>
    <row r="25" spans="1:22">
      <c r="A25" s="120"/>
      <c r="F25" s="78"/>
      <c r="G25" s="78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E26" s="135"/>
      <c r="N26" s="33"/>
      <c r="O26" s="33"/>
      <c r="P26" s="33"/>
      <c r="Q26" s="33"/>
      <c r="R26" s="33"/>
    </row>
    <row r="27" spans="1:22">
      <c r="A27" s="120" t="s">
        <v>74</v>
      </c>
      <c r="F27" s="78"/>
      <c r="G27" s="78" t="s">
        <v>75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76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</sheetData>
  <sheetProtection insertRows="0" deleteRows="0"/>
  <protectedRanges>
    <protectedRange sqref="J19:P1048576 U19:U1048576 U1:U18 J1:P18" name="Obseg1"/>
  </protectedRanges>
  <mergeCells count="8">
    <mergeCell ref="B13:K13"/>
    <mergeCell ref="A24:V24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6"/>
  <sheetViews>
    <sheetView zoomScaleNormal="100" zoomScaleSheetLayoutView="100" workbookViewId="0">
      <selection activeCell="I1" sqref="H1:I104857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8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pred_rekapitulacija'!A19</f>
        <v>6.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pred_rekapitulacija'!B19</f>
        <v xml:space="preserve">MLEKO, MLEČNI IZDELKI IN SLADOLED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345</v>
      </c>
      <c r="C16" s="93">
        <v>1</v>
      </c>
      <c r="D16" s="93" t="s">
        <v>103</v>
      </c>
      <c r="E16" s="125" t="s">
        <v>196</v>
      </c>
      <c r="F16" s="96">
        <v>1200</v>
      </c>
      <c r="G16" s="131" t="s">
        <v>103</v>
      </c>
      <c r="H1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16" s="96">
        <f>IF(Sklop6[[#This Row],[ZAHTEVANA SHEMA KAKOVOSTI]]&lt;&gt;"",Sklop6[[#This Row],[Preračunana masa/volumen/kos na enoto kg]],"")</f>
        <v>1200</v>
      </c>
      <c r="J16" s="109"/>
      <c r="K16" s="97"/>
      <c r="L16" s="97"/>
      <c r="M16" s="98"/>
      <c r="N16" s="99"/>
      <c r="O16" s="99"/>
      <c r="P16" s="112"/>
      <c r="Q16" s="99">
        <f>+Sklop6[[#This Row],[cena/enota brez DDV v EUR]]*Sklop6[[#This Row],[Stopnja DDV (%)]]</f>
        <v>0</v>
      </c>
      <c r="R16" s="99">
        <f>+Sklop6[[#This Row],[cena/enota brez DDV v EUR]]+Sklop6[[#This Row],[Davek (EUR)]]</f>
        <v>0</v>
      </c>
      <c r="S16" s="99">
        <f>+Sklop6[[#This Row],[cena/enota brez DDV v EUR]]*Sklop6[[#This Row],[Okvirna količina]]</f>
        <v>0</v>
      </c>
      <c r="T16" s="99">
        <f>+Sklop6[[#This Row],[Končna cena/enoto mere (EUR) z DDV]]*Sklop6[[#This Row],[Okvirna količina]]</f>
        <v>0</v>
      </c>
      <c r="U16" s="115"/>
    </row>
    <row r="17" spans="1:21" s="56" customFormat="1" ht="12">
      <c r="A17" s="95" t="s">
        <v>4</v>
      </c>
      <c r="B17" s="11" t="s">
        <v>346</v>
      </c>
      <c r="C17" s="134" t="s">
        <v>627</v>
      </c>
      <c r="D17" s="93" t="s">
        <v>103</v>
      </c>
      <c r="E17" s="125" t="s">
        <v>196</v>
      </c>
      <c r="F17" s="101">
        <v>5000</v>
      </c>
      <c r="G17" s="131" t="s">
        <v>103</v>
      </c>
      <c r="H1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5000</v>
      </c>
      <c r="I17" s="96">
        <f>IF(Sklop6[[#This Row],[ZAHTEVANA SHEMA KAKOVOSTI]]&lt;&gt;"",Sklop6[[#This Row],[Preračunana masa/volumen/kos na enoto kg]],"")</f>
        <v>5000</v>
      </c>
      <c r="J17" s="110"/>
      <c r="K17" s="102"/>
      <c r="L17" s="102"/>
      <c r="M17" s="113"/>
      <c r="N17" s="103"/>
      <c r="O17" s="103"/>
      <c r="P17" s="114"/>
      <c r="Q17" s="103">
        <f>+Sklop6[[#This Row],[cena/enota brez DDV v EUR]]*Sklop6[[#This Row],[Stopnja DDV (%)]]</f>
        <v>0</v>
      </c>
      <c r="R17" s="103">
        <f>+Sklop6[[#This Row],[cena/enota brez DDV v EUR]]+Sklop6[[#This Row],[Davek (EUR)]]</f>
        <v>0</v>
      </c>
      <c r="S17" s="103">
        <f>+Sklop6[[#This Row],[cena/enota brez DDV v EUR]]*Sklop6[[#This Row],[Okvirna količina]]</f>
        <v>0</v>
      </c>
      <c r="T17" s="103">
        <f>+Sklop6[[#This Row],[Končna cena/enoto mere (EUR) z DDV]]*Sklop6[[#This Row],[Okvirna količina]]</f>
        <v>0</v>
      </c>
      <c r="U17" s="116"/>
    </row>
    <row r="18" spans="1:21" s="56" customFormat="1" ht="12">
      <c r="A18" s="95" t="s">
        <v>5</v>
      </c>
      <c r="B18" s="86" t="s">
        <v>352</v>
      </c>
      <c r="C18" s="85">
        <v>1</v>
      </c>
      <c r="D18" s="93" t="s">
        <v>103</v>
      </c>
      <c r="E18" s="125" t="s">
        <v>196</v>
      </c>
      <c r="F18" s="101">
        <v>48</v>
      </c>
      <c r="G18" s="131" t="s">
        <v>103</v>
      </c>
      <c r="H1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18" s="96">
        <f>IF(Sklop6[[#This Row],[ZAHTEVANA SHEMA KAKOVOSTI]]&lt;&gt;"",Sklop6[[#This Row],[Preračunana masa/volumen/kos na enoto kg]],"")</f>
        <v>48</v>
      </c>
      <c r="J18" s="110"/>
      <c r="K18" s="102"/>
      <c r="L18" s="102"/>
      <c r="M18" s="113"/>
      <c r="N18" s="103"/>
      <c r="O18" s="103"/>
      <c r="P18" s="114"/>
      <c r="Q18" s="103">
        <f>+Sklop6[[#This Row],[cena/enota brez DDV v EUR]]*Sklop6[[#This Row],[Stopnja DDV (%)]]</f>
        <v>0</v>
      </c>
      <c r="R18" s="103">
        <f>+Sklop6[[#This Row],[cena/enota brez DDV v EUR]]+Sklop6[[#This Row],[Davek (EUR)]]</f>
        <v>0</v>
      </c>
      <c r="S18" s="103">
        <f>+Sklop6[[#This Row],[cena/enota brez DDV v EUR]]*Sklop6[[#This Row],[Okvirna količina]]</f>
        <v>0</v>
      </c>
      <c r="T18" s="103">
        <f>+Sklop6[[#This Row],[Končna cena/enoto mere (EUR) z DDV]]*Sklop6[[#This Row],[Okvirna količina]]</f>
        <v>0</v>
      </c>
      <c r="U18" s="116"/>
    </row>
    <row r="19" spans="1:21" s="56" customFormat="1" ht="12">
      <c r="A19" s="95" t="s">
        <v>6</v>
      </c>
      <c r="B19" s="86" t="s">
        <v>351</v>
      </c>
      <c r="C19" s="85">
        <v>1</v>
      </c>
      <c r="D19" s="93" t="s">
        <v>103</v>
      </c>
      <c r="E19" s="125" t="s">
        <v>196</v>
      </c>
      <c r="F19" s="101">
        <v>250</v>
      </c>
      <c r="G19" s="131" t="s">
        <v>103</v>
      </c>
      <c r="H1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96">
        <f>IF(Sklop6[[#This Row],[ZAHTEVANA SHEMA KAKOVOSTI]]&lt;&gt;"",Sklop6[[#This Row],[Preračunana masa/volumen/kos na enoto kg]],"")</f>
        <v>250</v>
      </c>
      <c r="J19" s="110"/>
      <c r="K19" s="102"/>
      <c r="L19" s="102"/>
      <c r="M19" s="113"/>
      <c r="N19" s="103"/>
      <c r="O19" s="103"/>
      <c r="P19" s="114"/>
      <c r="Q19" s="103">
        <f>+Sklop6[[#This Row],[cena/enota brez DDV v EUR]]*Sklop6[[#This Row],[Stopnja DDV (%)]]</f>
        <v>0</v>
      </c>
      <c r="R19" s="103">
        <f>+Sklop6[[#This Row],[cena/enota brez DDV v EUR]]+Sklop6[[#This Row],[Davek (EUR)]]</f>
        <v>0</v>
      </c>
      <c r="S19" s="103">
        <f>+Sklop6[[#This Row],[cena/enota brez DDV v EUR]]*Sklop6[[#This Row],[Okvirna količina]]</f>
        <v>0</v>
      </c>
      <c r="T19" s="103">
        <f>+Sklop6[[#This Row],[Končna cena/enoto mere (EUR) z DDV]]*Sklop6[[#This Row],[Okvirna količina]]</f>
        <v>0</v>
      </c>
      <c r="U19" s="116"/>
    </row>
    <row r="20" spans="1:21" s="56" customFormat="1" ht="24">
      <c r="A20" s="95" t="s">
        <v>7</v>
      </c>
      <c r="B20" s="11" t="s">
        <v>353</v>
      </c>
      <c r="C20" s="85">
        <v>200</v>
      </c>
      <c r="D20" s="93" t="s">
        <v>169</v>
      </c>
      <c r="E20" s="125" t="s">
        <v>196</v>
      </c>
      <c r="F20" s="101">
        <v>5200</v>
      </c>
      <c r="G20" s="131" t="s">
        <v>102</v>
      </c>
      <c r="H2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1040</v>
      </c>
      <c r="I20" s="96">
        <f>IF(Sklop6[[#This Row],[ZAHTEVANA SHEMA KAKOVOSTI]]&lt;&gt;"",Sklop6[[#This Row],[Preračunana masa/volumen/kos na enoto kg]],"")</f>
        <v>1040</v>
      </c>
      <c r="J20" s="110"/>
      <c r="K20" s="102"/>
      <c r="L20" s="102"/>
      <c r="M20" s="113"/>
      <c r="N20" s="103"/>
      <c r="O20" s="103"/>
      <c r="P20" s="114"/>
      <c r="Q20" s="103">
        <f>+Sklop6[[#This Row],[cena/enota brez DDV v EUR]]*Sklop6[[#This Row],[Stopnja DDV (%)]]</f>
        <v>0</v>
      </c>
      <c r="R20" s="103">
        <f>+Sklop6[[#This Row],[cena/enota brez DDV v EUR]]+Sklop6[[#This Row],[Davek (EUR)]]</f>
        <v>0</v>
      </c>
      <c r="S20" s="103">
        <f>+Sklop6[[#This Row],[cena/enota brez DDV v EUR]]*Sklop6[[#This Row],[Okvirna količina]]</f>
        <v>0</v>
      </c>
      <c r="T20" s="103">
        <f>+Sklop6[[#This Row],[Končna cena/enoto mere (EUR) z DDV]]*Sklop6[[#This Row],[Okvirna količina]]</f>
        <v>0</v>
      </c>
      <c r="U20" s="116"/>
    </row>
    <row r="21" spans="1:21" s="56" customFormat="1" ht="12">
      <c r="A21" s="95" t="s">
        <v>8</v>
      </c>
      <c r="B21" s="11" t="s">
        <v>354</v>
      </c>
      <c r="C21" s="85">
        <v>1</v>
      </c>
      <c r="D21" s="93" t="s">
        <v>1</v>
      </c>
      <c r="E21" s="125"/>
      <c r="F21" s="101">
        <v>3</v>
      </c>
      <c r="G21" s="131" t="s">
        <v>1</v>
      </c>
      <c r="H2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21" s="96" t="str">
        <f>IF(Sklop6[[#This Row],[ZAHTEVANA SHEMA KAKOVOSTI]]&lt;&gt;"",Sklop6[[#This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+Sklop6[[#This Row],[cena/enota brez DDV v EUR]]*Sklop6[[#This Row],[Stopnja DDV (%)]]</f>
        <v>0</v>
      </c>
      <c r="R21" s="103">
        <f>+Sklop6[[#This Row],[cena/enota brez DDV v EUR]]+Sklop6[[#This Row],[Davek (EUR)]]</f>
        <v>0</v>
      </c>
      <c r="S21" s="103">
        <f>+Sklop6[[#This Row],[cena/enota brez DDV v EUR]]*Sklop6[[#This Row],[Okvirna količina]]</f>
        <v>0</v>
      </c>
      <c r="T21" s="103">
        <f>+Sklop6[[#This Row],[Končna cena/enoto mere (EUR) z DDV]]*Sklop6[[#This Row],[Okvirna količina]]</f>
        <v>0</v>
      </c>
      <c r="U21" s="116"/>
    </row>
    <row r="22" spans="1:21" s="56" customFormat="1" ht="24">
      <c r="A22" s="95" t="s">
        <v>9</v>
      </c>
      <c r="B22" s="86" t="s">
        <v>355</v>
      </c>
      <c r="C22" s="85">
        <v>200</v>
      </c>
      <c r="D22" s="93" t="s">
        <v>169</v>
      </c>
      <c r="E22" s="125" t="s">
        <v>196</v>
      </c>
      <c r="F22" s="101">
        <v>3000</v>
      </c>
      <c r="G22" s="131" t="s">
        <v>102</v>
      </c>
      <c r="H2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2" s="96">
        <f>IF(Sklop6[[#This Row],[ZAHTEVANA SHEMA KAKOVOSTI]]&lt;&gt;"",Sklop6[[#This Row],[Preračunana masa/volumen/kos na enoto kg]],"")</f>
        <v>600</v>
      </c>
      <c r="J22" s="110"/>
      <c r="K22" s="102"/>
      <c r="L22" s="102"/>
      <c r="M22" s="113"/>
      <c r="N22" s="103"/>
      <c r="O22" s="103"/>
      <c r="P22" s="114"/>
      <c r="Q22" s="103">
        <f>+Sklop6[[#This Row],[cena/enota brez DDV v EUR]]*Sklop6[[#This Row],[Stopnja DDV (%)]]</f>
        <v>0</v>
      </c>
      <c r="R22" s="103">
        <f>+Sklop6[[#This Row],[cena/enota brez DDV v EUR]]+Sklop6[[#This Row],[Davek (EUR)]]</f>
        <v>0</v>
      </c>
      <c r="S22" s="103">
        <f>+Sklop6[[#This Row],[cena/enota brez DDV v EUR]]*Sklop6[[#This Row],[Okvirna količina]]</f>
        <v>0</v>
      </c>
      <c r="T22" s="103">
        <f>+Sklop6[[#This Row],[Končna cena/enoto mere (EUR) z DDV]]*Sklop6[[#This Row],[Okvirna količina]]</f>
        <v>0</v>
      </c>
      <c r="U22" s="116"/>
    </row>
    <row r="23" spans="1:21" s="56" customFormat="1" ht="24">
      <c r="A23" s="95" t="s">
        <v>10</v>
      </c>
      <c r="B23" s="86" t="s">
        <v>356</v>
      </c>
      <c r="C23" s="85">
        <v>1</v>
      </c>
      <c r="D23" s="93" t="s">
        <v>103</v>
      </c>
      <c r="E23" s="125" t="s">
        <v>196</v>
      </c>
      <c r="F23" s="101">
        <v>80</v>
      </c>
      <c r="G23" s="131" t="s">
        <v>103</v>
      </c>
      <c r="H2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3" s="96">
        <f>IF(Sklop6[[#This Row],[ZAHTEVANA SHEMA KAKOVOSTI]]&lt;&gt;"",Sklop6[[#This Row],[Preračunana masa/volumen/kos na enoto kg]],"")</f>
        <v>80</v>
      </c>
      <c r="J23" s="110"/>
      <c r="K23" s="102"/>
      <c r="L23" s="102"/>
      <c r="M23" s="113"/>
      <c r="N23" s="103"/>
      <c r="O23" s="103"/>
      <c r="P23" s="114"/>
      <c r="Q23" s="103">
        <f>+Sklop6[[#This Row],[cena/enota brez DDV v EUR]]*Sklop6[[#This Row],[Stopnja DDV (%)]]</f>
        <v>0</v>
      </c>
      <c r="R23" s="103">
        <f>+Sklop6[[#This Row],[cena/enota brez DDV v EUR]]+Sklop6[[#This Row],[Davek (EUR)]]</f>
        <v>0</v>
      </c>
      <c r="S23" s="103">
        <f>+Sklop6[[#This Row],[cena/enota brez DDV v EUR]]*Sklop6[[#This Row],[Okvirna količina]]</f>
        <v>0</v>
      </c>
      <c r="T23" s="103">
        <f>+Sklop6[[#This Row],[Končna cena/enoto mere (EUR) z DDV]]*Sklop6[[#This Row],[Okvirna količina]]</f>
        <v>0</v>
      </c>
      <c r="U23" s="116"/>
    </row>
    <row r="24" spans="1:21" s="56" customFormat="1" ht="24">
      <c r="A24" s="95" t="s">
        <v>11</v>
      </c>
      <c r="B24" s="86" t="s">
        <v>357</v>
      </c>
      <c r="C24" s="85">
        <v>0.2</v>
      </c>
      <c r="D24" s="93" t="s">
        <v>103</v>
      </c>
      <c r="E24" s="125" t="s">
        <v>196</v>
      </c>
      <c r="F24" s="101">
        <v>1000</v>
      </c>
      <c r="G24" s="131" t="s">
        <v>103</v>
      </c>
      <c r="H2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96">
        <f>IF(Sklop6[[#This Row],[ZAHTEVANA SHEMA KAKOVOSTI]]&lt;&gt;"",Sklop6[[#This Row],[Preračunana masa/volumen/kos na enoto kg]],"")</f>
        <v>200</v>
      </c>
      <c r="J24" s="110"/>
      <c r="K24" s="102"/>
      <c r="L24" s="102"/>
      <c r="M24" s="113"/>
      <c r="N24" s="103"/>
      <c r="O24" s="103"/>
      <c r="P24" s="114"/>
      <c r="Q24" s="103">
        <f>+Sklop6[[#This Row],[cena/enota brez DDV v EUR]]*Sklop6[[#This Row],[Stopnja DDV (%)]]</f>
        <v>0</v>
      </c>
      <c r="R24" s="103">
        <f>+Sklop6[[#This Row],[cena/enota brez DDV v EUR]]+Sklop6[[#This Row],[Davek (EUR)]]</f>
        <v>0</v>
      </c>
      <c r="S24" s="103">
        <f>+Sklop6[[#This Row],[cena/enota brez DDV v EUR]]*Sklop6[[#This Row],[Okvirna količina]]</f>
        <v>0</v>
      </c>
      <c r="T24" s="103">
        <f>+Sklop6[[#This Row],[Končna cena/enoto mere (EUR) z DDV]]*Sklop6[[#This Row],[Okvirna količina]]</f>
        <v>0</v>
      </c>
      <c r="U24" s="116"/>
    </row>
    <row r="25" spans="1:21" s="56" customFormat="1" ht="12">
      <c r="A25" s="95" t="s">
        <v>12</v>
      </c>
      <c r="B25" s="86" t="s">
        <v>358</v>
      </c>
      <c r="C25" s="85">
        <v>1</v>
      </c>
      <c r="D25" s="93" t="s">
        <v>103</v>
      </c>
      <c r="E25" s="125" t="s">
        <v>196</v>
      </c>
      <c r="F25" s="101">
        <v>1250</v>
      </c>
      <c r="G25" s="131" t="s">
        <v>103</v>
      </c>
      <c r="H2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1250</v>
      </c>
      <c r="I25" s="96">
        <f>IF(Sklop6[[#This Row],[ZAHTEVANA SHEMA KAKOVOSTI]]&lt;&gt;"",Sklop6[[#This Row],[Preračunana masa/volumen/kos na enoto kg]],"")</f>
        <v>1250</v>
      </c>
      <c r="J25" s="110"/>
      <c r="K25" s="102"/>
      <c r="L25" s="102"/>
      <c r="M25" s="113"/>
      <c r="N25" s="103"/>
      <c r="O25" s="103"/>
      <c r="P25" s="114"/>
      <c r="Q25" s="103">
        <f>+Sklop6[[#This Row],[cena/enota brez DDV v EUR]]*Sklop6[[#This Row],[Stopnja DDV (%)]]</f>
        <v>0</v>
      </c>
      <c r="R25" s="103">
        <f>+Sklop6[[#This Row],[cena/enota brez DDV v EUR]]+Sklop6[[#This Row],[Davek (EUR)]]</f>
        <v>0</v>
      </c>
      <c r="S25" s="103">
        <f>+Sklop6[[#This Row],[cena/enota brez DDV v EUR]]*Sklop6[[#This Row],[Okvirna količina]]</f>
        <v>0</v>
      </c>
      <c r="T25" s="103">
        <f>+Sklop6[[#This Row],[Končna cena/enoto mere (EUR) z DDV]]*Sklop6[[#This Row],[Okvirna količina]]</f>
        <v>0</v>
      </c>
      <c r="U25" s="116"/>
    </row>
    <row r="26" spans="1:21" s="56" customFormat="1" ht="12">
      <c r="A26" s="95" t="s">
        <v>13</v>
      </c>
      <c r="B26" s="86" t="s">
        <v>350</v>
      </c>
      <c r="C26" s="85">
        <v>500</v>
      </c>
      <c r="D26" s="93" t="s">
        <v>169</v>
      </c>
      <c r="E26" s="125" t="s">
        <v>196</v>
      </c>
      <c r="F26" s="101">
        <v>12</v>
      </c>
      <c r="G26" s="131" t="s">
        <v>102</v>
      </c>
      <c r="H2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6" s="96">
        <f>IF(Sklop6[[#This Row],[ZAHTEVANA SHEMA KAKOVOSTI]]&lt;&gt;"",Sklop6[[#This Row],[Preračunana masa/volumen/kos na enoto kg]],"")</f>
        <v>6</v>
      </c>
      <c r="J26" s="110"/>
      <c r="K26" s="102"/>
      <c r="L26" s="102"/>
      <c r="M26" s="113"/>
      <c r="N26" s="103"/>
      <c r="O26" s="103"/>
      <c r="P26" s="114"/>
      <c r="Q26" s="103">
        <f>+Sklop6[[#This Row],[cena/enota brez DDV v EUR]]*Sklop6[[#This Row],[Stopnja DDV (%)]]</f>
        <v>0</v>
      </c>
      <c r="R26" s="103">
        <f>+Sklop6[[#This Row],[cena/enota brez DDV v EUR]]+Sklop6[[#This Row],[Davek (EUR)]]</f>
        <v>0</v>
      </c>
      <c r="S26" s="103">
        <f>+Sklop6[[#This Row],[cena/enota brez DDV v EUR]]*Sklop6[[#This Row],[Okvirna količina]]</f>
        <v>0</v>
      </c>
      <c r="T26" s="103">
        <f>+Sklop6[[#This Row],[Končna cena/enoto mere (EUR) z DDV]]*Sklop6[[#This Row],[Okvirna količina]]</f>
        <v>0</v>
      </c>
      <c r="U26" s="116"/>
    </row>
    <row r="27" spans="1:21" s="56" customFormat="1" ht="12">
      <c r="A27" s="95" t="s">
        <v>14</v>
      </c>
      <c r="B27" s="87" t="s">
        <v>347</v>
      </c>
      <c r="C27" s="85">
        <v>400</v>
      </c>
      <c r="D27" s="93" t="s">
        <v>168</v>
      </c>
      <c r="E27" s="125" t="s">
        <v>196</v>
      </c>
      <c r="F27" s="101">
        <v>1800</v>
      </c>
      <c r="G27" s="131" t="s">
        <v>102</v>
      </c>
      <c r="H2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27" s="96">
        <f>IF(Sklop6[[#This Row],[ZAHTEVANA SHEMA KAKOVOSTI]]&lt;&gt;"",Sklop6[[#This Row],[Preračunana masa/volumen/kos na enoto kg]],"")</f>
        <v>720</v>
      </c>
      <c r="J27" s="110"/>
      <c r="K27" s="102"/>
      <c r="L27" s="102"/>
      <c r="M27" s="113"/>
      <c r="N27" s="103"/>
      <c r="O27" s="103"/>
      <c r="P27" s="114"/>
      <c r="Q27" s="103">
        <f>+Sklop6[[#This Row],[cena/enota brez DDV v EUR]]*Sklop6[[#This Row],[Stopnja DDV (%)]]</f>
        <v>0</v>
      </c>
      <c r="R27" s="103">
        <f>+Sklop6[[#This Row],[cena/enota brez DDV v EUR]]+Sklop6[[#This Row],[Davek (EUR)]]</f>
        <v>0</v>
      </c>
      <c r="S27" s="103">
        <f>+Sklop6[[#This Row],[cena/enota brez DDV v EUR]]*Sklop6[[#This Row],[Okvirna količina]]</f>
        <v>0</v>
      </c>
      <c r="T27" s="103">
        <f>+Sklop6[[#This Row],[Končna cena/enoto mere (EUR) z DDV]]*Sklop6[[#This Row],[Okvirna količina]]</f>
        <v>0</v>
      </c>
      <c r="U27" s="116"/>
    </row>
    <row r="28" spans="1:21" s="56" customFormat="1" ht="12">
      <c r="A28" s="95" t="s">
        <v>15</v>
      </c>
      <c r="B28" s="86" t="s">
        <v>359</v>
      </c>
      <c r="C28" s="85">
        <v>180</v>
      </c>
      <c r="D28" s="93" t="s">
        <v>168</v>
      </c>
      <c r="E28" s="125" t="s">
        <v>196</v>
      </c>
      <c r="F28" s="101">
        <v>40</v>
      </c>
      <c r="G28" s="131" t="s">
        <v>102</v>
      </c>
      <c r="H2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7.1999999999999993</v>
      </c>
      <c r="I28" s="96">
        <f>IF(Sklop6[[#This Row],[ZAHTEVANA SHEMA KAKOVOSTI]]&lt;&gt;"",Sklop6[[#This Row],[Preračunana masa/volumen/kos na enoto kg]],"")</f>
        <v>7.1999999999999993</v>
      </c>
      <c r="J28" s="110"/>
      <c r="K28" s="102"/>
      <c r="L28" s="102"/>
      <c r="M28" s="113"/>
      <c r="N28" s="103"/>
      <c r="O28" s="103"/>
      <c r="P28" s="114"/>
      <c r="Q28" s="103">
        <f>+Sklop6[[#This Row],[cena/enota brez DDV v EUR]]*Sklop6[[#This Row],[Stopnja DDV (%)]]</f>
        <v>0</v>
      </c>
      <c r="R28" s="103">
        <f>+Sklop6[[#This Row],[cena/enota brez DDV v EUR]]+Sklop6[[#This Row],[Davek (EUR)]]</f>
        <v>0</v>
      </c>
      <c r="S28" s="103">
        <f>+Sklop6[[#This Row],[cena/enota brez DDV v EUR]]*Sklop6[[#This Row],[Okvirna količina]]</f>
        <v>0</v>
      </c>
      <c r="T28" s="103">
        <f>+Sklop6[[#This Row],[Končna cena/enoto mere (EUR) z DDV]]*Sklop6[[#This Row],[Okvirna količina]]</f>
        <v>0</v>
      </c>
      <c r="U28" s="116"/>
    </row>
    <row r="29" spans="1:21" s="56" customFormat="1" ht="24">
      <c r="A29" s="95" t="s">
        <v>16</v>
      </c>
      <c r="B29" s="11" t="s">
        <v>348</v>
      </c>
      <c r="C29" s="85" t="s">
        <v>171</v>
      </c>
      <c r="D29" s="93" t="s">
        <v>1</v>
      </c>
      <c r="E29" s="125" t="s">
        <v>196</v>
      </c>
      <c r="F29" s="101">
        <v>20</v>
      </c>
      <c r="G29" s="131" t="s">
        <v>1</v>
      </c>
      <c r="H2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96">
        <f>IF(Sklop6[[#This Row],[ZAHTEVANA SHEMA KAKOVOSTI]]&lt;&gt;"",Sklop6[[#This Row],[Preračunana masa/volumen/kos na enoto kg]],"")</f>
        <v>20</v>
      </c>
      <c r="J29" s="110"/>
      <c r="K29" s="102"/>
      <c r="L29" s="102"/>
      <c r="M29" s="113"/>
      <c r="N29" s="103"/>
      <c r="O29" s="103"/>
      <c r="P29" s="114"/>
      <c r="Q29" s="103">
        <f>+Sklop6[[#This Row],[cena/enota brez DDV v EUR]]*Sklop6[[#This Row],[Stopnja DDV (%)]]</f>
        <v>0</v>
      </c>
      <c r="R29" s="103">
        <f>+Sklop6[[#This Row],[cena/enota brez DDV v EUR]]+Sklop6[[#This Row],[Davek (EUR)]]</f>
        <v>0</v>
      </c>
      <c r="S29" s="103">
        <f>+Sklop6[[#This Row],[cena/enota brez DDV v EUR]]*Sklop6[[#This Row],[Okvirna količina]]</f>
        <v>0</v>
      </c>
      <c r="T29" s="103">
        <f>+Sklop6[[#This Row],[Končna cena/enoto mere (EUR) z DDV]]*Sklop6[[#This Row],[Okvirna količina]]</f>
        <v>0</v>
      </c>
      <c r="U29" s="116"/>
    </row>
    <row r="30" spans="1:21" s="56" customFormat="1" ht="24">
      <c r="A30" s="95" t="s">
        <v>17</v>
      </c>
      <c r="B30" s="11" t="s">
        <v>349</v>
      </c>
      <c r="C30" s="85">
        <v>500</v>
      </c>
      <c r="D30" s="93" t="s">
        <v>169</v>
      </c>
      <c r="E30" s="125" t="s">
        <v>196</v>
      </c>
      <c r="F30" s="101">
        <v>480</v>
      </c>
      <c r="G30" s="131" t="s">
        <v>102</v>
      </c>
      <c r="H3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30" s="96">
        <f>IF(Sklop6[[#This Row],[ZAHTEVANA SHEMA KAKOVOSTI]]&lt;&gt;"",Sklop6[[#This Row],[Preračunana masa/volumen/kos na enoto kg]],"")</f>
        <v>240</v>
      </c>
      <c r="J30" s="110"/>
      <c r="K30" s="102"/>
      <c r="L30" s="102"/>
      <c r="M30" s="113"/>
      <c r="N30" s="103"/>
      <c r="O30" s="103"/>
      <c r="P30" s="114"/>
      <c r="Q30" s="103">
        <f>+Sklop6[[#This Row],[cena/enota brez DDV v EUR]]*Sklop6[[#This Row],[Stopnja DDV (%)]]</f>
        <v>0</v>
      </c>
      <c r="R30" s="103">
        <f>+Sklop6[[#This Row],[cena/enota brez DDV v EUR]]+Sklop6[[#This Row],[Davek (EUR)]]</f>
        <v>0</v>
      </c>
      <c r="S30" s="103">
        <f>+Sklop6[[#This Row],[cena/enota brez DDV v EUR]]*Sklop6[[#This Row],[Okvirna količina]]</f>
        <v>0</v>
      </c>
      <c r="T30" s="103">
        <f>+Sklop6[[#This Row],[Končna cena/enoto mere (EUR) z DDV]]*Sklop6[[#This Row],[Okvirna količina]]</f>
        <v>0</v>
      </c>
      <c r="U30" s="116"/>
    </row>
    <row r="31" spans="1:21" s="56" customFormat="1" ht="12">
      <c r="A31" s="95" t="s">
        <v>18</v>
      </c>
      <c r="B31" s="88" t="s">
        <v>360</v>
      </c>
      <c r="C31" s="85">
        <v>250</v>
      </c>
      <c r="D31" s="93" t="s">
        <v>168</v>
      </c>
      <c r="E31" s="125"/>
      <c r="F31" s="101">
        <v>6</v>
      </c>
      <c r="G31" s="131" t="s">
        <v>102</v>
      </c>
      <c r="H3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31" s="96" t="str">
        <f>IF(Sklop6[[#This Row],[ZAHTEVANA SHEMA KAKOVOSTI]]&lt;&gt;"",Sklop6[[#This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+Sklop6[[#This Row],[cena/enota brez DDV v EUR]]*Sklop6[[#This Row],[Stopnja DDV (%)]]</f>
        <v>0</v>
      </c>
      <c r="R31" s="103">
        <f>+Sklop6[[#This Row],[cena/enota brez DDV v EUR]]+Sklop6[[#This Row],[Davek (EUR)]]</f>
        <v>0</v>
      </c>
      <c r="S31" s="103">
        <f>+Sklop6[[#This Row],[cena/enota brez DDV v EUR]]*Sklop6[[#This Row],[Okvirna količina]]</f>
        <v>0</v>
      </c>
      <c r="T31" s="103">
        <f>+Sklop6[[#This Row],[Končna cena/enoto mere (EUR) z DDV]]*Sklop6[[#This Row],[Okvirna količina]]</f>
        <v>0</v>
      </c>
      <c r="U31" s="116"/>
    </row>
    <row r="32" spans="1:21" s="56" customFormat="1" ht="12">
      <c r="A32" s="95" t="s">
        <v>19</v>
      </c>
      <c r="B32" s="12" t="s">
        <v>361</v>
      </c>
      <c r="C32" s="85">
        <v>1</v>
      </c>
      <c r="D32" s="93" t="s">
        <v>103</v>
      </c>
      <c r="E32" s="125"/>
      <c r="F32" s="101">
        <v>6</v>
      </c>
      <c r="G32" s="131" t="s">
        <v>103</v>
      </c>
      <c r="H3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32" s="96" t="str">
        <f>IF(Sklop6[[#This Row],[ZAHTEVANA SHEMA KAKOVOSTI]]&lt;&gt;"",Sklop6[[#This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+Sklop6[[#This Row],[cena/enota brez DDV v EUR]]*Sklop6[[#This Row],[Stopnja DDV (%)]]</f>
        <v>0</v>
      </c>
      <c r="R32" s="103">
        <f>+Sklop6[[#This Row],[cena/enota brez DDV v EUR]]+Sklop6[[#This Row],[Davek (EUR)]]</f>
        <v>0</v>
      </c>
      <c r="S32" s="103">
        <f>+Sklop6[[#This Row],[cena/enota brez DDV v EUR]]*Sklop6[[#This Row],[Okvirna količina]]</f>
        <v>0</v>
      </c>
      <c r="T32" s="103">
        <f>+Sklop6[[#This Row],[Končna cena/enoto mere (EUR) z DDV]]*Sklop6[[#This Row],[Okvirna količina]]</f>
        <v>0</v>
      </c>
      <c r="U32" s="116"/>
    </row>
    <row r="33" spans="1:21" s="56" customFormat="1" ht="12">
      <c r="A33" s="95" t="s">
        <v>20</v>
      </c>
      <c r="B33" s="12" t="s">
        <v>362</v>
      </c>
      <c r="C33" s="85" t="s">
        <v>563</v>
      </c>
      <c r="D33" s="93" t="s">
        <v>1</v>
      </c>
      <c r="E33" s="125" t="s">
        <v>196</v>
      </c>
      <c r="F33" s="101">
        <v>50</v>
      </c>
      <c r="G33" s="131" t="s">
        <v>1</v>
      </c>
      <c r="H3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96">
        <f>IF(Sklop6[[#This Row],[ZAHTEVANA SHEMA KAKOVOSTI]]&lt;&gt;"",Sklop6[[#This Row],[Preračunana masa/volumen/kos na enoto kg]],"")</f>
        <v>50</v>
      </c>
      <c r="J33" s="110"/>
      <c r="K33" s="102"/>
      <c r="L33" s="102"/>
      <c r="M33" s="113"/>
      <c r="N33" s="103"/>
      <c r="O33" s="103"/>
      <c r="P33" s="114"/>
      <c r="Q33" s="103">
        <f>+Sklop6[[#This Row],[cena/enota brez DDV v EUR]]*Sklop6[[#This Row],[Stopnja DDV (%)]]</f>
        <v>0</v>
      </c>
      <c r="R33" s="103">
        <f>+Sklop6[[#This Row],[cena/enota brez DDV v EUR]]+Sklop6[[#This Row],[Davek (EUR)]]</f>
        <v>0</v>
      </c>
      <c r="S33" s="103">
        <f>+Sklop6[[#This Row],[cena/enota brez DDV v EUR]]*Sklop6[[#This Row],[Okvirna količina]]</f>
        <v>0</v>
      </c>
      <c r="T33" s="103">
        <f>+Sklop6[[#This Row],[Končna cena/enoto mere (EUR) z DDV]]*Sklop6[[#This Row],[Okvirna količina]]</f>
        <v>0</v>
      </c>
      <c r="U33" s="116"/>
    </row>
    <row r="34" spans="1:21" s="56" customFormat="1" ht="12">
      <c r="A34" s="95" t="s">
        <v>21</v>
      </c>
      <c r="B34" s="12" t="s">
        <v>363</v>
      </c>
      <c r="C34" s="85" t="s">
        <v>563</v>
      </c>
      <c r="D34" s="93" t="s">
        <v>1</v>
      </c>
      <c r="E34" s="125" t="s">
        <v>196</v>
      </c>
      <c r="F34" s="101">
        <v>400</v>
      </c>
      <c r="G34" s="131" t="s">
        <v>1</v>
      </c>
      <c r="H3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4" s="96">
        <f>IF(Sklop6[[#This Row],[ZAHTEVANA SHEMA KAKOVOSTI]]&lt;&gt;"",Sklop6[[#This Row],[Preračunana masa/volumen/kos na enoto kg]],"")</f>
        <v>400</v>
      </c>
      <c r="J34" s="110"/>
      <c r="K34" s="102"/>
      <c r="L34" s="102"/>
      <c r="M34" s="113"/>
      <c r="N34" s="103"/>
      <c r="O34" s="103"/>
      <c r="P34" s="114"/>
      <c r="Q34" s="103">
        <f>+Sklop6[[#This Row],[cena/enota brez DDV v EUR]]*Sklop6[[#This Row],[Stopnja DDV (%)]]</f>
        <v>0</v>
      </c>
      <c r="R34" s="103">
        <f>+Sklop6[[#This Row],[cena/enota brez DDV v EUR]]+Sklop6[[#This Row],[Davek (EUR)]]</f>
        <v>0</v>
      </c>
      <c r="S34" s="103">
        <f>+Sklop6[[#This Row],[cena/enota brez DDV v EUR]]*Sklop6[[#This Row],[Okvirna količina]]</f>
        <v>0</v>
      </c>
      <c r="T34" s="103">
        <f>+Sklop6[[#This Row],[Končna cena/enoto mere (EUR) z DDV]]*Sklop6[[#This Row],[Okvirna količina]]</f>
        <v>0</v>
      </c>
      <c r="U34" s="116"/>
    </row>
    <row r="35" spans="1:21" s="56" customFormat="1" ht="12">
      <c r="A35" s="95" t="s">
        <v>22</v>
      </c>
      <c r="B35" s="12" t="s">
        <v>364</v>
      </c>
      <c r="C35" s="85">
        <v>1</v>
      </c>
      <c r="D35" s="93" t="s">
        <v>1</v>
      </c>
      <c r="E35" s="125" t="s">
        <v>196</v>
      </c>
      <c r="F35" s="101">
        <v>60</v>
      </c>
      <c r="G35" s="131" t="s">
        <v>1</v>
      </c>
      <c r="H3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5" s="96">
        <f>IF(Sklop6[[#This Row],[ZAHTEVANA SHEMA KAKOVOSTI]]&lt;&gt;"",Sklop6[[#This Row],[Preračunana masa/volumen/kos na enoto kg]],"")</f>
        <v>60</v>
      </c>
      <c r="J35" s="110"/>
      <c r="K35" s="102"/>
      <c r="L35" s="102"/>
      <c r="M35" s="113"/>
      <c r="N35" s="103"/>
      <c r="O35" s="103"/>
      <c r="P35" s="114"/>
      <c r="Q35" s="103">
        <f>+Sklop6[[#This Row],[cena/enota brez DDV v EUR]]*Sklop6[[#This Row],[Stopnja DDV (%)]]</f>
        <v>0</v>
      </c>
      <c r="R35" s="103">
        <f>+Sklop6[[#This Row],[cena/enota brez DDV v EUR]]+Sklop6[[#This Row],[Davek (EUR)]]</f>
        <v>0</v>
      </c>
      <c r="S35" s="103">
        <f>+Sklop6[[#This Row],[cena/enota brez DDV v EUR]]*Sklop6[[#This Row],[Okvirna količina]]</f>
        <v>0</v>
      </c>
      <c r="T35" s="103">
        <f>+Sklop6[[#This Row],[Končna cena/enoto mere (EUR) z DDV]]*Sklop6[[#This Row],[Okvirna količina]]</f>
        <v>0</v>
      </c>
      <c r="U35" s="116"/>
    </row>
    <row r="36" spans="1:21" s="56" customFormat="1" ht="24">
      <c r="A36" s="95" t="s">
        <v>23</v>
      </c>
      <c r="B36" s="12" t="s">
        <v>365</v>
      </c>
      <c r="C36" s="85" t="s">
        <v>477</v>
      </c>
      <c r="D36" s="93" t="s">
        <v>1</v>
      </c>
      <c r="E36" s="125"/>
      <c r="F36" s="101">
        <v>30</v>
      </c>
      <c r="G36" s="131" t="s">
        <v>1</v>
      </c>
      <c r="H3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96" t="str">
        <f>IF(Sklop6[[#This Row],[ZAHTEVANA SHEMA KAKOVOSTI]]&lt;&gt;"",Sklop6[[#This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+Sklop6[[#This Row],[cena/enota brez DDV v EUR]]*Sklop6[[#This Row],[Stopnja DDV (%)]]</f>
        <v>0</v>
      </c>
      <c r="R36" s="103">
        <f>+Sklop6[[#This Row],[cena/enota brez DDV v EUR]]+Sklop6[[#This Row],[Davek (EUR)]]</f>
        <v>0</v>
      </c>
      <c r="S36" s="103">
        <f>+Sklop6[[#This Row],[cena/enota brez DDV v EUR]]*Sklop6[[#This Row],[Okvirna količina]]</f>
        <v>0</v>
      </c>
      <c r="T36" s="103">
        <f>+Sklop6[[#This Row],[Končna cena/enoto mere (EUR) z DDV]]*Sklop6[[#This Row],[Okvirna količina]]</f>
        <v>0</v>
      </c>
      <c r="U36" s="116"/>
    </row>
    <row r="37" spans="1:21" s="56" customFormat="1" ht="12">
      <c r="A37" s="95" t="s">
        <v>24</v>
      </c>
      <c r="B37" s="86" t="s">
        <v>366</v>
      </c>
      <c r="C37" s="85" t="s">
        <v>621</v>
      </c>
      <c r="D37" s="93" t="s">
        <v>1</v>
      </c>
      <c r="E37" s="125" t="s">
        <v>196</v>
      </c>
      <c r="F37" s="101">
        <v>650</v>
      </c>
      <c r="G37" s="131" t="s">
        <v>1</v>
      </c>
      <c r="H3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37" s="96">
        <f>IF(Sklop6[[#This Row],[ZAHTEVANA SHEMA KAKOVOSTI]]&lt;&gt;"",Sklop6[[#This Row],[Preračunana masa/volumen/kos na enoto kg]],"")</f>
        <v>650</v>
      </c>
      <c r="J37" s="110"/>
      <c r="K37" s="102"/>
      <c r="L37" s="102"/>
      <c r="M37" s="113"/>
      <c r="N37" s="103"/>
      <c r="O37" s="103"/>
      <c r="P37" s="114"/>
      <c r="Q37" s="103">
        <f>+Sklop6[[#This Row],[cena/enota brez DDV v EUR]]*Sklop6[[#This Row],[Stopnja DDV (%)]]</f>
        <v>0</v>
      </c>
      <c r="R37" s="103">
        <f>+Sklop6[[#This Row],[cena/enota brez DDV v EUR]]+Sklop6[[#This Row],[Davek (EUR)]]</f>
        <v>0</v>
      </c>
      <c r="S37" s="103">
        <f>+Sklop6[[#This Row],[cena/enota brez DDV v EUR]]*Sklop6[[#This Row],[Okvirna količina]]</f>
        <v>0</v>
      </c>
      <c r="T37" s="103">
        <f>+Sklop6[[#This Row],[Končna cena/enoto mere (EUR) z DDV]]*Sklop6[[#This Row],[Okvirna količina]]</f>
        <v>0</v>
      </c>
      <c r="U37" s="116"/>
    </row>
    <row r="38" spans="1:21" s="56" customFormat="1" ht="12">
      <c r="A38" s="95" t="s">
        <v>25</v>
      </c>
      <c r="B38" s="12" t="s">
        <v>368</v>
      </c>
      <c r="C38" s="85">
        <v>150</v>
      </c>
      <c r="D38" s="93" t="s">
        <v>168</v>
      </c>
      <c r="E38" s="125" t="s">
        <v>196</v>
      </c>
      <c r="F38" s="101">
        <v>100</v>
      </c>
      <c r="G38" s="131" t="s">
        <v>102</v>
      </c>
      <c r="H3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8" s="96">
        <f>IF(Sklop6[[#This Row],[ZAHTEVANA SHEMA KAKOVOSTI]]&lt;&gt;"",Sklop6[[#This Row],[Preračunana masa/volumen/kos na enoto kg]],"")</f>
        <v>15</v>
      </c>
      <c r="J38" s="110"/>
      <c r="K38" s="102"/>
      <c r="L38" s="102"/>
      <c r="M38" s="113"/>
      <c r="N38" s="103"/>
      <c r="O38" s="103"/>
      <c r="P38" s="114"/>
      <c r="Q38" s="103">
        <f>+Sklop6[[#This Row],[cena/enota brez DDV v EUR]]*Sklop6[[#This Row],[Stopnja DDV (%)]]</f>
        <v>0</v>
      </c>
      <c r="R38" s="103">
        <f>+Sklop6[[#This Row],[cena/enota brez DDV v EUR]]+Sklop6[[#This Row],[Davek (EUR)]]</f>
        <v>0</v>
      </c>
      <c r="S38" s="103">
        <f>+Sklop6[[#This Row],[cena/enota brez DDV v EUR]]*Sklop6[[#This Row],[Okvirna količina]]</f>
        <v>0</v>
      </c>
      <c r="T38" s="103">
        <f>+Sklop6[[#This Row],[Končna cena/enoto mere (EUR) z DDV]]*Sklop6[[#This Row],[Okvirna količina]]</f>
        <v>0</v>
      </c>
      <c r="U38" s="116"/>
    </row>
    <row r="39" spans="1:21" s="56" customFormat="1" ht="12">
      <c r="A39" s="95" t="s">
        <v>26</v>
      </c>
      <c r="B39" s="12" t="s">
        <v>369</v>
      </c>
      <c r="C39" s="85">
        <v>150</v>
      </c>
      <c r="D39" s="93" t="s">
        <v>168</v>
      </c>
      <c r="E39" s="125" t="s">
        <v>196</v>
      </c>
      <c r="F39" s="101">
        <v>100</v>
      </c>
      <c r="G39" s="131" t="s">
        <v>102</v>
      </c>
      <c r="H3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9" s="96">
        <f>IF(Sklop6[[#This Row],[ZAHTEVANA SHEMA KAKOVOSTI]]&lt;&gt;"",Sklop6[[#This Row],[Preračunana masa/volumen/kos na enoto kg]],"")</f>
        <v>15</v>
      </c>
      <c r="J39" s="110"/>
      <c r="K39" s="102"/>
      <c r="L39" s="102"/>
      <c r="M39" s="113"/>
      <c r="N39" s="103"/>
      <c r="O39" s="103"/>
      <c r="P39" s="114"/>
      <c r="Q39" s="103">
        <f>+Sklop6[[#This Row],[cena/enota brez DDV v EUR]]*Sklop6[[#This Row],[Stopnja DDV (%)]]</f>
        <v>0</v>
      </c>
      <c r="R39" s="103">
        <f>+Sklop6[[#This Row],[cena/enota brez DDV v EUR]]+Sklop6[[#This Row],[Davek (EUR)]]</f>
        <v>0</v>
      </c>
      <c r="S39" s="103">
        <f>+Sklop6[[#This Row],[cena/enota brez DDV v EUR]]*Sklop6[[#This Row],[Okvirna količina]]</f>
        <v>0</v>
      </c>
      <c r="T39" s="103">
        <f>+Sklop6[[#This Row],[Končna cena/enoto mere (EUR) z DDV]]*Sklop6[[#This Row],[Okvirna količina]]</f>
        <v>0</v>
      </c>
      <c r="U39" s="116"/>
    </row>
    <row r="40" spans="1:21" s="56" customFormat="1" ht="12">
      <c r="A40" s="95" t="s">
        <v>27</v>
      </c>
      <c r="B40" s="12" t="s">
        <v>370</v>
      </c>
      <c r="C40" s="85">
        <v>250</v>
      </c>
      <c r="D40" s="93" t="s">
        <v>168</v>
      </c>
      <c r="E40" s="125" t="s">
        <v>196</v>
      </c>
      <c r="F40" s="101">
        <v>2100</v>
      </c>
      <c r="G40" s="131" t="s">
        <v>102</v>
      </c>
      <c r="H4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40" s="96">
        <f>IF(Sklop6[[#This Row],[ZAHTEVANA SHEMA KAKOVOSTI]]&lt;&gt;"",Sklop6[[#This Row],[Preračunana masa/volumen/kos na enoto kg]],"")</f>
        <v>525</v>
      </c>
      <c r="J40" s="110"/>
      <c r="K40" s="102"/>
      <c r="L40" s="102"/>
      <c r="M40" s="113"/>
      <c r="N40" s="103"/>
      <c r="O40" s="103"/>
      <c r="P40" s="114"/>
      <c r="Q40" s="103">
        <f>+Sklop6[[#This Row],[cena/enota brez DDV v EUR]]*Sklop6[[#This Row],[Stopnja DDV (%)]]</f>
        <v>0</v>
      </c>
      <c r="R40" s="103">
        <f>+Sklop6[[#This Row],[cena/enota brez DDV v EUR]]+Sklop6[[#This Row],[Davek (EUR)]]</f>
        <v>0</v>
      </c>
      <c r="S40" s="103">
        <f>+Sklop6[[#This Row],[cena/enota brez DDV v EUR]]*Sklop6[[#This Row],[Okvirna količina]]</f>
        <v>0</v>
      </c>
      <c r="T40" s="103">
        <f>+Sklop6[[#This Row],[Končna cena/enoto mere (EUR) z DDV]]*Sklop6[[#This Row],[Okvirna količina]]</f>
        <v>0</v>
      </c>
      <c r="U40" s="116"/>
    </row>
    <row r="41" spans="1:21" s="56" customFormat="1" ht="12">
      <c r="A41" s="95" t="s">
        <v>28</v>
      </c>
      <c r="B41" s="12" t="s">
        <v>367</v>
      </c>
      <c r="C41" s="85" t="s">
        <v>623</v>
      </c>
      <c r="D41" s="93" t="s">
        <v>1</v>
      </c>
      <c r="E41" s="125" t="s">
        <v>196</v>
      </c>
      <c r="F41" s="101">
        <v>5</v>
      </c>
      <c r="G41" s="131" t="s">
        <v>1</v>
      </c>
      <c r="H4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1" s="96">
        <f>IF(Sklop6[[#This Row],[ZAHTEVANA SHEMA KAKOVOSTI]]&lt;&gt;"",Sklop6[[#This Row],[Preračunana masa/volumen/kos na enoto kg]],"")</f>
        <v>5</v>
      </c>
      <c r="J41" s="110"/>
      <c r="K41" s="102"/>
      <c r="L41" s="102"/>
      <c r="M41" s="113"/>
      <c r="N41" s="103"/>
      <c r="O41" s="103"/>
      <c r="P41" s="114"/>
      <c r="Q41" s="103">
        <f>+Sklop6[[#This Row],[cena/enota brez DDV v EUR]]*Sklop6[[#This Row],[Stopnja DDV (%)]]</f>
        <v>0</v>
      </c>
      <c r="R41" s="103">
        <f>+Sklop6[[#This Row],[cena/enota brez DDV v EUR]]+Sklop6[[#This Row],[Davek (EUR)]]</f>
        <v>0</v>
      </c>
      <c r="S41" s="103">
        <f>+Sklop6[[#This Row],[cena/enota brez DDV v EUR]]*Sklop6[[#This Row],[Okvirna količina]]</f>
        <v>0</v>
      </c>
      <c r="T41" s="103">
        <f>+Sklop6[[#This Row],[Končna cena/enoto mere (EUR) z DDV]]*Sklop6[[#This Row],[Okvirna količina]]</f>
        <v>0</v>
      </c>
      <c r="U41" s="116"/>
    </row>
    <row r="42" spans="1:21" s="56" customFormat="1" ht="24">
      <c r="A42" s="95" t="s">
        <v>29</v>
      </c>
      <c r="B42" s="12" t="s">
        <v>344</v>
      </c>
      <c r="C42" s="85" t="s">
        <v>171</v>
      </c>
      <c r="D42" s="93" t="s">
        <v>1</v>
      </c>
      <c r="E42" s="125" t="s">
        <v>196</v>
      </c>
      <c r="F42" s="101">
        <v>700</v>
      </c>
      <c r="G42" s="131" t="s">
        <v>1</v>
      </c>
      <c r="H4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2" s="96">
        <f>IF(Sklop6[[#This Row],[ZAHTEVANA SHEMA KAKOVOSTI]]&lt;&gt;"",Sklop6[[#This Row],[Preračunana masa/volumen/kos na enoto kg]],"")</f>
        <v>700</v>
      </c>
      <c r="J42" s="110"/>
      <c r="K42" s="102"/>
      <c r="L42" s="102"/>
      <c r="M42" s="113"/>
      <c r="N42" s="103"/>
      <c r="O42" s="103"/>
      <c r="P42" s="114"/>
      <c r="Q42" s="103">
        <f>+Sklop6[[#This Row],[cena/enota brez DDV v EUR]]*Sklop6[[#This Row],[Stopnja DDV (%)]]</f>
        <v>0</v>
      </c>
      <c r="R42" s="103">
        <f>+Sklop6[[#This Row],[cena/enota brez DDV v EUR]]+Sklop6[[#This Row],[Davek (EUR)]]</f>
        <v>0</v>
      </c>
      <c r="S42" s="103">
        <f>+Sklop6[[#This Row],[cena/enota brez DDV v EUR]]*Sklop6[[#This Row],[Okvirna količina]]</f>
        <v>0</v>
      </c>
      <c r="T42" s="103">
        <f>+Sklop6[[#This Row],[Končna cena/enoto mere (EUR) z DDV]]*Sklop6[[#This Row],[Okvirna količina]]</f>
        <v>0</v>
      </c>
      <c r="U42" s="116"/>
    </row>
    <row r="43" spans="1:21" s="56" customFormat="1" ht="12">
      <c r="A43" s="95" t="s">
        <v>30</v>
      </c>
      <c r="B43" s="86" t="s">
        <v>371</v>
      </c>
      <c r="C43" s="85" t="s">
        <v>621</v>
      </c>
      <c r="D43" s="93" t="s">
        <v>1</v>
      </c>
      <c r="E43" s="125" t="s">
        <v>196</v>
      </c>
      <c r="F43" s="101">
        <v>10</v>
      </c>
      <c r="G43" s="131" t="s">
        <v>1</v>
      </c>
      <c r="H4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96">
        <f>IF(Sklop6[[#This Row],[ZAHTEVANA SHEMA KAKOVOSTI]]&lt;&gt;"",Sklop6[[#This Row],[Preračunana masa/volumen/kos na enoto kg]],"")</f>
        <v>10</v>
      </c>
      <c r="J43" s="110"/>
      <c r="K43" s="102"/>
      <c r="L43" s="102"/>
      <c r="M43" s="113"/>
      <c r="N43" s="103"/>
      <c r="O43" s="103"/>
      <c r="P43" s="114"/>
      <c r="Q43" s="103">
        <f>+Sklop6[[#This Row],[cena/enota brez DDV v EUR]]*Sklop6[[#This Row],[Stopnja DDV (%)]]</f>
        <v>0</v>
      </c>
      <c r="R43" s="103">
        <f>+Sklop6[[#This Row],[cena/enota brez DDV v EUR]]+Sklop6[[#This Row],[Davek (EUR)]]</f>
        <v>0</v>
      </c>
      <c r="S43" s="103">
        <f>+Sklop6[[#This Row],[cena/enota brez DDV v EUR]]*Sklop6[[#This Row],[Okvirna količina]]</f>
        <v>0</v>
      </c>
      <c r="T43" s="103">
        <f>+Sklop6[[#This Row],[Končna cena/enoto mere (EUR) z DDV]]*Sklop6[[#This Row],[Okvirna količina]]</f>
        <v>0</v>
      </c>
      <c r="U43" s="116"/>
    </row>
    <row r="44" spans="1:21" s="56" customFormat="1" ht="12">
      <c r="A44" s="95" t="s">
        <v>31</v>
      </c>
      <c r="B44" s="89" t="s">
        <v>372</v>
      </c>
      <c r="C44" s="85" t="s">
        <v>623</v>
      </c>
      <c r="D44" s="93" t="s">
        <v>1</v>
      </c>
      <c r="E44" s="125" t="s">
        <v>196</v>
      </c>
      <c r="F44" s="101">
        <v>10</v>
      </c>
      <c r="G44" s="131" t="s">
        <v>1</v>
      </c>
      <c r="H4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4" s="96">
        <f>IF(Sklop6[[#This Row],[ZAHTEVANA SHEMA KAKOVOSTI]]&lt;&gt;"",Sklop6[[#This Row],[Preračunana masa/volumen/kos na enoto kg]],"")</f>
        <v>10</v>
      </c>
      <c r="J44" s="110"/>
      <c r="K44" s="102"/>
      <c r="L44" s="102"/>
      <c r="M44" s="113"/>
      <c r="N44" s="103"/>
      <c r="O44" s="103"/>
      <c r="P44" s="114"/>
      <c r="Q44" s="103">
        <f>+Sklop6[[#This Row],[cena/enota brez DDV v EUR]]*Sklop6[[#This Row],[Stopnja DDV (%)]]</f>
        <v>0</v>
      </c>
      <c r="R44" s="103">
        <f>+Sklop6[[#This Row],[cena/enota brez DDV v EUR]]+Sklop6[[#This Row],[Davek (EUR)]]</f>
        <v>0</v>
      </c>
      <c r="S44" s="103">
        <f>+Sklop6[[#This Row],[cena/enota brez DDV v EUR]]*Sklop6[[#This Row],[Okvirna količina]]</f>
        <v>0</v>
      </c>
      <c r="T44" s="103">
        <f>+Sklop6[[#This Row],[Končna cena/enoto mere (EUR) z DDV]]*Sklop6[[#This Row],[Okvirna količina]]</f>
        <v>0</v>
      </c>
      <c r="U44" s="116"/>
    </row>
    <row r="45" spans="1:21" s="56" customFormat="1" ht="12">
      <c r="A45" s="95" t="s">
        <v>32</v>
      </c>
      <c r="B45" s="86" t="s">
        <v>373</v>
      </c>
      <c r="C45" s="134" t="s">
        <v>563</v>
      </c>
      <c r="D45" s="93" t="s">
        <v>1</v>
      </c>
      <c r="E45" s="125"/>
      <c r="F45" s="101">
        <v>600</v>
      </c>
      <c r="G45" s="131" t="s">
        <v>1</v>
      </c>
      <c r="H4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45" s="96" t="str">
        <f>IF(Sklop6[[#This Row],[ZAHTEVANA SHEMA KAKOVOSTI]]&lt;&gt;"",Sklop6[[#This Row],[Preračunana masa/volumen/kos na enoto kg]],"")</f>
        <v/>
      </c>
      <c r="J45" s="110"/>
      <c r="K45" s="102"/>
      <c r="L45" s="102"/>
      <c r="M45" s="113"/>
      <c r="N45" s="103"/>
      <c r="O45" s="103"/>
      <c r="P45" s="114"/>
      <c r="Q45" s="103">
        <f>+Sklop6[[#This Row],[cena/enota brez DDV v EUR]]*Sklop6[[#This Row],[Stopnja DDV (%)]]</f>
        <v>0</v>
      </c>
      <c r="R45" s="103">
        <f>+Sklop6[[#This Row],[cena/enota brez DDV v EUR]]+Sklop6[[#This Row],[Davek (EUR)]]</f>
        <v>0</v>
      </c>
      <c r="S45" s="103">
        <f>+Sklop6[[#This Row],[cena/enota brez DDV v EUR]]*Sklop6[[#This Row],[Okvirna količina]]</f>
        <v>0</v>
      </c>
      <c r="T45" s="103">
        <f>+Sklop6[[#This Row],[Končna cena/enoto mere (EUR) z DDV]]*Sklop6[[#This Row],[Okvirna količina]]</f>
        <v>0</v>
      </c>
      <c r="U45" s="116"/>
    </row>
    <row r="46" spans="1:21" s="56" customFormat="1" ht="12">
      <c r="A46" s="95" t="s">
        <v>33</v>
      </c>
      <c r="B46" s="86" t="s">
        <v>374</v>
      </c>
      <c r="C46" s="85" t="s">
        <v>623</v>
      </c>
      <c r="D46" s="93" t="s">
        <v>1</v>
      </c>
      <c r="E46" s="125"/>
      <c r="F46" s="101">
        <v>10</v>
      </c>
      <c r="G46" s="131" t="s">
        <v>1</v>
      </c>
      <c r="H4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96" t="str">
        <f>IF(Sklop6[[#This Row],[ZAHTEVANA SHEMA KAKOVOSTI]]&lt;&gt;"",Sklop6[[#This Row],[Preračunana masa/volumen/kos na enoto kg]],"")</f>
        <v/>
      </c>
      <c r="J46" s="110"/>
      <c r="K46" s="102"/>
      <c r="L46" s="102"/>
      <c r="M46" s="113"/>
      <c r="N46" s="103"/>
      <c r="O46" s="103"/>
      <c r="P46" s="114"/>
      <c r="Q46" s="103">
        <f>+Sklop6[[#This Row],[cena/enota brez DDV v EUR]]*Sklop6[[#This Row],[Stopnja DDV (%)]]</f>
        <v>0</v>
      </c>
      <c r="R46" s="103">
        <f>+Sklop6[[#This Row],[cena/enota brez DDV v EUR]]+Sklop6[[#This Row],[Davek (EUR)]]</f>
        <v>0</v>
      </c>
      <c r="S46" s="103">
        <f>+Sklop6[[#This Row],[cena/enota brez DDV v EUR]]*Sklop6[[#This Row],[Okvirna količina]]</f>
        <v>0</v>
      </c>
      <c r="T46" s="103">
        <f>+Sklop6[[#This Row],[Končna cena/enoto mere (EUR) z DDV]]*Sklop6[[#This Row],[Okvirna količina]]</f>
        <v>0</v>
      </c>
      <c r="U46" s="116"/>
    </row>
    <row r="47" spans="1:21" s="56" customFormat="1" ht="24">
      <c r="A47" s="95" t="s">
        <v>34</v>
      </c>
      <c r="B47" s="12" t="s">
        <v>375</v>
      </c>
      <c r="C47" s="85" t="s">
        <v>1235</v>
      </c>
      <c r="D47" s="93" t="s">
        <v>1</v>
      </c>
      <c r="E47" s="125"/>
      <c r="F47" s="101">
        <v>150</v>
      </c>
      <c r="G47" s="131" t="s">
        <v>1</v>
      </c>
      <c r="H4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7" s="96" t="str">
        <f>IF(Sklop6[[#This Row],[ZAHTEVANA SHEMA KAKOVOSTI]]&lt;&gt;"",Sklop6[[#This Row],[Preračunana masa/volumen/kos na enoto kg]],"")</f>
        <v/>
      </c>
      <c r="J47" s="110"/>
      <c r="K47" s="49"/>
      <c r="L47" s="49"/>
      <c r="M47" s="1"/>
      <c r="N47" s="103"/>
      <c r="O47" s="103"/>
      <c r="P47" s="114"/>
      <c r="Q47" s="103">
        <f>+Sklop6[[#This Row],[cena/enota brez DDV v EUR]]*Sklop6[[#This Row],[Stopnja DDV (%)]]</f>
        <v>0</v>
      </c>
      <c r="R47" s="103">
        <f>+Sklop6[[#This Row],[cena/enota brez DDV v EUR]]+Sklop6[[#This Row],[Davek (EUR)]]</f>
        <v>0</v>
      </c>
      <c r="S47" s="103">
        <f>+Sklop6[[#This Row],[cena/enota brez DDV v EUR]]*Sklop6[[#This Row],[Okvirna količina]]</f>
        <v>0</v>
      </c>
      <c r="T47" s="103">
        <f>+Sklop6[[#This Row],[Končna cena/enoto mere (EUR) z DDV]]*Sklop6[[#This Row],[Okvirna količina]]</f>
        <v>0</v>
      </c>
      <c r="U47" s="116"/>
    </row>
    <row r="48" spans="1:21" s="56" customFormat="1" ht="12">
      <c r="A48" s="95" t="s">
        <v>35</v>
      </c>
      <c r="B48" s="12" t="s">
        <v>396</v>
      </c>
      <c r="C48" s="85">
        <v>250</v>
      </c>
      <c r="D48" s="93" t="s">
        <v>168</v>
      </c>
      <c r="E48" s="125"/>
      <c r="F48" s="101">
        <v>250</v>
      </c>
      <c r="G48" s="131" t="s">
        <v>102</v>
      </c>
      <c r="H4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62.5</v>
      </c>
      <c r="I48" s="96" t="str">
        <f>IF(Sklop6[[#This Row],[ZAHTEVANA SHEMA KAKOVOSTI]]&lt;&gt;"",Sklop6[[#This Row],[Preračunana masa/volumen/kos na enoto kg]],"")</f>
        <v/>
      </c>
      <c r="J48" s="110"/>
      <c r="K48" s="49"/>
      <c r="L48" s="49"/>
      <c r="M48" s="1"/>
      <c r="N48" s="103"/>
      <c r="O48" s="103"/>
      <c r="P48" s="114"/>
      <c r="Q48" s="103">
        <f>+Sklop6[[#This Row],[cena/enota brez DDV v EUR]]*Sklop6[[#This Row],[Stopnja DDV (%)]]</f>
        <v>0</v>
      </c>
      <c r="R48" s="103">
        <f>+Sklop6[[#This Row],[cena/enota brez DDV v EUR]]+Sklop6[[#This Row],[Davek (EUR)]]</f>
        <v>0</v>
      </c>
      <c r="S48" s="103">
        <f>+Sklop6[[#This Row],[cena/enota brez DDV v EUR]]*Sklop6[[#This Row],[Okvirna količina]]</f>
        <v>0</v>
      </c>
      <c r="T48" s="103">
        <f>+Sklop6[[#This Row],[Končna cena/enoto mere (EUR) z DDV]]*Sklop6[[#This Row],[Okvirna količina]]</f>
        <v>0</v>
      </c>
      <c r="U48" s="116"/>
    </row>
    <row r="49" spans="1:21" s="56" customFormat="1" ht="12">
      <c r="A49" s="95" t="s">
        <v>36</v>
      </c>
      <c r="B49" s="4" t="s">
        <v>376</v>
      </c>
      <c r="C49" s="85">
        <v>1</v>
      </c>
      <c r="D49" s="93" t="s">
        <v>1</v>
      </c>
      <c r="E49" s="125"/>
      <c r="F49" s="101">
        <v>100</v>
      </c>
      <c r="G49" s="131" t="s">
        <v>1</v>
      </c>
      <c r="H4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9" s="96" t="str">
        <f>IF(Sklop6[[#This Row],[ZAHTEVANA SHEMA KAKOVOSTI]]&lt;&gt;"",Sklop6[[#This Row],[Preračunana masa/volumen/kos na enoto kg]],"")</f>
        <v/>
      </c>
      <c r="J49" s="110"/>
      <c r="K49" s="49"/>
      <c r="L49" s="49"/>
      <c r="M49" s="1"/>
      <c r="N49" s="103"/>
      <c r="O49" s="103"/>
      <c r="P49" s="114"/>
      <c r="Q49" s="103">
        <f>+Sklop6[[#This Row],[cena/enota brez DDV v EUR]]*Sklop6[[#This Row],[Stopnja DDV (%)]]</f>
        <v>0</v>
      </c>
      <c r="R49" s="103">
        <f>+Sklop6[[#This Row],[cena/enota brez DDV v EUR]]+Sklop6[[#This Row],[Davek (EUR)]]</f>
        <v>0</v>
      </c>
      <c r="S49" s="103">
        <f>+Sklop6[[#This Row],[cena/enota brez DDV v EUR]]*Sklop6[[#This Row],[Okvirna količina]]</f>
        <v>0</v>
      </c>
      <c r="T49" s="103">
        <f>+Sklop6[[#This Row],[Končna cena/enoto mere (EUR) z DDV]]*Sklop6[[#This Row],[Okvirna količina]]</f>
        <v>0</v>
      </c>
      <c r="U49" s="116"/>
    </row>
    <row r="50" spans="1:21" s="56" customFormat="1" ht="12">
      <c r="A50" s="95" t="s">
        <v>37</v>
      </c>
      <c r="B50" s="90" t="s">
        <v>377</v>
      </c>
      <c r="C50" s="85" t="s">
        <v>624</v>
      </c>
      <c r="D50" s="93" t="s">
        <v>1</v>
      </c>
      <c r="E50" s="125"/>
      <c r="F50" s="101">
        <v>50</v>
      </c>
      <c r="G50" s="131" t="s">
        <v>1</v>
      </c>
      <c r="H50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96" t="str">
        <f>IF(Sklop6[[#This Row],[ZAHTEVANA SHEMA KAKOVOSTI]]&lt;&gt;"",Sklop6[[#This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+Sklop6[[#This Row],[cena/enota brez DDV v EUR]]*Sklop6[[#This Row],[Stopnja DDV (%)]]</f>
        <v>0</v>
      </c>
      <c r="R50" s="103">
        <f>+Sklop6[[#This Row],[cena/enota brez DDV v EUR]]+Sklop6[[#This Row],[Davek (EUR)]]</f>
        <v>0</v>
      </c>
      <c r="S50" s="103">
        <f>+Sklop6[[#This Row],[cena/enota brez DDV v EUR]]*Sklop6[[#This Row],[Okvirna količina]]</f>
        <v>0</v>
      </c>
      <c r="T50" s="103">
        <f>+Sklop6[[#This Row],[Končna cena/enoto mere (EUR) z DDV]]*Sklop6[[#This Row],[Okvirna količina]]</f>
        <v>0</v>
      </c>
      <c r="U50" s="116"/>
    </row>
    <row r="51" spans="1:21" s="56" customFormat="1" ht="14.25" customHeight="1">
      <c r="A51" s="95" t="s">
        <v>38</v>
      </c>
      <c r="B51" s="90" t="s">
        <v>1029</v>
      </c>
      <c r="C51" s="85">
        <v>140</v>
      </c>
      <c r="D51" s="93" t="s">
        <v>168</v>
      </c>
      <c r="E51" s="125"/>
      <c r="F51" s="101">
        <v>1200</v>
      </c>
      <c r="G51" s="131" t="s">
        <v>102</v>
      </c>
      <c r="H51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168.00000000000003</v>
      </c>
      <c r="I51" s="96" t="str">
        <f>IF(Sklop6[[#This Row],[ZAHTEVANA SHEMA KAKOVOSTI]]&lt;&gt;"",Sklop6[[#This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3">
        <f>+Sklop6[[#This Row],[cena/enota brez DDV v EUR]]*Sklop6[[#This Row],[Stopnja DDV (%)]]</f>
        <v>0</v>
      </c>
      <c r="R51" s="103">
        <f>+Sklop6[[#This Row],[cena/enota brez DDV v EUR]]+Sklop6[[#This Row],[Davek (EUR)]]</f>
        <v>0</v>
      </c>
      <c r="S51" s="103">
        <f>+Sklop6[[#This Row],[cena/enota brez DDV v EUR]]*Sklop6[[#This Row],[Okvirna količina]]</f>
        <v>0</v>
      </c>
      <c r="T51" s="103">
        <f>+Sklop6[[#This Row],[Končna cena/enoto mere (EUR) z DDV]]*Sklop6[[#This Row],[Okvirna količina]]</f>
        <v>0</v>
      </c>
      <c r="U51" s="116"/>
    </row>
    <row r="52" spans="1:21" s="56" customFormat="1" ht="12">
      <c r="A52" s="95" t="s">
        <v>39</v>
      </c>
      <c r="B52" s="91" t="s">
        <v>395</v>
      </c>
      <c r="C52" s="85">
        <v>150</v>
      </c>
      <c r="D52" s="93" t="s">
        <v>168</v>
      </c>
      <c r="E52" s="125"/>
      <c r="F52" s="105">
        <v>60</v>
      </c>
      <c r="G52" s="131" t="s">
        <v>102</v>
      </c>
      <c r="H52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52" s="96" t="str">
        <f>IF(Sklop6[[#This Row],[ZAHTEVANA SHEMA KAKOVOSTI]]&lt;&gt;"",Sklop6[[#This Row],[Preračunana masa/volumen/kos na enoto kg]],"")</f>
        <v/>
      </c>
      <c r="J52" s="111"/>
      <c r="K52" s="106"/>
      <c r="L52" s="106"/>
      <c r="M52" s="107"/>
      <c r="N52" s="103"/>
      <c r="O52" s="108"/>
      <c r="P52" s="114"/>
      <c r="Q52" s="108">
        <f>+Sklop6[[#This Row],[cena/enota brez DDV v EUR]]*Sklop6[[#This Row],[Stopnja DDV (%)]]</f>
        <v>0</v>
      </c>
      <c r="R52" s="108">
        <f>+Sklop6[[#This Row],[cena/enota brez DDV v EUR]]+Sklop6[[#This Row],[Davek (EUR)]]</f>
        <v>0</v>
      </c>
      <c r="S52" s="108">
        <f>+Sklop6[[#This Row],[cena/enota brez DDV v EUR]]*Sklop6[[#This Row],[Okvirna količina]]</f>
        <v>0</v>
      </c>
      <c r="T52" s="108">
        <f>+Sklop6[[#This Row],[Končna cena/enoto mere (EUR) z DDV]]*Sklop6[[#This Row],[Okvirna količina]]</f>
        <v>0</v>
      </c>
      <c r="U52" s="117"/>
    </row>
    <row r="53" spans="1:21" s="56" customFormat="1" ht="12">
      <c r="A53" s="95" t="s">
        <v>40</v>
      </c>
      <c r="B53" s="90" t="s">
        <v>394</v>
      </c>
      <c r="C53" s="85" t="s">
        <v>625</v>
      </c>
      <c r="D53" s="93" t="s">
        <v>1</v>
      </c>
      <c r="E53" s="125"/>
      <c r="F53" s="101">
        <v>5</v>
      </c>
      <c r="G53" s="131" t="s">
        <v>1</v>
      </c>
      <c r="H53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3" s="96" t="str">
        <f>IF(Sklop6[[#This Row],[ZAHTEVANA SHEMA KAKOVOSTI]]&lt;&gt;"",Sklop6[[#This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+Sklop6[[#This Row],[cena/enota brez DDV v EUR]]*Sklop6[[#This Row],[Stopnja DDV (%)]]</f>
        <v>0</v>
      </c>
      <c r="R53" s="108">
        <f>+Sklop6[[#This Row],[cena/enota brez DDV v EUR]]+Sklop6[[#This Row],[Davek (EUR)]]</f>
        <v>0</v>
      </c>
      <c r="S53" s="108">
        <f>+Sklop6[[#This Row],[cena/enota brez DDV v EUR]]*Sklop6[[#This Row],[Okvirna količina]]</f>
        <v>0</v>
      </c>
      <c r="T53" s="108">
        <f>+Sklop6[[#This Row],[Končna cena/enoto mere (EUR) z DDV]]*Sklop6[[#This Row],[Okvirna količina]]</f>
        <v>0</v>
      </c>
      <c r="U53" s="116"/>
    </row>
    <row r="54" spans="1:21" s="56" customFormat="1" ht="12">
      <c r="A54" s="95" t="s">
        <v>41</v>
      </c>
      <c r="B54" s="90" t="s">
        <v>393</v>
      </c>
      <c r="C54" s="85">
        <v>180</v>
      </c>
      <c r="D54" s="93" t="s">
        <v>168</v>
      </c>
      <c r="E54" s="125" t="s">
        <v>196</v>
      </c>
      <c r="F54" s="101">
        <v>4000</v>
      </c>
      <c r="G54" s="131" t="s">
        <v>102</v>
      </c>
      <c r="H54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54" s="96">
        <f>IF(Sklop6[[#This Row],[ZAHTEVANA SHEMA KAKOVOSTI]]&lt;&gt;"",Sklop6[[#This Row],[Preračunana masa/volumen/kos na enoto kg]],"")</f>
        <v>720</v>
      </c>
      <c r="J54" s="110"/>
      <c r="K54" s="104"/>
      <c r="L54" s="104"/>
      <c r="M54" s="1"/>
      <c r="N54" s="103"/>
      <c r="O54" s="103"/>
      <c r="P54" s="114"/>
      <c r="Q54" s="108">
        <f>+Sklop6[[#This Row],[cena/enota brez DDV v EUR]]*Sklop6[[#This Row],[Stopnja DDV (%)]]</f>
        <v>0</v>
      </c>
      <c r="R54" s="108">
        <f>+Sklop6[[#This Row],[cena/enota brez DDV v EUR]]+Sklop6[[#This Row],[Davek (EUR)]]</f>
        <v>0</v>
      </c>
      <c r="S54" s="108">
        <f>+Sklop6[[#This Row],[cena/enota brez DDV v EUR]]*Sklop6[[#This Row],[Okvirna količina]]</f>
        <v>0</v>
      </c>
      <c r="T54" s="108">
        <f>+Sklop6[[#This Row],[Končna cena/enoto mere (EUR) z DDV]]*Sklop6[[#This Row],[Okvirna količina]]</f>
        <v>0</v>
      </c>
      <c r="U54" s="116"/>
    </row>
    <row r="55" spans="1:21" s="56" customFormat="1" ht="12">
      <c r="A55" s="95" t="s">
        <v>42</v>
      </c>
      <c r="B55" s="90" t="s">
        <v>1230</v>
      </c>
      <c r="C55" s="85">
        <v>180</v>
      </c>
      <c r="D55" s="93" t="s">
        <v>168</v>
      </c>
      <c r="E55" s="125" t="s">
        <v>196</v>
      </c>
      <c r="F55" s="101">
        <v>5000</v>
      </c>
      <c r="G55" s="131" t="s">
        <v>102</v>
      </c>
      <c r="H55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55" s="96">
        <f>IF(Sklop6[[#This Row],[ZAHTEVANA SHEMA KAKOVOSTI]]&lt;&gt;"",Sklop6[[#This Row],[Preračunana masa/volumen/kos na enoto kg]],"")</f>
        <v>900</v>
      </c>
      <c r="J55" s="110"/>
      <c r="K55" s="104"/>
      <c r="L55" s="104"/>
      <c r="M55" s="1"/>
      <c r="N55" s="103"/>
      <c r="O55" s="103"/>
      <c r="P55" s="114"/>
      <c r="Q55" s="108">
        <f>+Sklop6[[#This Row],[cena/enota brez DDV v EUR]]*Sklop6[[#This Row],[Stopnja DDV (%)]]</f>
        <v>0</v>
      </c>
      <c r="R55" s="108">
        <f>+Sklop6[[#This Row],[cena/enota brez DDV v EUR]]+Sklop6[[#This Row],[Davek (EUR)]]</f>
        <v>0</v>
      </c>
      <c r="S55" s="108">
        <f>+Sklop6[[#This Row],[cena/enota brez DDV v EUR]]*Sklop6[[#This Row],[Okvirna količina]]</f>
        <v>0</v>
      </c>
      <c r="T55" s="108">
        <f>+Sklop6[[#This Row],[Končna cena/enoto mere (EUR) z DDV]]*Sklop6[[#This Row],[Okvirna količina]]</f>
        <v>0</v>
      </c>
      <c r="U55" s="116"/>
    </row>
    <row r="56" spans="1:21" s="56" customFormat="1" ht="24">
      <c r="A56" s="95" t="s">
        <v>43</v>
      </c>
      <c r="B56" s="90" t="s">
        <v>392</v>
      </c>
      <c r="C56" s="85">
        <v>150</v>
      </c>
      <c r="D56" s="93" t="s">
        <v>168</v>
      </c>
      <c r="E56" s="125"/>
      <c r="F56" s="101">
        <v>5000</v>
      </c>
      <c r="G56" s="131" t="s">
        <v>102</v>
      </c>
      <c r="H56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56" s="96" t="str">
        <f>IF(Sklop6[[#This Row],[ZAHTEVANA SHEMA KAKOVOSTI]]&lt;&gt;"",Sklop6[[#This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8">
        <f>+Sklop6[[#This Row],[cena/enota brez DDV v EUR]]*Sklop6[[#This Row],[Stopnja DDV (%)]]</f>
        <v>0</v>
      </c>
      <c r="R56" s="108">
        <f>+Sklop6[[#This Row],[cena/enota brez DDV v EUR]]+Sklop6[[#This Row],[Davek (EUR)]]</f>
        <v>0</v>
      </c>
      <c r="S56" s="108">
        <f>+Sklop6[[#This Row],[cena/enota brez DDV v EUR]]*Sklop6[[#This Row],[Okvirna količina]]</f>
        <v>0</v>
      </c>
      <c r="T56" s="108">
        <f>+Sklop6[[#This Row],[Končna cena/enoto mere (EUR) z DDV]]*Sklop6[[#This Row],[Okvirna količina]]</f>
        <v>0</v>
      </c>
      <c r="U56" s="116"/>
    </row>
    <row r="57" spans="1:21" s="56" customFormat="1" ht="12">
      <c r="A57" s="95" t="s">
        <v>44</v>
      </c>
      <c r="B57" s="90" t="s">
        <v>391</v>
      </c>
      <c r="C57" s="85">
        <v>1</v>
      </c>
      <c r="D57" s="93" t="s">
        <v>103</v>
      </c>
      <c r="E57" s="125" t="s">
        <v>196</v>
      </c>
      <c r="F57" s="101">
        <v>800</v>
      </c>
      <c r="G57" s="131" t="s">
        <v>103</v>
      </c>
      <c r="H57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57" s="96">
        <f>IF(Sklop6[[#This Row],[ZAHTEVANA SHEMA KAKOVOSTI]]&lt;&gt;"",Sklop6[[#This Row],[Preračunana masa/volumen/kos na enoto kg]],"")</f>
        <v>800</v>
      </c>
      <c r="J57" s="110"/>
      <c r="K57" s="104"/>
      <c r="L57" s="104"/>
      <c r="M57" s="1"/>
      <c r="N57" s="103"/>
      <c r="O57" s="103"/>
      <c r="P57" s="114"/>
      <c r="Q57" s="108">
        <f>+Sklop6[[#This Row],[cena/enota brez DDV v EUR]]*Sklop6[[#This Row],[Stopnja DDV (%)]]</f>
        <v>0</v>
      </c>
      <c r="R57" s="108">
        <f>+Sklop6[[#This Row],[cena/enota brez DDV v EUR]]+Sklop6[[#This Row],[Davek (EUR)]]</f>
        <v>0</v>
      </c>
      <c r="S57" s="108">
        <f>+Sklop6[[#This Row],[cena/enota brez DDV v EUR]]*Sklop6[[#This Row],[Okvirna količina]]</f>
        <v>0</v>
      </c>
      <c r="T57" s="108">
        <f>+Sklop6[[#This Row],[Končna cena/enoto mere (EUR) z DDV]]*Sklop6[[#This Row],[Okvirna količina]]</f>
        <v>0</v>
      </c>
      <c r="U57" s="116"/>
    </row>
    <row r="58" spans="1:21" s="56" customFormat="1" ht="12">
      <c r="A58" s="95" t="s">
        <v>49</v>
      </c>
      <c r="B58" s="90" t="s">
        <v>390</v>
      </c>
      <c r="C58" s="85">
        <v>1</v>
      </c>
      <c r="D58" s="93" t="s">
        <v>103</v>
      </c>
      <c r="E58" s="125" t="s">
        <v>196</v>
      </c>
      <c r="F58" s="101">
        <v>300</v>
      </c>
      <c r="G58" s="131" t="s">
        <v>103</v>
      </c>
      <c r="H58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8" s="96">
        <f>IF(Sklop6[[#This Row],[ZAHTEVANA SHEMA KAKOVOSTI]]&lt;&gt;"",Sklop6[[#This Row],[Preračunana masa/volumen/kos na enoto kg]],"")</f>
        <v>300</v>
      </c>
      <c r="J58" s="110"/>
      <c r="K58" s="104"/>
      <c r="L58" s="104"/>
      <c r="M58" s="1"/>
      <c r="N58" s="103"/>
      <c r="O58" s="103"/>
      <c r="P58" s="114"/>
      <c r="Q58" s="108">
        <f>+Sklop6[[#This Row],[cena/enota brez DDV v EUR]]*Sklop6[[#This Row],[Stopnja DDV (%)]]</f>
        <v>0</v>
      </c>
      <c r="R58" s="108">
        <f>+Sklop6[[#This Row],[cena/enota brez DDV v EUR]]+Sklop6[[#This Row],[Davek (EUR)]]</f>
        <v>0</v>
      </c>
      <c r="S58" s="108">
        <f>+Sklop6[[#This Row],[cena/enota brez DDV v EUR]]*Sklop6[[#This Row],[Okvirna količina]]</f>
        <v>0</v>
      </c>
      <c r="T58" s="108">
        <f>+Sklop6[[#This Row],[Končna cena/enoto mere (EUR) z DDV]]*Sklop6[[#This Row],[Okvirna količina]]</f>
        <v>0</v>
      </c>
      <c r="U58" s="116"/>
    </row>
    <row r="59" spans="1:21" s="56" customFormat="1" ht="12">
      <c r="A59" s="95" t="s">
        <v>45</v>
      </c>
      <c r="B59" s="90" t="s">
        <v>390</v>
      </c>
      <c r="C59" s="85">
        <v>150</v>
      </c>
      <c r="D59" s="93" t="s">
        <v>168</v>
      </c>
      <c r="E59" s="125" t="s">
        <v>196</v>
      </c>
      <c r="F59" s="101">
        <v>5000</v>
      </c>
      <c r="G59" s="131" t="s">
        <v>102</v>
      </c>
      <c r="H59" s="9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59" s="96">
        <f>IF(Sklop6[[#This Row],[ZAHTEVANA SHEMA KAKOVOSTI]]&lt;&gt;"",Sklop6[[#This Row],[Preračunana masa/volumen/kos na enoto kg]],"")</f>
        <v>750</v>
      </c>
      <c r="J59" s="110"/>
      <c r="K59" s="104"/>
      <c r="L59" s="104"/>
      <c r="M59" s="1"/>
      <c r="N59" s="103"/>
      <c r="O59" s="103"/>
      <c r="P59" s="114"/>
      <c r="Q59" s="108">
        <f>+Sklop6[[#This Row],[cena/enota brez DDV v EUR]]*Sklop6[[#This Row],[Stopnja DDV (%)]]</f>
        <v>0</v>
      </c>
      <c r="R59" s="108">
        <f>+Sklop6[[#This Row],[cena/enota brez DDV v EUR]]+Sklop6[[#This Row],[Davek (EUR)]]</f>
        <v>0</v>
      </c>
      <c r="S59" s="108">
        <f>+Sklop6[[#This Row],[cena/enota brez DDV v EUR]]*Sklop6[[#This Row],[Okvirna količina]]</f>
        <v>0</v>
      </c>
      <c r="T59" s="108">
        <f>+Sklop6[[#This Row],[Končna cena/enoto mere (EUR) z DDV]]*Sklop6[[#This Row],[Okvirna količina]]</f>
        <v>0</v>
      </c>
      <c r="U59" s="116"/>
    </row>
    <row r="60" spans="1:21" s="56" customFormat="1" ht="12">
      <c r="A60" s="95" t="s">
        <v>46</v>
      </c>
      <c r="B60" s="90" t="s">
        <v>389</v>
      </c>
      <c r="C60" s="85">
        <v>1</v>
      </c>
      <c r="D60" s="85" t="s">
        <v>103</v>
      </c>
      <c r="E60" s="125" t="s">
        <v>196</v>
      </c>
      <c r="F60" s="101">
        <v>200</v>
      </c>
      <c r="G60" s="141" t="s">
        <v>103</v>
      </c>
      <c r="H60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0" s="101">
        <f>IF(Sklop6[[#This Row],[ZAHTEVANA SHEMA KAKOVOSTI]]&lt;&gt;"",Sklop6[[#This Row],[Preračunana masa/volumen/kos na enoto kg]],"")</f>
        <v>200</v>
      </c>
      <c r="J60" s="110"/>
      <c r="K60" s="104"/>
      <c r="L60" s="104"/>
      <c r="M60" s="1"/>
      <c r="N60" s="103"/>
      <c r="O60" s="103"/>
      <c r="P60" s="114"/>
      <c r="Q60" s="103">
        <f>+Sklop6[[#This Row],[cena/enota brez DDV v EUR]]*Sklop6[[#This Row],[Stopnja DDV (%)]]</f>
        <v>0</v>
      </c>
      <c r="R60" s="103">
        <f>+Sklop6[[#This Row],[cena/enota brez DDV v EUR]]+Sklop6[[#This Row],[Davek (EUR)]]</f>
        <v>0</v>
      </c>
      <c r="S60" s="103">
        <f>+Sklop6[[#This Row],[cena/enota brez DDV v EUR]]*Sklop6[[#This Row],[Okvirna količina]]</f>
        <v>0</v>
      </c>
      <c r="T60" s="140">
        <f>+Sklop6[[#This Row],[Končna cena/enoto mere (EUR) z DDV]]*Sklop6[[#This Row],[Okvirna količina]]</f>
        <v>0</v>
      </c>
      <c r="U60" s="116"/>
    </row>
    <row r="61" spans="1:21" s="56" customFormat="1" ht="12">
      <c r="A61" s="95" t="s">
        <v>50</v>
      </c>
      <c r="B61" s="200" t="s">
        <v>388</v>
      </c>
      <c r="C61" s="189">
        <v>160</v>
      </c>
      <c r="D61" s="194" t="s">
        <v>168</v>
      </c>
      <c r="E61" s="159" t="s">
        <v>196</v>
      </c>
      <c r="F61" s="160"/>
      <c r="G61" s="138" t="s">
        <v>102</v>
      </c>
      <c r="H61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61" s="160">
        <f>IF(Sklop6[[#This Row],[ZAHTEVANA SHEMA KAKOVOSTI]]&lt;&gt;"",Sklop6[[#This Row],[Preračunana masa/volumen/kos na enoto kg]],"")</f>
        <v>0</v>
      </c>
      <c r="J61" s="190"/>
      <c r="K61" s="195"/>
      <c r="L61" s="195"/>
      <c r="M61" s="204"/>
      <c r="N61" s="191"/>
      <c r="O61" s="191"/>
      <c r="P61" s="192"/>
      <c r="Q61" s="191">
        <f>+Sklop6[[#This Row],[cena/enota brez DDV v EUR]]*Sklop6[[#This Row],[Stopnja DDV (%)]]</f>
        <v>0</v>
      </c>
      <c r="R61" s="191">
        <f>+Sklop6[[#This Row],[cena/enota brez DDV v EUR]]+Sklop6[[#This Row],[Davek (EUR)]]</f>
        <v>0</v>
      </c>
      <c r="S61" s="191">
        <f>+Sklop6[[#This Row],[cena/enota brez DDV v EUR]]*Sklop6[[#This Row],[Okvirna količina]]</f>
        <v>0</v>
      </c>
      <c r="T61" s="198">
        <f>+Sklop6[[#This Row],[Končna cena/enoto mere (EUR) z DDV]]*Sklop6[[#This Row],[Okvirna količina]]</f>
        <v>0</v>
      </c>
      <c r="U61" s="193"/>
    </row>
    <row r="62" spans="1:21" s="56" customFormat="1" ht="24">
      <c r="A62" s="95" t="s">
        <v>51</v>
      </c>
      <c r="B62" s="200" t="s">
        <v>387</v>
      </c>
      <c r="C62" s="189">
        <v>140</v>
      </c>
      <c r="D62" s="194" t="s">
        <v>168</v>
      </c>
      <c r="E62" s="125" t="s">
        <v>196</v>
      </c>
      <c r="F62" s="160">
        <v>1500</v>
      </c>
      <c r="G62" s="138" t="s">
        <v>102</v>
      </c>
      <c r="H62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210.00000000000003</v>
      </c>
      <c r="I62" s="160">
        <f>IF(Sklop6[[#This Row],[ZAHTEVANA SHEMA KAKOVOSTI]]&lt;&gt;"",Sklop6[[#This Row],[Preračunana masa/volumen/kos na enoto kg]],"")</f>
        <v>210.00000000000003</v>
      </c>
      <c r="J62" s="190"/>
      <c r="K62" s="195"/>
      <c r="L62" s="195"/>
      <c r="M62" s="204"/>
      <c r="N62" s="191"/>
      <c r="O62" s="191"/>
      <c r="P62" s="192"/>
      <c r="Q62" s="191">
        <f>+Sklop6[[#This Row],[cena/enota brez DDV v EUR]]*Sklop6[[#This Row],[Stopnja DDV (%)]]</f>
        <v>0</v>
      </c>
      <c r="R62" s="191">
        <f>+Sklop6[[#This Row],[cena/enota brez DDV v EUR]]+Sklop6[[#This Row],[Davek (EUR)]]</f>
        <v>0</v>
      </c>
      <c r="S62" s="191">
        <f>+Sklop6[[#This Row],[cena/enota brez DDV v EUR]]*Sklop6[[#This Row],[Okvirna količina]]</f>
        <v>0</v>
      </c>
      <c r="T62" s="198">
        <f>+Sklop6[[#This Row],[Končna cena/enoto mere (EUR) z DDV]]*Sklop6[[#This Row],[Okvirna količina]]</f>
        <v>0</v>
      </c>
      <c r="U62" s="193"/>
    </row>
    <row r="63" spans="1:21" s="56" customFormat="1" ht="24">
      <c r="A63" s="95" t="s">
        <v>47</v>
      </c>
      <c r="B63" s="200" t="s">
        <v>386</v>
      </c>
      <c r="C63" s="189">
        <v>140</v>
      </c>
      <c r="D63" s="194" t="s">
        <v>168</v>
      </c>
      <c r="E63" s="125" t="s">
        <v>196</v>
      </c>
      <c r="F63" s="160">
        <v>2000</v>
      </c>
      <c r="G63" s="138" t="s">
        <v>102</v>
      </c>
      <c r="H63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63" s="160">
        <f>IF(Sklop6[[#This Row],[ZAHTEVANA SHEMA KAKOVOSTI]]&lt;&gt;"",Sklop6[[#This Row],[Preračunana masa/volumen/kos na enoto kg]],"")</f>
        <v>280</v>
      </c>
      <c r="J63" s="190"/>
      <c r="K63" s="195"/>
      <c r="L63" s="195"/>
      <c r="M63" s="204"/>
      <c r="N63" s="191"/>
      <c r="O63" s="191"/>
      <c r="P63" s="192"/>
      <c r="Q63" s="191">
        <f>+Sklop6[[#This Row],[cena/enota brez DDV v EUR]]*Sklop6[[#This Row],[Stopnja DDV (%)]]</f>
        <v>0</v>
      </c>
      <c r="R63" s="191">
        <f>+Sklop6[[#This Row],[cena/enota brez DDV v EUR]]+Sklop6[[#This Row],[Davek (EUR)]]</f>
        <v>0</v>
      </c>
      <c r="S63" s="191">
        <f>+Sklop6[[#This Row],[cena/enota brez DDV v EUR]]*Sklop6[[#This Row],[Okvirna količina]]</f>
        <v>0</v>
      </c>
      <c r="T63" s="198">
        <f>+Sklop6[[#This Row],[Končna cena/enoto mere (EUR) z DDV]]*Sklop6[[#This Row],[Okvirna količina]]</f>
        <v>0</v>
      </c>
      <c r="U63" s="193"/>
    </row>
    <row r="64" spans="1:21" s="56" customFormat="1" ht="24">
      <c r="A64" s="95" t="s">
        <v>52</v>
      </c>
      <c r="B64" s="200" t="s">
        <v>385</v>
      </c>
      <c r="C64" s="189">
        <v>150</v>
      </c>
      <c r="D64" s="194" t="s">
        <v>168</v>
      </c>
      <c r="E64" s="125" t="s">
        <v>196</v>
      </c>
      <c r="F64" s="160">
        <v>2800</v>
      </c>
      <c r="G64" s="138" t="s">
        <v>102</v>
      </c>
      <c r="H64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420</v>
      </c>
      <c r="I64" s="160">
        <f>IF(Sklop6[[#This Row],[ZAHTEVANA SHEMA KAKOVOSTI]]&lt;&gt;"",Sklop6[[#This Row],[Preračunana masa/volumen/kos na enoto kg]],"")</f>
        <v>420</v>
      </c>
      <c r="J64" s="190"/>
      <c r="K64" s="195"/>
      <c r="L64" s="195"/>
      <c r="M64" s="204"/>
      <c r="N64" s="191"/>
      <c r="O64" s="191"/>
      <c r="P64" s="192"/>
      <c r="Q64" s="191">
        <f>+Sklop6[[#This Row],[cena/enota brez DDV v EUR]]*Sklop6[[#This Row],[Stopnja DDV (%)]]</f>
        <v>0</v>
      </c>
      <c r="R64" s="191">
        <f>+Sklop6[[#This Row],[cena/enota brez DDV v EUR]]+Sklop6[[#This Row],[Davek (EUR)]]</f>
        <v>0</v>
      </c>
      <c r="S64" s="191">
        <f>+Sklop6[[#This Row],[cena/enota brez DDV v EUR]]*Sklop6[[#This Row],[Okvirna količina]]</f>
        <v>0</v>
      </c>
      <c r="T64" s="198">
        <f>+Sklop6[[#This Row],[Končna cena/enoto mere (EUR) z DDV]]*Sklop6[[#This Row],[Okvirna količina]]</f>
        <v>0</v>
      </c>
      <c r="U64" s="193"/>
    </row>
    <row r="65" spans="1:21" s="56" customFormat="1" ht="12">
      <c r="A65" s="95" t="s">
        <v>48</v>
      </c>
      <c r="B65" s="200" t="s">
        <v>1079</v>
      </c>
      <c r="C65" s="189">
        <v>1</v>
      </c>
      <c r="D65" s="194" t="s">
        <v>103</v>
      </c>
      <c r="E65" s="125"/>
      <c r="F65" s="160">
        <v>2000</v>
      </c>
      <c r="G65" s="138" t="s">
        <v>103</v>
      </c>
      <c r="H65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65" s="160" t="str">
        <f>IF(Sklop6[[#This Row],[ZAHTEVANA SHEMA KAKOVOSTI]]&lt;&gt;"",Sklop6[[#This Row],[Preračunana masa/volumen/kos na enoto kg]],"")</f>
        <v/>
      </c>
      <c r="J65" s="190"/>
      <c r="K65" s="195"/>
      <c r="L65" s="195"/>
      <c r="M65" s="204"/>
      <c r="N65" s="191"/>
      <c r="O65" s="191"/>
      <c r="P65" s="192"/>
      <c r="Q65" s="191">
        <f>+Sklop6[[#This Row],[cena/enota brez DDV v EUR]]*Sklop6[[#This Row],[Stopnja DDV (%)]]</f>
        <v>0</v>
      </c>
      <c r="R65" s="191">
        <f>+Sklop6[[#This Row],[cena/enota brez DDV v EUR]]+Sklop6[[#This Row],[Davek (EUR)]]</f>
        <v>0</v>
      </c>
      <c r="S65" s="191">
        <f>+Sklop6[[#This Row],[cena/enota brez DDV v EUR]]*Sklop6[[#This Row],[Okvirna količina]]</f>
        <v>0</v>
      </c>
      <c r="T65" s="198">
        <f>+Sklop6[[#This Row],[Končna cena/enoto mere (EUR) z DDV]]*Sklop6[[#This Row],[Okvirna količina]]</f>
        <v>0</v>
      </c>
      <c r="U65" s="193"/>
    </row>
    <row r="66" spans="1:21" s="56" customFormat="1" ht="12">
      <c r="A66" s="95" t="s">
        <v>53</v>
      </c>
      <c r="B66" s="200" t="s">
        <v>384</v>
      </c>
      <c r="C66" s="189">
        <v>180</v>
      </c>
      <c r="D66" s="194" t="s">
        <v>168</v>
      </c>
      <c r="E66" s="125"/>
      <c r="F66" s="160">
        <v>100</v>
      </c>
      <c r="G66" s="138" t="s">
        <v>102</v>
      </c>
      <c r="H66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66" s="160" t="str">
        <f>IF(Sklop6[[#This Row],[ZAHTEVANA SHEMA KAKOVOSTI]]&lt;&gt;"",Sklop6[[#This Row],[Preračunana masa/volumen/kos na enoto kg]],"")</f>
        <v/>
      </c>
      <c r="J66" s="190"/>
      <c r="K66" s="195"/>
      <c r="L66" s="195"/>
      <c r="M66" s="204"/>
      <c r="N66" s="191"/>
      <c r="O66" s="191"/>
      <c r="P66" s="192"/>
      <c r="Q66" s="191">
        <f>+Sklop6[[#This Row],[cena/enota brez DDV v EUR]]*Sklop6[[#This Row],[Stopnja DDV (%)]]</f>
        <v>0</v>
      </c>
      <c r="R66" s="191">
        <f>+Sklop6[[#This Row],[cena/enota brez DDV v EUR]]+Sklop6[[#This Row],[Davek (EUR)]]</f>
        <v>0</v>
      </c>
      <c r="S66" s="191">
        <f>+Sklop6[[#This Row],[cena/enota brez DDV v EUR]]*Sklop6[[#This Row],[Okvirna količina]]</f>
        <v>0</v>
      </c>
      <c r="T66" s="198">
        <f>+Sklop6[[#This Row],[Končna cena/enoto mere (EUR) z DDV]]*Sklop6[[#This Row],[Okvirna količina]]</f>
        <v>0</v>
      </c>
      <c r="U66" s="193"/>
    </row>
    <row r="67" spans="1:21" s="56" customFormat="1" ht="12">
      <c r="A67" s="95" t="s">
        <v>54</v>
      </c>
      <c r="B67" s="200" t="s">
        <v>382</v>
      </c>
      <c r="C67" s="189">
        <v>150</v>
      </c>
      <c r="D67" s="194" t="s">
        <v>168</v>
      </c>
      <c r="E67" s="125"/>
      <c r="F67" s="160">
        <v>2000</v>
      </c>
      <c r="G67" s="138" t="s">
        <v>102</v>
      </c>
      <c r="H67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7" s="160" t="str">
        <f>IF(Sklop6[[#This Row],[ZAHTEVANA SHEMA KAKOVOSTI]]&lt;&gt;"",Sklop6[[#This Row],[Preračunana masa/volumen/kos na enoto kg]],"")</f>
        <v/>
      </c>
      <c r="J67" s="190"/>
      <c r="K67" s="195"/>
      <c r="L67" s="195"/>
      <c r="M67" s="204"/>
      <c r="N67" s="191"/>
      <c r="O67" s="191"/>
      <c r="P67" s="192"/>
      <c r="Q67" s="191">
        <f>+Sklop6[[#This Row],[cena/enota brez DDV v EUR]]*Sklop6[[#This Row],[Stopnja DDV (%)]]</f>
        <v>0</v>
      </c>
      <c r="R67" s="191">
        <f>+Sklop6[[#This Row],[cena/enota brez DDV v EUR]]+Sklop6[[#This Row],[Davek (EUR)]]</f>
        <v>0</v>
      </c>
      <c r="S67" s="191">
        <f>+Sklop6[[#This Row],[cena/enota brez DDV v EUR]]*Sklop6[[#This Row],[Okvirna količina]]</f>
        <v>0</v>
      </c>
      <c r="T67" s="198">
        <f>+Sklop6[[#This Row],[Končna cena/enoto mere (EUR) z DDV]]*Sklop6[[#This Row],[Okvirna količina]]</f>
        <v>0</v>
      </c>
      <c r="U67" s="193"/>
    </row>
    <row r="68" spans="1:21" s="56" customFormat="1" ht="12">
      <c r="A68" s="95" t="s">
        <v>55</v>
      </c>
      <c r="B68" s="200" t="s">
        <v>383</v>
      </c>
      <c r="C68" s="189">
        <v>150</v>
      </c>
      <c r="D68" s="194" t="s">
        <v>168</v>
      </c>
      <c r="E68" s="125"/>
      <c r="F68" s="160">
        <v>20</v>
      </c>
      <c r="G68" s="138" t="s">
        <v>102</v>
      </c>
      <c r="H68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8" s="160" t="str">
        <f>IF(Sklop6[[#This Row],[ZAHTEVANA SHEMA KAKOVOSTI]]&lt;&gt;"",Sklop6[[#This Row],[Preračunana masa/volumen/kos na enoto kg]],"")</f>
        <v/>
      </c>
      <c r="J68" s="190"/>
      <c r="K68" s="195"/>
      <c r="L68" s="195"/>
      <c r="M68" s="204"/>
      <c r="N68" s="191"/>
      <c r="O68" s="191"/>
      <c r="P68" s="192"/>
      <c r="Q68" s="191">
        <f>+Sklop6[[#This Row],[cena/enota brez DDV v EUR]]*Sklop6[[#This Row],[Stopnja DDV (%)]]</f>
        <v>0</v>
      </c>
      <c r="R68" s="191">
        <f>+Sklop6[[#This Row],[cena/enota brez DDV v EUR]]+Sklop6[[#This Row],[Davek (EUR)]]</f>
        <v>0</v>
      </c>
      <c r="S68" s="191">
        <f>+Sklop6[[#This Row],[cena/enota brez DDV v EUR]]*Sklop6[[#This Row],[Okvirna količina]]</f>
        <v>0</v>
      </c>
      <c r="T68" s="198">
        <f>+Sklop6[[#This Row],[Končna cena/enoto mere (EUR) z DDV]]*Sklop6[[#This Row],[Okvirna količina]]</f>
        <v>0</v>
      </c>
      <c r="U68" s="193"/>
    </row>
    <row r="69" spans="1:21" s="56" customFormat="1" ht="12">
      <c r="A69" s="95" t="s">
        <v>56</v>
      </c>
      <c r="B69" s="200" t="s">
        <v>382</v>
      </c>
      <c r="C69" s="189">
        <v>500</v>
      </c>
      <c r="D69" s="194" t="s">
        <v>168</v>
      </c>
      <c r="E69" s="125" t="s">
        <v>196</v>
      </c>
      <c r="F69" s="160">
        <v>20</v>
      </c>
      <c r="G69" s="138" t="s">
        <v>102</v>
      </c>
      <c r="H69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9" s="160">
        <f>IF(Sklop6[[#This Row],[ZAHTEVANA SHEMA KAKOVOSTI]]&lt;&gt;"",Sklop6[[#This Row],[Preračunana masa/volumen/kos na enoto kg]],"")</f>
        <v>10</v>
      </c>
      <c r="J69" s="190"/>
      <c r="K69" s="195"/>
      <c r="L69" s="195"/>
      <c r="M69" s="204"/>
      <c r="N69" s="191"/>
      <c r="O69" s="191"/>
      <c r="P69" s="192"/>
      <c r="Q69" s="191">
        <f>+Sklop6[[#This Row],[cena/enota brez DDV v EUR]]*Sklop6[[#This Row],[Stopnja DDV (%)]]</f>
        <v>0</v>
      </c>
      <c r="R69" s="191">
        <f>+Sklop6[[#This Row],[cena/enota brez DDV v EUR]]+Sklop6[[#This Row],[Davek (EUR)]]</f>
        <v>0</v>
      </c>
      <c r="S69" s="191">
        <f>+Sklop6[[#This Row],[cena/enota brez DDV v EUR]]*Sklop6[[#This Row],[Okvirna količina]]</f>
        <v>0</v>
      </c>
      <c r="T69" s="198">
        <f>+Sklop6[[#This Row],[Končna cena/enoto mere (EUR) z DDV]]*Sklop6[[#This Row],[Okvirna količina]]</f>
        <v>0</v>
      </c>
      <c r="U69" s="193"/>
    </row>
    <row r="70" spans="1:21" s="56" customFormat="1" ht="12">
      <c r="A70" s="95" t="s">
        <v>57</v>
      </c>
      <c r="B70" s="200" t="s">
        <v>381</v>
      </c>
      <c r="C70" s="189">
        <v>500</v>
      </c>
      <c r="D70" s="194" t="s">
        <v>168</v>
      </c>
      <c r="E70" s="125" t="s">
        <v>196</v>
      </c>
      <c r="F70" s="160">
        <v>12</v>
      </c>
      <c r="G70" s="138" t="s">
        <v>102</v>
      </c>
      <c r="H70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70" s="160">
        <f>IF(Sklop6[[#This Row],[ZAHTEVANA SHEMA KAKOVOSTI]]&lt;&gt;"",Sklop6[[#This Row],[Preračunana masa/volumen/kos na enoto kg]],"")</f>
        <v>6</v>
      </c>
      <c r="J70" s="190"/>
      <c r="K70" s="195"/>
      <c r="L70" s="195"/>
      <c r="M70" s="204"/>
      <c r="N70" s="191"/>
      <c r="O70" s="191"/>
      <c r="P70" s="192"/>
      <c r="Q70" s="191">
        <f>+Sklop6[[#This Row],[cena/enota brez DDV v EUR]]*Sklop6[[#This Row],[Stopnja DDV (%)]]</f>
        <v>0</v>
      </c>
      <c r="R70" s="191">
        <f>+Sklop6[[#This Row],[cena/enota brez DDV v EUR]]+Sklop6[[#This Row],[Davek (EUR)]]</f>
        <v>0</v>
      </c>
      <c r="S70" s="191">
        <f>+Sklop6[[#This Row],[cena/enota brez DDV v EUR]]*Sklop6[[#This Row],[Okvirna količina]]</f>
        <v>0</v>
      </c>
      <c r="T70" s="198">
        <f>+Sklop6[[#This Row],[Končna cena/enoto mere (EUR) z DDV]]*Sklop6[[#This Row],[Okvirna količina]]</f>
        <v>0</v>
      </c>
      <c r="U70" s="193"/>
    </row>
    <row r="71" spans="1:21" s="56" customFormat="1" ht="24">
      <c r="A71" s="95" t="s">
        <v>58</v>
      </c>
      <c r="B71" s="200" t="s">
        <v>380</v>
      </c>
      <c r="C71" s="189">
        <v>100</v>
      </c>
      <c r="D71" s="194" t="s">
        <v>168</v>
      </c>
      <c r="E71" s="125"/>
      <c r="F71" s="160">
        <v>12</v>
      </c>
      <c r="G71" s="138" t="s">
        <v>102</v>
      </c>
      <c r="H71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1.2000000000000002</v>
      </c>
      <c r="I71" s="160" t="str">
        <f>IF(Sklop6[[#This Row],[ZAHTEVANA SHEMA KAKOVOSTI]]&lt;&gt;"",Sklop6[[#This Row],[Preračunana masa/volumen/kos na enoto kg]],"")</f>
        <v/>
      </c>
      <c r="J71" s="190"/>
      <c r="K71" s="195"/>
      <c r="L71" s="195"/>
      <c r="M71" s="204"/>
      <c r="N71" s="191"/>
      <c r="O71" s="191"/>
      <c r="P71" s="192"/>
      <c r="Q71" s="191">
        <f>+Sklop6[[#This Row],[cena/enota brez DDV v EUR]]*Sklop6[[#This Row],[Stopnja DDV (%)]]</f>
        <v>0</v>
      </c>
      <c r="R71" s="191">
        <f>+Sklop6[[#This Row],[cena/enota brez DDV v EUR]]+Sklop6[[#This Row],[Davek (EUR)]]</f>
        <v>0</v>
      </c>
      <c r="S71" s="191">
        <f>+Sklop6[[#This Row],[cena/enota brez DDV v EUR]]*Sklop6[[#This Row],[Okvirna količina]]</f>
        <v>0</v>
      </c>
      <c r="T71" s="198">
        <f>+Sklop6[[#This Row],[Končna cena/enoto mere (EUR) z DDV]]*Sklop6[[#This Row],[Okvirna količina]]</f>
        <v>0</v>
      </c>
      <c r="U71" s="193"/>
    </row>
    <row r="72" spans="1:21" s="56" customFormat="1" ht="24">
      <c r="A72" s="95" t="s">
        <v>59</v>
      </c>
      <c r="B72" s="200" t="s">
        <v>1080</v>
      </c>
      <c r="C72" s="189">
        <v>140</v>
      </c>
      <c r="D72" s="194" t="s">
        <v>168</v>
      </c>
      <c r="E72" s="125"/>
      <c r="F72" s="160">
        <v>4000</v>
      </c>
      <c r="G72" s="138" t="s">
        <v>102</v>
      </c>
      <c r="H72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560</v>
      </c>
      <c r="I72" s="160" t="str">
        <f>IF(Sklop6[[#This Row],[ZAHTEVANA SHEMA KAKOVOSTI]]&lt;&gt;"",Sklop6[[#This Row],[Preračunana masa/volumen/kos na enoto kg]],"")</f>
        <v/>
      </c>
      <c r="J72" s="190"/>
      <c r="K72" s="195"/>
      <c r="L72" s="195"/>
      <c r="M72" s="204"/>
      <c r="N72" s="191"/>
      <c r="O72" s="191"/>
      <c r="P72" s="192"/>
      <c r="Q72" s="191">
        <f>+Sklop6[[#This Row],[cena/enota brez DDV v EUR]]*Sklop6[[#This Row],[Stopnja DDV (%)]]</f>
        <v>0</v>
      </c>
      <c r="R72" s="191">
        <f>+Sklop6[[#This Row],[cena/enota brez DDV v EUR]]+Sklop6[[#This Row],[Davek (EUR)]]</f>
        <v>0</v>
      </c>
      <c r="S72" s="191">
        <f>+Sklop6[[#This Row],[cena/enota brez DDV v EUR]]*Sklop6[[#This Row],[Okvirna količina]]</f>
        <v>0</v>
      </c>
      <c r="T72" s="198">
        <f>+Sklop6[[#This Row],[Končna cena/enoto mere (EUR) z DDV]]*Sklop6[[#This Row],[Okvirna količina]]</f>
        <v>0</v>
      </c>
      <c r="U72" s="193"/>
    </row>
    <row r="73" spans="1:21" s="56" customFormat="1" ht="24">
      <c r="A73" s="95" t="s">
        <v>60</v>
      </c>
      <c r="B73" s="200" t="s">
        <v>1081</v>
      </c>
      <c r="C73" s="189">
        <v>140</v>
      </c>
      <c r="D73" s="194" t="s">
        <v>168</v>
      </c>
      <c r="E73" s="125"/>
      <c r="F73" s="160">
        <v>700</v>
      </c>
      <c r="G73" s="138" t="s">
        <v>102</v>
      </c>
      <c r="H73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73" s="160" t="str">
        <f>IF(Sklop6[[#This Row],[ZAHTEVANA SHEMA KAKOVOSTI]]&lt;&gt;"",Sklop6[[#This Row],[Preračunana masa/volumen/kos na enoto kg]],"")</f>
        <v/>
      </c>
      <c r="J73" s="190"/>
      <c r="K73" s="195"/>
      <c r="L73" s="195"/>
      <c r="M73" s="204"/>
      <c r="N73" s="191"/>
      <c r="O73" s="191"/>
      <c r="P73" s="192"/>
      <c r="Q73" s="191">
        <f>+Sklop6[[#This Row],[cena/enota brez DDV v EUR]]*Sklop6[[#This Row],[Stopnja DDV (%)]]</f>
        <v>0</v>
      </c>
      <c r="R73" s="191">
        <f>+Sklop6[[#This Row],[cena/enota brez DDV v EUR]]+Sklop6[[#This Row],[Davek (EUR)]]</f>
        <v>0</v>
      </c>
      <c r="S73" s="191">
        <f>+Sklop6[[#This Row],[cena/enota brez DDV v EUR]]*Sklop6[[#This Row],[Okvirna količina]]</f>
        <v>0</v>
      </c>
      <c r="T73" s="198">
        <f>+Sklop6[[#This Row],[Končna cena/enoto mere (EUR) z DDV]]*Sklop6[[#This Row],[Okvirna količina]]</f>
        <v>0</v>
      </c>
      <c r="U73" s="193"/>
    </row>
    <row r="74" spans="1:21" s="56" customFormat="1" ht="24">
      <c r="A74" s="95" t="s">
        <v>61</v>
      </c>
      <c r="B74" s="200" t="s">
        <v>379</v>
      </c>
      <c r="C74" s="189">
        <v>56</v>
      </c>
      <c r="D74" s="194" t="s">
        <v>168</v>
      </c>
      <c r="E74" s="125"/>
      <c r="F74" s="160">
        <v>700</v>
      </c>
      <c r="G74" s="138" t="s">
        <v>102</v>
      </c>
      <c r="H74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39.200000000000003</v>
      </c>
      <c r="I74" s="160" t="str">
        <f>IF(Sklop6[[#This Row],[ZAHTEVANA SHEMA KAKOVOSTI]]&lt;&gt;"",Sklop6[[#This Row],[Preračunana masa/volumen/kos na enoto kg]],"")</f>
        <v/>
      </c>
      <c r="J74" s="190"/>
      <c r="K74" s="195"/>
      <c r="L74" s="195"/>
      <c r="M74" s="204"/>
      <c r="N74" s="191"/>
      <c r="O74" s="191"/>
      <c r="P74" s="192"/>
      <c r="Q74" s="191">
        <f>+Sklop6[[#This Row],[cena/enota brez DDV v EUR]]*Sklop6[[#This Row],[Stopnja DDV (%)]]</f>
        <v>0</v>
      </c>
      <c r="R74" s="191">
        <f>+Sklop6[[#This Row],[cena/enota brez DDV v EUR]]+Sklop6[[#This Row],[Davek (EUR)]]</f>
        <v>0</v>
      </c>
      <c r="S74" s="191">
        <f>+Sklop6[[#This Row],[cena/enota brez DDV v EUR]]*Sklop6[[#This Row],[Okvirna količina]]</f>
        <v>0</v>
      </c>
      <c r="T74" s="198">
        <f>+Sklop6[[#This Row],[Končna cena/enoto mere (EUR) z DDV]]*Sklop6[[#This Row],[Okvirna količina]]</f>
        <v>0</v>
      </c>
      <c r="U74" s="193"/>
    </row>
    <row r="75" spans="1:21" s="56" customFormat="1" ht="24">
      <c r="A75" s="95" t="s">
        <v>62</v>
      </c>
      <c r="B75" s="200" t="s">
        <v>1082</v>
      </c>
      <c r="C75" s="189">
        <v>480</v>
      </c>
      <c r="D75" s="194" t="s">
        <v>168</v>
      </c>
      <c r="E75" s="125"/>
      <c r="F75" s="160">
        <v>500</v>
      </c>
      <c r="G75" s="138" t="s">
        <v>102</v>
      </c>
      <c r="H75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75" s="160" t="str">
        <f>IF(Sklop6[[#This Row],[ZAHTEVANA SHEMA KAKOVOSTI]]&lt;&gt;"",Sklop6[[#This Row],[Preračunana masa/volumen/kos na enoto kg]],"")</f>
        <v/>
      </c>
      <c r="J75" s="190"/>
      <c r="K75" s="195"/>
      <c r="L75" s="195"/>
      <c r="M75" s="204"/>
      <c r="N75" s="191"/>
      <c r="O75" s="191"/>
      <c r="P75" s="192"/>
      <c r="Q75" s="191">
        <f>+Sklop6[[#This Row],[cena/enota brez DDV v EUR]]*Sklop6[[#This Row],[Stopnja DDV (%)]]</f>
        <v>0</v>
      </c>
      <c r="R75" s="191">
        <f>+Sklop6[[#This Row],[cena/enota brez DDV v EUR]]+Sklop6[[#This Row],[Davek (EUR)]]</f>
        <v>0</v>
      </c>
      <c r="S75" s="191">
        <f>+Sklop6[[#This Row],[cena/enota brez DDV v EUR]]*Sklop6[[#This Row],[Okvirna količina]]</f>
        <v>0</v>
      </c>
      <c r="T75" s="198">
        <f>+Sklop6[[#This Row],[Končna cena/enoto mere (EUR) z DDV]]*Sklop6[[#This Row],[Okvirna količina]]</f>
        <v>0</v>
      </c>
      <c r="U75" s="193"/>
    </row>
    <row r="76" spans="1:21" s="56" customFormat="1" ht="24">
      <c r="A76" s="95" t="s">
        <v>70</v>
      </c>
      <c r="B76" s="200" t="s">
        <v>378</v>
      </c>
      <c r="C76" s="189">
        <v>65</v>
      </c>
      <c r="D76" s="194" t="s">
        <v>168</v>
      </c>
      <c r="E76" s="125"/>
      <c r="F76" s="160">
        <v>100</v>
      </c>
      <c r="G76" s="138" t="s">
        <v>102</v>
      </c>
      <c r="H76" s="1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6.5</v>
      </c>
      <c r="I76" s="160" t="str">
        <f>IF(Sklop6[[#This Row],[ZAHTEVANA SHEMA KAKOVOSTI]]&lt;&gt;"",Sklop6[[#This Row],[Preračunana masa/volumen/kos na enoto kg]],"")</f>
        <v/>
      </c>
      <c r="J76" s="190"/>
      <c r="K76" s="195"/>
      <c r="L76" s="195"/>
      <c r="M76" s="204"/>
      <c r="N76" s="191"/>
      <c r="O76" s="191"/>
      <c r="P76" s="192"/>
      <c r="Q76" s="191">
        <f>+Sklop6[[#This Row],[cena/enota brez DDV v EUR]]*Sklop6[[#This Row],[Stopnja DDV (%)]]</f>
        <v>0</v>
      </c>
      <c r="R76" s="191">
        <f>+Sklop6[[#This Row],[cena/enota brez DDV v EUR]]+Sklop6[[#This Row],[Davek (EUR)]]</f>
        <v>0</v>
      </c>
      <c r="S76" s="191">
        <f>+Sklop6[[#This Row],[cena/enota brez DDV v EUR]]*Sklop6[[#This Row],[Okvirna količina]]</f>
        <v>0</v>
      </c>
      <c r="T76" s="198">
        <f>+Sklop6[[#This Row],[Končna cena/enoto mere (EUR) z DDV]]*Sklop6[[#This Row],[Okvirna količina]]</f>
        <v>0</v>
      </c>
      <c r="U76" s="193"/>
    </row>
    <row r="77" spans="1:21" ht="27" customHeight="1">
      <c r="A77" s="298" t="s">
        <v>194</v>
      </c>
      <c r="B77" s="299"/>
      <c r="C77" s="300"/>
      <c r="D77" s="300"/>
      <c r="E77" s="301"/>
      <c r="F77" s="302"/>
      <c r="G77" s="303"/>
      <c r="H77" s="304">
        <f>SUBTOTAL(109,Sklop6[Preračunana masa/volumen/kos na enoto kg])</f>
        <v>22908.100000000002</v>
      </c>
      <c r="I77" s="304">
        <f>SUBTOTAL(109,Sklop6[Živila iz shem kakovosti (kg)])</f>
        <v>17697.2</v>
      </c>
      <c r="J77" s="302"/>
      <c r="K77" s="305"/>
      <c r="L77" s="305"/>
      <c r="M77" s="306"/>
      <c r="N77" s="307"/>
      <c r="O77" s="307"/>
      <c r="P77" s="307"/>
      <c r="Q77" s="308"/>
      <c r="R77" s="302"/>
      <c r="S77" s="308">
        <f>SUBTOTAL(109,Sklop6[Vrednost za okvirno količino (EUR) brez DDV])</f>
        <v>0</v>
      </c>
      <c r="T77" s="308">
        <f>SUBTOTAL(109,Sklop6[Vrednost za okvirno količino (EUR) z DDV])</f>
        <v>0</v>
      </c>
      <c r="U77" s="309">
        <f>SUBTOTAL(103,Sklop6[Shema kakovosti
(nacionalne, evropske)
])</f>
        <v>0</v>
      </c>
    </row>
    <row r="78" spans="1:21" ht="15">
      <c r="A78" s="8"/>
      <c r="B78" s="6"/>
      <c r="C78" s="30"/>
      <c r="D78" s="30"/>
      <c r="E78" s="29"/>
      <c r="F78" s="9"/>
      <c r="H78" s="10"/>
      <c r="I78" s="10"/>
      <c r="J78" s="10"/>
      <c r="K78" s="10"/>
      <c r="L78" s="24"/>
      <c r="M78" s="24"/>
      <c r="N78" s="10"/>
      <c r="O78" s="10"/>
      <c r="P78" s="10"/>
      <c r="Q78" s="10"/>
      <c r="R78" s="10"/>
      <c r="S78" s="3"/>
      <c r="T78" s="3"/>
      <c r="U78" s="9"/>
    </row>
    <row r="79" spans="1:21">
      <c r="A79" s="48" t="s">
        <v>189</v>
      </c>
      <c r="B79" s="20"/>
      <c r="C79" s="32"/>
      <c r="D79" s="32"/>
      <c r="E79" s="128"/>
      <c r="Q79" s="48"/>
      <c r="R79" s="48"/>
      <c r="S79" s="48"/>
      <c r="T79" s="48"/>
    </row>
    <row r="80" spans="1:21">
      <c r="A80" s="15" t="s">
        <v>192</v>
      </c>
      <c r="B80" s="20"/>
      <c r="C80" s="32"/>
      <c r="D80" s="32"/>
      <c r="E80" s="128"/>
    </row>
    <row r="81" spans="1:22">
      <c r="A81" s="120" t="s">
        <v>190</v>
      </c>
      <c r="F81" s="78"/>
      <c r="G81" s="78"/>
      <c r="H81" s="33"/>
      <c r="I81" s="33"/>
      <c r="J81" s="33"/>
      <c r="K81" s="33"/>
      <c r="L81" s="55"/>
      <c r="M81" s="55"/>
      <c r="N81" s="33"/>
      <c r="O81" s="33"/>
      <c r="P81" s="33"/>
      <c r="Q81" s="33"/>
      <c r="R81" s="33"/>
    </row>
    <row r="82" spans="1:22" ht="13.9" customHeight="1">
      <c r="A82" s="344" t="s">
        <v>1044</v>
      </c>
      <c r="B82" s="344"/>
      <c r="C82" s="344"/>
      <c r="D82" s="344"/>
      <c r="E82" s="344"/>
      <c r="F82" s="344"/>
      <c r="G82" s="344"/>
      <c r="H82" s="344"/>
      <c r="I82" s="344"/>
      <c r="J82" s="344"/>
      <c r="K82" s="344"/>
      <c r="L82" s="344"/>
      <c r="M82" s="142"/>
      <c r="N82" s="142"/>
      <c r="O82" s="142"/>
      <c r="P82" s="142"/>
      <c r="Q82" s="142"/>
      <c r="R82" s="142"/>
      <c r="S82" s="142"/>
      <c r="T82" s="142"/>
      <c r="U82" s="142"/>
      <c r="V82" s="142"/>
    </row>
    <row r="83" spans="1:22">
      <c r="A83" s="144" t="s">
        <v>427</v>
      </c>
      <c r="F83" s="78"/>
      <c r="G83" s="78"/>
      <c r="H83" s="33"/>
      <c r="I83" s="33"/>
      <c r="J83" s="33"/>
      <c r="K83" s="33"/>
      <c r="L83" s="55"/>
      <c r="M83" s="55"/>
      <c r="N83" s="33"/>
      <c r="O83" s="33"/>
      <c r="P83" s="33"/>
      <c r="Q83" s="33"/>
      <c r="R83" s="33"/>
    </row>
    <row r="84" spans="1:22" ht="12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8"/>
      <c r="N84" s="158"/>
      <c r="O84" s="158"/>
      <c r="P84" s="158"/>
      <c r="Q84" s="158"/>
      <c r="R84" s="158"/>
      <c r="S84" s="158"/>
      <c r="T84" s="158"/>
      <c r="U84" s="158"/>
      <c r="V84" s="158"/>
    </row>
    <row r="85" spans="1:22">
      <c r="A85" s="313" t="s">
        <v>1254</v>
      </c>
      <c r="B85" s="314"/>
      <c r="C85" s="315"/>
      <c r="D85" s="315"/>
      <c r="E85" s="315"/>
      <c r="F85" s="316"/>
      <c r="G85" s="316"/>
      <c r="H85" s="316"/>
      <c r="I85" s="316"/>
      <c r="J85" s="316"/>
      <c r="K85" s="316"/>
      <c r="L85" s="313"/>
      <c r="M85" s="55"/>
      <c r="N85" s="33"/>
      <c r="O85" s="33"/>
      <c r="P85" s="33"/>
      <c r="Q85" s="33"/>
      <c r="R85" s="33"/>
    </row>
    <row r="86" spans="1:22" ht="12.75" customHeight="1">
      <c r="A86" s="345" t="s">
        <v>1257</v>
      </c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142"/>
      <c r="N86" s="142"/>
      <c r="O86" s="142"/>
      <c r="P86" s="142"/>
      <c r="Q86" s="142"/>
      <c r="R86" s="142"/>
      <c r="S86" s="142"/>
      <c r="T86" s="142"/>
      <c r="U86" s="142"/>
      <c r="V86" s="142"/>
    </row>
    <row r="87" spans="1:22" ht="12.75" customHeight="1">
      <c r="A87" s="345" t="s">
        <v>1258</v>
      </c>
      <c r="B87" s="345"/>
      <c r="C87" s="345"/>
      <c r="D87" s="345"/>
      <c r="E87" s="345"/>
      <c r="F87" s="345"/>
      <c r="G87" s="345"/>
      <c r="H87" s="345"/>
      <c r="I87" s="345"/>
      <c r="J87" s="345"/>
      <c r="K87" s="345"/>
      <c r="L87" s="345"/>
      <c r="M87" s="55"/>
      <c r="N87" s="33"/>
      <c r="O87" s="33"/>
      <c r="P87" s="33"/>
      <c r="Q87" s="33"/>
      <c r="R87" s="33"/>
    </row>
    <row r="88" spans="1:22" ht="12.75" customHeight="1">
      <c r="A88" s="345" t="s">
        <v>1259</v>
      </c>
      <c r="B88" s="345"/>
      <c r="C88" s="345"/>
      <c r="D88" s="345"/>
      <c r="E88" s="345"/>
      <c r="F88" s="345"/>
      <c r="G88" s="345"/>
      <c r="H88" s="345"/>
      <c r="I88" s="345"/>
      <c r="J88" s="345"/>
      <c r="K88" s="345"/>
      <c r="L88" s="345"/>
      <c r="M88" s="158"/>
      <c r="N88" s="158"/>
      <c r="O88" s="158"/>
      <c r="P88" s="158"/>
      <c r="Q88" s="158"/>
      <c r="R88" s="158"/>
      <c r="S88" s="158"/>
      <c r="T88" s="158"/>
      <c r="U88" s="158"/>
      <c r="V88" s="158"/>
    </row>
    <row r="89" spans="1:22" ht="12.75" customHeight="1">
      <c r="A89" s="317"/>
      <c r="B89" s="318"/>
      <c r="C89" s="319"/>
      <c r="D89" s="319"/>
      <c r="E89" s="320"/>
      <c r="F89" s="321"/>
      <c r="G89" s="321"/>
      <c r="H89" s="322"/>
      <c r="I89" s="322"/>
      <c r="J89" s="322"/>
      <c r="K89" s="322"/>
      <c r="L89" s="317"/>
      <c r="M89" s="158"/>
      <c r="N89" s="158"/>
      <c r="O89" s="158"/>
      <c r="P89" s="158"/>
      <c r="Q89" s="158"/>
      <c r="R89" s="158"/>
      <c r="S89" s="158"/>
      <c r="T89" s="158"/>
      <c r="U89" s="158"/>
      <c r="V89" s="158"/>
    </row>
    <row r="90" spans="1:22" ht="12.75" customHeight="1">
      <c r="M90" s="158"/>
      <c r="N90" s="158"/>
      <c r="O90" s="158"/>
      <c r="P90" s="158"/>
      <c r="Q90" s="158"/>
      <c r="R90" s="158"/>
      <c r="S90" s="158"/>
      <c r="T90" s="158"/>
      <c r="U90" s="158"/>
      <c r="V90" s="158"/>
    </row>
    <row r="91" spans="1:22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</row>
    <row r="92" spans="1:22">
      <c r="A92" s="120" t="s">
        <v>74</v>
      </c>
      <c r="F92" s="78"/>
      <c r="G92" s="78" t="s">
        <v>75</v>
      </c>
      <c r="H92" s="33"/>
      <c r="I92" s="33"/>
      <c r="J92" s="33"/>
      <c r="K92" s="33"/>
      <c r="L92" s="55"/>
      <c r="M92" s="55"/>
      <c r="N92" s="33"/>
      <c r="O92" s="33"/>
      <c r="P92" s="33"/>
      <c r="Q92" s="33" t="s">
        <v>76</v>
      </c>
      <c r="R92" s="33"/>
    </row>
    <row r="93" spans="1:22" ht="15">
      <c r="A93" s="8"/>
      <c r="B93" s="6"/>
      <c r="C93" s="30"/>
      <c r="D93" s="30"/>
      <c r="E93" s="29"/>
      <c r="F93" s="9"/>
      <c r="H93" s="10"/>
      <c r="I93" s="10"/>
      <c r="J93" s="10"/>
      <c r="K93" s="10"/>
      <c r="L93" s="24"/>
      <c r="M93" s="24"/>
      <c r="N93" s="10"/>
      <c r="O93" s="10"/>
      <c r="P93" s="10"/>
      <c r="Q93" s="10"/>
      <c r="R93" s="10"/>
      <c r="S93" s="3"/>
      <c r="T93" s="3"/>
      <c r="U93" s="9"/>
    </row>
    <row r="94" spans="1:22">
      <c r="B94" s="20"/>
      <c r="C94" s="32"/>
      <c r="D94" s="32"/>
      <c r="E94" s="128"/>
    </row>
    <row r="95" spans="1:22">
      <c r="B95" s="20"/>
      <c r="C95" s="32"/>
      <c r="D95" s="32"/>
      <c r="E95" s="128"/>
    </row>
    <row r="96" spans="1:22">
      <c r="B96" s="20"/>
      <c r="C96" s="32"/>
      <c r="D96" s="32"/>
      <c r="E96" s="128"/>
    </row>
    <row r="97" spans="1:22">
      <c r="B97" s="20"/>
      <c r="C97" s="32"/>
      <c r="D97" s="32"/>
      <c r="E97" s="128"/>
    </row>
    <row r="98" spans="1:22">
      <c r="B98" s="20"/>
      <c r="C98" s="32"/>
      <c r="D98" s="32"/>
      <c r="E98" s="128"/>
    </row>
    <row r="99" spans="1:22">
      <c r="B99" s="20"/>
      <c r="C99" s="32"/>
      <c r="D99" s="32"/>
      <c r="E99" s="128"/>
    </row>
    <row r="100" spans="1:22">
      <c r="B100" s="20"/>
      <c r="C100" s="32"/>
      <c r="D100" s="32"/>
      <c r="E100" s="128"/>
    </row>
    <row r="101" spans="1:22">
      <c r="B101" s="20"/>
      <c r="C101" s="32"/>
      <c r="D101" s="32"/>
      <c r="E101" s="128"/>
    </row>
    <row r="102" spans="1:22">
      <c r="B102" s="20"/>
      <c r="C102" s="32"/>
      <c r="D102" s="32"/>
      <c r="E102" s="128"/>
    </row>
    <row r="103" spans="1:22">
      <c r="B103" s="20"/>
      <c r="C103" s="32"/>
      <c r="D103" s="32"/>
      <c r="E103" s="128"/>
    </row>
    <row r="104" spans="1:22">
      <c r="B104" s="20"/>
      <c r="C104" s="32"/>
      <c r="D104" s="32"/>
      <c r="E104" s="128"/>
    </row>
    <row r="105" spans="1:22">
      <c r="B105" s="20"/>
      <c r="C105" s="32"/>
      <c r="D105" s="32"/>
      <c r="E105" s="128"/>
    </row>
    <row r="106" spans="1:22">
      <c r="B106" s="20"/>
      <c r="C106" s="32"/>
      <c r="D106" s="32"/>
      <c r="E106" s="128"/>
    </row>
    <row r="107" spans="1:22">
      <c r="B107" s="20"/>
      <c r="C107" s="32"/>
      <c r="D107" s="32"/>
      <c r="E107" s="128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  <row r="313" spans="1:22" s="22" customFormat="1">
      <c r="A313" s="15"/>
      <c r="B313" s="20"/>
      <c r="C313" s="32"/>
      <c r="D313" s="32"/>
      <c r="E313" s="128"/>
      <c r="F313" s="129"/>
      <c r="G313" s="129"/>
      <c r="L313" s="15"/>
      <c r="M313" s="15"/>
      <c r="N313" s="15"/>
      <c r="O313" s="15"/>
      <c r="P313" s="15"/>
      <c r="Q313" s="15"/>
      <c r="R313" s="15"/>
      <c r="S313" s="15"/>
      <c r="T313" s="15"/>
      <c r="U313" s="78"/>
      <c r="V313" s="15"/>
    </row>
    <row r="314" spans="1:22" s="22" customFormat="1">
      <c r="A314" s="15"/>
      <c r="B314" s="20"/>
      <c r="C314" s="32"/>
      <c r="D314" s="32"/>
      <c r="E314" s="128"/>
      <c r="F314" s="129"/>
      <c r="G314" s="129"/>
      <c r="L314" s="15"/>
      <c r="M314" s="15"/>
      <c r="N314" s="15"/>
      <c r="O314" s="15"/>
      <c r="P314" s="15"/>
      <c r="Q314" s="15"/>
      <c r="R314" s="15"/>
      <c r="S314" s="15"/>
      <c r="T314" s="15"/>
      <c r="U314" s="78"/>
      <c r="V314" s="15"/>
    </row>
    <row r="315" spans="1:22" s="22" customFormat="1">
      <c r="A315" s="15"/>
      <c r="B315" s="20"/>
      <c r="C315" s="32"/>
      <c r="D315" s="32"/>
      <c r="E315" s="128"/>
      <c r="F315" s="129"/>
      <c r="G315" s="129"/>
      <c r="L315" s="15"/>
      <c r="M315" s="15"/>
      <c r="N315" s="15"/>
      <c r="O315" s="15"/>
      <c r="P315" s="15"/>
      <c r="Q315" s="15"/>
      <c r="R315" s="15"/>
      <c r="S315" s="15"/>
      <c r="T315" s="15"/>
      <c r="U315" s="78"/>
      <c r="V315" s="15"/>
    </row>
    <row r="316" spans="1:22" s="22" customFormat="1">
      <c r="A316" s="15"/>
      <c r="B316" s="20"/>
      <c r="C316" s="32"/>
      <c r="D316" s="32"/>
      <c r="E316" s="128"/>
      <c r="F316" s="129"/>
      <c r="G316" s="129"/>
      <c r="L316" s="15"/>
      <c r="M316" s="15"/>
      <c r="N316" s="15"/>
      <c r="O316" s="15"/>
      <c r="P316" s="15"/>
      <c r="Q316" s="15"/>
      <c r="R316" s="15"/>
      <c r="S316" s="15"/>
      <c r="T316" s="15"/>
      <c r="U316" s="78"/>
      <c r="V316" s="15"/>
    </row>
  </sheetData>
  <sheetProtection insertRows="0" deleteRows="0"/>
  <protectedRanges>
    <protectedRange sqref="U83 J83:P83 U92:U1048576 J92:P1048576 U85 J85:P85 U87 M87:P87 J1:P81 U1:U81" name="Obseg1"/>
    <protectedRange sqref="U82 M82:P82 U86 M86:P86" name="Obseg1_1"/>
    <protectedRange sqref="J84:P84 U84 U88:U91 M88:P91 J86:L86 J91:L91" name="Obseg1_2"/>
    <protectedRange sqref="J82:L82 J87:L88" name="Obseg1_1_1"/>
  </protectedRanges>
  <mergeCells count="11">
    <mergeCell ref="A86:L86"/>
    <mergeCell ref="A87:L87"/>
    <mergeCell ref="A88:L88"/>
    <mergeCell ref="B13:K13"/>
    <mergeCell ref="C2:J2"/>
    <mergeCell ref="C3:J3"/>
    <mergeCell ref="C6:J6"/>
    <mergeCell ref="C7:J7"/>
    <mergeCell ref="C8:J8"/>
    <mergeCell ref="C9:J9"/>
    <mergeCell ref="A82:L82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2" manualBreakCount="2">
    <brk id="46" max="21" man="1"/>
    <brk id="17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9"/>
  <sheetViews>
    <sheetView topLeftCell="A7" zoomScaleNormal="100" zoomScaleSheetLayoutView="100" workbookViewId="0">
      <selection activeCell="D37" sqref="D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pred_rekapitulacija'!A20</f>
        <v>7.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pred_rekapitulacija'!B20</f>
        <v>EKOLOŠKO MLEKO IN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1083</v>
      </c>
      <c r="C16" s="93" t="s">
        <v>1030</v>
      </c>
      <c r="D16" s="93" t="s">
        <v>103</v>
      </c>
      <c r="E16" s="125"/>
      <c r="F16" s="96">
        <v>4000</v>
      </c>
      <c r="G16" s="131" t="s">
        <v>103</v>
      </c>
      <c r="H16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16" s="96" t="str">
        <f>IF(Sklop7[[#This Row],[ZAHTEVANA SHEMA KAKOVOSTI]]&lt;&gt;"",Sklop7[[#This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+Sklop7[[#This Row],[cena/enota brez DDV v EUR]]*Sklop7[[#This Row],[Stopnja DDV (%)]]</f>
        <v>0</v>
      </c>
      <c r="R16" s="99">
        <f>+Sklop7[[#This Row],[cena/enota brez DDV v EUR]]+Sklop7[[#This Row],[Davek (EUR)]]</f>
        <v>0</v>
      </c>
      <c r="S16" s="99">
        <f>+Sklop7[[#This Row],[cena/enota brez DDV v EUR]]*Sklop7[[#This Row],[Okvirna količina]]</f>
        <v>0</v>
      </c>
      <c r="T16" s="99">
        <f>+Sklop7[[#This Row],[Končna cena/enoto mere (EUR) z DDV]]*Sklop7[[#This Row],[Okvirna količina]]</f>
        <v>0</v>
      </c>
      <c r="U16" s="185" t="s">
        <v>171</v>
      </c>
    </row>
    <row r="17" spans="1:21" s="56" customFormat="1" ht="36">
      <c r="A17" s="95" t="s">
        <v>4</v>
      </c>
      <c r="B17" s="11" t="s">
        <v>1084</v>
      </c>
      <c r="C17" s="85">
        <v>0.15</v>
      </c>
      <c r="D17" s="93" t="s">
        <v>103</v>
      </c>
      <c r="E17" s="125"/>
      <c r="F17" s="101">
        <v>1500</v>
      </c>
      <c r="G17" s="131" t="s">
        <v>102</v>
      </c>
      <c r="H17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17" s="96" t="str">
        <f>IF(Sklop7[[#This Row],[ZAHTEVANA SHEMA KAKOVOSTI]]&lt;&gt;"",Sklop7[[#This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+Sklop7[[#This Row],[cena/enota brez DDV v EUR]]*Sklop7[[#This Row],[Stopnja DDV (%)]]</f>
        <v>0</v>
      </c>
      <c r="R17" s="103">
        <f>+Sklop7[[#This Row],[cena/enota brez DDV v EUR]]+Sklop7[[#This Row],[Davek (EUR)]]</f>
        <v>0</v>
      </c>
      <c r="S17" s="103">
        <f>+Sklop7[[#This Row],[cena/enota brez DDV v EUR]]*Sklop7[[#This Row],[Okvirna količina]]</f>
        <v>0</v>
      </c>
      <c r="T17" s="103">
        <f>+Sklop7[[#This Row],[Končna cena/enoto mere (EUR) z DDV]]*Sklop7[[#This Row],[Okvirna količina]]</f>
        <v>0</v>
      </c>
      <c r="U17" s="185" t="s">
        <v>171</v>
      </c>
    </row>
    <row r="18" spans="1:21" s="56" customFormat="1" ht="36">
      <c r="A18" s="95" t="s">
        <v>5</v>
      </c>
      <c r="B18" s="200" t="s">
        <v>1085</v>
      </c>
      <c r="C18" s="189" t="s">
        <v>1090</v>
      </c>
      <c r="D18" s="194" t="s">
        <v>103</v>
      </c>
      <c r="E18" s="159"/>
      <c r="F18" s="160">
        <v>2000</v>
      </c>
      <c r="G18" s="199" t="s">
        <v>1028</v>
      </c>
      <c r="H18" s="13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18" s="160" t="str">
        <f>IF(Sklop7[[#This Row],[ZAHTEVANA SHEMA KAKOVOSTI]]&lt;&gt;"",Sklop7[[#This Row],[Preračunana masa/volumen/kos na enoto kg]],"")</f>
        <v/>
      </c>
      <c r="J18" s="190"/>
      <c r="K18" s="195"/>
      <c r="L18" s="195"/>
      <c r="M18" s="204"/>
      <c r="N18" s="191"/>
      <c r="O18" s="191"/>
      <c r="P18" s="192"/>
      <c r="Q18" s="191">
        <f>+Sklop7[[#This Row],[cena/enota brez DDV v EUR]]*Sklop7[[#This Row],[Stopnja DDV (%)]]</f>
        <v>0</v>
      </c>
      <c r="R18" s="191">
        <f>+Sklop7[[#This Row],[cena/enota brez DDV v EUR]]+Sklop7[[#This Row],[Davek (EUR)]]</f>
        <v>0</v>
      </c>
      <c r="S18" s="191">
        <f>+Sklop7[[#This Row],[cena/enota brez DDV v EUR]]*Sklop7[[#This Row],[Okvirna količina]]</f>
        <v>0</v>
      </c>
      <c r="T18" s="191">
        <f>+Sklop7[[#This Row],[Končna cena/enoto mere (EUR) z DDV]]*Sklop7[[#This Row],[Okvirna količina]]</f>
        <v>0</v>
      </c>
      <c r="U18" s="185" t="s">
        <v>171</v>
      </c>
    </row>
    <row r="19" spans="1:21" s="56" customFormat="1" ht="36">
      <c r="A19" s="95" t="s">
        <v>6</v>
      </c>
      <c r="B19" s="86" t="s">
        <v>1086</v>
      </c>
      <c r="C19" s="93" t="s">
        <v>1030</v>
      </c>
      <c r="D19" s="93" t="s">
        <v>103</v>
      </c>
      <c r="E19" s="125"/>
      <c r="F19" s="101">
        <v>1200</v>
      </c>
      <c r="G19" s="131" t="s">
        <v>103</v>
      </c>
      <c r="H19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9" s="96" t="str">
        <f>IF(Sklop7[[#This Row],[ZAHTEVANA SHEMA KAKOVOSTI]]&lt;&gt;"",Sklop7[[#This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+Sklop7[[#This Row],[cena/enota brez DDV v EUR]]*Sklop7[[#This Row],[Stopnja DDV (%)]]</f>
        <v>0</v>
      </c>
      <c r="R19" s="103">
        <f>+Sklop7[[#This Row],[cena/enota brez DDV v EUR]]+Sklop7[[#This Row],[Davek (EUR)]]</f>
        <v>0</v>
      </c>
      <c r="S19" s="103">
        <f>+Sklop7[[#This Row],[cena/enota brez DDV v EUR]]*Sklop7[[#This Row],[Okvirna količina]]</f>
        <v>0</v>
      </c>
      <c r="T19" s="103">
        <f>+Sklop7[[#This Row],[Končna cena/enoto mere (EUR) z DDV]]*Sklop7[[#This Row],[Okvirna količina]]</f>
        <v>0</v>
      </c>
      <c r="U19" s="185" t="s">
        <v>171</v>
      </c>
    </row>
    <row r="20" spans="1:21" s="56" customFormat="1" ht="36">
      <c r="A20" s="95" t="s">
        <v>7</v>
      </c>
      <c r="B20" s="86" t="s">
        <v>1086</v>
      </c>
      <c r="C20" s="85">
        <v>0.15</v>
      </c>
      <c r="D20" s="93" t="s">
        <v>103</v>
      </c>
      <c r="E20" s="125"/>
      <c r="F20" s="101">
        <v>3000</v>
      </c>
      <c r="G20" s="131" t="s">
        <v>102</v>
      </c>
      <c r="H20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0" s="96" t="str">
        <f>IF(Sklop7[[#This Row],[ZAHTEVANA SHEMA KAKOVOSTI]]&lt;&gt;"",Sklop7[[#This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+Sklop7[[#This Row],[cena/enota brez DDV v EUR]]*Sklop7[[#This Row],[Stopnja DDV (%)]]</f>
        <v>0</v>
      </c>
      <c r="R20" s="103">
        <f>+Sklop7[[#This Row],[cena/enota brez DDV v EUR]]+Sklop7[[#This Row],[Davek (EUR)]]</f>
        <v>0</v>
      </c>
      <c r="S20" s="103">
        <f>+Sklop7[[#This Row],[cena/enota brez DDV v EUR]]*Sklop7[[#This Row],[Okvirna količina]]</f>
        <v>0</v>
      </c>
      <c r="T20" s="103">
        <f>+Sklop7[[#This Row],[Končna cena/enoto mere (EUR) z DDV]]*Sklop7[[#This Row],[Okvirna količina]]</f>
        <v>0</v>
      </c>
      <c r="U20" s="185" t="s">
        <v>171</v>
      </c>
    </row>
    <row r="21" spans="1:21" s="56" customFormat="1" ht="36">
      <c r="A21" s="95" t="s">
        <v>8</v>
      </c>
      <c r="B21" s="11" t="s">
        <v>1087</v>
      </c>
      <c r="C21" s="85">
        <v>0.15</v>
      </c>
      <c r="D21" s="93" t="s">
        <v>103</v>
      </c>
      <c r="E21" s="125"/>
      <c r="F21" s="101">
        <v>1600</v>
      </c>
      <c r="G21" s="131" t="s">
        <v>102</v>
      </c>
      <c r="H21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1" s="96" t="str">
        <f>IF(Sklop7[[#This Row],[ZAHTEVANA SHEMA KAKOVOSTI]]&lt;&gt;"",Sklop7[[#This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+Sklop7[[#This Row],[cena/enota brez DDV v EUR]]*Sklop7[[#This Row],[Stopnja DDV (%)]]</f>
        <v>0</v>
      </c>
      <c r="R21" s="103">
        <f>+Sklop7[[#This Row],[cena/enota brez DDV v EUR]]+Sklop7[[#This Row],[Davek (EUR)]]</f>
        <v>0</v>
      </c>
      <c r="S21" s="103">
        <f>+Sklop7[[#This Row],[cena/enota brez DDV v EUR]]*Sklop7[[#This Row],[Okvirna količina]]</f>
        <v>0</v>
      </c>
      <c r="T21" s="103">
        <f>+Sklop7[[#This Row],[Končna cena/enoto mere (EUR) z DDV]]*Sklop7[[#This Row],[Okvirna količina]]</f>
        <v>0</v>
      </c>
      <c r="U21" s="185" t="s">
        <v>171</v>
      </c>
    </row>
    <row r="22" spans="1:21" s="56" customFormat="1" ht="36">
      <c r="A22" s="95" t="s">
        <v>9</v>
      </c>
      <c r="B22" s="11" t="s">
        <v>1088</v>
      </c>
      <c r="C22" s="93" t="s">
        <v>1030</v>
      </c>
      <c r="D22" s="93" t="s">
        <v>103</v>
      </c>
      <c r="E22" s="125"/>
      <c r="F22" s="101">
        <v>400</v>
      </c>
      <c r="G22" s="131" t="s">
        <v>103</v>
      </c>
      <c r="H22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96" t="str">
        <f>IF(Sklop7[[#This Row],[ZAHTEVANA SHEMA KAKOVOSTI]]&lt;&gt;"",Sklop7[[#This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+Sklop7[[#This Row],[cena/enota brez DDV v EUR]]*Sklop7[[#This Row],[Stopnja DDV (%)]]</f>
        <v>0</v>
      </c>
      <c r="R22" s="103">
        <f>+Sklop7[[#This Row],[cena/enota brez DDV v EUR]]+Sklop7[[#This Row],[Davek (EUR)]]</f>
        <v>0</v>
      </c>
      <c r="S22" s="103">
        <f>+Sklop7[[#This Row],[cena/enota brez DDV v EUR]]*Sklop7[[#This Row],[Okvirna količina]]</f>
        <v>0</v>
      </c>
      <c r="T22" s="103">
        <f>+Sklop7[[#This Row],[Končna cena/enoto mere (EUR) z DDV]]*Sklop7[[#This Row],[Okvirna količina]]</f>
        <v>0</v>
      </c>
      <c r="U22" s="185" t="s">
        <v>171</v>
      </c>
    </row>
    <row r="23" spans="1:21" s="56" customFormat="1" ht="48">
      <c r="A23" s="95" t="s">
        <v>10</v>
      </c>
      <c r="B23" s="86" t="s">
        <v>1089</v>
      </c>
      <c r="C23" s="85">
        <v>0.15</v>
      </c>
      <c r="D23" s="93" t="s">
        <v>103</v>
      </c>
      <c r="E23" s="125"/>
      <c r="F23" s="101">
        <v>3800</v>
      </c>
      <c r="G23" s="131" t="s">
        <v>102</v>
      </c>
      <c r="H23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570</v>
      </c>
      <c r="I23" s="96" t="str">
        <f>IF(Sklop7[[#This Row],[ZAHTEVANA SHEMA KAKOVOSTI]]&lt;&gt;"",Sklop7[[#This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+Sklop7[[#This Row],[cena/enota brez DDV v EUR]]*Sklop7[[#This Row],[Stopnja DDV (%)]]</f>
        <v>0</v>
      </c>
      <c r="R23" s="103">
        <f>+Sklop7[[#This Row],[cena/enota brez DDV v EUR]]+Sklop7[[#This Row],[Davek (EUR)]]</f>
        <v>0</v>
      </c>
      <c r="S23" s="103">
        <f>+Sklop7[[#This Row],[cena/enota brez DDV v EUR]]*Sklop7[[#This Row],[Okvirna količina]]</f>
        <v>0</v>
      </c>
      <c r="T23" s="103">
        <f>+Sklop7[[#This Row],[Končna cena/enoto mere (EUR) z DDV]]*Sklop7[[#This Row],[Okvirna količina]]</f>
        <v>0</v>
      </c>
      <c r="U23" s="185" t="s">
        <v>171</v>
      </c>
    </row>
    <row r="24" spans="1:21" s="56" customFormat="1" ht="48">
      <c r="A24" s="95" t="s">
        <v>11</v>
      </c>
      <c r="B24" s="86" t="s">
        <v>1089</v>
      </c>
      <c r="C24" s="134" t="s">
        <v>1031</v>
      </c>
      <c r="D24" s="93" t="s">
        <v>103</v>
      </c>
      <c r="E24" s="125"/>
      <c r="F24" s="101">
        <v>200</v>
      </c>
      <c r="G24" s="131" t="s">
        <v>103</v>
      </c>
      <c r="H24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96" t="str">
        <f>IF(Sklop7[[#This Row],[ZAHTEVANA SHEMA KAKOVOSTI]]&lt;&gt;"",Sklop7[[#This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+Sklop7[[#This Row],[cena/enota brez DDV v EUR]]*Sklop7[[#This Row],[Stopnja DDV (%)]]</f>
        <v>0</v>
      </c>
      <c r="R24" s="103">
        <f>+Sklop7[[#This Row],[cena/enota brez DDV v EUR]]+Sklop7[[#This Row],[Davek (EUR)]]</f>
        <v>0</v>
      </c>
      <c r="S24" s="103">
        <f>+Sklop7[[#This Row],[cena/enota brez DDV v EUR]]*Sklop7[[#This Row],[Okvirna količina]]</f>
        <v>0</v>
      </c>
      <c r="T24" s="103">
        <f>+Sklop7[[#This Row],[Končna cena/enoto mere (EUR) z DDV]]*Sklop7[[#This Row],[Okvirna količina]]</f>
        <v>0</v>
      </c>
      <c r="U24" s="185" t="s">
        <v>171</v>
      </c>
    </row>
    <row r="25" spans="1:21" s="56" customFormat="1" ht="24">
      <c r="A25" s="95" t="s">
        <v>12</v>
      </c>
      <c r="B25" s="86" t="s">
        <v>1255</v>
      </c>
      <c r="C25" s="85">
        <v>0.15</v>
      </c>
      <c r="D25" s="93" t="s">
        <v>103</v>
      </c>
      <c r="E25" s="125"/>
      <c r="F25" s="225">
        <v>1000</v>
      </c>
      <c r="G25" s="229" t="s">
        <v>102</v>
      </c>
      <c r="H25" s="2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96" t="str">
        <f>IF(Sklop7[[#This Row],[ZAHTEVANA SHEMA KAKOVOSTI]]&lt;&gt;"",Sklop7[[#This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+Sklop7[[#This Row],[cena/enota brez DDV v EUR]]*Sklop7[[#This Row],[Stopnja DDV (%)]]</f>
        <v>0</v>
      </c>
      <c r="R25" s="103">
        <f>+Sklop7[[#This Row],[cena/enota brez DDV v EUR]]+Sklop7[[#This Row],[Davek (EUR)]]</f>
        <v>0</v>
      </c>
      <c r="S25" s="103">
        <f>+Sklop7[[#This Row],[cena/enota brez DDV v EUR]]*Sklop7[[#This Row],[Okvirna količina]]</f>
        <v>0</v>
      </c>
      <c r="T25" s="103">
        <f>+Sklop7[[#This Row],[Končna cena/enoto mere (EUR) z DDV]]*Sklop7[[#This Row],[Okvirna količina]]</f>
        <v>0</v>
      </c>
      <c r="U25" s="185" t="s">
        <v>171</v>
      </c>
    </row>
    <row r="26" spans="1:21" s="56" customFormat="1" ht="12">
      <c r="A26" s="95" t="s">
        <v>13</v>
      </c>
      <c r="B26" s="86" t="s">
        <v>1256</v>
      </c>
      <c r="C26" s="85" t="s">
        <v>1168</v>
      </c>
      <c r="D26" s="93" t="s">
        <v>103</v>
      </c>
      <c r="E26" s="125"/>
      <c r="F26" s="101">
        <v>200</v>
      </c>
      <c r="G26" s="131" t="s">
        <v>103</v>
      </c>
      <c r="H26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96" t="str">
        <f>IF(Sklop7[[#This Row],[ZAHTEVANA SHEMA KAKOVOSTI]]&lt;&gt;"",Sklop7[[#This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+Sklop7[[#This Row],[cena/enota brez DDV v EUR]]*Sklop7[[#This Row],[Stopnja DDV (%)]]</f>
        <v>0</v>
      </c>
      <c r="R26" s="103">
        <f>+Sklop7[[#This Row],[cena/enota brez DDV v EUR]]+Sklop7[[#This Row],[Davek (EUR)]]</f>
        <v>0</v>
      </c>
      <c r="S26" s="103">
        <f>+Sklop7[[#This Row],[cena/enota brez DDV v EUR]]*Sklop7[[#This Row],[Okvirna količina]]</f>
        <v>0</v>
      </c>
      <c r="T26" s="103">
        <f>+Sklop7[[#This Row],[Končna cena/enoto mere (EUR) z DDV]]*Sklop7[[#This Row],[Okvirna količina]]</f>
        <v>0</v>
      </c>
      <c r="U26" s="185" t="s">
        <v>171</v>
      </c>
    </row>
    <row r="27" spans="1:21" s="56" customFormat="1" ht="12">
      <c r="A27" s="95" t="s">
        <v>14</v>
      </c>
      <c r="B27" s="87" t="s">
        <v>397</v>
      </c>
      <c r="C27" s="85">
        <v>0.15</v>
      </c>
      <c r="D27" s="93" t="s">
        <v>103</v>
      </c>
      <c r="E27" s="125"/>
      <c r="F27" s="101">
        <v>2200</v>
      </c>
      <c r="G27" s="131" t="s">
        <v>102</v>
      </c>
      <c r="H27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27" s="96" t="str">
        <f>IF(Sklop7[[#This Row],[ZAHTEVANA SHEMA KAKOVOSTI]]&lt;&gt;"",Sklop7[[#This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+Sklop7[[#This Row],[cena/enota brez DDV v EUR]]*Sklop7[[#This Row],[Stopnja DDV (%)]]</f>
        <v>0</v>
      </c>
      <c r="R27" s="103">
        <f>+Sklop7[[#This Row],[cena/enota brez DDV v EUR]]+Sklop7[[#This Row],[Davek (EUR)]]</f>
        <v>0</v>
      </c>
      <c r="S27" s="103">
        <f>+Sklop7[[#This Row],[cena/enota brez DDV v EUR]]*Sklop7[[#This Row],[Okvirna količina]]</f>
        <v>0</v>
      </c>
      <c r="T27" s="103">
        <f>+Sklop7[[#This Row],[Končna cena/enoto mere (EUR) z DDV]]*Sklop7[[#This Row],[Okvirna količina]]</f>
        <v>0</v>
      </c>
      <c r="U27" s="185" t="s">
        <v>171</v>
      </c>
    </row>
    <row r="28" spans="1:21" s="56" customFormat="1" ht="12">
      <c r="A28" s="95" t="s">
        <v>15</v>
      </c>
      <c r="B28" s="86" t="s">
        <v>398</v>
      </c>
      <c r="C28" s="85">
        <v>1</v>
      </c>
      <c r="D28" s="93" t="s">
        <v>1</v>
      </c>
      <c r="E28" s="125"/>
      <c r="F28" s="101">
        <v>40</v>
      </c>
      <c r="G28" s="131" t="s">
        <v>1</v>
      </c>
      <c r="H28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96" t="str">
        <f>IF(Sklop7[[#This Row],[ZAHTEVANA SHEMA KAKOVOSTI]]&lt;&gt;"",Sklop7[[#This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+Sklop7[[#This Row],[cena/enota brez DDV v EUR]]*Sklop7[[#This Row],[Stopnja DDV (%)]]</f>
        <v>0</v>
      </c>
      <c r="R28" s="103">
        <f>+Sklop7[[#This Row],[cena/enota brez DDV v EUR]]+Sklop7[[#This Row],[Davek (EUR)]]</f>
        <v>0</v>
      </c>
      <c r="S28" s="103">
        <f>+Sklop7[[#This Row],[cena/enota brez DDV v EUR]]*Sklop7[[#This Row],[Okvirna količina]]</f>
        <v>0</v>
      </c>
      <c r="T28" s="103">
        <f>+Sklop7[[#This Row],[Končna cena/enoto mere (EUR) z DDV]]*Sklop7[[#This Row],[Okvirna količina]]</f>
        <v>0</v>
      </c>
      <c r="U28" s="185" t="s">
        <v>171</v>
      </c>
    </row>
    <row r="29" spans="1:21" s="56" customFormat="1" ht="12">
      <c r="A29" s="95" t="s">
        <v>16</v>
      </c>
      <c r="B29" s="200" t="s">
        <v>1170</v>
      </c>
      <c r="C29" s="189">
        <v>1</v>
      </c>
      <c r="D29" s="194" t="s">
        <v>1</v>
      </c>
      <c r="E29" s="159"/>
      <c r="F29" s="160">
        <v>60</v>
      </c>
      <c r="G29" s="199" t="s">
        <v>1</v>
      </c>
      <c r="H29" s="13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160" t="str">
        <f>IF(Sklop7[[#This Row],[ZAHTEVANA SHEMA KAKOVOSTI]]&lt;&gt;"",Sklop7[[#This Row],[Preračunana masa/volumen/kos na enoto kg]],"")</f>
        <v/>
      </c>
      <c r="J29" s="190"/>
      <c r="K29" s="195"/>
      <c r="L29" s="195"/>
      <c r="M29" s="204"/>
      <c r="N29" s="191"/>
      <c r="O29" s="191"/>
      <c r="P29" s="192"/>
      <c r="Q29" s="191">
        <f>+Sklop7[[#This Row],[cena/enota brez DDV v EUR]]*Sklop7[[#This Row],[Stopnja DDV (%)]]</f>
        <v>0</v>
      </c>
      <c r="R29" s="191">
        <f>+Sklop7[[#This Row],[cena/enota brez DDV v EUR]]+Sklop7[[#This Row],[Davek (EUR)]]</f>
        <v>0</v>
      </c>
      <c r="S29" s="191">
        <f>+Sklop7[[#This Row],[cena/enota brez DDV v EUR]]*Sklop7[[#This Row],[Okvirna količina]]</f>
        <v>0</v>
      </c>
      <c r="T29" s="191">
        <f>+Sklop7[[#This Row],[Končna cena/enoto mere (EUR) z DDV]]*Sklop7[[#This Row],[Okvirna količina]]</f>
        <v>0</v>
      </c>
      <c r="U29" s="185" t="s">
        <v>171</v>
      </c>
    </row>
    <row r="30" spans="1:21" s="56" customFormat="1" ht="17.45" customHeight="1">
      <c r="A30" s="95" t="s">
        <v>17</v>
      </c>
      <c r="B30" s="11" t="s">
        <v>1171</v>
      </c>
      <c r="C30" s="85">
        <v>1</v>
      </c>
      <c r="D30" s="93" t="s">
        <v>1</v>
      </c>
      <c r="E30" s="125"/>
      <c r="F30" s="101">
        <v>50</v>
      </c>
      <c r="G30" s="131" t="s">
        <v>1</v>
      </c>
      <c r="H30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96" t="str">
        <f>IF(Sklop7[[#This Row],[ZAHTEVANA SHEMA KAKOVOSTI]]&lt;&gt;"",Sklop7[[#This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+Sklop7[[#This Row],[cena/enota brez DDV v EUR]]*Sklop7[[#This Row],[Stopnja DDV (%)]]</f>
        <v>0</v>
      </c>
      <c r="R30" s="103">
        <f>+Sklop7[[#This Row],[cena/enota brez DDV v EUR]]+Sklop7[[#This Row],[Davek (EUR)]]</f>
        <v>0</v>
      </c>
      <c r="S30" s="103">
        <f>+Sklop7[[#This Row],[cena/enota brez DDV v EUR]]*Sklop7[[#This Row],[Okvirna količina]]</f>
        <v>0</v>
      </c>
      <c r="T30" s="103">
        <f>+Sklop7[[#This Row],[Končna cena/enoto mere (EUR) z DDV]]*Sklop7[[#This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11" t="s">
        <v>1169</v>
      </c>
      <c r="C31" s="85">
        <v>1</v>
      </c>
      <c r="D31" s="93" t="s">
        <v>1</v>
      </c>
      <c r="E31" s="125"/>
      <c r="F31" s="225">
        <v>40</v>
      </c>
      <c r="G31" s="229" t="s">
        <v>1</v>
      </c>
      <c r="H31" s="2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96" t="str">
        <f>IF(Sklop7[[#This Row],[ZAHTEVANA SHEMA KAKOVOSTI]]&lt;&gt;"",Sklop7[[#This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+Sklop7[[#This Row],[cena/enota brez DDV v EUR]]*Sklop7[[#This Row],[Stopnja DDV (%)]]</f>
        <v>0</v>
      </c>
      <c r="R31" s="103">
        <f>+Sklop7[[#This Row],[cena/enota brez DDV v EUR]]+Sklop7[[#This Row],[Davek (EUR)]]</f>
        <v>0</v>
      </c>
      <c r="S31" s="103">
        <f>+Sklop7[[#This Row],[cena/enota brez DDV v EUR]]*Sklop7[[#This Row],[Okvirna količina]]</f>
        <v>0</v>
      </c>
      <c r="T31" s="103">
        <f>+Sklop7[[#This Row],[Končna cena/enoto mere (EUR) z DDV]]*Sklop7[[#This Row],[Okvirna količina]]</f>
        <v>0</v>
      </c>
      <c r="U31" s="185" t="s">
        <v>171</v>
      </c>
    </row>
    <row r="32" spans="1:21" s="254" customFormat="1" ht="12">
      <c r="A32" s="95" t="s">
        <v>19</v>
      </c>
      <c r="B32" s="88" t="s">
        <v>399</v>
      </c>
      <c r="C32" s="85">
        <v>1</v>
      </c>
      <c r="D32" s="93" t="s">
        <v>1</v>
      </c>
      <c r="E32" s="125"/>
      <c r="F32" s="225">
        <v>10</v>
      </c>
      <c r="G32" s="229" t="s">
        <v>1</v>
      </c>
      <c r="H32" s="2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227" t="str">
        <f>IF(Sklop7[[#This Row],[ZAHTEVANA SHEMA KAKOVOSTI]]&lt;&gt;"",Sklop7[[#This Row],[Preračunana masa/volumen/kos na enoto kg]],"")</f>
        <v/>
      </c>
      <c r="J32" s="249"/>
      <c r="K32" s="250"/>
      <c r="L32" s="250"/>
      <c r="M32" s="251"/>
      <c r="N32" s="252"/>
      <c r="O32" s="252"/>
      <c r="P32" s="253"/>
      <c r="Q32" s="252">
        <f>+Sklop7[[#This Row],[cena/enota brez DDV v EUR]]*Sklop7[[#This Row],[Stopnja DDV (%)]]</f>
        <v>0</v>
      </c>
      <c r="R32" s="252">
        <f>+Sklop7[[#This Row],[cena/enota brez DDV v EUR]]+Sklop7[[#This Row],[Davek (EUR)]]</f>
        <v>0</v>
      </c>
      <c r="S32" s="252">
        <f>+Sklop7[[#This Row],[cena/enota brez DDV v EUR]]*Sklop7[[#This Row],[Okvirna količina]]</f>
        <v>0</v>
      </c>
      <c r="T32" s="252">
        <f>+Sklop7[[#This Row],[Končna cena/enoto mere (EUR) z DDV]]*Sklop7[[#This Row],[Okvirna količina]]</f>
        <v>0</v>
      </c>
      <c r="U32" s="185" t="s">
        <v>171</v>
      </c>
    </row>
    <row r="33" spans="1:22" s="56" customFormat="1" ht="12">
      <c r="A33" s="95" t="s">
        <v>20</v>
      </c>
      <c r="B33" s="12" t="s">
        <v>400</v>
      </c>
      <c r="C33" s="85">
        <v>0.2</v>
      </c>
      <c r="D33" s="93" t="s">
        <v>1</v>
      </c>
      <c r="E33" s="125"/>
      <c r="F33" s="101">
        <v>200</v>
      </c>
      <c r="G33" s="131" t="s">
        <v>102</v>
      </c>
      <c r="H33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96" t="str">
        <f>IF(Sklop7[[#This Row],[ZAHTEVANA SHEMA KAKOVOSTI]]&lt;&gt;"",Sklop7[[#This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+Sklop7[[#This Row],[cena/enota brez DDV v EUR]]*Sklop7[[#This Row],[Stopnja DDV (%)]]</f>
        <v>0</v>
      </c>
      <c r="R33" s="103">
        <f>+Sklop7[[#This Row],[cena/enota brez DDV v EUR]]+Sklop7[[#This Row],[Davek (EUR)]]</f>
        <v>0</v>
      </c>
      <c r="S33" s="103">
        <f>+Sklop7[[#This Row],[cena/enota brez DDV v EUR]]*Sklop7[[#This Row],[Okvirna količina]]</f>
        <v>0</v>
      </c>
      <c r="T33" s="103">
        <f>+Sklop7[[#This Row],[Končna cena/enoto mere (EUR) z DDV]]*Sklop7[[#This Row],[Okvirna količina]]</f>
        <v>0</v>
      </c>
      <c r="U33" s="185" t="s">
        <v>171</v>
      </c>
    </row>
    <row r="34" spans="1:22" s="56" customFormat="1" ht="12">
      <c r="A34" s="95" t="s">
        <v>21</v>
      </c>
      <c r="B34" s="12" t="s">
        <v>400</v>
      </c>
      <c r="C34" s="85">
        <v>0.5</v>
      </c>
      <c r="D34" s="93" t="s">
        <v>1</v>
      </c>
      <c r="E34" s="125"/>
      <c r="F34" s="101">
        <v>30</v>
      </c>
      <c r="G34" s="131" t="s">
        <v>102</v>
      </c>
      <c r="H34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4" s="96" t="str">
        <f>IF(Sklop7[[#This Row],[ZAHTEVANA SHEMA KAKOVOSTI]]&lt;&gt;"",Sklop7[[#This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+Sklop7[[#This Row],[cena/enota brez DDV v EUR]]*Sklop7[[#This Row],[Stopnja DDV (%)]]</f>
        <v>0</v>
      </c>
      <c r="R34" s="103">
        <f>+Sklop7[[#This Row],[cena/enota brez DDV v EUR]]+Sklop7[[#This Row],[Davek (EUR)]]</f>
        <v>0</v>
      </c>
      <c r="S34" s="103">
        <f>+Sklop7[[#This Row],[cena/enota brez DDV v EUR]]*Sklop7[[#This Row],[Okvirna količina]]</f>
        <v>0</v>
      </c>
      <c r="T34" s="103">
        <f>+Sklop7[[#This Row],[Končna cena/enoto mere (EUR) z DDV]]*Sklop7[[#This Row],[Okvirna količina]]</f>
        <v>0</v>
      </c>
      <c r="U34" s="185" t="s">
        <v>171</v>
      </c>
    </row>
    <row r="35" spans="1:22" s="56" customFormat="1" ht="12">
      <c r="A35" s="95" t="s">
        <v>22</v>
      </c>
      <c r="B35" s="12" t="s">
        <v>401</v>
      </c>
      <c r="C35" s="85">
        <v>0.2</v>
      </c>
      <c r="D35" s="93" t="s">
        <v>1</v>
      </c>
      <c r="E35" s="125"/>
      <c r="F35" s="101">
        <v>500</v>
      </c>
      <c r="G35" s="131" t="s">
        <v>102</v>
      </c>
      <c r="H35" s="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5" s="96" t="str">
        <f>IF(Sklop7[[#This Row],[ZAHTEVANA SHEMA KAKOVOSTI]]&lt;&gt;"",Sklop7[[#This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+Sklop7[[#This Row],[cena/enota brez DDV v EUR]]*Sklop7[[#This Row],[Stopnja DDV (%)]]</f>
        <v>0</v>
      </c>
      <c r="R35" s="103">
        <f>+Sklop7[[#This Row],[cena/enota brez DDV v EUR]]+Sklop7[[#This Row],[Davek (EUR)]]</f>
        <v>0</v>
      </c>
      <c r="S35" s="103">
        <f>+Sklop7[[#This Row],[cena/enota brez DDV v EUR]]*Sklop7[[#This Row],[Okvirna količina]]</f>
        <v>0</v>
      </c>
      <c r="T35" s="103">
        <f>+Sklop7[[#This Row],[Končna cena/enoto mere (EUR) z DDV]]*Sklop7[[#This Row],[Okvirna količina]]</f>
        <v>0</v>
      </c>
      <c r="U35" s="185" t="s">
        <v>171</v>
      </c>
    </row>
    <row r="36" spans="1:22" ht="27" customHeight="1">
      <c r="A36" s="298" t="s">
        <v>194</v>
      </c>
      <c r="B36" s="299"/>
      <c r="C36" s="300"/>
      <c r="D36" s="300"/>
      <c r="E36" s="301"/>
      <c r="F36" s="302"/>
      <c r="G36" s="303"/>
      <c r="H36" s="304">
        <f>SUBTOTAL(109,Sklop7[Preračunana masa/volumen/kos na enoto kg])</f>
        <v>10320</v>
      </c>
      <c r="I36" s="304">
        <f>SUBTOTAL(109,Sklop7[Živila iz shem kakovosti (kg)])</f>
        <v>0</v>
      </c>
      <c r="J36" s="302"/>
      <c r="K36" s="305"/>
      <c r="L36" s="305"/>
      <c r="M36" s="306"/>
      <c r="N36" s="307"/>
      <c r="O36" s="307"/>
      <c r="P36" s="307"/>
      <c r="Q36" s="308"/>
      <c r="R36" s="302"/>
      <c r="S36" s="308">
        <f>SUBTOTAL(109,Sklop7[Vrednost za okvirno količino (EUR) brez DDV])</f>
        <v>0</v>
      </c>
      <c r="T36" s="308">
        <f>SUBTOTAL(109,Sklop7[Vrednost za okvirno količino (EUR) z DDV])</f>
        <v>0</v>
      </c>
      <c r="U36" s="309"/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A38" s="48" t="s">
        <v>189</v>
      </c>
      <c r="B38" s="20"/>
      <c r="C38" s="32"/>
      <c r="D38" s="32"/>
      <c r="E38" s="128"/>
      <c r="Q38" s="48"/>
      <c r="R38" s="48"/>
      <c r="S38" s="48"/>
      <c r="T38" s="48"/>
    </row>
    <row r="39" spans="1:22">
      <c r="A39" s="15" t="s">
        <v>192</v>
      </c>
      <c r="B39" s="20"/>
      <c r="C39" s="32"/>
      <c r="D39" s="32"/>
      <c r="E39" s="128"/>
    </row>
    <row r="40" spans="1:22">
      <c r="A40" s="120" t="s">
        <v>190</v>
      </c>
      <c r="F40" s="78"/>
      <c r="G40" s="78"/>
      <c r="H40" s="33"/>
      <c r="I40" s="33"/>
      <c r="J40" s="33"/>
      <c r="K40" s="33"/>
      <c r="L40" s="55"/>
      <c r="M40" s="55"/>
      <c r="N40" s="33"/>
      <c r="O40" s="33"/>
      <c r="P40" s="33"/>
      <c r="Q40" s="33"/>
      <c r="R40" s="33"/>
    </row>
    <row r="41" spans="1:22">
      <c r="A41" s="144" t="s">
        <v>427</v>
      </c>
      <c r="F41" s="78"/>
      <c r="G41" s="78"/>
      <c r="H41" s="33"/>
      <c r="I41" s="33"/>
      <c r="J41" s="33"/>
      <c r="K41" s="33"/>
      <c r="L41" s="55"/>
      <c r="M41" s="55"/>
      <c r="N41" s="33"/>
      <c r="O41" s="33"/>
      <c r="P41" s="33"/>
      <c r="Q41" s="33"/>
      <c r="R41" s="33"/>
    </row>
    <row r="42" spans="1:22">
      <c r="A42" s="340" t="s">
        <v>317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>
      <c r="A43" s="344"/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>
      <c r="A45" s="120" t="s">
        <v>74</v>
      </c>
      <c r="F45" s="78"/>
      <c r="G45" s="78" t="s">
        <v>75</v>
      </c>
      <c r="H45" s="33"/>
      <c r="I45" s="33"/>
      <c r="J45" s="33"/>
      <c r="K45" s="33"/>
      <c r="L45" s="55"/>
      <c r="M45" s="55"/>
      <c r="N45" s="33"/>
      <c r="O45" s="33"/>
      <c r="P45" s="33"/>
      <c r="Q45" s="33" t="s">
        <v>76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</sheetData>
  <sheetProtection insertRows="0" deleteRows="0"/>
  <protectedRanges>
    <protectedRange sqref="U42:U44 L42:P42 J44:P44 M43:P43" name="Obseg1_2"/>
    <protectedRange sqref="J42:K42" name="Obseg1_4"/>
    <protectedRange sqref="J43:L43" name="Obseg1_1"/>
  </protectedRanges>
  <mergeCells count="9">
    <mergeCell ref="A43:L43"/>
    <mergeCell ref="A42:K4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32 B23:B29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5"/>
  <sheetViews>
    <sheetView topLeftCell="A11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pred_rekapitulacija'!A21</f>
        <v>8.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pred_rekapitulacija'!B21</f>
        <v>KEFIR IN EKOLOŠKI KEFIR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1253</v>
      </c>
      <c r="C16" s="93">
        <v>150</v>
      </c>
      <c r="D16" s="93" t="s">
        <v>168</v>
      </c>
      <c r="E16" s="125"/>
      <c r="F16" s="96">
        <v>600</v>
      </c>
      <c r="G16" s="131" t="s">
        <v>102</v>
      </c>
      <c r="H16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6" s="96" t="str">
        <f>IF(Sklop8[[#This Row],[ZAHTEVANA SHEMA KAKOVOSTI]]&lt;&gt;"",Sklop8[[#This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+Sklop8[[#This Row],[cena/enota brez DDV v EUR]]*Sklop8[[#This Row],[Stopnja DDV (%)]]</f>
        <v>0</v>
      </c>
      <c r="R16" s="99">
        <f>+Sklop8[[#This Row],[cena/enota brez DDV v EUR]]+Sklop8[[#This Row],[Davek (EUR)]]</f>
        <v>0</v>
      </c>
      <c r="S16" s="99">
        <f>+Sklop8[[#This Row],[cena/enota brez DDV v EUR]]*Sklop8[[#This Row],[Okvirna količina]]</f>
        <v>0</v>
      </c>
      <c r="T16" s="99">
        <f>+Sklop8[[#This Row],[Končna cena/enoto mere (EUR) z DDV]]*Sklop8[[#This Row],[Okvirna količina]]</f>
        <v>0</v>
      </c>
      <c r="U16" s="115"/>
    </row>
    <row r="17" spans="1:22" s="56" customFormat="1" ht="36">
      <c r="A17" s="95" t="s">
        <v>4</v>
      </c>
      <c r="B17" s="11" t="s">
        <v>404</v>
      </c>
      <c r="C17" s="85">
        <v>150</v>
      </c>
      <c r="D17" s="93" t="s">
        <v>168</v>
      </c>
      <c r="E17" s="125"/>
      <c r="F17" s="101">
        <v>600</v>
      </c>
      <c r="G17" s="131" t="s">
        <v>102</v>
      </c>
      <c r="H17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7" s="96" t="str">
        <f>IF(Sklop8[[#This Row],[ZAHTEVANA SHEMA KAKOVOSTI]]&lt;&gt;"",Sklop8[[#This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+Sklop8[[#This Row],[cena/enota brez DDV v EUR]]*Sklop8[[#This Row],[Stopnja DDV (%)]]</f>
        <v>0</v>
      </c>
      <c r="R17" s="103">
        <f>+Sklop8[[#This Row],[cena/enota brez DDV v EUR]]+Sklop8[[#This Row],[Davek (EUR)]]</f>
        <v>0</v>
      </c>
      <c r="S17" s="103">
        <f>+Sklop8[[#This Row],[cena/enota brez DDV v EUR]]*Sklop8[[#This Row],[Okvirna količina]]</f>
        <v>0</v>
      </c>
      <c r="T17" s="103">
        <f>+Sklop8[[#This Row],[Končna cena/enoto mere (EUR) z DDV]]*Sklop8[[#This Row],[Okvirna količina]]</f>
        <v>0</v>
      </c>
      <c r="U17" s="116"/>
    </row>
    <row r="18" spans="1:22" s="56" customFormat="1" ht="36">
      <c r="A18" s="95" t="s">
        <v>5</v>
      </c>
      <c r="B18" s="86" t="s">
        <v>404</v>
      </c>
      <c r="C18" s="134" t="s">
        <v>621</v>
      </c>
      <c r="D18" s="93" t="s">
        <v>103</v>
      </c>
      <c r="E18" s="125"/>
      <c r="F18" s="101">
        <v>100</v>
      </c>
      <c r="G18" s="131" t="s">
        <v>103</v>
      </c>
      <c r="H18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96" t="str">
        <f>IF(Sklop8[[#This Row],[ZAHTEVANA SHEMA KAKOVOSTI]]&lt;&gt;"",Sklop8[[#This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+Sklop8[[#This Row],[cena/enota brez DDV v EUR]]*Sklop8[[#This Row],[Stopnja DDV (%)]]</f>
        <v>0</v>
      </c>
      <c r="R18" s="103">
        <f>+Sklop8[[#This Row],[cena/enota brez DDV v EUR]]+Sklop8[[#This Row],[Davek (EUR)]]</f>
        <v>0</v>
      </c>
      <c r="S18" s="103">
        <f>+Sklop8[[#This Row],[cena/enota brez DDV v EUR]]*Sklop8[[#This Row],[Okvirna količina]]</f>
        <v>0</v>
      </c>
      <c r="T18" s="103">
        <f>+Sklop8[[#This Row],[Končna cena/enoto mere (EUR) z DDV]]*Sklop8[[#This Row],[Okvirna količina]]</f>
        <v>0</v>
      </c>
      <c r="U18" s="116"/>
    </row>
    <row r="19" spans="1:22" s="56" customFormat="1" ht="24">
      <c r="A19" s="95" t="s">
        <v>6</v>
      </c>
      <c r="B19" s="86" t="s">
        <v>403</v>
      </c>
      <c r="C19" s="85">
        <v>150</v>
      </c>
      <c r="D19" s="93" t="s">
        <v>168</v>
      </c>
      <c r="E19" s="125" t="s">
        <v>195</v>
      </c>
      <c r="F19" s="101">
        <v>1200</v>
      </c>
      <c r="G19" s="131" t="s">
        <v>102</v>
      </c>
      <c r="H19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9" s="96">
        <f>IF(Sklop8[[#This Row],[ZAHTEVANA SHEMA KAKOVOSTI]]&lt;&gt;"",Sklop8[[#This Row],[Preračunana masa/volumen/kos na enoto kg]],"")</f>
        <v>180</v>
      </c>
      <c r="J19" s="110"/>
      <c r="K19" s="102"/>
      <c r="L19" s="102"/>
      <c r="M19" s="113"/>
      <c r="N19" s="103"/>
      <c r="O19" s="103"/>
      <c r="P19" s="114"/>
      <c r="Q19" s="103">
        <f>+Sklop8[[#This Row],[cena/enota brez DDV v EUR]]*Sklop8[[#This Row],[Stopnja DDV (%)]]</f>
        <v>0</v>
      </c>
      <c r="R19" s="103">
        <f>+Sklop8[[#This Row],[cena/enota brez DDV v EUR]]+Sklop8[[#This Row],[Davek (EUR)]]</f>
        <v>0</v>
      </c>
      <c r="S19" s="103">
        <f>+Sklop8[[#This Row],[cena/enota brez DDV v EUR]]*Sklop8[[#This Row],[Okvirna količina]]</f>
        <v>0</v>
      </c>
      <c r="T19" s="103">
        <f>+Sklop8[[#This Row],[Končna cena/enoto mere (EUR) z DDV]]*Sklop8[[#This Row],[Okvirna količina]]</f>
        <v>0</v>
      </c>
      <c r="U19" s="116"/>
    </row>
    <row r="20" spans="1:22" s="56" customFormat="1" ht="12">
      <c r="A20" s="95" t="s">
        <v>7</v>
      </c>
      <c r="B20" s="11" t="s">
        <v>402</v>
      </c>
      <c r="C20" s="85">
        <v>150</v>
      </c>
      <c r="D20" s="93" t="s">
        <v>168</v>
      </c>
      <c r="E20" s="125" t="s">
        <v>195</v>
      </c>
      <c r="F20" s="101">
        <v>5000</v>
      </c>
      <c r="G20" s="131" t="s">
        <v>102</v>
      </c>
      <c r="H20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20" s="96">
        <f>IF(Sklop8[[#This Row],[ZAHTEVANA SHEMA KAKOVOSTI]]&lt;&gt;"",Sklop8[[#This Row],[Preračunana masa/volumen/kos na enoto kg]],"")</f>
        <v>750</v>
      </c>
      <c r="J20" s="110"/>
      <c r="K20" s="102"/>
      <c r="L20" s="102"/>
      <c r="M20" s="113"/>
      <c r="N20" s="103"/>
      <c r="O20" s="103"/>
      <c r="P20" s="114"/>
      <c r="Q20" s="103">
        <f>+Sklop8[[#This Row],[cena/enota brez DDV v EUR]]*Sklop8[[#This Row],[Stopnja DDV (%)]]</f>
        <v>0</v>
      </c>
      <c r="R20" s="103">
        <f>+Sklop8[[#This Row],[cena/enota brez DDV v EUR]]+Sklop8[[#This Row],[Davek (EUR)]]</f>
        <v>0</v>
      </c>
      <c r="S20" s="103">
        <f>+Sklop8[[#This Row],[cena/enota brez DDV v EUR]]*Sklop8[[#This Row],[Okvirna količina]]</f>
        <v>0</v>
      </c>
      <c r="T20" s="103">
        <f>+Sklop8[[#This Row],[Končna cena/enoto mere (EUR) z DDV]]*Sklop8[[#This Row],[Okvirna količina]]</f>
        <v>0</v>
      </c>
      <c r="U20" s="116"/>
    </row>
    <row r="21" spans="1:22" s="56" customFormat="1" ht="12">
      <c r="A21" s="95" t="s">
        <v>8</v>
      </c>
      <c r="B21" s="11" t="s">
        <v>402</v>
      </c>
      <c r="C21" s="134" t="s">
        <v>622</v>
      </c>
      <c r="D21" s="93" t="s">
        <v>103</v>
      </c>
      <c r="E21" s="125" t="s">
        <v>195</v>
      </c>
      <c r="F21" s="101">
        <v>360</v>
      </c>
      <c r="G21" s="131" t="s">
        <v>103</v>
      </c>
      <c r="H21" s="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1" s="96">
        <f>IF(Sklop8[[#This Row],[ZAHTEVANA SHEMA KAKOVOSTI]]&lt;&gt;"",Sklop8[[#This Row],[Preračunana masa/volumen/kos na enoto kg]],"")</f>
        <v>360</v>
      </c>
      <c r="J21" s="110"/>
      <c r="K21" s="102"/>
      <c r="L21" s="102"/>
      <c r="M21" s="113"/>
      <c r="N21" s="103"/>
      <c r="O21" s="103"/>
      <c r="P21" s="114"/>
      <c r="Q21" s="103">
        <f>+Sklop8[[#This Row],[cena/enota brez DDV v EUR]]*Sklop8[[#This Row],[Stopnja DDV (%)]]</f>
        <v>0</v>
      </c>
      <c r="R21" s="103">
        <f>+Sklop8[[#This Row],[cena/enota brez DDV v EUR]]+Sklop8[[#This Row],[Davek (EUR)]]</f>
        <v>0</v>
      </c>
      <c r="S21" s="103">
        <f>+Sklop8[[#This Row],[cena/enota brez DDV v EUR]]*Sklop8[[#This Row],[Okvirna količina]]</f>
        <v>0</v>
      </c>
      <c r="T21" s="103">
        <f>+Sklop8[[#This Row],[Končna cena/enoto mere (EUR) z DDV]]*Sklop8[[#This Row],[Okvirna količina]]</f>
        <v>0</v>
      </c>
      <c r="U21" s="116"/>
    </row>
    <row r="22" spans="1:22" ht="27" customHeight="1">
      <c r="A22" s="298" t="s">
        <v>194</v>
      </c>
      <c r="B22" s="299"/>
      <c r="C22" s="300"/>
      <c r="D22" s="300"/>
      <c r="E22" s="301"/>
      <c r="F22" s="302"/>
      <c r="G22" s="303"/>
      <c r="H22" s="304">
        <f>SUBTOTAL(109,Sklop8[Preračunana masa/volumen/kos na enoto kg])</f>
        <v>1570</v>
      </c>
      <c r="I22" s="304">
        <f>SUBTOTAL(109,Sklop8[Živila iz shem kakovosti (kg)])</f>
        <v>1290</v>
      </c>
      <c r="J22" s="302"/>
      <c r="K22" s="305"/>
      <c r="L22" s="305"/>
      <c r="M22" s="306"/>
      <c r="N22" s="307"/>
      <c r="O22" s="307"/>
      <c r="P22" s="307"/>
      <c r="Q22" s="308"/>
      <c r="R22" s="302"/>
      <c r="S22" s="308">
        <f>SUBTOTAL(109,Sklop8[Vrednost za okvirno količino (EUR) brez DDV])</f>
        <v>0</v>
      </c>
      <c r="T22" s="308">
        <f>SUBTOTAL(109,Sklop8[Vrednost za okvirno količino (EUR) z DDV])</f>
        <v>0</v>
      </c>
      <c r="U22" s="309">
        <f>SUBTOTAL(103,Sklop8[Shema kakovosti
(nacionalne, evropske)
])</f>
        <v>0</v>
      </c>
    </row>
    <row r="23" spans="1:22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3"/>
      <c r="T23" s="3"/>
      <c r="U23" s="9"/>
    </row>
    <row r="24" spans="1:22">
      <c r="A24" s="48" t="s">
        <v>189</v>
      </c>
      <c r="B24" s="20"/>
      <c r="C24" s="32"/>
      <c r="D24" s="32"/>
      <c r="E24" s="128"/>
      <c r="Q24" s="48"/>
      <c r="R24" s="48"/>
      <c r="S24" s="48"/>
      <c r="T24" s="48"/>
    </row>
    <row r="25" spans="1:22">
      <c r="A25" s="15" t="s">
        <v>192</v>
      </c>
      <c r="B25" s="20"/>
      <c r="C25" s="32"/>
      <c r="D25" s="32"/>
      <c r="E25" s="128"/>
    </row>
    <row r="26" spans="1:22">
      <c r="A26" s="120" t="s">
        <v>190</v>
      </c>
      <c r="F26" s="78"/>
      <c r="G26" s="78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>
      <c r="A27" s="144" t="s">
        <v>427</v>
      </c>
      <c r="F27" s="78"/>
      <c r="G27" s="78"/>
      <c r="H27" s="33"/>
      <c r="I27" s="33"/>
      <c r="J27" s="33"/>
      <c r="K27" s="33"/>
      <c r="L27" s="55"/>
      <c r="M27" s="55"/>
      <c r="N27" s="33"/>
      <c r="O27" s="33"/>
      <c r="P27" s="33"/>
      <c r="Q27" s="33"/>
      <c r="R27" s="33"/>
    </row>
    <row r="28" spans="1:22" ht="12.75" customHeight="1">
      <c r="A28" s="340" t="s">
        <v>1025</v>
      </c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158"/>
      <c r="N28" s="158"/>
      <c r="O28" s="158"/>
      <c r="P28" s="158"/>
      <c r="Q28" s="158"/>
      <c r="R28" s="158"/>
      <c r="S28" s="158"/>
      <c r="T28" s="158"/>
      <c r="U28" s="158"/>
      <c r="V28" s="158"/>
    </row>
    <row r="29" spans="1:22" ht="12.75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8"/>
      <c r="N29" s="158"/>
      <c r="O29" s="158"/>
      <c r="P29" s="158"/>
      <c r="Q29" s="158"/>
      <c r="R29" s="158"/>
      <c r="S29" s="158"/>
      <c r="T29" s="158"/>
      <c r="U29" s="158"/>
      <c r="V29" s="158"/>
    </row>
    <row r="30" spans="1:22" ht="12.75" customHeigh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8"/>
      <c r="N30" s="158"/>
      <c r="O30" s="158"/>
      <c r="P30" s="158"/>
      <c r="Q30" s="158"/>
      <c r="R30" s="158"/>
      <c r="S30" s="158"/>
      <c r="T30" s="158"/>
      <c r="U30" s="158"/>
      <c r="V30" s="158"/>
    </row>
    <row r="31" spans="1:22">
      <c r="A31" s="120" t="s">
        <v>74</v>
      </c>
      <c r="F31" s="78"/>
      <c r="G31" s="78" t="s">
        <v>75</v>
      </c>
      <c r="H31" s="33"/>
      <c r="I31" s="33"/>
      <c r="J31" s="33"/>
      <c r="K31" s="33"/>
      <c r="L31" s="55"/>
      <c r="M31" s="55"/>
      <c r="N31" s="33"/>
      <c r="O31" s="33"/>
      <c r="P31" s="33"/>
      <c r="Q31" s="33" t="s">
        <v>76</v>
      </c>
      <c r="R31" s="33"/>
    </row>
    <row r="32" spans="1:22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3"/>
      <c r="T32" s="3"/>
      <c r="U32" s="9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</sheetData>
  <sheetProtection insertRows="0" deleteRows="0"/>
  <protectedRanges>
    <protectedRange sqref="U1:U27 J1:P27 U31:U1048576 J31:P1048576" name="Obseg1"/>
    <protectedRange sqref="J28:P30 U28:U30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2"/>
  <sheetViews>
    <sheetView topLeftCell="A14" zoomScaleNormal="100" zoomScaleSheetLayoutView="100" workbookViewId="0">
      <selection activeCell="M43" sqref="M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pred_rekapitulacija'!A22</f>
        <v>9.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pred_rekapitulacija'!B22</f>
        <v>KRUH IN PEKOVSKO PECIVO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428</v>
      </c>
      <c r="C16" s="93" t="s">
        <v>171</v>
      </c>
      <c r="D16" s="93" t="s">
        <v>1</v>
      </c>
      <c r="E16" s="125"/>
      <c r="F16" s="96">
        <v>900</v>
      </c>
      <c r="G16" s="131" t="s">
        <v>1</v>
      </c>
      <c r="H1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16" s="96" t="str">
        <f>IF(Sklop9[[#This Row],[ZAHTEVANA SHEMA KAKOVOSTI]]&lt;&gt;"",Sklop9[[#This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+Sklop9[[#This Row],[cena/enota brez DDV v EUR]]*Sklop9[[#This Row],[Stopnja DDV (%)]]</f>
        <v>0</v>
      </c>
      <c r="R16" s="99">
        <f>+Sklop9[[#This Row],[cena/enota brez DDV v EUR]]+Sklop9[[#This Row],[Davek (EUR)]]</f>
        <v>0</v>
      </c>
      <c r="S16" s="99">
        <f>+Sklop9[[#This Row],[cena/enota brez DDV v EUR]]*Sklop9[[#This Row],[Okvirna količina]]</f>
        <v>0</v>
      </c>
      <c r="T16" s="99">
        <f>+Sklop9[[#This Row],[Končna cena/enoto mere (EUR) z DDV]]*Sklop9[[#This Row],[Okvirna količina]]</f>
        <v>0</v>
      </c>
      <c r="U16" s="115"/>
    </row>
    <row r="17" spans="1:21" s="56" customFormat="1" ht="12">
      <c r="A17" s="95" t="s">
        <v>4</v>
      </c>
      <c r="B17" s="11" t="s">
        <v>429</v>
      </c>
      <c r="C17" s="93" t="s">
        <v>171</v>
      </c>
      <c r="D17" s="93" t="s">
        <v>1</v>
      </c>
      <c r="E17" s="125"/>
      <c r="F17" s="101">
        <v>300</v>
      </c>
      <c r="G17" s="131" t="s">
        <v>1</v>
      </c>
      <c r="H1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" s="96" t="str">
        <f>IF(Sklop9[[#This Row],[ZAHTEVANA SHEMA KAKOVOSTI]]&lt;&gt;"",Sklop9[[#This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+Sklop9[[#This Row],[cena/enota brez DDV v EUR]]*Sklop9[[#This Row],[Stopnja DDV (%)]]</f>
        <v>0</v>
      </c>
      <c r="R17" s="103">
        <f>+Sklop9[[#This Row],[cena/enota brez DDV v EUR]]+Sklop9[[#This Row],[Davek (EUR)]]</f>
        <v>0</v>
      </c>
      <c r="S17" s="103">
        <f>+Sklop9[[#This Row],[cena/enota brez DDV v EUR]]*Sklop9[[#This Row],[Okvirna količina]]</f>
        <v>0</v>
      </c>
      <c r="T17" s="103">
        <f>+Sklop9[[#This Row],[Končna cena/enoto mere (EUR) z DDV]]*Sklop9[[#This Row],[Okvirna količina]]</f>
        <v>0</v>
      </c>
      <c r="U17" s="116"/>
    </row>
    <row r="18" spans="1:21" s="56" customFormat="1" ht="12">
      <c r="A18" s="95" t="s">
        <v>5</v>
      </c>
      <c r="B18" s="86" t="s">
        <v>430</v>
      </c>
      <c r="C18" s="93" t="s">
        <v>171</v>
      </c>
      <c r="D18" s="93" t="s">
        <v>1</v>
      </c>
      <c r="E18" s="125"/>
      <c r="F18" s="101">
        <v>360</v>
      </c>
      <c r="G18" s="131" t="s">
        <v>1</v>
      </c>
      <c r="H1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18" s="96" t="str">
        <f>IF(Sklop9[[#This Row],[ZAHTEVANA SHEMA KAKOVOSTI]]&lt;&gt;"",Sklop9[[#This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+Sklop9[[#This Row],[cena/enota brez DDV v EUR]]*Sklop9[[#This Row],[Stopnja DDV (%)]]</f>
        <v>0</v>
      </c>
      <c r="R18" s="103">
        <f>+Sklop9[[#This Row],[cena/enota brez DDV v EUR]]+Sklop9[[#This Row],[Davek (EUR)]]</f>
        <v>0</v>
      </c>
      <c r="S18" s="103">
        <f>+Sklop9[[#This Row],[cena/enota brez DDV v EUR]]*Sklop9[[#This Row],[Okvirna količina]]</f>
        <v>0</v>
      </c>
      <c r="T18" s="103">
        <f>+Sklop9[[#This Row],[Končna cena/enoto mere (EUR) z DDV]]*Sklop9[[#This Row],[Okvirna količina]]</f>
        <v>0</v>
      </c>
      <c r="U18" s="116"/>
    </row>
    <row r="19" spans="1:21" s="56" customFormat="1" ht="12">
      <c r="A19" s="95" t="s">
        <v>6</v>
      </c>
      <c r="B19" s="86" t="s">
        <v>432</v>
      </c>
      <c r="C19" s="93" t="s">
        <v>171</v>
      </c>
      <c r="D19" s="93" t="s">
        <v>1</v>
      </c>
      <c r="E19" s="125"/>
      <c r="F19" s="101">
        <v>400</v>
      </c>
      <c r="G19" s="131" t="s">
        <v>1</v>
      </c>
      <c r="H19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" s="96" t="str">
        <f>IF(Sklop9[[#This Row],[ZAHTEVANA SHEMA KAKOVOSTI]]&lt;&gt;"",Sklop9[[#This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+Sklop9[[#This Row],[cena/enota brez DDV v EUR]]*Sklop9[[#This Row],[Stopnja DDV (%)]]</f>
        <v>0</v>
      </c>
      <c r="R19" s="103">
        <f>+Sklop9[[#This Row],[cena/enota brez DDV v EUR]]+Sklop9[[#This Row],[Davek (EUR)]]</f>
        <v>0</v>
      </c>
      <c r="S19" s="103">
        <f>+Sklop9[[#This Row],[cena/enota brez DDV v EUR]]*Sklop9[[#This Row],[Okvirna količina]]</f>
        <v>0</v>
      </c>
      <c r="T19" s="103">
        <f>+Sklop9[[#This Row],[Končna cena/enoto mere (EUR) z DDV]]*Sklop9[[#This Row],[Okvirna količina]]</f>
        <v>0</v>
      </c>
      <c r="U19" s="116"/>
    </row>
    <row r="20" spans="1:21" s="56" customFormat="1" ht="24">
      <c r="A20" s="95" t="s">
        <v>7</v>
      </c>
      <c r="B20" s="11" t="s">
        <v>431</v>
      </c>
      <c r="C20" s="93" t="s">
        <v>171</v>
      </c>
      <c r="D20" s="93" t="s">
        <v>1</v>
      </c>
      <c r="E20" s="125"/>
      <c r="F20" s="101">
        <v>300</v>
      </c>
      <c r="G20" s="131" t="s">
        <v>1</v>
      </c>
      <c r="H20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96" t="str">
        <f>IF(Sklop9[[#This Row],[ZAHTEVANA SHEMA KAKOVOSTI]]&lt;&gt;"",Sklop9[[#This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+Sklop9[[#This Row],[cena/enota brez DDV v EUR]]*Sklop9[[#This Row],[Stopnja DDV (%)]]</f>
        <v>0</v>
      </c>
      <c r="R20" s="103">
        <f>+Sklop9[[#This Row],[cena/enota brez DDV v EUR]]+Sklop9[[#This Row],[Davek (EUR)]]</f>
        <v>0</v>
      </c>
      <c r="S20" s="103">
        <f>+Sklop9[[#This Row],[cena/enota brez DDV v EUR]]*Sklop9[[#This Row],[Okvirna količina]]</f>
        <v>0</v>
      </c>
      <c r="T20" s="103">
        <f>+Sklop9[[#This Row],[Končna cena/enoto mere (EUR) z DDV]]*Sklop9[[#This Row],[Okvirna količina]]</f>
        <v>0</v>
      </c>
      <c r="U20" s="116"/>
    </row>
    <row r="21" spans="1:21" s="56" customFormat="1" ht="12">
      <c r="A21" s="95" t="s">
        <v>8</v>
      </c>
      <c r="B21" s="11" t="s">
        <v>433</v>
      </c>
      <c r="C21" s="85">
        <v>400</v>
      </c>
      <c r="D21" s="93" t="s">
        <v>168</v>
      </c>
      <c r="E21" s="125"/>
      <c r="F21" s="101">
        <v>50</v>
      </c>
      <c r="G21" s="131" t="s">
        <v>102</v>
      </c>
      <c r="H21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96" t="str">
        <f>IF(Sklop9[[#This Row],[ZAHTEVANA SHEMA KAKOVOSTI]]&lt;&gt;"",Sklop9[[#This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+Sklop9[[#This Row],[cena/enota brez DDV v EUR]]*Sklop9[[#This Row],[Stopnja DDV (%)]]</f>
        <v>0</v>
      </c>
      <c r="R21" s="103">
        <f>+Sklop9[[#This Row],[cena/enota brez DDV v EUR]]+Sklop9[[#This Row],[Davek (EUR)]]</f>
        <v>0</v>
      </c>
      <c r="S21" s="103">
        <f>+Sklop9[[#This Row],[cena/enota brez DDV v EUR]]*Sklop9[[#This Row],[Okvirna količina]]</f>
        <v>0</v>
      </c>
      <c r="T21" s="103">
        <f>+Sklop9[[#This Row],[Končna cena/enoto mere (EUR) z DDV]]*Sklop9[[#This Row],[Okvirna količina]]</f>
        <v>0</v>
      </c>
      <c r="U21" s="116"/>
    </row>
    <row r="22" spans="1:21" s="56" customFormat="1" ht="12">
      <c r="A22" s="95" t="s">
        <v>9</v>
      </c>
      <c r="B22" s="86" t="s">
        <v>434</v>
      </c>
      <c r="C22" s="85">
        <v>400</v>
      </c>
      <c r="D22" s="93" t="s">
        <v>168</v>
      </c>
      <c r="E22" s="125"/>
      <c r="F22" s="101">
        <v>50</v>
      </c>
      <c r="G22" s="131" t="s">
        <v>102</v>
      </c>
      <c r="H22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2" s="96" t="str">
        <f>IF(Sklop9[[#This Row],[ZAHTEVANA SHEMA KAKOVOSTI]]&lt;&gt;"",Sklop9[[#This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+Sklop9[[#This Row],[cena/enota brez DDV v EUR]]*Sklop9[[#This Row],[Stopnja DDV (%)]]</f>
        <v>0</v>
      </c>
      <c r="R22" s="103">
        <f>+Sklop9[[#This Row],[cena/enota brez DDV v EUR]]+Sklop9[[#This Row],[Davek (EUR)]]</f>
        <v>0</v>
      </c>
      <c r="S22" s="103">
        <f>+Sklop9[[#This Row],[cena/enota brez DDV v EUR]]*Sklop9[[#This Row],[Okvirna količina]]</f>
        <v>0</v>
      </c>
      <c r="T22" s="103">
        <f>+Sklop9[[#This Row],[Končna cena/enoto mere (EUR) z DDV]]*Sklop9[[#This Row],[Okvirna količina]]</f>
        <v>0</v>
      </c>
      <c r="U22" s="116"/>
    </row>
    <row r="23" spans="1:21" s="56" customFormat="1" ht="12">
      <c r="A23" s="95" t="s">
        <v>10</v>
      </c>
      <c r="B23" s="86" t="s">
        <v>435</v>
      </c>
      <c r="C23" s="85" t="s">
        <v>171</v>
      </c>
      <c r="D23" s="93" t="s">
        <v>1</v>
      </c>
      <c r="E23" s="125"/>
      <c r="F23" s="101">
        <v>200</v>
      </c>
      <c r="G23" s="131" t="s">
        <v>1</v>
      </c>
      <c r="H23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96" t="str">
        <f>IF(Sklop9[[#This Row],[ZAHTEVANA SHEMA KAKOVOSTI]]&lt;&gt;"",Sklop9[[#This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+Sklop9[[#This Row],[cena/enota brez DDV v EUR]]*Sklop9[[#This Row],[Stopnja DDV (%)]]</f>
        <v>0</v>
      </c>
      <c r="R23" s="103">
        <f>+Sklop9[[#This Row],[cena/enota brez DDV v EUR]]+Sklop9[[#This Row],[Davek (EUR)]]</f>
        <v>0</v>
      </c>
      <c r="S23" s="103">
        <f>+Sklop9[[#This Row],[cena/enota brez DDV v EUR]]*Sklop9[[#This Row],[Okvirna količina]]</f>
        <v>0</v>
      </c>
      <c r="T23" s="103">
        <f>+Sklop9[[#This Row],[Končna cena/enoto mere (EUR) z DDV]]*Sklop9[[#This Row],[Okvirna količina]]</f>
        <v>0</v>
      </c>
      <c r="U23" s="116"/>
    </row>
    <row r="24" spans="1:21" s="56" customFormat="1" ht="12">
      <c r="A24" s="95" t="s">
        <v>11</v>
      </c>
      <c r="B24" s="86" t="s">
        <v>438</v>
      </c>
      <c r="C24" s="85" t="s">
        <v>171</v>
      </c>
      <c r="D24" s="93" t="s">
        <v>1</v>
      </c>
      <c r="E24" s="125"/>
      <c r="F24" s="101">
        <v>600</v>
      </c>
      <c r="G24" s="131" t="s">
        <v>1</v>
      </c>
      <c r="H24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96" t="str">
        <f>IF(Sklop9[[#This Row],[ZAHTEVANA SHEMA KAKOVOSTI]]&lt;&gt;"",Sklop9[[#This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+Sklop9[[#This Row],[cena/enota brez DDV v EUR]]*Sklop9[[#This Row],[Stopnja DDV (%)]]</f>
        <v>0</v>
      </c>
      <c r="R24" s="103">
        <f>+Sklop9[[#This Row],[cena/enota brez DDV v EUR]]+Sklop9[[#This Row],[Davek (EUR)]]</f>
        <v>0</v>
      </c>
      <c r="S24" s="103">
        <f>+Sklop9[[#This Row],[cena/enota brez DDV v EUR]]*Sklop9[[#This Row],[Okvirna količina]]</f>
        <v>0</v>
      </c>
      <c r="T24" s="103">
        <f>+Sklop9[[#This Row],[Končna cena/enoto mere (EUR) z DDV]]*Sklop9[[#This Row],[Okvirna količina]]</f>
        <v>0</v>
      </c>
      <c r="U24" s="116"/>
    </row>
    <row r="25" spans="1:21" s="56" customFormat="1" ht="12">
      <c r="A25" s="95" t="s">
        <v>12</v>
      </c>
      <c r="B25" s="86" t="s">
        <v>436</v>
      </c>
      <c r="C25" s="85" t="s">
        <v>171</v>
      </c>
      <c r="D25" s="93" t="s">
        <v>1</v>
      </c>
      <c r="E25" s="125"/>
      <c r="F25" s="101">
        <v>50</v>
      </c>
      <c r="G25" s="131" t="s">
        <v>1</v>
      </c>
      <c r="H25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96" t="str">
        <f>IF(Sklop9[[#This Row],[ZAHTEVANA SHEMA KAKOVOSTI]]&lt;&gt;"",Sklop9[[#This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+Sklop9[[#This Row],[cena/enota brez DDV v EUR]]*Sklop9[[#This Row],[Stopnja DDV (%)]]</f>
        <v>0</v>
      </c>
      <c r="R25" s="103">
        <f>+Sklop9[[#This Row],[cena/enota brez DDV v EUR]]+Sklop9[[#This Row],[Davek (EUR)]]</f>
        <v>0</v>
      </c>
      <c r="S25" s="103">
        <f>+Sklop9[[#This Row],[cena/enota brez DDV v EUR]]*Sklop9[[#This Row],[Okvirna količina]]</f>
        <v>0</v>
      </c>
      <c r="T25" s="103">
        <f>+Sklop9[[#This Row],[Končna cena/enoto mere (EUR) z DDV]]*Sklop9[[#This Row],[Okvirna količina]]</f>
        <v>0</v>
      </c>
      <c r="U25" s="116"/>
    </row>
    <row r="26" spans="1:21" s="56" customFormat="1" ht="12">
      <c r="A26" s="95" t="s">
        <v>13</v>
      </c>
      <c r="B26" s="86" t="s">
        <v>437</v>
      </c>
      <c r="C26" s="85" t="s">
        <v>171</v>
      </c>
      <c r="D26" s="93" t="s">
        <v>1</v>
      </c>
      <c r="E26" s="125"/>
      <c r="F26" s="101">
        <v>1600</v>
      </c>
      <c r="G26" s="131" t="s">
        <v>1</v>
      </c>
      <c r="H2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26" s="96" t="str">
        <f>IF(Sklop9[[#This Row],[ZAHTEVANA SHEMA KAKOVOSTI]]&lt;&gt;"",Sklop9[[#This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+Sklop9[[#This Row],[cena/enota brez DDV v EUR]]*Sklop9[[#This Row],[Stopnja DDV (%)]]</f>
        <v>0</v>
      </c>
      <c r="R26" s="103">
        <f>+Sklop9[[#This Row],[cena/enota brez DDV v EUR]]+Sklop9[[#This Row],[Davek (EUR)]]</f>
        <v>0</v>
      </c>
      <c r="S26" s="103">
        <f>+Sklop9[[#This Row],[cena/enota brez DDV v EUR]]*Sklop9[[#This Row],[Okvirna količina]]</f>
        <v>0</v>
      </c>
      <c r="T26" s="103">
        <f>+Sklop9[[#This Row],[Končna cena/enoto mere (EUR) z DDV]]*Sklop9[[#This Row],[Okvirna količina]]</f>
        <v>0</v>
      </c>
      <c r="U26" s="116"/>
    </row>
    <row r="27" spans="1:21" s="56" customFormat="1" ht="12">
      <c r="A27" s="95" t="s">
        <v>14</v>
      </c>
      <c r="B27" s="87" t="s">
        <v>439</v>
      </c>
      <c r="C27" s="85" t="s">
        <v>171</v>
      </c>
      <c r="D27" s="93" t="s">
        <v>1</v>
      </c>
      <c r="E27" s="125"/>
      <c r="F27" s="101">
        <v>100</v>
      </c>
      <c r="G27" s="131" t="s">
        <v>1</v>
      </c>
      <c r="H2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96" t="str">
        <f>IF(Sklop9[[#This Row],[ZAHTEVANA SHEMA KAKOVOSTI]]&lt;&gt;"",Sklop9[[#This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+Sklop9[[#This Row],[cena/enota brez DDV v EUR]]*Sklop9[[#This Row],[Stopnja DDV (%)]]</f>
        <v>0</v>
      </c>
      <c r="R27" s="103">
        <f>+Sklop9[[#This Row],[cena/enota brez DDV v EUR]]+Sklop9[[#This Row],[Davek (EUR)]]</f>
        <v>0</v>
      </c>
      <c r="S27" s="103">
        <f>+Sklop9[[#This Row],[cena/enota brez DDV v EUR]]*Sklop9[[#This Row],[Okvirna količina]]</f>
        <v>0</v>
      </c>
      <c r="T27" s="103">
        <f>+Sklop9[[#This Row],[Končna cena/enoto mere (EUR) z DDV]]*Sklop9[[#This Row],[Okvirna količina]]</f>
        <v>0</v>
      </c>
      <c r="U27" s="116"/>
    </row>
    <row r="28" spans="1:21" s="56" customFormat="1" ht="12">
      <c r="A28" s="95" t="s">
        <v>15</v>
      </c>
      <c r="B28" s="86" t="s">
        <v>405</v>
      </c>
      <c r="C28" s="85" t="s">
        <v>171</v>
      </c>
      <c r="D28" s="93" t="s">
        <v>1</v>
      </c>
      <c r="E28" s="125"/>
      <c r="F28" s="101">
        <v>170</v>
      </c>
      <c r="G28" s="131" t="s">
        <v>1</v>
      </c>
      <c r="H2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28" s="96" t="str">
        <f>IF(Sklop9[[#This Row],[ZAHTEVANA SHEMA KAKOVOSTI]]&lt;&gt;"",Sklop9[[#This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+Sklop9[[#This Row],[cena/enota brez DDV v EUR]]*Sklop9[[#This Row],[Stopnja DDV (%)]]</f>
        <v>0</v>
      </c>
      <c r="R28" s="103">
        <f>+Sklop9[[#This Row],[cena/enota brez DDV v EUR]]+Sklop9[[#This Row],[Davek (EUR)]]</f>
        <v>0</v>
      </c>
      <c r="S28" s="103">
        <f>+Sklop9[[#This Row],[cena/enota brez DDV v EUR]]*Sklop9[[#This Row],[Okvirna količina]]</f>
        <v>0</v>
      </c>
      <c r="T28" s="103">
        <f>+Sklop9[[#This Row],[Končna cena/enoto mere (EUR) z DDV]]*Sklop9[[#This Row],[Okvirna količina]]</f>
        <v>0</v>
      </c>
      <c r="U28" s="116"/>
    </row>
    <row r="29" spans="1:21" s="56" customFormat="1" ht="12">
      <c r="A29" s="95" t="s">
        <v>16</v>
      </c>
      <c r="B29" s="11" t="s">
        <v>440</v>
      </c>
      <c r="C29" s="85" t="s">
        <v>171</v>
      </c>
      <c r="D29" s="93" t="s">
        <v>1</v>
      </c>
      <c r="E29" s="125"/>
      <c r="F29" s="101">
        <v>300</v>
      </c>
      <c r="G29" s="131" t="s">
        <v>1</v>
      </c>
      <c r="H29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9" s="96" t="str">
        <f>IF(Sklop9[[#This Row],[ZAHTEVANA SHEMA KAKOVOSTI]]&lt;&gt;"",Sklop9[[#This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+Sklop9[[#This Row],[cena/enota brez DDV v EUR]]*Sklop9[[#This Row],[Stopnja DDV (%)]]</f>
        <v>0</v>
      </c>
      <c r="R29" s="103">
        <f>+Sklop9[[#This Row],[cena/enota brez DDV v EUR]]+Sklop9[[#This Row],[Davek (EUR)]]</f>
        <v>0</v>
      </c>
      <c r="S29" s="103">
        <f>+Sklop9[[#This Row],[cena/enota brez DDV v EUR]]*Sklop9[[#This Row],[Okvirna količina]]</f>
        <v>0</v>
      </c>
      <c r="T29" s="103">
        <f>+Sklop9[[#This Row],[Končna cena/enoto mere (EUR) z DDV]]*Sklop9[[#This Row],[Okvirna količina]]</f>
        <v>0</v>
      </c>
      <c r="U29" s="116"/>
    </row>
    <row r="30" spans="1:21" s="56" customFormat="1" ht="12">
      <c r="A30" s="95" t="s">
        <v>17</v>
      </c>
      <c r="B30" s="88" t="s">
        <v>441</v>
      </c>
      <c r="C30" s="134" t="s">
        <v>1091</v>
      </c>
      <c r="D30" s="93" t="s">
        <v>1</v>
      </c>
      <c r="E30" s="125"/>
      <c r="F30" s="101">
        <v>200</v>
      </c>
      <c r="G30" s="131" t="s">
        <v>1</v>
      </c>
      <c r="H30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0" s="96" t="str">
        <f>IF(Sklop9[[#This Row],[ZAHTEVANA SHEMA KAKOVOSTI]]&lt;&gt;"",Sklop9[[#This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+Sklop9[[#This Row],[cena/enota brez DDV v EUR]]*Sklop9[[#This Row],[Stopnja DDV (%)]]</f>
        <v>0</v>
      </c>
      <c r="R30" s="103">
        <f>+Sklop9[[#This Row],[cena/enota brez DDV v EUR]]+Sklop9[[#This Row],[Davek (EUR)]]</f>
        <v>0</v>
      </c>
      <c r="S30" s="103">
        <f>+Sklop9[[#This Row],[cena/enota brez DDV v EUR]]*Sklop9[[#This Row],[Okvirna količina]]</f>
        <v>0</v>
      </c>
      <c r="T30" s="103">
        <f>+Sklop9[[#This Row],[Končna cena/enoto mere (EUR) z DDV]]*Sklop9[[#This Row],[Okvirna količina]]</f>
        <v>0</v>
      </c>
      <c r="U30" s="116"/>
    </row>
    <row r="31" spans="1:21" s="56" customFormat="1" ht="24">
      <c r="A31" s="95" t="s">
        <v>18</v>
      </c>
      <c r="B31" s="12" t="s">
        <v>443</v>
      </c>
      <c r="C31" s="85">
        <v>40</v>
      </c>
      <c r="D31" s="93" t="s">
        <v>168</v>
      </c>
      <c r="E31" s="125"/>
      <c r="F31" s="101">
        <v>100</v>
      </c>
      <c r="G31" s="131" t="s">
        <v>102</v>
      </c>
      <c r="H31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1" s="96" t="str">
        <f>IF(Sklop9[[#This Row],[ZAHTEVANA SHEMA KAKOVOSTI]]&lt;&gt;"",Sklop9[[#This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+Sklop9[[#This Row],[cena/enota brez DDV v EUR]]*Sklop9[[#This Row],[Stopnja DDV (%)]]</f>
        <v>0</v>
      </c>
      <c r="R31" s="103">
        <f>+Sklop9[[#This Row],[cena/enota brez DDV v EUR]]+Sklop9[[#This Row],[Davek (EUR)]]</f>
        <v>0</v>
      </c>
      <c r="S31" s="103">
        <f>+Sklop9[[#This Row],[cena/enota brez DDV v EUR]]*Sklop9[[#This Row],[Okvirna količina]]</f>
        <v>0</v>
      </c>
      <c r="T31" s="103">
        <f>+Sklop9[[#This Row],[Končna cena/enoto mere (EUR) z DDV]]*Sklop9[[#This Row],[Okvirna količina]]</f>
        <v>0</v>
      </c>
      <c r="U31" s="116"/>
    </row>
    <row r="32" spans="1:21" s="56" customFormat="1" ht="24">
      <c r="A32" s="95" t="s">
        <v>19</v>
      </c>
      <c r="B32" s="12" t="s">
        <v>1032</v>
      </c>
      <c r="C32" s="85">
        <v>60</v>
      </c>
      <c r="D32" s="93" t="s">
        <v>168</v>
      </c>
      <c r="E32" s="125"/>
      <c r="F32" s="101">
        <v>150</v>
      </c>
      <c r="G32" s="131" t="s">
        <v>102</v>
      </c>
      <c r="H32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2" s="96" t="str">
        <f>IF(Sklop9[[#This Row],[ZAHTEVANA SHEMA KAKOVOSTI]]&lt;&gt;"",Sklop9[[#This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+Sklop9[[#This Row],[cena/enota brez DDV v EUR]]*Sklop9[[#This Row],[Stopnja DDV (%)]]</f>
        <v>0</v>
      </c>
      <c r="R32" s="103">
        <f>+Sklop9[[#This Row],[cena/enota brez DDV v EUR]]+Sklop9[[#This Row],[Davek (EUR)]]</f>
        <v>0</v>
      </c>
      <c r="S32" s="103">
        <f>+Sklop9[[#This Row],[cena/enota brez DDV v EUR]]*Sklop9[[#This Row],[Okvirna količina]]</f>
        <v>0</v>
      </c>
      <c r="T32" s="103">
        <f>+Sklop9[[#This Row],[Končna cena/enoto mere (EUR) z DDV]]*Sklop9[[#This Row],[Okvirna količina]]</f>
        <v>0</v>
      </c>
      <c r="U32" s="116"/>
    </row>
    <row r="33" spans="1:21" s="56" customFormat="1" ht="24">
      <c r="A33" s="95" t="s">
        <v>20</v>
      </c>
      <c r="B33" s="12" t="s">
        <v>443</v>
      </c>
      <c r="C33" s="85">
        <v>80</v>
      </c>
      <c r="D33" s="93" t="s">
        <v>168</v>
      </c>
      <c r="E33" s="125"/>
      <c r="F33" s="101">
        <v>50</v>
      </c>
      <c r="G33" s="131" t="s">
        <v>102</v>
      </c>
      <c r="H33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3" s="96" t="str">
        <f>IF(Sklop9[[#This Row],[ZAHTEVANA SHEMA KAKOVOSTI]]&lt;&gt;"",Sklop9[[#This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+Sklop9[[#This Row],[cena/enota brez DDV v EUR]]*Sklop9[[#This Row],[Stopnja DDV (%)]]</f>
        <v>0</v>
      </c>
      <c r="R33" s="103">
        <f>+Sklop9[[#This Row],[cena/enota brez DDV v EUR]]+Sklop9[[#This Row],[Davek (EUR)]]</f>
        <v>0</v>
      </c>
      <c r="S33" s="103">
        <f>+Sklop9[[#This Row],[cena/enota brez DDV v EUR]]*Sklop9[[#This Row],[Okvirna količina]]</f>
        <v>0</v>
      </c>
      <c r="T33" s="103">
        <f>+Sklop9[[#This Row],[Končna cena/enoto mere (EUR) z DDV]]*Sklop9[[#This Row],[Okvirna količina]]</f>
        <v>0</v>
      </c>
      <c r="U33" s="116"/>
    </row>
    <row r="34" spans="1:21" s="56" customFormat="1" ht="12">
      <c r="A34" s="95" t="s">
        <v>21</v>
      </c>
      <c r="B34" s="12" t="s">
        <v>442</v>
      </c>
      <c r="C34" s="85">
        <v>40</v>
      </c>
      <c r="D34" s="93" t="s">
        <v>168</v>
      </c>
      <c r="E34" s="125"/>
      <c r="F34" s="101">
        <v>900</v>
      </c>
      <c r="G34" s="131" t="s">
        <v>102</v>
      </c>
      <c r="H34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34" s="96" t="str">
        <f>IF(Sklop9[[#This Row],[ZAHTEVANA SHEMA KAKOVOSTI]]&lt;&gt;"",Sklop9[[#This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+Sklop9[[#This Row],[cena/enota brez DDV v EUR]]*Sklop9[[#This Row],[Stopnja DDV (%)]]</f>
        <v>0</v>
      </c>
      <c r="R34" s="103">
        <f>+Sklop9[[#This Row],[cena/enota brez DDV v EUR]]+Sklop9[[#This Row],[Davek (EUR)]]</f>
        <v>0</v>
      </c>
      <c r="S34" s="103">
        <f>+Sklop9[[#This Row],[cena/enota brez DDV v EUR]]*Sklop9[[#This Row],[Okvirna količina]]</f>
        <v>0</v>
      </c>
      <c r="T34" s="103">
        <f>+Sklop9[[#This Row],[Končna cena/enoto mere (EUR) z DDV]]*Sklop9[[#This Row],[Okvirna količina]]</f>
        <v>0</v>
      </c>
      <c r="U34" s="116"/>
    </row>
    <row r="35" spans="1:21" s="56" customFormat="1" ht="12">
      <c r="A35" s="95" t="s">
        <v>22</v>
      </c>
      <c r="B35" s="12" t="s">
        <v>444</v>
      </c>
      <c r="C35" s="85">
        <v>60</v>
      </c>
      <c r="D35" s="93" t="s">
        <v>168</v>
      </c>
      <c r="E35" s="125"/>
      <c r="F35" s="101">
        <v>1000</v>
      </c>
      <c r="G35" s="131" t="s">
        <v>102</v>
      </c>
      <c r="H35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96" t="str">
        <f>IF(Sklop9[[#This Row],[ZAHTEVANA SHEMA KAKOVOSTI]]&lt;&gt;"",Sklop9[[#This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+Sklop9[[#This Row],[cena/enota brez DDV v EUR]]*Sklop9[[#This Row],[Stopnja DDV (%)]]</f>
        <v>0</v>
      </c>
      <c r="R35" s="103">
        <f>+Sklop9[[#This Row],[cena/enota brez DDV v EUR]]+Sklop9[[#This Row],[Davek (EUR)]]</f>
        <v>0</v>
      </c>
      <c r="S35" s="103">
        <f>+Sklop9[[#This Row],[cena/enota brez DDV v EUR]]*Sklop9[[#This Row],[Okvirna količina]]</f>
        <v>0</v>
      </c>
      <c r="T35" s="103">
        <f>+Sklop9[[#This Row],[Končna cena/enoto mere (EUR) z DDV]]*Sklop9[[#This Row],[Okvirna količina]]</f>
        <v>0</v>
      </c>
      <c r="U35" s="116"/>
    </row>
    <row r="36" spans="1:21" s="56" customFormat="1" ht="12">
      <c r="A36" s="95" t="s">
        <v>23</v>
      </c>
      <c r="B36" s="86" t="s">
        <v>444</v>
      </c>
      <c r="C36" s="85">
        <v>80</v>
      </c>
      <c r="D36" s="93" t="s">
        <v>168</v>
      </c>
      <c r="E36" s="125"/>
      <c r="F36" s="101">
        <v>600</v>
      </c>
      <c r="G36" s="131" t="s">
        <v>102</v>
      </c>
      <c r="H3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6" s="96" t="str">
        <f>IF(Sklop9[[#This Row],[ZAHTEVANA SHEMA KAKOVOSTI]]&lt;&gt;"",Sklop9[[#This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+Sklop9[[#This Row],[cena/enota brez DDV v EUR]]*Sklop9[[#This Row],[Stopnja DDV (%)]]</f>
        <v>0</v>
      </c>
      <c r="R36" s="103">
        <f>+Sklop9[[#This Row],[cena/enota brez DDV v EUR]]+Sklop9[[#This Row],[Davek (EUR)]]</f>
        <v>0</v>
      </c>
      <c r="S36" s="103">
        <f>+Sklop9[[#This Row],[cena/enota brez DDV v EUR]]*Sklop9[[#This Row],[Okvirna količina]]</f>
        <v>0</v>
      </c>
      <c r="T36" s="103">
        <f>+Sklop9[[#This Row],[Končna cena/enoto mere (EUR) z DDV]]*Sklop9[[#This Row],[Okvirna količina]]</f>
        <v>0</v>
      </c>
      <c r="U36" s="116"/>
    </row>
    <row r="37" spans="1:21" s="56" customFormat="1" ht="24">
      <c r="A37" s="95" t="s">
        <v>24</v>
      </c>
      <c r="B37" s="12" t="s">
        <v>445</v>
      </c>
      <c r="C37" s="85">
        <v>60</v>
      </c>
      <c r="D37" s="93" t="s">
        <v>168</v>
      </c>
      <c r="E37" s="125"/>
      <c r="F37" s="101">
        <v>3000</v>
      </c>
      <c r="G37" s="131" t="s">
        <v>102</v>
      </c>
      <c r="H3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7" s="96" t="str">
        <f>IF(Sklop9[[#This Row],[ZAHTEVANA SHEMA KAKOVOSTI]]&lt;&gt;"",Sklop9[[#This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+Sklop9[[#This Row],[cena/enota brez DDV v EUR]]*Sklop9[[#This Row],[Stopnja DDV (%)]]</f>
        <v>0</v>
      </c>
      <c r="R37" s="103">
        <f>+Sklop9[[#This Row],[cena/enota brez DDV v EUR]]+Sklop9[[#This Row],[Davek (EUR)]]</f>
        <v>0</v>
      </c>
      <c r="S37" s="103">
        <f>+Sklop9[[#This Row],[cena/enota brez DDV v EUR]]*Sklop9[[#This Row],[Okvirna količina]]</f>
        <v>0</v>
      </c>
      <c r="T37" s="103">
        <f>+Sklop9[[#This Row],[Končna cena/enoto mere (EUR) z DDV]]*Sklop9[[#This Row],[Okvirna količina]]</f>
        <v>0</v>
      </c>
      <c r="U37" s="116"/>
    </row>
    <row r="38" spans="1:21" s="56" customFormat="1" ht="24">
      <c r="A38" s="95" t="s">
        <v>25</v>
      </c>
      <c r="B38" s="12" t="s">
        <v>445</v>
      </c>
      <c r="C38" s="85">
        <v>80</v>
      </c>
      <c r="D38" s="93" t="s">
        <v>168</v>
      </c>
      <c r="E38" s="125"/>
      <c r="F38" s="101">
        <v>150</v>
      </c>
      <c r="G38" s="131" t="s">
        <v>102</v>
      </c>
      <c r="H3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8" s="96" t="str">
        <f>IF(Sklop9[[#This Row],[ZAHTEVANA SHEMA KAKOVOSTI]]&lt;&gt;"",Sklop9[[#This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+Sklop9[[#This Row],[cena/enota brez DDV v EUR]]*Sklop9[[#This Row],[Stopnja DDV (%)]]</f>
        <v>0</v>
      </c>
      <c r="R38" s="103">
        <f>+Sklop9[[#This Row],[cena/enota brez DDV v EUR]]+Sklop9[[#This Row],[Davek (EUR)]]</f>
        <v>0</v>
      </c>
      <c r="S38" s="103">
        <f>+Sklop9[[#This Row],[cena/enota brez DDV v EUR]]*Sklop9[[#This Row],[Okvirna količina]]</f>
        <v>0</v>
      </c>
      <c r="T38" s="103">
        <f>+Sklop9[[#This Row],[Končna cena/enoto mere (EUR) z DDV]]*Sklop9[[#This Row],[Okvirna količina]]</f>
        <v>0</v>
      </c>
      <c r="U38" s="116"/>
    </row>
    <row r="39" spans="1:21" s="56" customFormat="1" ht="24">
      <c r="A39" s="95" t="s">
        <v>26</v>
      </c>
      <c r="B39" s="12" t="s">
        <v>446</v>
      </c>
      <c r="C39" s="85">
        <v>40</v>
      </c>
      <c r="D39" s="93" t="s">
        <v>168</v>
      </c>
      <c r="E39" s="125"/>
      <c r="F39" s="101">
        <v>3400</v>
      </c>
      <c r="G39" s="131" t="s">
        <v>102</v>
      </c>
      <c r="H39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136</v>
      </c>
      <c r="I39" s="96" t="str">
        <f>IF(Sklop9[[#This Row],[ZAHTEVANA SHEMA KAKOVOSTI]]&lt;&gt;"",Sklop9[[#This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+Sklop9[[#This Row],[cena/enota brez DDV v EUR]]*Sklop9[[#This Row],[Stopnja DDV (%)]]</f>
        <v>0</v>
      </c>
      <c r="R39" s="103">
        <f>+Sklop9[[#This Row],[cena/enota brez DDV v EUR]]+Sklop9[[#This Row],[Davek (EUR)]]</f>
        <v>0</v>
      </c>
      <c r="S39" s="103">
        <f>+Sklop9[[#This Row],[cena/enota brez DDV v EUR]]*Sklop9[[#This Row],[Okvirna količina]]</f>
        <v>0</v>
      </c>
      <c r="T39" s="103">
        <f>+Sklop9[[#This Row],[Končna cena/enoto mere (EUR) z DDV]]*Sklop9[[#This Row],[Okvirna količina]]</f>
        <v>0</v>
      </c>
      <c r="U39" s="116"/>
    </row>
    <row r="40" spans="1:21" s="56" customFormat="1" ht="12">
      <c r="A40" s="95" t="s">
        <v>27</v>
      </c>
      <c r="B40" s="12" t="s">
        <v>447</v>
      </c>
      <c r="C40" s="85">
        <v>40</v>
      </c>
      <c r="D40" s="93" t="s">
        <v>168</v>
      </c>
      <c r="E40" s="125"/>
      <c r="F40" s="101">
        <v>2500</v>
      </c>
      <c r="G40" s="131" t="s">
        <v>102</v>
      </c>
      <c r="H40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96" t="str">
        <f>IF(Sklop9[[#This Row],[ZAHTEVANA SHEMA KAKOVOSTI]]&lt;&gt;"",Sklop9[[#This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+Sklop9[[#This Row],[cena/enota brez DDV v EUR]]*Sklop9[[#This Row],[Stopnja DDV (%)]]</f>
        <v>0</v>
      </c>
      <c r="R40" s="103">
        <f>+Sklop9[[#This Row],[cena/enota brez DDV v EUR]]+Sklop9[[#This Row],[Davek (EUR)]]</f>
        <v>0</v>
      </c>
      <c r="S40" s="103">
        <f>+Sklop9[[#This Row],[cena/enota brez DDV v EUR]]*Sklop9[[#This Row],[Okvirna količina]]</f>
        <v>0</v>
      </c>
      <c r="T40" s="103">
        <f>+Sklop9[[#This Row],[Končna cena/enoto mere (EUR) z DDV]]*Sklop9[[#This Row],[Okvirna količina]]</f>
        <v>0</v>
      </c>
      <c r="U40" s="116"/>
    </row>
    <row r="41" spans="1:21" s="56" customFormat="1" ht="12">
      <c r="A41" s="95" t="s">
        <v>28</v>
      </c>
      <c r="B41" s="12" t="s">
        <v>447</v>
      </c>
      <c r="C41" s="85">
        <v>60</v>
      </c>
      <c r="D41" s="93" t="s">
        <v>168</v>
      </c>
      <c r="E41" s="125"/>
      <c r="F41" s="101">
        <v>2200</v>
      </c>
      <c r="G41" s="131" t="s">
        <v>102</v>
      </c>
      <c r="H41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</v>
      </c>
      <c r="I41" s="96" t="str">
        <f>IF(Sklop9[[#This Row],[ZAHTEVANA SHEMA KAKOVOSTI]]&lt;&gt;"",Sklop9[[#This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+Sklop9[[#This Row],[cena/enota brez DDV v EUR]]*Sklop9[[#This Row],[Stopnja DDV (%)]]</f>
        <v>0</v>
      </c>
      <c r="R41" s="103">
        <f>+Sklop9[[#This Row],[cena/enota brez DDV v EUR]]+Sklop9[[#This Row],[Davek (EUR)]]</f>
        <v>0</v>
      </c>
      <c r="S41" s="103">
        <f>+Sklop9[[#This Row],[cena/enota brez DDV v EUR]]*Sklop9[[#This Row],[Okvirna količina]]</f>
        <v>0</v>
      </c>
      <c r="T41" s="103">
        <f>+Sklop9[[#This Row],[Končna cena/enoto mere (EUR) z DDV]]*Sklop9[[#This Row],[Okvirna količina]]</f>
        <v>0</v>
      </c>
      <c r="U41" s="116"/>
    </row>
    <row r="42" spans="1:21" s="56" customFormat="1" ht="12">
      <c r="A42" s="95" t="s">
        <v>29</v>
      </c>
      <c r="B42" s="86" t="s">
        <v>448</v>
      </c>
      <c r="C42" s="85">
        <v>40</v>
      </c>
      <c r="D42" s="93" t="s">
        <v>168</v>
      </c>
      <c r="E42" s="125"/>
      <c r="F42" s="101">
        <v>2000</v>
      </c>
      <c r="G42" s="131" t="s">
        <v>102</v>
      </c>
      <c r="H42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96" t="str">
        <f>IF(Sklop9[[#This Row],[ZAHTEVANA SHEMA KAKOVOSTI]]&lt;&gt;"",Sklop9[[#This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+Sklop9[[#This Row],[cena/enota brez DDV v EUR]]*Sklop9[[#This Row],[Stopnja DDV (%)]]</f>
        <v>0</v>
      </c>
      <c r="R42" s="103">
        <f>+Sklop9[[#This Row],[cena/enota brez DDV v EUR]]+Sklop9[[#This Row],[Davek (EUR)]]</f>
        <v>0</v>
      </c>
      <c r="S42" s="103">
        <f>+Sklop9[[#This Row],[cena/enota brez DDV v EUR]]*Sklop9[[#This Row],[Okvirna količina]]</f>
        <v>0</v>
      </c>
      <c r="T42" s="103">
        <f>+Sklop9[[#This Row],[Končna cena/enoto mere (EUR) z DDV]]*Sklop9[[#This Row],[Okvirna količina]]</f>
        <v>0</v>
      </c>
      <c r="U42" s="116"/>
    </row>
    <row r="43" spans="1:21" s="56" customFormat="1" ht="12">
      <c r="A43" s="95" t="s">
        <v>30</v>
      </c>
      <c r="B43" s="89" t="s">
        <v>448</v>
      </c>
      <c r="C43" s="85">
        <v>60</v>
      </c>
      <c r="D43" s="93" t="s">
        <v>168</v>
      </c>
      <c r="E43" s="125"/>
      <c r="F43" s="101">
        <v>5500</v>
      </c>
      <c r="G43" s="131" t="s">
        <v>102</v>
      </c>
      <c r="H43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330</v>
      </c>
      <c r="I43" s="96" t="str">
        <f>IF(Sklop9[[#This Row],[ZAHTEVANA SHEMA KAKOVOSTI]]&lt;&gt;"",Sklop9[[#This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+Sklop9[[#This Row],[cena/enota brez DDV v EUR]]*Sklop9[[#This Row],[Stopnja DDV (%)]]</f>
        <v>0</v>
      </c>
      <c r="R43" s="103">
        <f>+Sklop9[[#This Row],[cena/enota brez DDV v EUR]]+Sklop9[[#This Row],[Davek (EUR)]]</f>
        <v>0</v>
      </c>
      <c r="S43" s="103">
        <f>+Sklop9[[#This Row],[cena/enota brez DDV v EUR]]*Sklop9[[#This Row],[Okvirna količina]]</f>
        <v>0</v>
      </c>
      <c r="T43" s="103">
        <f>+Sklop9[[#This Row],[Končna cena/enoto mere (EUR) z DDV]]*Sklop9[[#This Row],[Okvirna količina]]</f>
        <v>0</v>
      </c>
      <c r="U43" s="116"/>
    </row>
    <row r="44" spans="1:21" s="56" customFormat="1" ht="12">
      <c r="A44" s="95" t="s">
        <v>31</v>
      </c>
      <c r="B44" s="86" t="s">
        <v>449</v>
      </c>
      <c r="C44" s="85">
        <v>40</v>
      </c>
      <c r="D44" s="93" t="s">
        <v>168</v>
      </c>
      <c r="E44" s="125"/>
      <c r="F44" s="101">
        <v>1800</v>
      </c>
      <c r="G44" s="131" t="s">
        <v>102</v>
      </c>
      <c r="H44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4" s="96" t="str">
        <f>IF(Sklop9[[#This Row],[ZAHTEVANA SHEMA KAKOVOSTI]]&lt;&gt;"",Sklop9[[#This Row],[Preračunana masa/volumen/kos na enoto kg]],"")</f>
        <v/>
      </c>
      <c r="J44" s="110"/>
      <c r="K44" s="102"/>
      <c r="L44" s="102"/>
      <c r="M44" s="113"/>
      <c r="N44" s="103"/>
      <c r="O44" s="103"/>
      <c r="P44" s="114"/>
      <c r="Q44" s="103">
        <f>+Sklop9[[#This Row],[cena/enota brez DDV v EUR]]*Sklop9[[#This Row],[Stopnja DDV (%)]]</f>
        <v>0</v>
      </c>
      <c r="R44" s="103">
        <f>+Sklop9[[#This Row],[cena/enota brez DDV v EUR]]+Sklop9[[#This Row],[Davek (EUR)]]</f>
        <v>0</v>
      </c>
      <c r="S44" s="103">
        <f>+Sklop9[[#This Row],[cena/enota brez DDV v EUR]]*Sklop9[[#This Row],[Okvirna količina]]</f>
        <v>0</v>
      </c>
      <c r="T44" s="103">
        <f>+Sklop9[[#This Row],[Končna cena/enoto mere (EUR) z DDV]]*Sklop9[[#This Row],[Okvirna količina]]</f>
        <v>0</v>
      </c>
      <c r="U44" s="116"/>
    </row>
    <row r="45" spans="1:21" s="56" customFormat="1" ht="12">
      <c r="A45" s="95" t="s">
        <v>32</v>
      </c>
      <c r="B45" s="86" t="s">
        <v>449</v>
      </c>
      <c r="C45" s="85">
        <v>60</v>
      </c>
      <c r="D45" s="93" t="s">
        <v>168</v>
      </c>
      <c r="E45" s="125"/>
      <c r="F45" s="101">
        <v>2000</v>
      </c>
      <c r="G45" s="131" t="s">
        <v>102</v>
      </c>
      <c r="H45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5" s="96" t="str">
        <f>IF(Sklop9[[#This Row],[ZAHTEVANA SHEMA KAKOVOSTI]]&lt;&gt;"",Sklop9[[#This Row],[Preračunana masa/volumen/kos na enoto kg]],"")</f>
        <v/>
      </c>
      <c r="J45" s="110"/>
      <c r="K45" s="102"/>
      <c r="L45" s="102"/>
      <c r="M45" s="113"/>
      <c r="N45" s="103"/>
      <c r="O45" s="103"/>
      <c r="P45" s="114"/>
      <c r="Q45" s="103">
        <f>+Sklop9[[#This Row],[cena/enota brez DDV v EUR]]*Sklop9[[#This Row],[Stopnja DDV (%)]]</f>
        <v>0</v>
      </c>
      <c r="R45" s="103">
        <f>+Sklop9[[#This Row],[cena/enota brez DDV v EUR]]+Sklop9[[#This Row],[Davek (EUR)]]</f>
        <v>0</v>
      </c>
      <c r="S45" s="103">
        <f>+Sklop9[[#This Row],[cena/enota brez DDV v EUR]]*Sklop9[[#This Row],[Okvirna količina]]</f>
        <v>0</v>
      </c>
      <c r="T45" s="103">
        <f>+Sklop9[[#This Row],[Končna cena/enoto mere (EUR) z DDV]]*Sklop9[[#This Row],[Okvirna količina]]</f>
        <v>0</v>
      </c>
      <c r="U45" s="116"/>
    </row>
    <row r="46" spans="1:21" s="56" customFormat="1" ht="12">
      <c r="A46" s="95" t="s">
        <v>33</v>
      </c>
      <c r="B46" s="12" t="s">
        <v>450</v>
      </c>
      <c r="C46" s="85">
        <v>60</v>
      </c>
      <c r="D46" s="93" t="s">
        <v>168</v>
      </c>
      <c r="E46" s="125"/>
      <c r="F46" s="101">
        <v>2000</v>
      </c>
      <c r="G46" s="131" t="s">
        <v>102</v>
      </c>
      <c r="H46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96" t="str">
        <f>IF(Sklop9[[#This Row],[ZAHTEVANA SHEMA KAKOVOSTI]]&lt;&gt;"",Sklop9[[#This Row],[Preračunana masa/volumen/kos na enoto kg]],"")</f>
        <v/>
      </c>
      <c r="J46" s="110"/>
      <c r="K46" s="49"/>
      <c r="L46" s="49"/>
      <c r="M46" s="1"/>
      <c r="N46" s="103"/>
      <c r="O46" s="103"/>
      <c r="P46" s="114"/>
      <c r="Q46" s="103">
        <f>+Sklop9[[#This Row],[cena/enota brez DDV v EUR]]*Sklop9[[#This Row],[Stopnja DDV (%)]]</f>
        <v>0</v>
      </c>
      <c r="R46" s="103">
        <f>+Sklop9[[#This Row],[cena/enota brez DDV v EUR]]+Sklop9[[#This Row],[Davek (EUR)]]</f>
        <v>0</v>
      </c>
      <c r="S46" s="103">
        <f>+Sklop9[[#This Row],[cena/enota brez DDV v EUR]]*Sklop9[[#This Row],[Okvirna količina]]</f>
        <v>0</v>
      </c>
      <c r="T46" s="103">
        <f>+Sklop9[[#This Row],[Končna cena/enoto mere (EUR) z DDV]]*Sklop9[[#This Row],[Okvirna količina]]</f>
        <v>0</v>
      </c>
      <c r="U46" s="116"/>
    </row>
    <row r="47" spans="1:21" s="56" customFormat="1" ht="12">
      <c r="A47" s="95" t="s">
        <v>34</v>
      </c>
      <c r="B47" s="12" t="s">
        <v>451</v>
      </c>
      <c r="C47" s="85">
        <v>40</v>
      </c>
      <c r="D47" s="93" t="s">
        <v>168</v>
      </c>
      <c r="E47" s="125"/>
      <c r="F47" s="101">
        <v>4000</v>
      </c>
      <c r="G47" s="131" t="s">
        <v>102</v>
      </c>
      <c r="H47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96" t="str">
        <f>IF(Sklop9[[#This Row],[ZAHTEVANA SHEMA KAKOVOSTI]]&lt;&gt;"",Sklop9[[#This Row],[Preračunana masa/volumen/kos na enoto kg]],"")</f>
        <v/>
      </c>
      <c r="J47" s="110"/>
      <c r="K47" s="49"/>
      <c r="L47" s="49"/>
      <c r="M47" s="1"/>
      <c r="N47" s="103"/>
      <c r="O47" s="103"/>
      <c r="P47" s="114"/>
      <c r="Q47" s="103">
        <f>+Sklop9[[#This Row],[cena/enota brez DDV v EUR]]*Sklop9[[#This Row],[Stopnja DDV (%)]]</f>
        <v>0</v>
      </c>
      <c r="R47" s="103">
        <f>+Sklop9[[#This Row],[cena/enota brez DDV v EUR]]+Sklop9[[#This Row],[Davek (EUR)]]</f>
        <v>0</v>
      </c>
      <c r="S47" s="103">
        <f>+Sklop9[[#This Row],[cena/enota brez DDV v EUR]]*Sklop9[[#This Row],[Okvirna količina]]</f>
        <v>0</v>
      </c>
      <c r="T47" s="103">
        <f>+Sklop9[[#This Row],[Končna cena/enoto mere (EUR) z DDV]]*Sklop9[[#This Row],[Okvirna količina]]</f>
        <v>0</v>
      </c>
      <c r="U47" s="116"/>
    </row>
    <row r="48" spans="1:21" s="56" customFormat="1" ht="12">
      <c r="A48" s="95" t="s">
        <v>35</v>
      </c>
      <c r="B48" s="4" t="s">
        <v>451</v>
      </c>
      <c r="C48" s="85">
        <v>60</v>
      </c>
      <c r="D48" s="93" t="s">
        <v>168</v>
      </c>
      <c r="E48" s="125"/>
      <c r="F48" s="101">
        <v>1400</v>
      </c>
      <c r="G48" s="131" t="s">
        <v>102</v>
      </c>
      <c r="H48" s="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8" s="96" t="str">
        <f>IF(Sklop9[[#This Row],[ZAHTEVANA SHEMA KAKOVOSTI]]&lt;&gt;"",Sklop9[[#This Row],[Preračunana masa/volumen/kos na enoto kg]],"")</f>
        <v/>
      </c>
      <c r="J48" s="110"/>
      <c r="K48" s="49"/>
      <c r="L48" s="49"/>
      <c r="M48" s="1"/>
      <c r="N48" s="103"/>
      <c r="O48" s="103"/>
      <c r="P48" s="114"/>
      <c r="Q48" s="103">
        <f>+Sklop9[[#This Row],[cena/enota brez DDV v EUR]]*Sklop9[[#This Row],[Stopnja DDV (%)]]</f>
        <v>0</v>
      </c>
      <c r="R48" s="103">
        <f>+Sklop9[[#This Row],[cena/enota brez DDV v EUR]]+Sklop9[[#This Row],[Davek (EUR)]]</f>
        <v>0</v>
      </c>
      <c r="S48" s="103">
        <f>+Sklop9[[#This Row],[cena/enota brez DDV v EUR]]*Sklop9[[#This Row],[Okvirna količina]]</f>
        <v>0</v>
      </c>
      <c r="T48" s="103">
        <f>+Sklop9[[#This Row],[Končna cena/enoto mere (EUR) z DDV]]*Sklop9[[#This Row],[Okvirna količina]]</f>
        <v>0</v>
      </c>
      <c r="U48" s="116"/>
    </row>
    <row r="49" spans="1:21" s="56" customFormat="1" ht="12">
      <c r="A49" s="95" t="s">
        <v>36</v>
      </c>
      <c r="B49" s="90" t="s">
        <v>452</v>
      </c>
      <c r="C49" s="85">
        <v>40</v>
      </c>
      <c r="D49" s="93" t="s">
        <v>168</v>
      </c>
      <c r="E49" s="126"/>
      <c r="F49" s="101">
        <v>500</v>
      </c>
      <c r="G49" s="145" t="s">
        <v>102</v>
      </c>
      <c r="H49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101" t="str">
        <f>IF(Sklop9[[#This Row],[ZAHTEVANA SHEMA KAKOVOSTI]]&lt;&gt;"",Sklop9[[#This Row],[Preračunana masa/volumen/kos na enoto kg]],"")</f>
        <v/>
      </c>
      <c r="J49" s="110"/>
      <c r="K49" s="104"/>
      <c r="L49" s="104"/>
      <c r="M49" s="1"/>
      <c r="N49" s="103"/>
      <c r="O49" s="103"/>
      <c r="P49" s="114"/>
      <c r="Q49" s="103">
        <f>+Sklop9[[#This Row],[cena/enota brez DDV v EUR]]*Sklop9[[#This Row],[Stopnja DDV (%)]]</f>
        <v>0</v>
      </c>
      <c r="R49" s="103">
        <f>+Sklop9[[#This Row],[cena/enota brez DDV v EUR]]+Sklop9[[#This Row],[Davek (EUR)]]</f>
        <v>0</v>
      </c>
      <c r="S49" s="103">
        <f>+Sklop9[[#This Row],[cena/enota brez DDV v EUR]]*Sklop9[[#This Row],[Okvirna količina]]</f>
        <v>0</v>
      </c>
      <c r="T49" s="103">
        <f>+Sklop9[[#This Row],[Končna cena/enoto mere (EUR) z DDV]]*Sklop9[[#This Row],[Okvirna količina]]</f>
        <v>0</v>
      </c>
      <c r="U49" s="116"/>
    </row>
    <row r="50" spans="1:21" s="56" customFormat="1" ht="12">
      <c r="A50" s="95" t="s">
        <v>37</v>
      </c>
      <c r="B50" s="90" t="s">
        <v>453</v>
      </c>
      <c r="C50" s="85">
        <v>60</v>
      </c>
      <c r="D50" s="93" t="s">
        <v>168</v>
      </c>
      <c r="E50" s="126"/>
      <c r="F50" s="101">
        <v>1000</v>
      </c>
      <c r="G50" s="145" t="s">
        <v>102</v>
      </c>
      <c r="H50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01" t="str">
        <f>IF(Sklop9[[#This Row],[ZAHTEVANA SHEMA KAKOVOSTI]]&lt;&gt;"",Sklop9[[#This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+Sklop9[[#This Row],[cena/enota brez DDV v EUR]]*Sklop9[[#This Row],[Stopnja DDV (%)]]</f>
        <v>0</v>
      </c>
      <c r="R50" s="103">
        <f>+Sklop9[[#This Row],[cena/enota brez DDV v EUR]]+Sklop9[[#This Row],[Davek (EUR)]]</f>
        <v>0</v>
      </c>
      <c r="S50" s="103">
        <f>+Sklop9[[#This Row],[cena/enota brez DDV v EUR]]*Sklop9[[#This Row],[Okvirna količina]]</f>
        <v>0</v>
      </c>
      <c r="T50" s="103">
        <f>+Sklop9[[#This Row],[Končna cena/enoto mere (EUR) z DDV]]*Sklop9[[#This Row],[Okvirna količina]]</f>
        <v>0</v>
      </c>
      <c r="U50" s="116"/>
    </row>
    <row r="51" spans="1:21" s="56" customFormat="1" ht="12">
      <c r="A51" s="95" t="s">
        <v>38</v>
      </c>
      <c r="B51" s="90" t="s">
        <v>454</v>
      </c>
      <c r="C51" s="85">
        <v>40</v>
      </c>
      <c r="D51" s="93" t="s">
        <v>168</v>
      </c>
      <c r="E51" s="126"/>
      <c r="F51" s="101">
        <v>800</v>
      </c>
      <c r="G51" s="145" t="s">
        <v>102</v>
      </c>
      <c r="H51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51" s="101" t="str">
        <f>IF(Sklop9[[#This Row],[ZAHTEVANA SHEMA KAKOVOSTI]]&lt;&gt;"",Sklop9[[#This Row],[Preračunana masa/volumen/kos na enoto kg]],"")</f>
        <v/>
      </c>
      <c r="J51" s="110"/>
      <c r="K51" s="104"/>
      <c r="L51" s="106"/>
      <c r="M51" s="107"/>
      <c r="N51" s="103"/>
      <c r="O51" s="108"/>
      <c r="P51" s="114"/>
      <c r="Q51" s="108">
        <f>+Sklop9[[#This Row],[cena/enota brez DDV v EUR]]*Sklop9[[#This Row],[Stopnja DDV (%)]]</f>
        <v>0</v>
      </c>
      <c r="R51" s="108">
        <f>+Sklop9[[#This Row],[cena/enota brez DDV v EUR]]+Sklop9[[#This Row],[Davek (EUR)]]</f>
        <v>0</v>
      </c>
      <c r="S51" s="108">
        <f>+Sklop9[[#This Row],[cena/enota brez DDV v EUR]]*Sklop9[[#This Row],[Okvirna količina]]</f>
        <v>0</v>
      </c>
      <c r="T51" s="108">
        <f>+Sklop9[[#This Row],[Končna cena/enoto mere (EUR) z DDV]]*Sklop9[[#This Row],[Okvirna količina]]</f>
        <v>0</v>
      </c>
      <c r="U51" s="117"/>
    </row>
    <row r="52" spans="1:21" s="56" customFormat="1" ht="12">
      <c r="A52" s="95" t="s">
        <v>39</v>
      </c>
      <c r="B52" s="90" t="s">
        <v>454</v>
      </c>
      <c r="C52" s="85">
        <v>60</v>
      </c>
      <c r="D52" s="93" t="s">
        <v>168</v>
      </c>
      <c r="E52" s="126"/>
      <c r="F52" s="101">
        <v>3500</v>
      </c>
      <c r="G52" s="145" t="s">
        <v>102</v>
      </c>
      <c r="H52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</v>
      </c>
      <c r="I52" s="101" t="str">
        <f>IF(Sklop9[[#This Row],[ZAHTEVANA SHEMA KAKOVOSTI]]&lt;&gt;"",Sklop9[[#This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8">
        <f>+Sklop9[[#This Row],[cena/enota brez DDV v EUR]]*Sklop9[[#This Row],[Stopnja DDV (%)]]</f>
        <v>0</v>
      </c>
      <c r="R52" s="108">
        <f>+Sklop9[[#This Row],[cena/enota brez DDV v EUR]]+Sklop9[[#This Row],[Davek (EUR)]]</f>
        <v>0</v>
      </c>
      <c r="S52" s="108">
        <f>+Sklop9[[#This Row],[cena/enota brez DDV v EUR]]*Sklop9[[#This Row],[Okvirna količina]]</f>
        <v>0</v>
      </c>
      <c r="T52" s="108">
        <f>+Sklop9[[#This Row],[Končna cena/enoto mere (EUR) z DDV]]*Sklop9[[#This Row],[Okvirna količina]]</f>
        <v>0</v>
      </c>
      <c r="U52" s="116"/>
    </row>
    <row r="53" spans="1:21" s="56" customFormat="1" ht="12">
      <c r="A53" s="95" t="s">
        <v>40</v>
      </c>
      <c r="B53" s="90" t="s">
        <v>455</v>
      </c>
      <c r="C53" s="85">
        <v>60</v>
      </c>
      <c r="D53" s="93" t="s">
        <v>168</v>
      </c>
      <c r="E53" s="126"/>
      <c r="F53" s="101">
        <v>1200</v>
      </c>
      <c r="G53" s="145" t="s">
        <v>102</v>
      </c>
      <c r="H53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01" t="str">
        <f>IF(Sklop9[[#This Row],[ZAHTEVANA SHEMA KAKOVOSTI]]&lt;&gt;"",Sklop9[[#This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+Sklop9[[#This Row],[cena/enota brez DDV v EUR]]*Sklop9[[#This Row],[Stopnja DDV (%)]]</f>
        <v>0</v>
      </c>
      <c r="R53" s="108">
        <f>+Sklop9[[#This Row],[cena/enota brez DDV v EUR]]+Sklop9[[#This Row],[Davek (EUR)]]</f>
        <v>0</v>
      </c>
      <c r="S53" s="108">
        <f>+Sklop9[[#This Row],[cena/enota brez DDV v EUR]]*Sklop9[[#This Row],[Okvirna količina]]</f>
        <v>0</v>
      </c>
      <c r="T53" s="108">
        <f>+Sklop9[[#This Row],[Končna cena/enoto mere (EUR) z DDV]]*Sklop9[[#This Row],[Okvirna količina]]</f>
        <v>0</v>
      </c>
      <c r="U53" s="116"/>
    </row>
    <row r="54" spans="1:21" s="56" customFormat="1" ht="12">
      <c r="A54" s="95" t="s">
        <v>41</v>
      </c>
      <c r="B54" s="90" t="s">
        <v>455</v>
      </c>
      <c r="C54" s="85">
        <v>40</v>
      </c>
      <c r="D54" s="93" t="s">
        <v>168</v>
      </c>
      <c r="E54" s="126"/>
      <c r="F54" s="101">
        <v>1200</v>
      </c>
      <c r="G54" s="145" t="s">
        <v>102</v>
      </c>
      <c r="H54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4" s="101" t="str">
        <f>IF(Sklop9[[#This Row],[ZAHTEVANA SHEMA KAKOVOSTI]]&lt;&gt;"",Sklop9[[#This Row],[Preračunana masa/volumen/kos na enoto kg]],"")</f>
        <v/>
      </c>
      <c r="J54" s="110"/>
      <c r="K54" s="104"/>
      <c r="L54" s="104"/>
      <c r="M54" s="1"/>
      <c r="N54" s="103"/>
      <c r="O54" s="103"/>
      <c r="P54" s="114"/>
      <c r="Q54" s="108">
        <f>+Sklop9[[#This Row],[cena/enota brez DDV v EUR]]*Sklop9[[#This Row],[Stopnja DDV (%)]]</f>
        <v>0</v>
      </c>
      <c r="R54" s="108">
        <f>+Sklop9[[#This Row],[cena/enota brez DDV v EUR]]+Sklop9[[#This Row],[Davek (EUR)]]</f>
        <v>0</v>
      </c>
      <c r="S54" s="108">
        <f>+Sklop9[[#This Row],[cena/enota brez DDV v EUR]]*Sklop9[[#This Row],[Okvirna količina]]</f>
        <v>0</v>
      </c>
      <c r="T54" s="108">
        <f>+Sklop9[[#This Row],[Končna cena/enoto mere (EUR) z DDV]]*Sklop9[[#This Row],[Okvirna količina]]</f>
        <v>0</v>
      </c>
      <c r="U54" s="116"/>
    </row>
    <row r="55" spans="1:21" s="56" customFormat="1" ht="12">
      <c r="A55" s="95" t="s">
        <v>42</v>
      </c>
      <c r="B55" s="90" t="s">
        <v>456</v>
      </c>
      <c r="C55" s="85">
        <v>80</v>
      </c>
      <c r="D55" s="93" t="s">
        <v>168</v>
      </c>
      <c r="E55" s="126"/>
      <c r="F55" s="101">
        <v>1000</v>
      </c>
      <c r="G55" s="145" t="s">
        <v>102</v>
      </c>
      <c r="H55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101" t="str">
        <f>IF(Sklop9[[#This Row],[ZAHTEVANA SHEMA KAKOVOSTI]]&lt;&gt;"",Sklop9[[#This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8">
        <f>+Sklop9[[#This Row],[cena/enota brez DDV v EUR]]*Sklop9[[#This Row],[Stopnja DDV (%)]]</f>
        <v>0</v>
      </c>
      <c r="R55" s="108">
        <f>+Sklop9[[#This Row],[cena/enota brez DDV v EUR]]+Sklop9[[#This Row],[Davek (EUR)]]</f>
        <v>0</v>
      </c>
      <c r="S55" s="108">
        <f>+Sklop9[[#This Row],[cena/enota brez DDV v EUR]]*Sklop9[[#This Row],[Okvirna količina]]</f>
        <v>0</v>
      </c>
      <c r="T55" s="108">
        <f>+Sklop9[[#This Row],[Končna cena/enoto mere (EUR) z DDV]]*Sklop9[[#This Row],[Okvirna količina]]</f>
        <v>0</v>
      </c>
      <c r="U55" s="116"/>
    </row>
    <row r="56" spans="1:21" s="56" customFormat="1" ht="12">
      <c r="A56" s="95" t="s">
        <v>43</v>
      </c>
      <c r="B56" s="90" t="s">
        <v>456</v>
      </c>
      <c r="C56" s="85">
        <v>60</v>
      </c>
      <c r="D56" s="93" t="s">
        <v>168</v>
      </c>
      <c r="E56" s="126"/>
      <c r="F56" s="101">
        <v>4400</v>
      </c>
      <c r="G56" s="141" t="s">
        <v>102</v>
      </c>
      <c r="H56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264</v>
      </c>
      <c r="I56" s="101" t="str">
        <f>IF(Sklop9[[#This Row],[ZAHTEVANA SHEMA KAKOVOSTI]]&lt;&gt;"",Sklop9[[#This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+Sklop9[[#This Row],[cena/enota brez DDV v EUR]]*Sklop9[[#This Row],[Stopnja DDV (%)]]</f>
        <v>0</v>
      </c>
      <c r="R56" s="103">
        <f>+Sklop9[[#This Row],[cena/enota brez DDV v EUR]]+Sklop9[[#This Row],[Davek (EUR)]]</f>
        <v>0</v>
      </c>
      <c r="S56" s="103">
        <f>+Sklop9[[#This Row],[cena/enota brez DDV v EUR]]*Sklop9[[#This Row],[Okvirna količina]]</f>
        <v>0</v>
      </c>
      <c r="T56" s="140">
        <f>+Sklop9[[#This Row],[Končna cena/enoto mere (EUR) z DDV]]*Sklop9[[#This Row],[Okvirna količina]]</f>
        <v>0</v>
      </c>
      <c r="U56" s="116"/>
    </row>
    <row r="57" spans="1:21" s="56" customFormat="1" ht="24">
      <c r="A57" s="95" t="s">
        <v>44</v>
      </c>
      <c r="B57" s="90" t="s">
        <v>457</v>
      </c>
      <c r="C57" s="85">
        <v>40</v>
      </c>
      <c r="D57" s="93" t="s">
        <v>168</v>
      </c>
      <c r="E57" s="126"/>
      <c r="F57" s="101">
        <v>1200</v>
      </c>
      <c r="G57" s="141" t="s">
        <v>102</v>
      </c>
      <c r="H57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7" s="101" t="str">
        <f>IF(Sklop9[[#This Row],[ZAHTEVANA SHEMA KAKOVOSTI]]&lt;&gt;"",Sklop9[[#This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+Sklop9[[#This Row],[cena/enota brez DDV v EUR]]*Sklop9[[#This Row],[Stopnja DDV (%)]]</f>
        <v>0</v>
      </c>
      <c r="R57" s="103">
        <f>+Sklop9[[#This Row],[cena/enota brez DDV v EUR]]+Sklop9[[#This Row],[Davek (EUR)]]</f>
        <v>0</v>
      </c>
      <c r="S57" s="103">
        <f>+Sklop9[[#This Row],[cena/enota brez DDV v EUR]]*Sklop9[[#This Row],[Okvirna količina]]</f>
        <v>0</v>
      </c>
      <c r="T57" s="140">
        <f>+Sklop9[[#This Row],[Končna cena/enoto mere (EUR) z DDV]]*Sklop9[[#This Row],[Okvirna količina]]</f>
        <v>0</v>
      </c>
      <c r="U57" s="116"/>
    </row>
    <row r="58" spans="1:21" s="56" customFormat="1" ht="24">
      <c r="A58" s="95" t="s">
        <v>49</v>
      </c>
      <c r="B58" s="90" t="s">
        <v>457</v>
      </c>
      <c r="C58" s="85">
        <v>60</v>
      </c>
      <c r="D58" s="93" t="s">
        <v>168</v>
      </c>
      <c r="E58" s="126"/>
      <c r="F58" s="101">
        <v>600</v>
      </c>
      <c r="G58" s="141" t="s">
        <v>102</v>
      </c>
      <c r="H58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8" s="101" t="str">
        <f>IF(Sklop9[[#This Row],[ZAHTEVANA SHEMA KAKOVOSTI]]&lt;&gt;"",Sklop9[[#This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+Sklop9[[#This Row],[cena/enota brez DDV v EUR]]*Sklop9[[#This Row],[Stopnja DDV (%)]]</f>
        <v>0</v>
      </c>
      <c r="R58" s="103">
        <f>+Sklop9[[#This Row],[cena/enota brez DDV v EUR]]+Sklop9[[#This Row],[Davek (EUR)]]</f>
        <v>0</v>
      </c>
      <c r="S58" s="103">
        <f>+Sklop9[[#This Row],[cena/enota brez DDV v EUR]]*Sklop9[[#This Row],[Okvirna količina]]</f>
        <v>0</v>
      </c>
      <c r="T58" s="140">
        <f>+Sklop9[[#This Row],[Končna cena/enoto mere (EUR) z DDV]]*Sklop9[[#This Row],[Okvirna količina]]</f>
        <v>0</v>
      </c>
      <c r="U58" s="116"/>
    </row>
    <row r="59" spans="1:21" s="56" customFormat="1" ht="12">
      <c r="A59" s="95" t="s">
        <v>45</v>
      </c>
      <c r="B59" s="90" t="s">
        <v>458</v>
      </c>
      <c r="C59" s="85">
        <v>40</v>
      </c>
      <c r="D59" s="93" t="s">
        <v>168</v>
      </c>
      <c r="E59" s="126"/>
      <c r="F59" s="101">
        <v>1800</v>
      </c>
      <c r="G59" s="141" t="s">
        <v>102</v>
      </c>
      <c r="H59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9" s="101" t="str">
        <f>IF(Sklop9[[#This Row],[ZAHTEVANA SHEMA KAKOVOSTI]]&lt;&gt;"",Sklop9[[#This Row],[Preračunana masa/volumen/kos na enoto kg]],"")</f>
        <v/>
      </c>
      <c r="J59" s="110"/>
      <c r="K59" s="104"/>
      <c r="L59" s="104"/>
      <c r="M59" s="1"/>
      <c r="N59" s="103"/>
      <c r="O59" s="103"/>
      <c r="P59" s="114"/>
      <c r="Q59" s="103">
        <f>+Sklop9[[#This Row],[cena/enota brez DDV v EUR]]*Sklop9[[#This Row],[Stopnja DDV (%)]]</f>
        <v>0</v>
      </c>
      <c r="R59" s="103">
        <f>+Sklop9[[#This Row],[cena/enota brez DDV v EUR]]+Sklop9[[#This Row],[Davek (EUR)]]</f>
        <v>0</v>
      </c>
      <c r="S59" s="103">
        <f>+Sklop9[[#This Row],[cena/enota brez DDV v EUR]]*Sklop9[[#This Row],[Okvirna količina]]</f>
        <v>0</v>
      </c>
      <c r="T59" s="140">
        <f>+Sklop9[[#This Row],[Končna cena/enoto mere (EUR) z DDV]]*Sklop9[[#This Row],[Okvirna količina]]</f>
        <v>0</v>
      </c>
      <c r="U59" s="116"/>
    </row>
    <row r="60" spans="1:21" s="56" customFormat="1" ht="12">
      <c r="A60" s="95" t="s">
        <v>46</v>
      </c>
      <c r="B60" s="90" t="s">
        <v>459</v>
      </c>
      <c r="C60" s="85">
        <v>40</v>
      </c>
      <c r="D60" s="93" t="s">
        <v>168</v>
      </c>
      <c r="E60" s="126"/>
      <c r="F60" s="101">
        <v>1200</v>
      </c>
      <c r="G60" s="141" t="s">
        <v>102</v>
      </c>
      <c r="H60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0" s="101" t="str">
        <f>IF(Sklop9[[#This Row],[ZAHTEVANA SHEMA KAKOVOSTI]]&lt;&gt;"",Sklop9[[#This Row],[Preračunana masa/volumen/kos na enoto kg]],"")</f>
        <v/>
      </c>
      <c r="J60" s="110"/>
      <c r="K60" s="104"/>
      <c r="L60" s="104"/>
      <c r="M60" s="1"/>
      <c r="N60" s="103"/>
      <c r="O60" s="103"/>
      <c r="P60" s="114"/>
      <c r="Q60" s="103">
        <f>+Sklop9[[#This Row],[cena/enota brez DDV v EUR]]*Sklop9[[#This Row],[Stopnja DDV (%)]]</f>
        <v>0</v>
      </c>
      <c r="R60" s="103">
        <f>+Sklop9[[#This Row],[cena/enota brez DDV v EUR]]+Sklop9[[#This Row],[Davek (EUR)]]</f>
        <v>0</v>
      </c>
      <c r="S60" s="103">
        <f>+Sklop9[[#This Row],[cena/enota brez DDV v EUR]]*Sklop9[[#This Row],[Okvirna količina]]</f>
        <v>0</v>
      </c>
      <c r="T60" s="140">
        <f>+Sklop9[[#This Row],[Končna cena/enoto mere (EUR) z DDV]]*Sklop9[[#This Row],[Okvirna količina]]</f>
        <v>0</v>
      </c>
      <c r="U60" s="116"/>
    </row>
    <row r="61" spans="1:21" s="56" customFormat="1" ht="24">
      <c r="A61" s="95" t="s">
        <v>50</v>
      </c>
      <c r="B61" s="90" t="s">
        <v>460</v>
      </c>
      <c r="C61" s="85">
        <v>60</v>
      </c>
      <c r="D61" s="93" t="s">
        <v>168</v>
      </c>
      <c r="E61" s="126"/>
      <c r="F61" s="101">
        <v>1000</v>
      </c>
      <c r="G61" s="141" t="s">
        <v>102</v>
      </c>
      <c r="H61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1" s="101" t="str">
        <f>IF(Sklop9[[#This Row],[ZAHTEVANA SHEMA KAKOVOSTI]]&lt;&gt;"",Sklop9[[#This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+Sklop9[[#This Row],[cena/enota brez DDV v EUR]]*Sklop9[[#This Row],[Stopnja DDV (%)]]</f>
        <v>0</v>
      </c>
      <c r="R61" s="103">
        <f>+Sklop9[[#This Row],[cena/enota brez DDV v EUR]]+Sklop9[[#This Row],[Davek (EUR)]]</f>
        <v>0</v>
      </c>
      <c r="S61" s="103">
        <f>+Sklop9[[#This Row],[cena/enota brez DDV v EUR]]*Sklop9[[#This Row],[Okvirna količina]]</f>
        <v>0</v>
      </c>
      <c r="T61" s="140">
        <f>+Sklop9[[#This Row],[Končna cena/enoto mere (EUR) z DDV]]*Sklop9[[#This Row],[Okvirna količina]]</f>
        <v>0</v>
      </c>
      <c r="U61" s="116"/>
    </row>
    <row r="62" spans="1:21" s="56" customFormat="1" ht="12">
      <c r="A62" s="95" t="s">
        <v>51</v>
      </c>
      <c r="B62" s="90" t="s">
        <v>461</v>
      </c>
      <c r="C62" s="85">
        <v>40</v>
      </c>
      <c r="D62" s="93" t="s">
        <v>168</v>
      </c>
      <c r="E62" s="126"/>
      <c r="F62" s="101">
        <v>1000</v>
      </c>
      <c r="G62" s="141" t="s">
        <v>102</v>
      </c>
      <c r="H62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2" s="101" t="str">
        <f>IF(Sklop9[[#This Row],[ZAHTEVANA SHEMA KAKOVOSTI]]&lt;&gt;"",Sklop9[[#This Row],[Preračunana masa/volumen/kos na enoto kg]],"")</f>
        <v/>
      </c>
      <c r="J62" s="110"/>
      <c r="K62" s="104"/>
      <c r="L62" s="104"/>
      <c r="M62" s="1"/>
      <c r="N62" s="103"/>
      <c r="O62" s="103"/>
      <c r="P62" s="114"/>
      <c r="Q62" s="103">
        <f>+Sklop9[[#This Row],[cena/enota brez DDV v EUR]]*Sklop9[[#This Row],[Stopnja DDV (%)]]</f>
        <v>0</v>
      </c>
      <c r="R62" s="103">
        <f>+Sklop9[[#This Row],[cena/enota brez DDV v EUR]]+Sklop9[[#This Row],[Davek (EUR)]]</f>
        <v>0</v>
      </c>
      <c r="S62" s="103">
        <f>+Sklop9[[#This Row],[cena/enota brez DDV v EUR]]*Sklop9[[#This Row],[Okvirna količina]]</f>
        <v>0</v>
      </c>
      <c r="T62" s="140">
        <f>+Sklop9[[#This Row],[Končna cena/enoto mere (EUR) z DDV]]*Sklop9[[#This Row],[Okvirna količina]]</f>
        <v>0</v>
      </c>
      <c r="U62" s="116"/>
    </row>
    <row r="63" spans="1:21" s="56" customFormat="1" ht="12">
      <c r="A63" s="95" t="s">
        <v>47</v>
      </c>
      <c r="B63" s="90" t="s">
        <v>462</v>
      </c>
      <c r="C63" s="85">
        <v>60</v>
      </c>
      <c r="D63" s="93" t="s">
        <v>168</v>
      </c>
      <c r="E63" s="126"/>
      <c r="F63" s="101">
        <v>1000</v>
      </c>
      <c r="G63" s="141" t="s">
        <v>102</v>
      </c>
      <c r="H63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3" s="101" t="str">
        <f>IF(Sklop9[[#This Row],[ZAHTEVANA SHEMA KAKOVOSTI]]&lt;&gt;"",Sklop9[[#This Row],[Preračunana masa/volumen/kos na enoto kg]],"")</f>
        <v/>
      </c>
      <c r="J63" s="110"/>
      <c r="K63" s="104"/>
      <c r="L63" s="104"/>
      <c r="M63" s="1"/>
      <c r="N63" s="103"/>
      <c r="O63" s="103"/>
      <c r="P63" s="114"/>
      <c r="Q63" s="103">
        <f>+Sklop9[[#This Row],[cena/enota brez DDV v EUR]]*Sklop9[[#This Row],[Stopnja DDV (%)]]</f>
        <v>0</v>
      </c>
      <c r="R63" s="103">
        <f>+Sklop9[[#This Row],[cena/enota brez DDV v EUR]]+Sklop9[[#This Row],[Davek (EUR)]]</f>
        <v>0</v>
      </c>
      <c r="S63" s="103">
        <f>+Sklop9[[#This Row],[cena/enota brez DDV v EUR]]*Sklop9[[#This Row],[Okvirna količina]]</f>
        <v>0</v>
      </c>
      <c r="T63" s="140">
        <f>+Sklop9[[#This Row],[Končna cena/enoto mere (EUR) z DDV]]*Sklop9[[#This Row],[Okvirna količina]]</f>
        <v>0</v>
      </c>
      <c r="U63" s="116"/>
    </row>
    <row r="64" spans="1:21" s="56" customFormat="1" ht="12">
      <c r="A64" s="95" t="s">
        <v>52</v>
      </c>
      <c r="B64" s="90" t="s">
        <v>463</v>
      </c>
      <c r="C64" s="85">
        <v>40</v>
      </c>
      <c r="D64" s="93" t="s">
        <v>168</v>
      </c>
      <c r="E64" s="126"/>
      <c r="F64" s="101">
        <v>500</v>
      </c>
      <c r="G64" s="141" t="s">
        <v>102</v>
      </c>
      <c r="H64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4" s="101" t="str">
        <f>IF(Sklop9[[#This Row],[ZAHTEVANA SHEMA KAKOVOSTI]]&lt;&gt;"",Sklop9[[#This Row],[Preračunana masa/volumen/kos na enoto kg]],"")</f>
        <v/>
      </c>
      <c r="J64" s="110"/>
      <c r="K64" s="104"/>
      <c r="L64" s="104"/>
      <c r="M64" s="1"/>
      <c r="N64" s="103"/>
      <c r="O64" s="103"/>
      <c r="P64" s="114"/>
      <c r="Q64" s="103">
        <f>+Sklop9[[#This Row],[cena/enota brez DDV v EUR]]*Sklop9[[#This Row],[Stopnja DDV (%)]]</f>
        <v>0</v>
      </c>
      <c r="R64" s="103">
        <f>+Sklop9[[#This Row],[cena/enota brez DDV v EUR]]+Sklop9[[#This Row],[Davek (EUR)]]</f>
        <v>0</v>
      </c>
      <c r="S64" s="103">
        <f>+Sklop9[[#This Row],[cena/enota brez DDV v EUR]]*Sklop9[[#This Row],[Okvirna količina]]</f>
        <v>0</v>
      </c>
      <c r="T64" s="140">
        <f>+Sklop9[[#This Row],[Končna cena/enoto mere (EUR) z DDV]]*Sklop9[[#This Row],[Okvirna količina]]</f>
        <v>0</v>
      </c>
      <c r="U64" s="116"/>
    </row>
    <row r="65" spans="1:21" s="56" customFormat="1" ht="12">
      <c r="A65" s="95" t="s">
        <v>48</v>
      </c>
      <c r="B65" s="90" t="s">
        <v>463</v>
      </c>
      <c r="C65" s="85">
        <v>60</v>
      </c>
      <c r="D65" s="93" t="s">
        <v>168</v>
      </c>
      <c r="E65" s="126"/>
      <c r="F65" s="101">
        <v>600</v>
      </c>
      <c r="G65" s="141" t="s">
        <v>102</v>
      </c>
      <c r="H65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5" s="101" t="str">
        <f>IF(Sklop9[[#This Row],[ZAHTEVANA SHEMA KAKOVOSTI]]&lt;&gt;"",Sklop9[[#This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+Sklop9[[#This Row],[cena/enota brez DDV v EUR]]*Sklop9[[#This Row],[Stopnja DDV (%)]]</f>
        <v>0</v>
      </c>
      <c r="R65" s="103">
        <f>+Sklop9[[#This Row],[cena/enota brez DDV v EUR]]+Sklop9[[#This Row],[Davek (EUR)]]</f>
        <v>0</v>
      </c>
      <c r="S65" s="103">
        <f>+Sklop9[[#This Row],[cena/enota brez DDV v EUR]]*Sklop9[[#This Row],[Okvirna količina]]</f>
        <v>0</v>
      </c>
      <c r="T65" s="140">
        <f>+Sklop9[[#This Row],[Končna cena/enoto mere (EUR) z DDV]]*Sklop9[[#This Row],[Okvirna količina]]</f>
        <v>0</v>
      </c>
      <c r="U65" s="116"/>
    </row>
    <row r="66" spans="1:21" s="56" customFormat="1" ht="24">
      <c r="A66" s="95" t="s">
        <v>53</v>
      </c>
      <c r="B66" s="90" t="s">
        <v>464</v>
      </c>
      <c r="C66" s="85">
        <v>40</v>
      </c>
      <c r="D66" s="93" t="s">
        <v>168</v>
      </c>
      <c r="E66" s="126"/>
      <c r="F66" s="101">
        <v>400</v>
      </c>
      <c r="G66" s="141" t="s">
        <v>102</v>
      </c>
      <c r="H66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66" s="101" t="str">
        <f>IF(Sklop9[[#This Row],[ZAHTEVANA SHEMA KAKOVOSTI]]&lt;&gt;"",Sklop9[[#This Row],[Preračunana masa/volumen/kos na enoto kg]],"")</f>
        <v/>
      </c>
      <c r="J66" s="110"/>
      <c r="K66" s="104"/>
      <c r="L66" s="104"/>
      <c r="M66" s="1"/>
      <c r="N66" s="103"/>
      <c r="O66" s="103"/>
      <c r="P66" s="114"/>
      <c r="Q66" s="103">
        <f>+Sklop9[[#This Row],[cena/enota brez DDV v EUR]]*Sklop9[[#This Row],[Stopnja DDV (%)]]</f>
        <v>0</v>
      </c>
      <c r="R66" s="103">
        <f>+Sklop9[[#This Row],[cena/enota brez DDV v EUR]]+Sklop9[[#This Row],[Davek (EUR)]]</f>
        <v>0</v>
      </c>
      <c r="S66" s="103">
        <f>+Sklop9[[#This Row],[cena/enota brez DDV v EUR]]*Sklop9[[#This Row],[Okvirna količina]]</f>
        <v>0</v>
      </c>
      <c r="T66" s="140">
        <f>+Sklop9[[#This Row],[Končna cena/enoto mere (EUR) z DDV]]*Sklop9[[#This Row],[Okvirna količina]]</f>
        <v>0</v>
      </c>
      <c r="U66" s="116"/>
    </row>
    <row r="67" spans="1:21" s="56" customFormat="1" ht="24">
      <c r="A67" s="95" t="s">
        <v>54</v>
      </c>
      <c r="B67" s="90" t="s">
        <v>464</v>
      </c>
      <c r="C67" s="85">
        <v>60</v>
      </c>
      <c r="D67" s="93" t="s">
        <v>168</v>
      </c>
      <c r="E67" s="126"/>
      <c r="F67" s="101">
        <v>600</v>
      </c>
      <c r="G67" s="141" t="s">
        <v>102</v>
      </c>
      <c r="H67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7" s="101" t="str">
        <f>IF(Sklop9[[#This Row],[ZAHTEVANA SHEMA KAKOVOSTI]]&lt;&gt;"",Sklop9[[#This Row],[Preračunana masa/volumen/kos na enoto kg]],"")</f>
        <v/>
      </c>
      <c r="J67" s="110"/>
      <c r="K67" s="104"/>
      <c r="L67" s="104"/>
      <c r="M67" s="1"/>
      <c r="N67" s="103"/>
      <c r="O67" s="103"/>
      <c r="P67" s="114"/>
      <c r="Q67" s="103">
        <f>+Sklop9[[#This Row],[cena/enota brez DDV v EUR]]*Sklop9[[#This Row],[Stopnja DDV (%)]]</f>
        <v>0</v>
      </c>
      <c r="R67" s="103">
        <f>+Sklop9[[#This Row],[cena/enota brez DDV v EUR]]+Sklop9[[#This Row],[Davek (EUR)]]</f>
        <v>0</v>
      </c>
      <c r="S67" s="103">
        <f>+Sklop9[[#This Row],[cena/enota brez DDV v EUR]]*Sklop9[[#This Row],[Okvirna količina]]</f>
        <v>0</v>
      </c>
      <c r="T67" s="140">
        <f>+Sklop9[[#This Row],[Končna cena/enoto mere (EUR) z DDV]]*Sklop9[[#This Row],[Okvirna količina]]</f>
        <v>0</v>
      </c>
      <c r="U67" s="116"/>
    </row>
    <row r="68" spans="1:21" s="56" customFormat="1" ht="12">
      <c r="A68" s="95" t="s">
        <v>55</v>
      </c>
      <c r="B68" s="90" t="s">
        <v>1167</v>
      </c>
      <c r="C68" s="85">
        <v>40</v>
      </c>
      <c r="D68" s="93" t="s">
        <v>168</v>
      </c>
      <c r="E68" s="126"/>
      <c r="F68" s="101">
        <v>2000</v>
      </c>
      <c r="G68" s="141" t="s">
        <v>102</v>
      </c>
      <c r="H68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8" s="101" t="str">
        <f>IF(Sklop9[[#This Row],[ZAHTEVANA SHEMA KAKOVOSTI]]&lt;&gt;"",Sklop9[[#This Row],[Preračunana masa/volumen/kos na enoto kg]],"")</f>
        <v/>
      </c>
      <c r="J68" s="110"/>
      <c r="K68" s="104"/>
      <c r="L68" s="104"/>
      <c r="M68" s="1"/>
      <c r="N68" s="103"/>
      <c r="O68" s="103"/>
      <c r="P68" s="114"/>
      <c r="Q68" s="103">
        <f>+Sklop9[[#This Row],[cena/enota brez DDV v EUR]]*Sklop9[[#This Row],[Stopnja DDV (%)]]</f>
        <v>0</v>
      </c>
      <c r="R68" s="103">
        <f>+Sklop9[[#This Row],[cena/enota brez DDV v EUR]]+Sklop9[[#This Row],[Davek (EUR)]]</f>
        <v>0</v>
      </c>
      <c r="S68" s="103">
        <f>+Sklop9[[#This Row],[cena/enota brez DDV v EUR]]*Sklop9[[#This Row],[Okvirna količina]]</f>
        <v>0</v>
      </c>
      <c r="T68" s="140">
        <f>+Sklop9[[#This Row],[Končna cena/enoto mere (EUR) z DDV]]*Sklop9[[#This Row],[Okvirna količina]]</f>
        <v>0</v>
      </c>
      <c r="U68" s="116"/>
    </row>
    <row r="69" spans="1:21" s="56" customFormat="1" ht="12">
      <c r="A69" s="95" t="s">
        <v>56</v>
      </c>
      <c r="B69" s="90" t="s">
        <v>465</v>
      </c>
      <c r="C69" s="85">
        <v>60</v>
      </c>
      <c r="D69" s="93" t="s">
        <v>168</v>
      </c>
      <c r="E69" s="126"/>
      <c r="F69" s="101">
        <v>1000</v>
      </c>
      <c r="G69" s="141" t="s">
        <v>102</v>
      </c>
      <c r="H69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9" s="101" t="str">
        <f>IF(Sklop9[[#This Row],[ZAHTEVANA SHEMA KAKOVOSTI]]&lt;&gt;"",Sklop9[[#This Row],[Preračunana masa/volumen/kos na enoto kg]],"")</f>
        <v/>
      </c>
      <c r="J69" s="110"/>
      <c r="K69" s="104"/>
      <c r="L69" s="104"/>
      <c r="M69" s="1"/>
      <c r="N69" s="103"/>
      <c r="O69" s="103"/>
      <c r="P69" s="114"/>
      <c r="Q69" s="103">
        <f>+Sklop9[[#This Row],[cena/enota brez DDV v EUR]]*Sklop9[[#This Row],[Stopnja DDV (%)]]</f>
        <v>0</v>
      </c>
      <c r="R69" s="103">
        <f>+Sklop9[[#This Row],[cena/enota brez DDV v EUR]]+Sklop9[[#This Row],[Davek (EUR)]]</f>
        <v>0</v>
      </c>
      <c r="S69" s="103">
        <f>+Sklop9[[#This Row],[cena/enota brez DDV v EUR]]*Sklop9[[#This Row],[Okvirna količina]]</f>
        <v>0</v>
      </c>
      <c r="T69" s="140">
        <f>+Sklop9[[#This Row],[Končna cena/enoto mere (EUR) z DDV]]*Sklop9[[#This Row],[Okvirna količina]]</f>
        <v>0</v>
      </c>
      <c r="U69" s="116"/>
    </row>
    <row r="70" spans="1:21" s="56" customFormat="1" ht="24">
      <c r="A70" s="95" t="s">
        <v>57</v>
      </c>
      <c r="B70" s="90" t="s">
        <v>466</v>
      </c>
      <c r="C70" s="85">
        <v>60</v>
      </c>
      <c r="D70" s="93" t="s">
        <v>168</v>
      </c>
      <c r="E70" s="126"/>
      <c r="F70" s="101">
        <v>3000</v>
      </c>
      <c r="G70" s="141" t="s">
        <v>102</v>
      </c>
      <c r="H70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0" s="101" t="str">
        <f>IF(Sklop9[[#This Row],[ZAHTEVANA SHEMA KAKOVOSTI]]&lt;&gt;"",Sklop9[[#This Row],[Preračunana masa/volumen/kos na enoto kg]],"")</f>
        <v/>
      </c>
      <c r="J70" s="110"/>
      <c r="K70" s="104"/>
      <c r="L70" s="104"/>
      <c r="M70" s="1"/>
      <c r="N70" s="103"/>
      <c r="O70" s="103"/>
      <c r="P70" s="114"/>
      <c r="Q70" s="103">
        <f>+Sklop9[[#This Row],[cena/enota brez DDV v EUR]]*Sklop9[[#This Row],[Stopnja DDV (%)]]</f>
        <v>0</v>
      </c>
      <c r="R70" s="103">
        <f>+Sklop9[[#This Row],[cena/enota brez DDV v EUR]]+Sklop9[[#This Row],[Davek (EUR)]]</f>
        <v>0</v>
      </c>
      <c r="S70" s="103">
        <f>+Sklop9[[#This Row],[cena/enota brez DDV v EUR]]*Sklop9[[#This Row],[Okvirna količina]]</f>
        <v>0</v>
      </c>
      <c r="T70" s="140">
        <f>+Sklop9[[#This Row],[Končna cena/enoto mere (EUR) z DDV]]*Sklop9[[#This Row],[Okvirna količina]]</f>
        <v>0</v>
      </c>
      <c r="U70" s="116"/>
    </row>
    <row r="71" spans="1:21" s="56" customFormat="1" ht="24">
      <c r="A71" s="95" t="s">
        <v>58</v>
      </c>
      <c r="B71" s="90" t="s">
        <v>466</v>
      </c>
      <c r="C71" s="85">
        <v>40</v>
      </c>
      <c r="D71" s="93" t="s">
        <v>168</v>
      </c>
      <c r="E71" s="126"/>
      <c r="F71" s="101">
        <v>1000</v>
      </c>
      <c r="G71" s="141" t="s">
        <v>102</v>
      </c>
      <c r="H71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1" s="101" t="str">
        <f>IF(Sklop9[[#This Row],[ZAHTEVANA SHEMA KAKOVOSTI]]&lt;&gt;"",Sklop9[[#This Row],[Preračunana masa/volumen/kos na enoto kg]],"")</f>
        <v/>
      </c>
      <c r="J71" s="110"/>
      <c r="K71" s="104"/>
      <c r="L71" s="104"/>
      <c r="M71" s="1"/>
      <c r="N71" s="103"/>
      <c r="O71" s="103"/>
      <c r="P71" s="114"/>
      <c r="Q71" s="103">
        <f>+Sklop9[[#This Row],[cena/enota brez DDV v EUR]]*Sklop9[[#This Row],[Stopnja DDV (%)]]</f>
        <v>0</v>
      </c>
      <c r="R71" s="103">
        <f>+Sklop9[[#This Row],[cena/enota brez DDV v EUR]]+Sklop9[[#This Row],[Davek (EUR)]]</f>
        <v>0</v>
      </c>
      <c r="S71" s="103">
        <f>+Sklop9[[#This Row],[cena/enota brez DDV v EUR]]*Sklop9[[#This Row],[Okvirna količina]]</f>
        <v>0</v>
      </c>
      <c r="T71" s="140">
        <f>+Sklop9[[#This Row],[Končna cena/enoto mere (EUR) z DDV]]*Sklop9[[#This Row],[Okvirna količina]]</f>
        <v>0</v>
      </c>
      <c r="U71" s="116"/>
    </row>
    <row r="72" spans="1:21" s="56" customFormat="1" ht="12">
      <c r="A72" s="95" t="s">
        <v>59</v>
      </c>
      <c r="B72" s="90" t="s">
        <v>467</v>
      </c>
      <c r="C72" s="85">
        <v>60</v>
      </c>
      <c r="D72" s="93" t="s">
        <v>168</v>
      </c>
      <c r="E72" s="126"/>
      <c r="F72" s="101">
        <v>2000</v>
      </c>
      <c r="G72" s="141" t="s">
        <v>102</v>
      </c>
      <c r="H72" s="1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2" s="101" t="str">
        <f>IF(Sklop9[[#This Row],[ZAHTEVANA SHEMA KAKOVOSTI]]&lt;&gt;"",Sklop9[[#This Row],[Preračunana masa/volumen/kos na enoto kg]],"")</f>
        <v/>
      </c>
      <c r="J72" s="110"/>
      <c r="K72" s="104"/>
      <c r="L72" s="104"/>
      <c r="M72" s="1"/>
      <c r="N72" s="103"/>
      <c r="O72" s="103"/>
      <c r="P72" s="114"/>
      <c r="Q72" s="103">
        <f>+Sklop9[[#This Row],[cena/enota brez DDV v EUR]]*Sklop9[[#This Row],[Stopnja DDV (%)]]</f>
        <v>0</v>
      </c>
      <c r="R72" s="103">
        <f>+Sklop9[[#This Row],[cena/enota brez DDV v EUR]]+Sklop9[[#This Row],[Davek (EUR)]]</f>
        <v>0</v>
      </c>
      <c r="S72" s="103">
        <f>+Sklop9[[#This Row],[cena/enota brez DDV v EUR]]*Sklop9[[#This Row],[Okvirna količina]]</f>
        <v>0</v>
      </c>
      <c r="T72" s="140">
        <f>+Sklop9[[#This Row],[Končna cena/enoto mere (EUR) z DDV]]*Sklop9[[#This Row],[Okvirna količina]]</f>
        <v>0</v>
      </c>
      <c r="U72" s="116"/>
    </row>
    <row r="73" spans="1:21" s="56" customFormat="1" ht="12">
      <c r="A73" s="95" t="s">
        <v>60</v>
      </c>
      <c r="B73" s="200" t="s">
        <v>468</v>
      </c>
      <c r="C73" s="189">
        <v>40</v>
      </c>
      <c r="D73" s="194" t="s">
        <v>168</v>
      </c>
      <c r="E73" s="159"/>
      <c r="F73" s="160">
        <v>1500</v>
      </c>
      <c r="G73" s="138" t="s">
        <v>102</v>
      </c>
      <c r="H73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3" s="160" t="str">
        <f>IF(Sklop9[[#This Row],[ZAHTEVANA SHEMA KAKOVOSTI]]&lt;&gt;"",Sklop9[[#This Row],[Preračunana masa/volumen/kos na enoto kg]],"")</f>
        <v/>
      </c>
      <c r="J73" s="190"/>
      <c r="K73" s="195"/>
      <c r="L73" s="195"/>
      <c r="M73" s="204"/>
      <c r="N73" s="191"/>
      <c r="O73" s="191"/>
      <c r="P73" s="192"/>
      <c r="Q73" s="191">
        <f>+Sklop9[[#This Row],[cena/enota brez DDV v EUR]]*Sklop9[[#This Row],[Stopnja DDV (%)]]</f>
        <v>0</v>
      </c>
      <c r="R73" s="191">
        <f>+Sklop9[[#This Row],[cena/enota brez DDV v EUR]]+Sklop9[[#This Row],[Davek (EUR)]]</f>
        <v>0</v>
      </c>
      <c r="S73" s="191">
        <f>+Sklop9[[#This Row],[cena/enota brez DDV v EUR]]*Sklop9[[#This Row],[Okvirna količina]]</f>
        <v>0</v>
      </c>
      <c r="T73" s="198">
        <f>+Sklop9[[#This Row],[Končna cena/enoto mere (EUR) z DDV]]*Sklop9[[#This Row],[Okvirna količina]]</f>
        <v>0</v>
      </c>
      <c r="U73" s="116"/>
    </row>
    <row r="74" spans="1:21" s="56" customFormat="1" ht="24">
      <c r="A74" s="95" t="s">
        <v>61</v>
      </c>
      <c r="B74" s="200" t="s">
        <v>469</v>
      </c>
      <c r="C74" s="189">
        <v>80</v>
      </c>
      <c r="D74" s="194" t="s">
        <v>168</v>
      </c>
      <c r="E74" s="159"/>
      <c r="F74" s="160">
        <v>400</v>
      </c>
      <c r="G74" s="138" t="s">
        <v>102</v>
      </c>
      <c r="H74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4" s="160" t="str">
        <f>IF(Sklop9[[#This Row],[ZAHTEVANA SHEMA KAKOVOSTI]]&lt;&gt;"",Sklop9[[#This Row],[Preračunana masa/volumen/kos na enoto kg]],"")</f>
        <v/>
      </c>
      <c r="J74" s="190"/>
      <c r="K74" s="195"/>
      <c r="L74" s="195"/>
      <c r="M74" s="204"/>
      <c r="N74" s="191"/>
      <c r="O74" s="191"/>
      <c r="P74" s="192"/>
      <c r="Q74" s="191">
        <f>+Sklop9[[#This Row],[cena/enota brez DDV v EUR]]*Sklop9[[#This Row],[Stopnja DDV (%)]]</f>
        <v>0</v>
      </c>
      <c r="R74" s="191">
        <f>+Sklop9[[#This Row],[cena/enota brez DDV v EUR]]+Sklop9[[#This Row],[Davek (EUR)]]</f>
        <v>0</v>
      </c>
      <c r="S74" s="191">
        <f>+Sklop9[[#This Row],[cena/enota brez DDV v EUR]]*Sklop9[[#This Row],[Okvirna količina]]</f>
        <v>0</v>
      </c>
      <c r="T74" s="198">
        <f>+Sklop9[[#This Row],[Končna cena/enoto mere (EUR) z DDV]]*Sklop9[[#This Row],[Okvirna količina]]</f>
        <v>0</v>
      </c>
      <c r="U74" s="116"/>
    </row>
    <row r="75" spans="1:21" s="56" customFormat="1" ht="24">
      <c r="A75" s="95" t="s">
        <v>62</v>
      </c>
      <c r="B75" s="200" t="s">
        <v>469</v>
      </c>
      <c r="C75" s="189">
        <v>150</v>
      </c>
      <c r="D75" s="194" t="s">
        <v>168</v>
      </c>
      <c r="E75" s="159"/>
      <c r="F75" s="160">
        <v>50</v>
      </c>
      <c r="G75" s="138" t="s">
        <v>102</v>
      </c>
      <c r="H75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75" s="160" t="str">
        <f>IF(Sklop9[[#This Row],[ZAHTEVANA SHEMA KAKOVOSTI]]&lt;&gt;"",Sklop9[[#This Row],[Preračunana masa/volumen/kos na enoto kg]],"")</f>
        <v/>
      </c>
      <c r="J75" s="190"/>
      <c r="K75" s="195"/>
      <c r="L75" s="195"/>
      <c r="M75" s="204"/>
      <c r="N75" s="191"/>
      <c r="O75" s="191"/>
      <c r="P75" s="192"/>
      <c r="Q75" s="191">
        <f>+Sklop9[[#This Row],[cena/enota brez DDV v EUR]]*Sklop9[[#This Row],[Stopnja DDV (%)]]</f>
        <v>0</v>
      </c>
      <c r="R75" s="191">
        <f>+Sklop9[[#This Row],[cena/enota brez DDV v EUR]]+Sklop9[[#This Row],[Davek (EUR)]]</f>
        <v>0</v>
      </c>
      <c r="S75" s="191">
        <f>+Sklop9[[#This Row],[cena/enota brez DDV v EUR]]*Sklop9[[#This Row],[Okvirna količina]]</f>
        <v>0</v>
      </c>
      <c r="T75" s="198">
        <f>+Sklop9[[#This Row],[Končna cena/enoto mere (EUR) z DDV]]*Sklop9[[#This Row],[Okvirna količina]]</f>
        <v>0</v>
      </c>
      <c r="U75" s="116"/>
    </row>
    <row r="76" spans="1:21" s="56" customFormat="1" ht="12">
      <c r="A76" s="95" t="s">
        <v>70</v>
      </c>
      <c r="B76" s="200" t="s">
        <v>470</v>
      </c>
      <c r="C76" s="189">
        <v>150</v>
      </c>
      <c r="D76" s="194" t="s">
        <v>168</v>
      </c>
      <c r="E76" s="159"/>
      <c r="F76" s="160">
        <v>10</v>
      </c>
      <c r="G76" s="138" t="s">
        <v>102</v>
      </c>
      <c r="H76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76" s="160" t="str">
        <f>IF(Sklop9[[#This Row],[ZAHTEVANA SHEMA KAKOVOSTI]]&lt;&gt;"",Sklop9[[#This Row],[Preračunana masa/volumen/kos na enoto kg]],"")</f>
        <v/>
      </c>
      <c r="J76" s="190"/>
      <c r="K76" s="195"/>
      <c r="L76" s="195"/>
      <c r="M76" s="204"/>
      <c r="N76" s="191"/>
      <c r="O76" s="191"/>
      <c r="P76" s="192"/>
      <c r="Q76" s="191">
        <f>+Sklop9[[#This Row],[cena/enota brez DDV v EUR]]*Sklop9[[#This Row],[Stopnja DDV (%)]]</f>
        <v>0</v>
      </c>
      <c r="R76" s="191">
        <f>+Sklop9[[#This Row],[cena/enota brez DDV v EUR]]+Sklop9[[#This Row],[Davek (EUR)]]</f>
        <v>0</v>
      </c>
      <c r="S76" s="191">
        <f>+Sklop9[[#This Row],[cena/enota brez DDV v EUR]]*Sklop9[[#This Row],[Okvirna količina]]</f>
        <v>0</v>
      </c>
      <c r="T76" s="198">
        <f>+Sklop9[[#This Row],[Končna cena/enoto mere (EUR) z DDV]]*Sklop9[[#This Row],[Okvirna količina]]</f>
        <v>0</v>
      </c>
      <c r="U76" s="116"/>
    </row>
    <row r="77" spans="1:21" s="56" customFormat="1" ht="24">
      <c r="A77" s="95" t="s">
        <v>77</v>
      </c>
      <c r="B77" s="200" t="s">
        <v>471</v>
      </c>
      <c r="C77" s="189">
        <v>150</v>
      </c>
      <c r="D77" s="194" t="s">
        <v>168</v>
      </c>
      <c r="E77" s="159"/>
      <c r="F77" s="160">
        <v>30</v>
      </c>
      <c r="G77" s="138" t="s">
        <v>102</v>
      </c>
      <c r="H77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I77" s="160" t="str">
        <f>IF(Sklop9[[#This Row],[ZAHTEVANA SHEMA KAKOVOSTI]]&lt;&gt;"",Sklop9[[#This Row],[Preračunana masa/volumen/kos na enoto kg]],"")</f>
        <v/>
      </c>
      <c r="J77" s="190"/>
      <c r="K77" s="195"/>
      <c r="L77" s="195"/>
      <c r="M77" s="204"/>
      <c r="N77" s="191"/>
      <c r="O77" s="191"/>
      <c r="P77" s="192"/>
      <c r="Q77" s="191">
        <f>+Sklop9[[#This Row],[cena/enota brez DDV v EUR]]*Sklop9[[#This Row],[Stopnja DDV (%)]]</f>
        <v>0</v>
      </c>
      <c r="R77" s="191">
        <f>+Sklop9[[#This Row],[cena/enota brez DDV v EUR]]+Sklop9[[#This Row],[Davek (EUR)]]</f>
        <v>0</v>
      </c>
      <c r="S77" s="191">
        <f>+Sklop9[[#This Row],[cena/enota brez DDV v EUR]]*Sklop9[[#This Row],[Okvirna količina]]</f>
        <v>0</v>
      </c>
      <c r="T77" s="198">
        <f>+Sklop9[[#This Row],[Končna cena/enoto mere (EUR) z DDV]]*Sklop9[[#This Row],[Okvirna količina]]</f>
        <v>0</v>
      </c>
      <c r="U77" s="116"/>
    </row>
    <row r="78" spans="1:21" s="56" customFormat="1" ht="24">
      <c r="A78" s="95" t="s">
        <v>78</v>
      </c>
      <c r="B78" s="200" t="s">
        <v>472</v>
      </c>
      <c r="C78" s="189">
        <v>180</v>
      </c>
      <c r="D78" s="194" t="s">
        <v>168</v>
      </c>
      <c r="E78" s="159"/>
      <c r="F78" s="160">
        <v>10</v>
      </c>
      <c r="G78" s="138" t="s">
        <v>102</v>
      </c>
      <c r="H78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8" s="160" t="str">
        <f>IF(Sklop9[[#This Row],[ZAHTEVANA SHEMA KAKOVOSTI]]&lt;&gt;"",Sklop9[[#This Row],[Preračunana masa/volumen/kos na enoto kg]],"")</f>
        <v/>
      </c>
      <c r="J78" s="190"/>
      <c r="K78" s="195"/>
      <c r="L78" s="195"/>
      <c r="M78" s="204"/>
      <c r="N78" s="191"/>
      <c r="O78" s="191"/>
      <c r="P78" s="192"/>
      <c r="Q78" s="191">
        <f>+Sklop9[[#This Row],[cena/enota brez DDV v EUR]]*Sklop9[[#This Row],[Stopnja DDV (%)]]</f>
        <v>0</v>
      </c>
      <c r="R78" s="191">
        <f>+Sklop9[[#This Row],[cena/enota brez DDV v EUR]]+Sklop9[[#This Row],[Davek (EUR)]]</f>
        <v>0</v>
      </c>
      <c r="S78" s="191">
        <f>+Sklop9[[#This Row],[cena/enota brez DDV v EUR]]*Sklop9[[#This Row],[Okvirna količina]]</f>
        <v>0</v>
      </c>
      <c r="T78" s="198">
        <f>+Sklop9[[#This Row],[Končna cena/enoto mere (EUR) z DDV]]*Sklop9[[#This Row],[Okvirna količina]]</f>
        <v>0</v>
      </c>
      <c r="U78" s="116"/>
    </row>
    <row r="79" spans="1:21" s="56" customFormat="1" ht="24">
      <c r="A79" s="95" t="s">
        <v>79</v>
      </c>
      <c r="B79" s="200" t="s">
        <v>473</v>
      </c>
      <c r="C79" s="189">
        <v>180</v>
      </c>
      <c r="D79" s="194" t="s">
        <v>168</v>
      </c>
      <c r="E79" s="159"/>
      <c r="F79" s="160">
        <v>10</v>
      </c>
      <c r="G79" s="138" t="s">
        <v>102</v>
      </c>
      <c r="H79" s="1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9" s="160" t="str">
        <f>IF(Sklop9[[#This Row],[ZAHTEVANA SHEMA KAKOVOSTI]]&lt;&gt;"",Sklop9[[#This Row],[Preračunana masa/volumen/kos na enoto kg]],"")</f>
        <v/>
      </c>
      <c r="J79" s="190"/>
      <c r="K79" s="195"/>
      <c r="L79" s="195"/>
      <c r="M79" s="204"/>
      <c r="N79" s="191"/>
      <c r="O79" s="191"/>
      <c r="P79" s="192"/>
      <c r="Q79" s="191">
        <f>+Sklop9[[#This Row],[cena/enota brez DDV v EUR]]*Sklop9[[#This Row],[Stopnja DDV (%)]]</f>
        <v>0</v>
      </c>
      <c r="R79" s="191">
        <f>+Sklop9[[#This Row],[cena/enota brez DDV v EUR]]+Sklop9[[#This Row],[Davek (EUR)]]</f>
        <v>0</v>
      </c>
      <c r="S79" s="191">
        <f>+Sklop9[[#This Row],[cena/enota brez DDV v EUR]]*Sklop9[[#This Row],[Okvirna količina]]</f>
        <v>0</v>
      </c>
      <c r="T79" s="198">
        <f>+Sklop9[[#This Row],[Končna cena/enoto mere (EUR) z DDV]]*Sklop9[[#This Row],[Okvirna količina]]</f>
        <v>0</v>
      </c>
      <c r="U79" s="116"/>
    </row>
    <row r="80" spans="1:21" ht="27" customHeight="1">
      <c r="A80" s="298" t="s">
        <v>194</v>
      </c>
      <c r="B80" s="299"/>
      <c r="C80" s="300"/>
      <c r="D80" s="300"/>
      <c r="E80" s="301"/>
      <c r="F80" s="302"/>
      <c r="G80" s="303"/>
      <c r="H80" s="304">
        <f>SUBTOTAL(109,Sklop9[Preračunana masa/volumen/kos na enoto kg])</f>
        <v>9054.0999999999985</v>
      </c>
      <c r="I80" s="304">
        <f>SUBTOTAL(109,Sklop9[Živila iz shem kakovosti (kg)])</f>
        <v>0</v>
      </c>
      <c r="J80" s="302"/>
      <c r="K80" s="305"/>
      <c r="L80" s="305"/>
      <c r="M80" s="306"/>
      <c r="N80" s="307"/>
      <c r="O80" s="307"/>
      <c r="P80" s="307"/>
      <c r="Q80" s="308"/>
      <c r="R80" s="302"/>
      <c r="S80" s="308">
        <f>SUBTOTAL(109,Sklop9[Vrednost za okvirno količino (EUR) brez DDV])</f>
        <v>0</v>
      </c>
      <c r="T80" s="308">
        <f>SUBTOTAL(109,Sklop9[Vrednost za okvirno količino (EUR) z DDV])</f>
        <v>0</v>
      </c>
      <c r="U80" s="309">
        <f>SUBTOTAL(103,Sklop9[Shema kakovosti
(nacionalne, evropske)
])</f>
        <v>0</v>
      </c>
    </row>
    <row r="81" spans="1:22" ht="15">
      <c r="A81" s="8"/>
      <c r="B81" s="6"/>
      <c r="C81" s="30"/>
      <c r="D81" s="30"/>
      <c r="E81" s="29"/>
      <c r="F81" s="9"/>
      <c r="H81" s="10"/>
      <c r="I81" s="10"/>
      <c r="J81" s="10"/>
      <c r="K81" s="10"/>
      <c r="L81" s="24"/>
      <c r="M81" s="24"/>
      <c r="N81" s="10"/>
      <c r="O81" s="10"/>
      <c r="P81" s="10"/>
      <c r="Q81" s="10"/>
      <c r="R81" s="10"/>
      <c r="S81" s="3"/>
      <c r="T81" s="3"/>
      <c r="U81" s="9"/>
    </row>
    <row r="82" spans="1:22">
      <c r="A82" s="48" t="s">
        <v>189</v>
      </c>
      <c r="B82" s="20"/>
      <c r="C82" s="32"/>
      <c r="D82" s="32"/>
      <c r="E82" s="128"/>
      <c r="Q82" s="48"/>
      <c r="R82" s="48"/>
      <c r="S82" s="48"/>
      <c r="T82" s="48"/>
    </row>
    <row r="83" spans="1:22">
      <c r="A83" s="15" t="s">
        <v>192</v>
      </c>
      <c r="B83" s="20"/>
      <c r="C83" s="32"/>
      <c r="D83" s="32"/>
      <c r="E83" s="128"/>
    </row>
    <row r="84" spans="1:22">
      <c r="A84" s="120" t="s">
        <v>190</v>
      </c>
      <c r="F84" s="78"/>
      <c r="G84" s="78"/>
      <c r="H84" s="33"/>
      <c r="I84" s="33"/>
      <c r="J84" s="33"/>
      <c r="K84" s="33"/>
      <c r="L84" s="55"/>
      <c r="M84" s="55"/>
      <c r="N84" s="33"/>
      <c r="O84" s="33"/>
      <c r="P84" s="33"/>
      <c r="Q84" s="33"/>
      <c r="R84" s="33"/>
    </row>
    <row r="85" spans="1:22">
      <c r="A85" s="144" t="s">
        <v>427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2"/>
    </row>
    <row r="86" spans="1:22">
      <c r="A86" s="340" t="s">
        <v>1025</v>
      </c>
      <c r="B86" s="340"/>
      <c r="C86" s="340"/>
      <c r="D86" s="340"/>
      <c r="E86" s="340"/>
      <c r="F86" s="340"/>
      <c r="G86" s="340"/>
      <c r="H86" s="340"/>
      <c r="I86" s="340"/>
      <c r="J86" s="340"/>
      <c r="K86" s="340"/>
      <c r="L86" s="340"/>
      <c r="M86" s="55"/>
      <c r="N86" s="33"/>
      <c r="O86" s="33"/>
      <c r="P86" s="33"/>
      <c r="Q86" s="33"/>
      <c r="R86" s="33"/>
    </row>
    <row r="87" spans="1:22">
      <c r="N87" s="33"/>
      <c r="O87" s="33"/>
      <c r="P87" s="33"/>
      <c r="Q87" s="33"/>
      <c r="R87" s="33"/>
    </row>
    <row r="88" spans="1:22">
      <c r="A88" s="120" t="s">
        <v>74</v>
      </c>
      <c r="F88" s="78"/>
      <c r="G88" s="78" t="s">
        <v>75</v>
      </c>
      <c r="H88" s="33"/>
      <c r="I88" s="33"/>
      <c r="J88" s="33"/>
      <c r="K88" s="33"/>
      <c r="L88" s="55"/>
      <c r="M88" s="55"/>
      <c r="N88" s="33"/>
      <c r="O88" s="33"/>
      <c r="P88" s="33"/>
      <c r="Q88" s="33" t="s">
        <v>76</v>
      </c>
      <c r="R88" s="33"/>
    </row>
    <row r="89" spans="1:22" ht="15">
      <c r="A89" s="8"/>
      <c r="B89" s="6"/>
      <c r="C89" s="30"/>
      <c r="D89" s="30"/>
      <c r="E89" s="29"/>
      <c r="F89" s="9"/>
      <c r="H89" s="10"/>
      <c r="I89" s="10"/>
      <c r="J89" s="10"/>
      <c r="K89" s="10"/>
      <c r="L89" s="24"/>
      <c r="M89" s="24"/>
      <c r="N89" s="10"/>
      <c r="O89" s="10"/>
      <c r="P89" s="10"/>
      <c r="Q89" s="10"/>
      <c r="R89" s="10"/>
      <c r="S89" s="3"/>
      <c r="T89" s="3"/>
      <c r="U89" s="9"/>
    </row>
    <row r="90" spans="1:22">
      <c r="B90" s="20"/>
      <c r="C90" s="32"/>
      <c r="D90" s="32"/>
      <c r="E90" s="128"/>
    </row>
    <row r="91" spans="1:22">
      <c r="B91" s="20"/>
      <c r="C91" s="32"/>
      <c r="D91" s="32"/>
      <c r="E91" s="128"/>
    </row>
    <row r="92" spans="1:22">
      <c r="B92" s="20"/>
      <c r="C92" s="32"/>
      <c r="D92" s="32"/>
      <c r="E92" s="128"/>
    </row>
    <row r="93" spans="1:22">
      <c r="B93" s="20"/>
      <c r="C93" s="32"/>
      <c r="D93" s="32"/>
      <c r="E93" s="128"/>
    </row>
    <row r="94" spans="1:22">
      <c r="B94" s="20"/>
      <c r="C94" s="32"/>
      <c r="D94" s="32"/>
      <c r="E94" s="128"/>
    </row>
    <row r="95" spans="1:22">
      <c r="B95" s="20"/>
      <c r="C95" s="32"/>
      <c r="D95" s="32"/>
      <c r="E95" s="128"/>
    </row>
    <row r="96" spans="1:22">
      <c r="B96" s="20"/>
      <c r="C96" s="32"/>
      <c r="D96" s="32"/>
      <c r="E96" s="128"/>
    </row>
    <row r="97" spans="1:22">
      <c r="B97" s="20"/>
      <c r="C97" s="32"/>
      <c r="D97" s="32"/>
      <c r="E97" s="128"/>
    </row>
    <row r="98" spans="1:22">
      <c r="B98" s="20"/>
      <c r="C98" s="32"/>
      <c r="D98" s="32"/>
      <c r="E98" s="128"/>
    </row>
    <row r="99" spans="1:22">
      <c r="B99" s="20"/>
      <c r="C99" s="32"/>
      <c r="D99" s="32"/>
      <c r="E99" s="128"/>
    </row>
    <row r="100" spans="1:22">
      <c r="B100" s="20"/>
      <c r="C100" s="32"/>
      <c r="D100" s="32"/>
      <c r="E100" s="128"/>
    </row>
    <row r="101" spans="1:22">
      <c r="B101" s="20"/>
      <c r="C101" s="32"/>
      <c r="D101" s="32"/>
      <c r="E101" s="128"/>
    </row>
    <row r="102" spans="1:22">
      <c r="B102" s="20"/>
      <c r="C102" s="32"/>
      <c r="D102" s="32"/>
      <c r="E102" s="128"/>
    </row>
    <row r="103" spans="1:22">
      <c r="B103" s="20"/>
      <c r="C103" s="32"/>
      <c r="D103" s="32"/>
      <c r="E103" s="128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</sheetData>
  <sheetProtection insertRows="0" deleteRows="0"/>
  <protectedRanges>
    <protectedRange sqref="J87:P1048576 M86:P86 U1:U1048576 J1:P85" name="Obseg1"/>
    <protectedRange sqref="J86:L86" name="Obseg1_2"/>
  </protectedRanges>
  <mergeCells count="8">
    <mergeCell ref="A86:L8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:B45 B19 B30 B36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7:B58">
    <cfRule type="colorScale" priority="1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2">
      <colorScale>
        <cfvo type="min"/>
        <cfvo type="max"/>
        <color rgb="FFFCFCFF"/>
        <color rgb="FFF8696B"/>
      </colorScale>
    </cfRule>
  </conditionalFormatting>
  <conditionalFormatting sqref="B74:B75">
    <cfRule type="colorScale" priority="3">
      <colorScale>
        <cfvo type="min"/>
        <cfvo type="max"/>
        <color rgb="FFFCFCFF"/>
        <color rgb="FFF8696B"/>
      </colorScale>
    </cfRule>
  </conditionalFormatting>
  <conditionalFormatting sqref="B76:B79 B51:B56 B72:B73 B59:B6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8"/>
  <sheetViews>
    <sheetView topLeftCell="A11" zoomScale="98" zoomScaleNormal="98" zoomScaleSheetLayoutView="100" workbookViewId="0">
      <selection activeCell="M30" sqref="M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pred_rekapitulacija'!A23</f>
        <v>10.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pred_rekapitulacija'!B23</f>
        <v>KRUH IN PEKOVSKO PECIVO BREZ ADITIVOV IN Z MANJ SOLI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406</v>
      </c>
      <c r="C16" s="93" t="s">
        <v>171</v>
      </c>
      <c r="D16" s="131" t="s">
        <v>1</v>
      </c>
      <c r="E16" s="125"/>
      <c r="F16" s="96">
        <v>60</v>
      </c>
      <c r="G16" s="131" t="s">
        <v>1</v>
      </c>
      <c r="H16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6" s="96" t="str">
        <f>IF(Sklop10[[#This Row],[ZAHTEVANA SHEMA KAKOVOSTI]]&lt;&gt;"",Sklop10[[#This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+Sklop10[[#This Row],[cena/enota brez DDV v EUR]]*Sklop10[[#This Row],[Stopnja DDV (%)]]</f>
        <v>0</v>
      </c>
      <c r="R16" s="99">
        <f>+Sklop10[[#This Row],[cena/enota brez DDV v EUR]]+Sklop10[[#This Row],[Davek (EUR)]]</f>
        <v>0</v>
      </c>
      <c r="S16" s="99">
        <f>+Sklop10[[#This Row],[cena/enota brez DDV v EUR]]*Sklop10[[#This Row],[Okvirna količina]]</f>
        <v>0</v>
      </c>
      <c r="T16" s="99">
        <f>+Sklop10[[#This Row],[Končna cena/enoto mere (EUR) z DDV]]*Sklop10[[#This Row],[Okvirna količina]]</f>
        <v>0</v>
      </c>
      <c r="U16" s="115"/>
    </row>
    <row r="17" spans="1:21" s="56" customFormat="1" ht="24">
      <c r="A17" s="95" t="s">
        <v>4</v>
      </c>
      <c r="B17" s="11" t="s">
        <v>407</v>
      </c>
      <c r="C17" s="93" t="s">
        <v>171</v>
      </c>
      <c r="D17" s="131" t="s">
        <v>1</v>
      </c>
      <c r="E17" s="125"/>
      <c r="F17" s="101">
        <v>100</v>
      </c>
      <c r="G17" s="131" t="s">
        <v>1</v>
      </c>
      <c r="H17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96" t="str">
        <f>IF(Sklop10[[#This Row],[ZAHTEVANA SHEMA KAKOVOSTI]]&lt;&gt;"",Sklop10[[#This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+Sklop10[[#This Row],[cena/enota brez DDV v EUR]]*Sklop10[[#This Row],[Stopnja DDV (%)]]</f>
        <v>0</v>
      </c>
      <c r="R17" s="103">
        <f>+Sklop10[[#This Row],[cena/enota brez DDV v EUR]]+Sklop10[[#This Row],[Davek (EUR)]]</f>
        <v>0</v>
      </c>
      <c r="S17" s="103">
        <f>+Sklop10[[#This Row],[cena/enota brez DDV v EUR]]*Sklop10[[#This Row],[Okvirna količina]]</f>
        <v>0</v>
      </c>
      <c r="T17" s="103">
        <f>+Sklop10[[#This Row],[Končna cena/enoto mere (EUR) z DDV]]*Sklop10[[#This Row],[Okvirna količina]]</f>
        <v>0</v>
      </c>
      <c r="U17" s="116"/>
    </row>
    <row r="18" spans="1:21" s="56" customFormat="1" ht="24">
      <c r="A18" s="95" t="s">
        <v>5</v>
      </c>
      <c r="B18" s="86" t="s">
        <v>408</v>
      </c>
      <c r="C18" s="93" t="s">
        <v>171</v>
      </c>
      <c r="D18" s="131" t="s">
        <v>1</v>
      </c>
      <c r="E18" s="125"/>
      <c r="F18" s="101">
        <v>80</v>
      </c>
      <c r="G18" s="131" t="s">
        <v>1</v>
      </c>
      <c r="H18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8" s="96" t="str">
        <f>IF(Sklop10[[#This Row],[ZAHTEVANA SHEMA KAKOVOSTI]]&lt;&gt;"",Sklop10[[#This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+Sklop10[[#This Row],[cena/enota brez DDV v EUR]]*Sklop10[[#This Row],[Stopnja DDV (%)]]</f>
        <v>0</v>
      </c>
      <c r="R18" s="103">
        <f>+Sklop10[[#This Row],[cena/enota brez DDV v EUR]]+Sklop10[[#This Row],[Davek (EUR)]]</f>
        <v>0</v>
      </c>
      <c r="S18" s="103">
        <f>+Sklop10[[#This Row],[cena/enota brez DDV v EUR]]*Sklop10[[#This Row],[Okvirna količina]]</f>
        <v>0</v>
      </c>
      <c r="T18" s="103">
        <f>+Sklop10[[#This Row],[Končna cena/enoto mere (EUR) z DDV]]*Sklop10[[#This Row],[Okvirna količina]]</f>
        <v>0</v>
      </c>
      <c r="U18" s="116"/>
    </row>
    <row r="19" spans="1:21" s="56" customFormat="1" ht="24">
      <c r="A19" s="95" t="s">
        <v>6</v>
      </c>
      <c r="B19" s="86" t="s">
        <v>409</v>
      </c>
      <c r="C19" s="93" t="s">
        <v>171</v>
      </c>
      <c r="D19" s="131" t="s">
        <v>1</v>
      </c>
      <c r="E19" s="125"/>
      <c r="F19" s="101">
        <v>200</v>
      </c>
      <c r="G19" s="131" t="s">
        <v>1</v>
      </c>
      <c r="H19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96" t="str">
        <f>IF(Sklop10[[#This Row],[ZAHTEVANA SHEMA KAKOVOSTI]]&lt;&gt;"",Sklop10[[#This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+Sklop10[[#This Row],[cena/enota brez DDV v EUR]]*Sklop10[[#This Row],[Stopnja DDV (%)]]</f>
        <v>0</v>
      </c>
      <c r="R19" s="103">
        <f>+Sklop10[[#This Row],[cena/enota brez DDV v EUR]]+Sklop10[[#This Row],[Davek (EUR)]]</f>
        <v>0</v>
      </c>
      <c r="S19" s="103">
        <f>+Sklop10[[#This Row],[cena/enota brez DDV v EUR]]*Sklop10[[#This Row],[Okvirna količina]]</f>
        <v>0</v>
      </c>
      <c r="T19" s="103">
        <f>+Sklop10[[#This Row],[Končna cena/enoto mere (EUR) z DDV]]*Sklop10[[#This Row],[Okvirna količina]]</f>
        <v>0</v>
      </c>
      <c r="U19" s="116"/>
    </row>
    <row r="20" spans="1:21" s="56" customFormat="1" ht="24">
      <c r="A20" s="95" t="s">
        <v>7</v>
      </c>
      <c r="B20" s="11" t="s">
        <v>410</v>
      </c>
      <c r="C20" s="93" t="s">
        <v>171</v>
      </c>
      <c r="D20" s="131" t="s">
        <v>1</v>
      </c>
      <c r="E20" s="125"/>
      <c r="F20" s="101">
        <v>180</v>
      </c>
      <c r="G20" s="131" t="s">
        <v>1</v>
      </c>
      <c r="H20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0" s="96" t="str">
        <f>IF(Sklop10[[#This Row],[ZAHTEVANA SHEMA KAKOVOSTI]]&lt;&gt;"",Sklop10[[#This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+Sklop10[[#This Row],[cena/enota brez DDV v EUR]]*Sklop10[[#This Row],[Stopnja DDV (%)]]</f>
        <v>0</v>
      </c>
      <c r="R20" s="103">
        <f>+Sklop10[[#This Row],[cena/enota brez DDV v EUR]]+Sklop10[[#This Row],[Davek (EUR)]]</f>
        <v>0</v>
      </c>
      <c r="S20" s="103">
        <f>+Sklop10[[#This Row],[cena/enota brez DDV v EUR]]*Sklop10[[#This Row],[Okvirna količina]]</f>
        <v>0</v>
      </c>
      <c r="T20" s="103">
        <f>+Sklop10[[#This Row],[Končna cena/enoto mere (EUR) z DDV]]*Sklop10[[#This Row],[Okvirna količina]]</f>
        <v>0</v>
      </c>
      <c r="U20" s="116"/>
    </row>
    <row r="21" spans="1:21" s="56" customFormat="1" ht="24">
      <c r="A21" s="95" t="s">
        <v>8</v>
      </c>
      <c r="B21" s="11" t="s">
        <v>411</v>
      </c>
      <c r="C21" s="93" t="s">
        <v>171</v>
      </c>
      <c r="D21" s="131" t="s">
        <v>1</v>
      </c>
      <c r="E21" s="125"/>
      <c r="F21" s="101">
        <v>700</v>
      </c>
      <c r="G21" s="131" t="s">
        <v>1</v>
      </c>
      <c r="H21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1" s="96" t="str">
        <f>IF(Sklop10[[#This Row],[ZAHTEVANA SHEMA KAKOVOSTI]]&lt;&gt;"",Sklop10[[#This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+Sklop10[[#This Row],[cena/enota brez DDV v EUR]]*Sklop10[[#This Row],[Stopnja DDV (%)]]</f>
        <v>0</v>
      </c>
      <c r="R21" s="103">
        <f>+Sklop10[[#This Row],[cena/enota brez DDV v EUR]]+Sklop10[[#This Row],[Davek (EUR)]]</f>
        <v>0</v>
      </c>
      <c r="S21" s="103">
        <f>+Sklop10[[#This Row],[cena/enota brez DDV v EUR]]*Sklop10[[#This Row],[Okvirna količina]]</f>
        <v>0</v>
      </c>
      <c r="T21" s="103">
        <f>+Sklop10[[#This Row],[Končna cena/enoto mere (EUR) z DDV]]*Sklop10[[#This Row],[Okvirna količina]]</f>
        <v>0</v>
      </c>
      <c r="U21" s="116"/>
    </row>
    <row r="22" spans="1:21" s="56" customFormat="1" ht="12">
      <c r="A22" s="95" t="s">
        <v>9</v>
      </c>
      <c r="B22" s="86" t="s">
        <v>413</v>
      </c>
      <c r="C22" s="93" t="s">
        <v>171</v>
      </c>
      <c r="D22" s="131" t="s">
        <v>1</v>
      </c>
      <c r="E22" s="125"/>
      <c r="F22" s="101">
        <v>100</v>
      </c>
      <c r="G22" s="131" t="s">
        <v>1</v>
      </c>
      <c r="H22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96" t="str">
        <f>IF(Sklop10[[#This Row],[ZAHTEVANA SHEMA KAKOVOSTI]]&lt;&gt;"",Sklop10[[#This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+Sklop10[[#This Row],[cena/enota brez DDV v EUR]]*Sklop10[[#This Row],[Stopnja DDV (%)]]</f>
        <v>0</v>
      </c>
      <c r="R22" s="103">
        <f>+Sklop10[[#This Row],[cena/enota brez DDV v EUR]]+Sklop10[[#This Row],[Davek (EUR)]]</f>
        <v>0</v>
      </c>
      <c r="S22" s="103">
        <f>+Sklop10[[#This Row],[cena/enota brez DDV v EUR]]*Sklop10[[#This Row],[Okvirna količina]]</f>
        <v>0</v>
      </c>
      <c r="T22" s="103">
        <f>+Sklop10[[#This Row],[Končna cena/enoto mere (EUR) z DDV]]*Sklop10[[#This Row],[Okvirna količina]]</f>
        <v>0</v>
      </c>
      <c r="U22" s="116"/>
    </row>
    <row r="23" spans="1:21" s="56" customFormat="1" ht="24">
      <c r="A23" s="95" t="s">
        <v>10</v>
      </c>
      <c r="B23" s="86" t="s">
        <v>412</v>
      </c>
      <c r="C23" s="93" t="s">
        <v>171</v>
      </c>
      <c r="D23" s="131" t="s">
        <v>1</v>
      </c>
      <c r="E23" s="125"/>
      <c r="F23" s="101">
        <v>100</v>
      </c>
      <c r="G23" s="131" t="s">
        <v>1</v>
      </c>
      <c r="H23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96" t="str">
        <f>IF(Sklop10[[#This Row],[ZAHTEVANA SHEMA KAKOVOSTI]]&lt;&gt;"",Sklop10[[#This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+Sklop10[[#This Row],[cena/enota brez DDV v EUR]]*Sklop10[[#This Row],[Stopnja DDV (%)]]</f>
        <v>0</v>
      </c>
      <c r="R23" s="103">
        <f>+Sklop10[[#This Row],[cena/enota brez DDV v EUR]]+Sklop10[[#This Row],[Davek (EUR)]]</f>
        <v>0</v>
      </c>
      <c r="S23" s="103">
        <f>+Sklop10[[#This Row],[cena/enota brez DDV v EUR]]*Sklop10[[#This Row],[Okvirna količina]]</f>
        <v>0</v>
      </c>
      <c r="T23" s="103">
        <f>+Sklop10[[#This Row],[Končna cena/enoto mere (EUR) z DDV]]*Sklop10[[#This Row],[Okvirna količina]]</f>
        <v>0</v>
      </c>
      <c r="U23" s="116"/>
    </row>
    <row r="24" spans="1:21" s="56" customFormat="1" ht="24">
      <c r="A24" s="95" t="s">
        <v>11</v>
      </c>
      <c r="B24" s="86" t="s">
        <v>414</v>
      </c>
      <c r="C24" s="85">
        <v>60</v>
      </c>
      <c r="D24" s="93" t="s">
        <v>168</v>
      </c>
      <c r="E24" s="125"/>
      <c r="F24" s="101">
        <v>750</v>
      </c>
      <c r="G24" s="131" t="s">
        <v>102</v>
      </c>
      <c r="H24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4" s="96" t="str">
        <f>IF(Sklop10[[#This Row],[ZAHTEVANA SHEMA KAKOVOSTI]]&lt;&gt;"",Sklop10[[#This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+Sklop10[[#This Row],[cena/enota brez DDV v EUR]]*Sklop10[[#This Row],[Stopnja DDV (%)]]</f>
        <v>0</v>
      </c>
      <c r="R24" s="103">
        <f>+Sklop10[[#This Row],[cena/enota brez DDV v EUR]]+Sklop10[[#This Row],[Davek (EUR)]]</f>
        <v>0</v>
      </c>
      <c r="S24" s="103">
        <f>+Sklop10[[#This Row],[cena/enota brez DDV v EUR]]*Sklop10[[#This Row],[Okvirna količina]]</f>
        <v>0</v>
      </c>
      <c r="T24" s="103">
        <f>+Sklop10[[#This Row],[Končna cena/enoto mere (EUR) z DDV]]*Sklop10[[#This Row],[Okvirna količina]]</f>
        <v>0</v>
      </c>
      <c r="U24" s="116"/>
    </row>
    <row r="25" spans="1:21" s="56" customFormat="1" ht="24">
      <c r="A25" s="95" t="s">
        <v>12</v>
      </c>
      <c r="B25" s="86" t="s">
        <v>414</v>
      </c>
      <c r="C25" s="85">
        <v>40</v>
      </c>
      <c r="D25" s="93" t="s">
        <v>168</v>
      </c>
      <c r="E25" s="125"/>
      <c r="F25" s="101">
        <v>600</v>
      </c>
      <c r="G25" s="131" t="s">
        <v>102</v>
      </c>
      <c r="H25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5" s="96" t="str">
        <f>IF(Sklop10[[#This Row],[ZAHTEVANA SHEMA KAKOVOSTI]]&lt;&gt;"",Sklop10[[#This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+Sklop10[[#This Row],[cena/enota brez DDV v EUR]]*Sklop10[[#This Row],[Stopnja DDV (%)]]</f>
        <v>0</v>
      </c>
      <c r="R25" s="103">
        <f>+Sklop10[[#This Row],[cena/enota brez DDV v EUR]]+Sklop10[[#This Row],[Davek (EUR)]]</f>
        <v>0</v>
      </c>
      <c r="S25" s="103">
        <f>+Sklop10[[#This Row],[cena/enota brez DDV v EUR]]*Sklop10[[#This Row],[Okvirna količina]]</f>
        <v>0</v>
      </c>
      <c r="T25" s="103">
        <f>+Sklop10[[#This Row],[Končna cena/enoto mere (EUR) z DDV]]*Sklop10[[#This Row],[Okvirna količina]]</f>
        <v>0</v>
      </c>
      <c r="U25" s="116"/>
    </row>
    <row r="26" spans="1:21" s="56" customFormat="1" ht="24">
      <c r="A26" s="95" t="s">
        <v>13</v>
      </c>
      <c r="B26" s="86" t="s">
        <v>415</v>
      </c>
      <c r="C26" s="85">
        <v>60</v>
      </c>
      <c r="D26" s="93" t="s">
        <v>168</v>
      </c>
      <c r="E26" s="125"/>
      <c r="F26" s="101">
        <v>300</v>
      </c>
      <c r="G26" s="131" t="s">
        <v>102</v>
      </c>
      <c r="H26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6" s="96" t="str">
        <f>IF(Sklop10[[#This Row],[ZAHTEVANA SHEMA KAKOVOSTI]]&lt;&gt;"",Sklop10[[#This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+Sklop10[[#This Row],[cena/enota brez DDV v EUR]]*Sklop10[[#This Row],[Stopnja DDV (%)]]</f>
        <v>0</v>
      </c>
      <c r="R26" s="103">
        <f>+Sklop10[[#This Row],[cena/enota brez DDV v EUR]]+Sklop10[[#This Row],[Davek (EUR)]]</f>
        <v>0</v>
      </c>
      <c r="S26" s="103">
        <f>+Sklop10[[#This Row],[cena/enota brez DDV v EUR]]*Sklop10[[#This Row],[Okvirna količina]]</f>
        <v>0</v>
      </c>
      <c r="T26" s="103">
        <f>+Sklop10[[#This Row],[Končna cena/enoto mere (EUR) z DDV]]*Sklop10[[#This Row],[Okvirna količina]]</f>
        <v>0</v>
      </c>
      <c r="U26" s="116"/>
    </row>
    <row r="27" spans="1:21" s="56" customFormat="1" ht="24">
      <c r="A27" s="95" t="s">
        <v>14</v>
      </c>
      <c r="B27" s="87" t="s">
        <v>424</v>
      </c>
      <c r="C27" s="85">
        <v>40</v>
      </c>
      <c r="D27" s="93" t="s">
        <v>168</v>
      </c>
      <c r="E27" s="125"/>
      <c r="F27" s="101">
        <v>300</v>
      </c>
      <c r="G27" s="131" t="s">
        <v>102</v>
      </c>
      <c r="H27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7" s="96" t="str">
        <f>IF(Sklop10[[#This Row],[ZAHTEVANA SHEMA KAKOVOSTI]]&lt;&gt;"",Sklop10[[#This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+Sklop10[[#This Row],[cena/enota brez DDV v EUR]]*Sklop10[[#This Row],[Stopnja DDV (%)]]</f>
        <v>0</v>
      </c>
      <c r="R27" s="103">
        <f>+Sklop10[[#This Row],[cena/enota brez DDV v EUR]]+Sklop10[[#This Row],[Davek (EUR)]]</f>
        <v>0</v>
      </c>
      <c r="S27" s="103">
        <f>+Sklop10[[#This Row],[cena/enota brez DDV v EUR]]*Sklop10[[#This Row],[Okvirna količina]]</f>
        <v>0</v>
      </c>
      <c r="T27" s="103">
        <f>+Sklop10[[#This Row],[Končna cena/enoto mere (EUR) z DDV]]*Sklop10[[#This Row],[Okvirna količina]]</f>
        <v>0</v>
      </c>
      <c r="U27" s="116"/>
    </row>
    <row r="28" spans="1:21" s="56" customFormat="1" ht="24">
      <c r="A28" s="95" t="s">
        <v>15</v>
      </c>
      <c r="B28" s="86" t="s">
        <v>416</v>
      </c>
      <c r="C28" s="85">
        <v>60</v>
      </c>
      <c r="D28" s="93" t="s">
        <v>168</v>
      </c>
      <c r="E28" s="125"/>
      <c r="F28" s="101">
        <v>1000</v>
      </c>
      <c r="G28" s="131" t="s">
        <v>102</v>
      </c>
      <c r="H28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8" s="96" t="str">
        <f>IF(Sklop10[[#This Row],[ZAHTEVANA SHEMA KAKOVOSTI]]&lt;&gt;"",Sklop10[[#This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+Sklop10[[#This Row],[cena/enota brez DDV v EUR]]*Sklop10[[#This Row],[Stopnja DDV (%)]]</f>
        <v>0</v>
      </c>
      <c r="R28" s="103">
        <f>+Sklop10[[#This Row],[cena/enota brez DDV v EUR]]+Sklop10[[#This Row],[Davek (EUR)]]</f>
        <v>0</v>
      </c>
      <c r="S28" s="103">
        <f>+Sklop10[[#This Row],[cena/enota brez DDV v EUR]]*Sklop10[[#This Row],[Okvirna količina]]</f>
        <v>0</v>
      </c>
      <c r="T28" s="103">
        <f>+Sklop10[[#This Row],[Končna cena/enoto mere (EUR) z DDV]]*Sklop10[[#This Row],[Okvirna količina]]</f>
        <v>0</v>
      </c>
      <c r="U28" s="116"/>
    </row>
    <row r="29" spans="1:21" s="56" customFormat="1" ht="24">
      <c r="A29" s="95" t="s">
        <v>16</v>
      </c>
      <c r="B29" s="11" t="s">
        <v>423</v>
      </c>
      <c r="C29" s="85">
        <v>40</v>
      </c>
      <c r="D29" s="93" t="s">
        <v>168</v>
      </c>
      <c r="E29" s="125"/>
      <c r="F29" s="101">
        <v>600</v>
      </c>
      <c r="G29" s="131" t="s">
        <v>102</v>
      </c>
      <c r="H29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9" s="96" t="str">
        <f>IF(Sklop10[[#This Row],[ZAHTEVANA SHEMA KAKOVOSTI]]&lt;&gt;"",Sklop10[[#This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+Sklop10[[#This Row],[cena/enota brez DDV v EUR]]*Sklop10[[#This Row],[Stopnja DDV (%)]]</f>
        <v>0</v>
      </c>
      <c r="R29" s="103">
        <f>+Sklop10[[#This Row],[cena/enota brez DDV v EUR]]+Sklop10[[#This Row],[Davek (EUR)]]</f>
        <v>0</v>
      </c>
      <c r="S29" s="103">
        <f>+Sklop10[[#This Row],[cena/enota brez DDV v EUR]]*Sklop10[[#This Row],[Okvirna količina]]</f>
        <v>0</v>
      </c>
      <c r="T29" s="103">
        <f>+Sklop10[[#This Row],[Končna cena/enoto mere (EUR) z DDV]]*Sklop10[[#This Row],[Okvirna količina]]</f>
        <v>0</v>
      </c>
      <c r="U29" s="116"/>
    </row>
    <row r="30" spans="1:21" s="56" customFormat="1" ht="24">
      <c r="A30" s="95" t="s">
        <v>17</v>
      </c>
      <c r="B30" s="11" t="s">
        <v>417</v>
      </c>
      <c r="C30" s="85">
        <v>60</v>
      </c>
      <c r="D30" s="93" t="s">
        <v>168</v>
      </c>
      <c r="E30" s="125"/>
      <c r="F30" s="101">
        <v>600</v>
      </c>
      <c r="G30" s="131" t="s">
        <v>102</v>
      </c>
      <c r="H30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30" s="96" t="str">
        <f>IF(Sklop10[[#This Row],[ZAHTEVANA SHEMA KAKOVOSTI]]&lt;&gt;"",Sklop10[[#This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+Sklop10[[#This Row],[cena/enota brez DDV v EUR]]*Sklop10[[#This Row],[Stopnja DDV (%)]]</f>
        <v>0</v>
      </c>
      <c r="R30" s="103">
        <f>+Sklop10[[#This Row],[cena/enota brez DDV v EUR]]+Sklop10[[#This Row],[Davek (EUR)]]</f>
        <v>0</v>
      </c>
      <c r="S30" s="103">
        <f>+Sklop10[[#This Row],[cena/enota brez DDV v EUR]]*Sklop10[[#This Row],[Okvirna količina]]</f>
        <v>0</v>
      </c>
      <c r="T30" s="103">
        <f>+Sklop10[[#This Row],[Končna cena/enoto mere (EUR) z DDV]]*Sklop10[[#This Row],[Okvirna količina]]</f>
        <v>0</v>
      </c>
      <c r="U30" s="116"/>
    </row>
    <row r="31" spans="1:21" s="56" customFormat="1" ht="24">
      <c r="A31" s="95" t="s">
        <v>18</v>
      </c>
      <c r="B31" s="88" t="s">
        <v>422</v>
      </c>
      <c r="C31" s="85">
        <v>40</v>
      </c>
      <c r="D31" s="93" t="s">
        <v>168</v>
      </c>
      <c r="E31" s="125"/>
      <c r="F31" s="101">
        <v>600</v>
      </c>
      <c r="G31" s="131" t="s">
        <v>102</v>
      </c>
      <c r="H31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1" s="96" t="str">
        <f>IF(Sklop10[[#This Row],[ZAHTEVANA SHEMA KAKOVOSTI]]&lt;&gt;"",Sklop10[[#This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+Sklop10[[#This Row],[cena/enota brez DDV v EUR]]*Sklop10[[#This Row],[Stopnja DDV (%)]]</f>
        <v>0</v>
      </c>
      <c r="R31" s="103">
        <f>+Sklop10[[#This Row],[cena/enota brez DDV v EUR]]+Sklop10[[#This Row],[Davek (EUR)]]</f>
        <v>0</v>
      </c>
      <c r="S31" s="103">
        <f>+Sklop10[[#This Row],[cena/enota brez DDV v EUR]]*Sklop10[[#This Row],[Okvirna količina]]</f>
        <v>0</v>
      </c>
      <c r="T31" s="103">
        <f>+Sklop10[[#This Row],[Končna cena/enoto mere (EUR) z DDV]]*Sklop10[[#This Row],[Okvirna količina]]</f>
        <v>0</v>
      </c>
      <c r="U31" s="116"/>
    </row>
    <row r="32" spans="1:21" s="56" customFormat="1" ht="24">
      <c r="A32" s="95" t="s">
        <v>19</v>
      </c>
      <c r="B32" s="12" t="s">
        <v>418</v>
      </c>
      <c r="C32" s="85">
        <v>60</v>
      </c>
      <c r="D32" s="93" t="s">
        <v>168</v>
      </c>
      <c r="E32" s="125"/>
      <c r="F32" s="101">
        <v>1000</v>
      </c>
      <c r="G32" s="131" t="s">
        <v>102</v>
      </c>
      <c r="H32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96" t="str">
        <f>IF(Sklop10[[#This Row],[ZAHTEVANA SHEMA KAKOVOSTI]]&lt;&gt;"",Sklop10[[#This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+Sklop10[[#This Row],[cena/enota brez DDV v EUR]]*Sklop10[[#This Row],[Stopnja DDV (%)]]</f>
        <v>0</v>
      </c>
      <c r="R32" s="103">
        <f>+Sklop10[[#This Row],[cena/enota brez DDV v EUR]]+Sklop10[[#This Row],[Davek (EUR)]]</f>
        <v>0</v>
      </c>
      <c r="S32" s="103">
        <f>+Sklop10[[#This Row],[cena/enota brez DDV v EUR]]*Sklop10[[#This Row],[Okvirna količina]]</f>
        <v>0</v>
      </c>
      <c r="T32" s="103">
        <f>+Sklop10[[#This Row],[Končna cena/enoto mere (EUR) z DDV]]*Sklop10[[#This Row],[Okvirna količina]]</f>
        <v>0</v>
      </c>
      <c r="U32" s="116"/>
    </row>
    <row r="33" spans="1:22" s="56" customFormat="1" ht="24">
      <c r="A33" s="95" t="s">
        <v>20</v>
      </c>
      <c r="B33" s="12" t="s">
        <v>419</v>
      </c>
      <c r="C33" s="85">
        <v>40</v>
      </c>
      <c r="D33" s="93" t="s">
        <v>168</v>
      </c>
      <c r="E33" s="125"/>
      <c r="F33" s="101">
        <v>2000</v>
      </c>
      <c r="G33" s="131" t="s">
        <v>102</v>
      </c>
      <c r="H33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3" s="96" t="str">
        <f>IF(Sklop10[[#This Row],[ZAHTEVANA SHEMA KAKOVOSTI]]&lt;&gt;"",Sklop10[[#This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+Sklop10[[#This Row],[cena/enota brez DDV v EUR]]*Sklop10[[#This Row],[Stopnja DDV (%)]]</f>
        <v>0</v>
      </c>
      <c r="R33" s="103">
        <f>+Sklop10[[#This Row],[cena/enota brez DDV v EUR]]+Sklop10[[#This Row],[Davek (EUR)]]</f>
        <v>0</v>
      </c>
      <c r="S33" s="103">
        <f>+Sklop10[[#This Row],[cena/enota brez DDV v EUR]]*Sklop10[[#This Row],[Okvirna količina]]</f>
        <v>0</v>
      </c>
      <c r="T33" s="103">
        <f>+Sklop10[[#This Row],[Končna cena/enoto mere (EUR) z DDV]]*Sklop10[[#This Row],[Okvirna količina]]</f>
        <v>0</v>
      </c>
      <c r="U33" s="116"/>
    </row>
    <row r="34" spans="1:22" s="56" customFormat="1" ht="24">
      <c r="A34" s="95" t="s">
        <v>21</v>
      </c>
      <c r="B34" s="12" t="s">
        <v>420</v>
      </c>
      <c r="C34" s="85">
        <v>60</v>
      </c>
      <c r="D34" s="93" t="s">
        <v>168</v>
      </c>
      <c r="E34" s="125"/>
      <c r="F34" s="101">
        <v>700</v>
      </c>
      <c r="G34" s="131" t="s">
        <v>102</v>
      </c>
      <c r="H34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4" s="96" t="str">
        <f>IF(Sklop10[[#This Row],[ZAHTEVANA SHEMA KAKOVOSTI]]&lt;&gt;"",Sklop10[[#This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+Sklop10[[#This Row],[cena/enota brez DDV v EUR]]*Sklop10[[#This Row],[Stopnja DDV (%)]]</f>
        <v>0</v>
      </c>
      <c r="R34" s="103">
        <f>+Sklop10[[#This Row],[cena/enota brez DDV v EUR]]+Sklop10[[#This Row],[Davek (EUR)]]</f>
        <v>0</v>
      </c>
      <c r="S34" s="103">
        <f>+Sklop10[[#This Row],[cena/enota brez DDV v EUR]]*Sklop10[[#This Row],[Okvirna količina]]</f>
        <v>0</v>
      </c>
      <c r="T34" s="103">
        <f>+Sklop10[[#This Row],[Končna cena/enoto mere (EUR) z DDV]]*Sklop10[[#This Row],[Okvirna količina]]</f>
        <v>0</v>
      </c>
      <c r="U34" s="116"/>
    </row>
    <row r="35" spans="1:22" s="56" customFormat="1" ht="24">
      <c r="A35" s="95" t="s">
        <v>22</v>
      </c>
      <c r="B35" s="12" t="s">
        <v>421</v>
      </c>
      <c r="C35" s="85">
        <v>40</v>
      </c>
      <c r="D35" s="93" t="s">
        <v>168</v>
      </c>
      <c r="E35" s="125"/>
      <c r="F35" s="101">
        <v>500</v>
      </c>
      <c r="G35" s="131" t="s">
        <v>102</v>
      </c>
      <c r="H35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96" t="str">
        <f>IF(Sklop10[[#This Row],[ZAHTEVANA SHEMA KAKOVOSTI]]&lt;&gt;"",Sklop10[[#This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+Sklop10[[#This Row],[cena/enota brez DDV v EUR]]*Sklop10[[#This Row],[Stopnja DDV (%)]]</f>
        <v>0</v>
      </c>
      <c r="R35" s="103">
        <f>+Sklop10[[#This Row],[cena/enota brez DDV v EUR]]+Sklop10[[#This Row],[Davek (EUR)]]</f>
        <v>0</v>
      </c>
      <c r="S35" s="103">
        <f>+Sklop10[[#This Row],[cena/enota brez DDV v EUR]]*Sklop10[[#This Row],[Okvirna količina]]</f>
        <v>0</v>
      </c>
      <c r="T35" s="103">
        <f>+Sklop10[[#This Row],[Končna cena/enoto mere (EUR) z DDV]]*Sklop10[[#This Row],[Okvirna količina]]</f>
        <v>0</v>
      </c>
      <c r="U35" s="116"/>
    </row>
    <row r="36" spans="1:22" ht="27" customHeight="1">
      <c r="A36" s="298" t="s">
        <v>194</v>
      </c>
      <c r="B36" s="299"/>
      <c r="C36" s="300"/>
      <c r="D36" s="300"/>
      <c r="E36" s="301"/>
      <c r="F36" s="302"/>
      <c r="G36" s="303"/>
      <c r="H36" s="304">
        <f>SUBTOTAL(109,Sklop10[Preračunana masa/volumen/kos na enoto kg])</f>
        <v>1965</v>
      </c>
      <c r="I36" s="304">
        <f>SUBTOTAL(109,Sklop10[Živila iz shem kakovosti (kg)])</f>
        <v>0</v>
      </c>
      <c r="J36" s="302"/>
      <c r="K36" s="305"/>
      <c r="L36" s="305"/>
      <c r="M36" s="306"/>
      <c r="N36" s="307"/>
      <c r="O36" s="307"/>
      <c r="P36" s="307"/>
      <c r="Q36" s="308"/>
      <c r="R36" s="302"/>
      <c r="S36" s="308">
        <f>SUBTOTAL(109,Sklop10[Vrednost za okvirno količino (EUR) brez DDV])</f>
        <v>0</v>
      </c>
      <c r="T36" s="308">
        <f>SUBTOTAL(109,Sklop10[Vrednost za okvirno količino (EUR) z DDV])</f>
        <v>0</v>
      </c>
      <c r="U36" s="309">
        <f>SUBTOTAL(103,Sklop10[Shema kakovosti
(nacionalne, evropske)
])</f>
        <v>0</v>
      </c>
    </row>
    <row r="37" spans="1:22" ht="15">
      <c r="A37" s="8"/>
      <c r="B37" s="6"/>
      <c r="C37" s="30"/>
      <c r="D37" s="30"/>
      <c r="E37" s="29"/>
      <c r="F37" s="9"/>
      <c r="H37" s="10"/>
      <c r="I37" s="10"/>
      <c r="J37" s="10"/>
      <c r="K37" s="10"/>
      <c r="L37" s="24"/>
      <c r="M37" s="24"/>
      <c r="N37" s="10"/>
      <c r="O37" s="10"/>
      <c r="P37" s="10"/>
      <c r="Q37" s="10"/>
      <c r="R37" s="10"/>
      <c r="S37" s="3"/>
      <c r="T37" s="3"/>
      <c r="U37" s="9"/>
    </row>
    <row r="38" spans="1:22">
      <c r="A38" s="48" t="s">
        <v>189</v>
      </c>
      <c r="B38" s="20"/>
      <c r="C38" s="32"/>
      <c r="D38" s="32"/>
      <c r="E38" s="128"/>
      <c r="Q38" s="48"/>
      <c r="R38" s="48"/>
      <c r="S38" s="48"/>
      <c r="T38" s="48"/>
    </row>
    <row r="39" spans="1:22">
      <c r="A39" s="15" t="s">
        <v>192</v>
      </c>
      <c r="B39" s="20"/>
      <c r="C39" s="32"/>
      <c r="D39" s="32"/>
      <c r="E39" s="128"/>
    </row>
    <row r="40" spans="1:22">
      <c r="A40" s="120" t="s">
        <v>190</v>
      </c>
      <c r="F40" s="78"/>
      <c r="G40" s="78"/>
      <c r="H40" s="33"/>
      <c r="I40" s="33"/>
      <c r="J40" s="33"/>
      <c r="K40" s="33"/>
      <c r="L40" s="55"/>
      <c r="M40" s="55"/>
      <c r="N40" s="33"/>
      <c r="O40" s="33"/>
      <c r="P40" s="33"/>
      <c r="Q40" s="33"/>
      <c r="R40" s="33"/>
    </row>
    <row r="41" spans="1:22">
      <c r="A41" s="144" t="s">
        <v>427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2"/>
    </row>
    <row r="42" spans="1:22">
      <c r="A42" s="340" t="s">
        <v>1025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55"/>
      <c r="N42" s="33"/>
      <c r="O42" s="33"/>
      <c r="P42" s="33"/>
      <c r="Q42" s="33"/>
      <c r="R42" s="33"/>
    </row>
    <row r="43" spans="1:22">
      <c r="N43" s="33"/>
      <c r="O43" s="33"/>
      <c r="P43" s="33"/>
      <c r="Q43" s="33"/>
      <c r="R43" s="33"/>
    </row>
    <row r="44" spans="1:22">
      <c r="A44" s="120" t="s">
        <v>74</v>
      </c>
      <c r="F44" s="78"/>
      <c r="G44" s="78" t="s">
        <v>75</v>
      </c>
      <c r="H44" s="33"/>
      <c r="I44" s="33"/>
      <c r="J44" s="33"/>
      <c r="K44" s="33"/>
      <c r="L44" s="55"/>
      <c r="M44" s="55"/>
      <c r="N44" s="33"/>
      <c r="O44" s="33"/>
      <c r="P44" s="33"/>
      <c r="Q44" s="33" t="s">
        <v>76</v>
      </c>
      <c r="R44" s="33"/>
    </row>
    <row r="45" spans="1:22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</sheetData>
  <sheetProtection insertRows="0" deleteRows="0"/>
  <protectedRanges>
    <protectedRange sqref="J1:P41 U1:U1048576 J43:P1048576 M42:P42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6"/>
  <sheetViews>
    <sheetView topLeftCell="A25" zoomScaleNormal="100" zoomScaleSheetLayoutView="100" workbookViewId="0">
      <selection activeCell="A59" sqref="A5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pred_rekapitulacija'!A24</f>
        <v>11.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pred_rekapitulacija'!B24</f>
        <v>EKO KRUH IN PEKOVSKI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1172</v>
      </c>
      <c r="C16" s="93" t="s">
        <v>171</v>
      </c>
      <c r="D16" s="93" t="s">
        <v>1</v>
      </c>
      <c r="E16" s="125"/>
      <c r="F16" s="96">
        <v>140</v>
      </c>
      <c r="G16" s="131" t="s">
        <v>1</v>
      </c>
      <c r="H1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6" s="96" t="str">
        <f>IF(Sklop11[[#This Row],[ZAHTEVANA SHEMA KAKOVOSTI]]&lt;&gt;"",Sklop11[[#This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+Sklop11[[#This Row],[cena/enota brez DDV v EUR]]*Sklop11[[#This Row],[Stopnja DDV (%)]]</f>
        <v>0</v>
      </c>
      <c r="R16" s="99">
        <f>+Sklop11[[#This Row],[cena/enota brez DDV v EUR]]+Sklop11[[#This Row],[Davek (EUR)]]</f>
        <v>0</v>
      </c>
      <c r="S16" s="99">
        <f>+Sklop11[[#This Row],[cena/enota brez DDV v EUR]]*Sklop11[[#This Row],[Okvirna količina]]</f>
        <v>0</v>
      </c>
      <c r="T16" s="99">
        <f>+Sklop11[[#This Row],[Končna cena/enoto mere (EUR) z DDV]]*Sklop11[[#This Row],[Okvirna količina]]</f>
        <v>0</v>
      </c>
      <c r="U16" s="185" t="s">
        <v>171</v>
      </c>
    </row>
    <row r="17" spans="1:21" s="56" customFormat="1" ht="24">
      <c r="A17" s="95" t="s">
        <v>4</v>
      </c>
      <c r="B17" s="11" t="s">
        <v>1173</v>
      </c>
      <c r="C17" s="93" t="s">
        <v>171</v>
      </c>
      <c r="D17" s="93" t="s">
        <v>1</v>
      </c>
      <c r="E17" s="125"/>
      <c r="F17" s="101">
        <v>800</v>
      </c>
      <c r="G17" s="131" t="s">
        <v>1</v>
      </c>
      <c r="H1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17" s="96" t="str">
        <f>IF(Sklop11[[#This Row],[ZAHTEVANA SHEMA KAKOVOSTI]]&lt;&gt;"",Sklop11[[#This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+Sklop11[[#This Row],[cena/enota brez DDV v EUR]]*Sklop11[[#This Row],[Stopnja DDV (%)]]</f>
        <v>0</v>
      </c>
      <c r="R17" s="103">
        <f>+Sklop11[[#This Row],[cena/enota brez DDV v EUR]]+Sklop11[[#This Row],[Davek (EUR)]]</f>
        <v>0</v>
      </c>
      <c r="S17" s="103">
        <f>+Sklop11[[#This Row],[cena/enota brez DDV v EUR]]*Sklop11[[#This Row],[Okvirna količina]]</f>
        <v>0</v>
      </c>
      <c r="T17" s="103">
        <f>+Sklop11[[#This Row],[Končna cena/enoto mere (EUR) z DDV]]*Sklop11[[#This Row],[Okvirna količina]]</f>
        <v>0</v>
      </c>
      <c r="U17" s="185" t="s">
        <v>171</v>
      </c>
    </row>
    <row r="18" spans="1:21" s="56" customFormat="1" ht="24">
      <c r="A18" s="95" t="s">
        <v>5</v>
      </c>
      <c r="B18" s="86" t="s">
        <v>1174</v>
      </c>
      <c r="C18" s="93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96" t="str">
        <f>IF(Sklop11[[#This Row],[ZAHTEVANA SHEMA KAKOVOSTI]]&lt;&gt;"",Sklop11[[#This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+Sklop11[[#This Row],[cena/enota brez DDV v EUR]]*Sklop11[[#This Row],[Stopnja DDV (%)]]</f>
        <v>0</v>
      </c>
      <c r="R18" s="103">
        <f>+Sklop11[[#This Row],[cena/enota brez DDV v EUR]]+Sklop11[[#This Row],[Davek (EUR)]]</f>
        <v>0</v>
      </c>
      <c r="S18" s="103">
        <f>+Sklop11[[#This Row],[cena/enota brez DDV v EUR]]*Sklop11[[#This Row],[Okvirna količina]]</f>
        <v>0</v>
      </c>
      <c r="T18" s="103">
        <f>+Sklop11[[#This Row],[Končna cena/enoto mere (EUR) z DDV]]*Sklop11[[#This Row],[Okvirna količina]]</f>
        <v>0</v>
      </c>
      <c r="U18" s="185" t="s">
        <v>171</v>
      </c>
    </row>
    <row r="19" spans="1:21" s="56" customFormat="1" ht="24">
      <c r="A19" s="95" t="s">
        <v>6</v>
      </c>
      <c r="B19" s="86" t="s">
        <v>1175</v>
      </c>
      <c r="C19" s="93" t="s">
        <v>171</v>
      </c>
      <c r="D19" s="93" t="s">
        <v>1</v>
      </c>
      <c r="E19" s="125"/>
      <c r="F19" s="101">
        <v>240</v>
      </c>
      <c r="G19" s="131" t="s">
        <v>1</v>
      </c>
      <c r="H1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19" s="96" t="str">
        <f>IF(Sklop11[[#This Row],[ZAHTEVANA SHEMA KAKOVOSTI]]&lt;&gt;"",Sklop11[[#This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+Sklop11[[#This Row],[cena/enota brez DDV v EUR]]*Sklop11[[#This Row],[Stopnja DDV (%)]]</f>
        <v>0</v>
      </c>
      <c r="R19" s="103">
        <f>+Sklop11[[#This Row],[cena/enota brez DDV v EUR]]+Sklop11[[#This Row],[Davek (EUR)]]</f>
        <v>0</v>
      </c>
      <c r="S19" s="103">
        <f>+Sklop11[[#This Row],[cena/enota brez DDV v EUR]]*Sklop11[[#This Row],[Okvirna količina]]</f>
        <v>0</v>
      </c>
      <c r="T19" s="103">
        <f>+Sklop11[[#This Row],[Končna cena/enoto mere (EUR) z DDV]]*Sklop11[[#This Row],[Okvirna količina]]</f>
        <v>0</v>
      </c>
      <c r="U19" s="185" t="s">
        <v>171</v>
      </c>
    </row>
    <row r="20" spans="1:21" s="56" customFormat="1" ht="24">
      <c r="A20" s="95" t="s">
        <v>7</v>
      </c>
      <c r="B20" s="11" t="s">
        <v>1176</v>
      </c>
      <c r="C20" s="93" t="s">
        <v>171</v>
      </c>
      <c r="D20" s="93" t="s">
        <v>1</v>
      </c>
      <c r="E20" s="125"/>
      <c r="F20" s="101">
        <v>600</v>
      </c>
      <c r="G20" s="131" t="s">
        <v>1</v>
      </c>
      <c r="H2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0" s="96" t="str">
        <f>IF(Sklop11[[#This Row],[ZAHTEVANA SHEMA KAKOVOSTI]]&lt;&gt;"",Sklop11[[#This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+Sklop11[[#This Row],[cena/enota brez DDV v EUR]]*Sklop11[[#This Row],[Stopnja DDV (%)]]</f>
        <v>0</v>
      </c>
      <c r="R20" s="103">
        <f>+Sklop11[[#This Row],[cena/enota brez DDV v EUR]]+Sklop11[[#This Row],[Davek (EUR)]]</f>
        <v>0</v>
      </c>
      <c r="S20" s="103">
        <f>+Sklop11[[#This Row],[cena/enota brez DDV v EUR]]*Sklop11[[#This Row],[Okvirna količina]]</f>
        <v>0</v>
      </c>
      <c r="T20" s="103">
        <f>+Sklop11[[#This Row],[Končna cena/enoto mere (EUR) z DDV]]*Sklop11[[#This Row],[Okvirna količina]]</f>
        <v>0</v>
      </c>
      <c r="U20" s="185" t="s">
        <v>171</v>
      </c>
    </row>
    <row r="21" spans="1:21" s="56" customFormat="1" ht="24">
      <c r="A21" s="95" t="s">
        <v>8</v>
      </c>
      <c r="B21" s="11" t="s">
        <v>1177</v>
      </c>
      <c r="C21" s="93" t="s">
        <v>171</v>
      </c>
      <c r="D21" s="93" t="s">
        <v>1</v>
      </c>
      <c r="E21" s="125"/>
      <c r="F21" s="101">
        <v>70</v>
      </c>
      <c r="G21" s="131" t="s">
        <v>1</v>
      </c>
      <c r="H2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" s="96" t="str">
        <f>IF(Sklop11[[#This Row],[ZAHTEVANA SHEMA KAKOVOSTI]]&lt;&gt;"",Sklop11[[#This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+Sklop11[[#This Row],[cena/enota brez DDV v EUR]]*Sklop11[[#This Row],[Stopnja DDV (%)]]</f>
        <v>0</v>
      </c>
      <c r="R21" s="103">
        <f>+Sklop11[[#This Row],[cena/enota brez DDV v EUR]]+Sklop11[[#This Row],[Davek (EUR)]]</f>
        <v>0</v>
      </c>
      <c r="S21" s="103">
        <f>+Sklop11[[#This Row],[cena/enota brez DDV v EUR]]*Sklop11[[#This Row],[Okvirna količina]]</f>
        <v>0</v>
      </c>
      <c r="T21" s="103">
        <f>+Sklop11[[#This Row],[Končna cena/enoto mere (EUR) z DDV]]*Sklop11[[#This Row],[Okvirna količina]]</f>
        <v>0</v>
      </c>
      <c r="U21" s="185" t="s">
        <v>171</v>
      </c>
    </row>
    <row r="22" spans="1:21" s="254" customFormat="1" ht="24">
      <c r="A22" s="95" t="s">
        <v>9</v>
      </c>
      <c r="B22" s="86" t="s">
        <v>1178</v>
      </c>
      <c r="C22" s="93" t="s">
        <v>171</v>
      </c>
      <c r="D22" s="93" t="s">
        <v>1</v>
      </c>
      <c r="E22" s="125"/>
      <c r="F22" s="225">
        <v>100</v>
      </c>
      <c r="G22" s="229" t="s">
        <v>1</v>
      </c>
      <c r="H22" s="2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27" t="str">
        <f>IF(Sklop11[[#This Row],[ZAHTEVANA SHEMA KAKOVOSTI]]&lt;&gt;"",Sklop11[[#This Row],[Preračunana masa/volumen/kos na enoto kg]],"")</f>
        <v/>
      </c>
      <c r="J22" s="249"/>
      <c r="K22" s="250"/>
      <c r="L22" s="250"/>
      <c r="M22" s="251"/>
      <c r="N22" s="252"/>
      <c r="O22" s="252"/>
      <c r="P22" s="253"/>
      <c r="Q22" s="252">
        <f>+Sklop11[[#This Row],[cena/enota brez DDV v EUR]]*Sklop11[[#This Row],[Stopnja DDV (%)]]</f>
        <v>0</v>
      </c>
      <c r="R22" s="252">
        <f>+Sklop11[[#This Row],[cena/enota brez DDV v EUR]]+Sklop11[[#This Row],[Davek (EUR)]]</f>
        <v>0</v>
      </c>
      <c r="S22" s="252">
        <f>+Sklop11[[#This Row],[cena/enota brez DDV v EUR]]*Sklop11[[#This Row],[Okvirna količina]]</f>
        <v>0</v>
      </c>
      <c r="T22" s="252">
        <f>+Sklop11[[#This Row],[Končna cena/enoto mere (EUR) z DDV]]*Sklop11[[#This Row],[Okvirna količina]]</f>
        <v>0</v>
      </c>
      <c r="U22" s="185" t="s">
        <v>171</v>
      </c>
    </row>
    <row r="23" spans="1:21" s="56" customFormat="1" ht="24">
      <c r="A23" s="95" t="s">
        <v>10</v>
      </c>
      <c r="B23" s="86" t="s">
        <v>1179</v>
      </c>
      <c r="C23" s="93" t="s">
        <v>171</v>
      </c>
      <c r="D23" s="93" t="s">
        <v>1</v>
      </c>
      <c r="E23" s="125"/>
      <c r="F23" s="101">
        <v>700</v>
      </c>
      <c r="G23" s="131" t="s">
        <v>1</v>
      </c>
      <c r="H2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3" s="96" t="str">
        <f>IF(Sklop11[[#This Row],[ZAHTEVANA SHEMA KAKOVOSTI]]&lt;&gt;"",Sklop11[[#This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+Sklop11[[#This Row],[cena/enota brez DDV v EUR]]*Sklop11[[#This Row],[Stopnja DDV (%)]]</f>
        <v>0</v>
      </c>
      <c r="R23" s="103">
        <f>+Sklop11[[#This Row],[cena/enota brez DDV v EUR]]+Sklop11[[#This Row],[Davek (EUR)]]</f>
        <v>0</v>
      </c>
      <c r="S23" s="103">
        <f>+Sklop11[[#This Row],[cena/enota brez DDV v EUR]]*Sklop11[[#This Row],[Okvirna količina]]</f>
        <v>0</v>
      </c>
      <c r="T23" s="103">
        <f>+Sklop11[[#This Row],[Končna cena/enoto mere (EUR) z DDV]]*Sklop11[[#This Row],[Okvirna količina]]</f>
        <v>0</v>
      </c>
      <c r="U23" s="185" t="s">
        <v>171</v>
      </c>
    </row>
    <row r="24" spans="1:21" s="56" customFormat="1" ht="24">
      <c r="A24" s="95" t="s">
        <v>11</v>
      </c>
      <c r="B24" s="86" t="s">
        <v>1180</v>
      </c>
      <c r="C24" s="93" t="s">
        <v>171</v>
      </c>
      <c r="D24" s="93" t="s">
        <v>1</v>
      </c>
      <c r="E24" s="125"/>
      <c r="F24" s="101">
        <v>500</v>
      </c>
      <c r="G24" s="131" t="s">
        <v>1</v>
      </c>
      <c r="H2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96" t="str">
        <f>IF(Sklop11[[#This Row],[ZAHTEVANA SHEMA KAKOVOSTI]]&lt;&gt;"",Sklop11[[#This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+Sklop11[[#This Row],[cena/enota brez DDV v EUR]]*Sklop11[[#This Row],[Stopnja DDV (%)]]</f>
        <v>0</v>
      </c>
      <c r="R24" s="103">
        <f>+Sklop11[[#This Row],[cena/enota brez DDV v EUR]]+Sklop11[[#This Row],[Davek (EUR)]]</f>
        <v>0</v>
      </c>
      <c r="S24" s="103">
        <f>+Sklop11[[#This Row],[cena/enota brez DDV v EUR]]*Sklop11[[#This Row],[Okvirna količina]]</f>
        <v>0</v>
      </c>
      <c r="T24" s="103">
        <f>+Sklop11[[#This Row],[Končna cena/enoto mere (EUR) z DDV]]*Sklop11[[#This Row],[Okvirna količina]]</f>
        <v>0</v>
      </c>
      <c r="U24" s="185" t="s">
        <v>171</v>
      </c>
    </row>
    <row r="25" spans="1:21" s="56" customFormat="1" ht="24">
      <c r="A25" s="95" t="s">
        <v>12</v>
      </c>
      <c r="B25" s="86" t="s">
        <v>1181</v>
      </c>
      <c r="C25" s="93" t="s">
        <v>171</v>
      </c>
      <c r="D25" s="93" t="s">
        <v>1</v>
      </c>
      <c r="E25" s="125"/>
      <c r="F25" s="101">
        <v>100</v>
      </c>
      <c r="G25" s="131" t="s">
        <v>1</v>
      </c>
      <c r="H2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96" t="str">
        <f>IF(Sklop11[[#This Row],[ZAHTEVANA SHEMA KAKOVOSTI]]&lt;&gt;"",Sklop11[[#This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+Sklop11[[#This Row],[cena/enota brez DDV v EUR]]*Sklop11[[#This Row],[Stopnja DDV (%)]]</f>
        <v>0</v>
      </c>
      <c r="R25" s="103">
        <f>+Sklop11[[#This Row],[cena/enota brez DDV v EUR]]+Sklop11[[#This Row],[Davek (EUR)]]</f>
        <v>0</v>
      </c>
      <c r="S25" s="103">
        <f>+Sklop11[[#This Row],[cena/enota brez DDV v EUR]]*Sklop11[[#This Row],[Okvirna količina]]</f>
        <v>0</v>
      </c>
      <c r="T25" s="103">
        <f>+Sklop11[[#This Row],[Končna cena/enoto mere (EUR) z DDV]]*Sklop11[[#This Row],[Okvirna količina]]</f>
        <v>0</v>
      </c>
      <c r="U25" s="185" t="s">
        <v>171</v>
      </c>
    </row>
    <row r="26" spans="1:21" s="56" customFormat="1" ht="24">
      <c r="A26" s="95" t="s">
        <v>13</v>
      </c>
      <c r="B26" s="86" t="s">
        <v>1182</v>
      </c>
      <c r="C26" s="93" t="s">
        <v>171</v>
      </c>
      <c r="D26" s="93" t="s">
        <v>1</v>
      </c>
      <c r="E26" s="125"/>
      <c r="F26" s="101">
        <v>500</v>
      </c>
      <c r="G26" s="131" t="s">
        <v>1</v>
      </c>
      <c r="H2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6" s="96" t="str">
        <f>IF(Sklop11[[#This Row],[ZAHTEVANA SHEMA KAKOVOSTI]]&lt;&gt;"",Sklop11[[#This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+Sklop11[[#This Row],[cena/enota brez DDV v EUR]]*Sklop11[[#This Row],[Stopnja DDV (%)]]</f>
        <v>0</v>
      </c>
      <c r="R26" s="103">
        <f>+Sklop11[[#This Row],[cena/enota brez DDV v EUR]]+Sklop11[[#This Row],[Davek (EUR)]]</f>
        <v>0</v>
      </c>
      <c r="S26" s="103">
        <f>+Sklop11[[#This Row],[cena/enota brez DDV v EUR]]*Sklop11[[#This Row],[Okvirna količina]]</f>
        <v>0</v>
      </c>
      <c r="T26" s="103">
        <f>+Sklop11[[#This Row],[Končna cena/enoto mere (EUR) z DDV]]*Sklop11[[#This Row],[Okvirna količina]]</f>
        <v>0</v>
      </c>
      <c r="U26" s="185" t="s">
        <v>171</v>
      </c>
    </row>
    <row r="27" spans="1:21" s="56" customFormat="1" ht="24">
      <c r="A27" s="95" t="s">
        <v>14</v>
      </c>
      <c r="B27" s="87" t="s">
        <v>1183</v>
      </c>
      <c r="C27" s="93" t="s">
        <v>171</v>
      </c>
      <c r="D27" s="93" t="s">
        <v>1</v>
      </c>
      <c r="E27" s="125"/>
      <c r="F27" s="101">
        <v>600</v>
      </c>
      <c r="G27" s="131" t="s">
        <v>1</v>
      </c>
      <c r="H2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7" s="96" t="str">
        <f>IF(Sklop11[[#This Row],[ZAHTEVANA SHEMA KAKOVOSTI]]&lt;&gt;"",Sklop11[[#This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+Sklop11[[#This Row],[cena/enota brez DDV v EUR]]*Sklop11[[#This Row],[Stopnja DDV (%)]]</f>
        <v>0</v>
      </c>
      <c r="R27" s="103">
        <f>+Sklop11[[#This Row],[cena/enota brez DDV v EUR]]+Sklop11[[#This Row],[Davek (EUR)]]</f>
        <v>0</v>
      </c>
      <c r="S27" s="103">
        <f>+Sklop11[[#This Row],[cena/enota brez DDV v EUR]]*Sklop11[[#This Row],[Okvirna količina]]</f>
        <v>0</v>
      </c>
      <c r="T27" s="103">
        <f>+Sklop11[[#This Row],[Končna cena/enoto mere (EUR) z DDV]]*Sklop11[[#This Row],[Okvirna količina]]</f>
        <v>0</v>
      </c>
      <c r="U27" s="185" t="s">
        <v>171</v>
      </c>
    </row>
    <row r="28" spans="1:21" s="56" customFormat="1" ht="24">
      <c r="A28" s="95" t="s">
        <v>15</v>
      </c>
      <c r="B28" s="86" t="s">
        <v>1184</v>
      </c>
      <c r="C28" s="93" t="s">
        <v>171</v>
      </c>
      <c r="D28" s="93" t="s">
        <v>1</v>
      </c>
      <c r="E28" s="125"/>
      <c r="F28" s="101">
        <v>400</v>
      </c>
      <c r="G28" s="131" t="s">
        <v>1</v>
      </c>
      <c r="H2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96" t="str">
        <f>IF(Sklop11[[#This Row],[ZAHTEVANA SHEMA KAKOVOSTI]]&lt;&gt;"",Sklop11[[#This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+Sklop11[[#This Row],[cena/enota brez DDV v EUR]]*Sklop11[[#This Row],[Stopnja DDV (%)]]</f>
        <v>0</v>
      </c>
      <c r="R28" s="103">
        <f>+Sklop11[[#This Row],[cena/enota brez DDV v EUR]]+Sklop11[[#This Row],[Davek (EUR)]]</f>
        <v>0</v>
      </c>
      <c r="S28" s="103">
        <f>+Sklop11[[#This Row],[cena/enota brez DDV v EUR]]*Sklop11[[#This Row],[Okvirna količina]]</f>
        <v>0</v>
      </c>
      <c r="T28" s="103">
        <f>+Sklop11[[#This Row],[Končna cena/enoto mere (EUR) z DDV]]*Sklop11[[#This Row],[Okvirna količina]]</f>
        <v>0</v>
      </c>
      <c r="U28" s="185" t="s">
        <v>171</v>
      </c>
    </row>
    <row r="29" spans="1:21" s="56" customFormat="1" ht="24">
      <c r="A29" s="95" t="s">
        <v>16</v>
      </c>
      <c r="B29" s="11" t="s">
        <v>1185</v>
      </c>
      <c r="C29" s="93" t="s">
        <v>171</v>
      </c>
      <c r="D29" s="93" t="s">
        <v>1</v>
      </c>
      <c r="E29" s="125"/>
      <c r="F29" s="101">
        <v>150</v>
      </c>
      <c r="G29" s="131" t="s">
        <v>1</v>
      </c>
      <c r="H2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9" s="96" t="str">
        <f>IF(Sklop11[[#This Row],[ZAHTEVANA SHEMA KAKOVOSTI]]&lt;&gt;"",Sklop11[[#This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+Sklop11[[#This Row],[cena/enota brez DDV v EUR]]*Sklop11[[#This Row],[Stopnja DDV (%)]]</f>
        <v>0</v>
      </c>
      <c r="R29" s="103">
        <f>+Sklop11[[#This Row],[cena/enota brez DDV v EUR]]+Sklop11[[#This Row],[Davek (EUR)]]</f>
        <v>0</v>
      </c>
      <c r="S29" s="103">
        <f>+Sklop11[[#This Row],[cena/enota brez DDV v EUR]]*Sklop11[[#This Row],[Okvirna količina]]</f>
        <v>0</v>
      </c>
      <c r="T29" s="103">
        <f>+Sklop11[[#This Row],[Končna cena/enoto mere (EUR) z DDV]]*Sklop11[[#This Row],[Okvirna količina]]</f>
        <v>0</v>
      </c>
      <c r="U29" s="185" t="s">
        <v>171</v>
      </c>
    </row>
    <row r="30" spans="1:21" s="56" customFormat="1" ht="24">
      <c r="A30" s="95" t="s">
        <v>17</v>
      </c>
      <c r="B30" s="11" t="s">
        <v>1186</v>
      </c>
      <c r="C30" s="93" t="s">
        <v>171</v>
      </c>
      <c r="D30" s="93" t="s">
        <v>1</v>
      </c>
      <c r="E30" s="125"/>
      <c r="F30" s="101">
        <v>200</v>
      </c>
      <c r="G30" s="131" t="s">
        <v>1</v>
      </c>
      <c r="H3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96" t="str">
        <f>IF(Sklop11[[#This Row],[ZAHTEVANA SHEMA KAKOVOSTI]]&lt;&gt;"",Sklop11[[#This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+Sklop11[[#This Row],[cena/enota brez DDV v EUR]]*Sklop11[[#This Row],[Stopnja DDV (%)]]</f>
        <v>0</v>
      </c>
      <c r="R30" s="103">
        <f>+Sklop11[[#This Row],[cena/enota brez DDV v EUR]]+Sklop11[[#This Row],[Davek (EUR)]]</f>
        <v>0</v>
      </c>
      <c r="S30" s="103">
        <f>+Sklop11[[#This Row],[cena/enota brez DDV v EUR]]*Sklop11[[#This Row],[Okvirna količina]]</f>
        <v>0</v>
      </c>
      <c r="T30" s="103">
        <f>+Sklop11[[#This Row],[Končna cena/enoto mere (EUR) z DDV]]*Sklop11[[#This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88" t="s">
        <v>1187</v>
      </c>
      <c r="C31" s="93" t="s">
        <v>171</v>
      </c>
      <c r="D31" s="93" t="s">
        <v>1</v>
      </c>
      <c r="E31" s="125"/>
      <c r="F31" s="101">
        <v>300</v>
      </c>
      <c r="G31" s="131" t="s">
        <v>1</v>
      </c>
      <c r="H3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1" s="96" t="str">
        <f>IF(Sklop11[[#This Row],[ZAHTEVANA SHEMA KAKOVOSTI]]&lt;&gt;"",Sklop11[[#This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+Sklop11[[#This Row],[cena/enota brez DDV v EUR]]*Sklop11[[#This Row],[Stopnja DDV (%)]]</f>
        <v>0</v>
      </c>
      <c r="R31" s="103">
        <f>+Sklop11[[#This Row],[cena/enota brez DDV v EUR]]+Sklop11[[#This Row],[Davek (EUR)]]</f>
        <v>0</v>
      </c>
      <c r="S31" s="103">
        <f>+Sklop11[[#This Row],[cena/enota brez DDV v EUR]]*Sklop11[[#This Row],[Okvirna količina]]</f>
        <v>0</v>
      </c>
      <c r="T31" s="103">
        <f>+Sklop11[[#This Row],[Končna cena/enoto mere (EUR) z DDV]]*Sklop11[[#This Row],[Okvirna količina]]</f>
        <v>0</v>
      </c>
      <c r="U31" s="185" t="s">
        <v>171</v>
      </c>
    </row>
    <row r="32" spans="1:21" s="56" customFormat="1" ht="24">
      <c r="A32" s="95" t="s">
        <v>19</v>
      </c>
      <c r="B32" s="12" t="s">
        <v>1188</v>
      </c>
      <c r="C32" s="85">
        <v>40</v>
      </c>
      <c r="D32" s="93" t="s">
        <v>168</v>
      </c>
      <c r="E32" s="125"/>
      <c r="F32" s="101">
        <v>1000</v>
      </c>
      <c r="G32" s="131" t="s">
        <v>102</v>
      </c>
      <c r="H3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2" s="96" t="str">
        <f>IF(Sklop11[[#This Row],[ZAHTEVANA SHEMA KAKOVOSTI]]&lt;&gt;"",Sklop11[[#This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+Sklop11[[#This Row],[cena/enota brez DDV v EUR]]*Sklop11[[#This Row],[Stopnja DDV (%)]]</f>
        <v>0</v>
      </c>
      <c r="R32" s="103">
        <f>+Sklop11[[#This Row],[cena/enota brez DDV v EUR]]+Sklop11[[#This Row],[Davek (EUR)]]</f>
        <v>0</v>
      </c>
      <c r="S32" s="103">
        <f>+Sklop11[[#This Row],[cena/enota brez DDV v EUR]]*Sklop11[[#This Row],[Okvirna količina]]</f>
        <v>0</v>
      </c>
      <c r="T32" s="103">
        <f>+Sklop11[[#This Row],[Končna cena/enoto mere (EUR) z DDV]]*Sklop11[[#This Row],[Okvirna količina]]</f>
        <v>0</v>
      </c>
      <c r="U32" s="185" t="s">
        <v>171</v>
      </c>
    </row>
    <row r="33" spans="1:21" s="56" customFormat="1" ht="24">
      <c r="A33" s="95" t="s">
        <v>20</v>
      </c>
      <c r="B33" s="12" t="s">
        <v>425</v>
      </c>
      <c r="C33" s="85">
        <v>60</v>
      </c>
      <c r="D33" s="93" t="s">
        <v>168</v>
      </c>
      <c r="E33" s="125"/>
      <c r="F33" s="101">
        <v>700</v>
      </c>
      <c r="G33" s="131" t="s">
        <v>102</v>
      </c>
      <c r="H3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3" s="96" t="str">
        <f>IF(Sklop11[[#This Row],[ZAHTEVANA SHEMA KAKOVOSTI]]&lt;&gt;"",Sklop11[[#This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+Sklop11[[#This Row],[cena/enota brez DDV v EUR]]*Sklop11[[#This Row],[Stopnja DDV (%)]]</f>
        <v>0</v>
      </c>
      <c r="R33" s="103">
        <f>+Sklop11[[#This Row],[cena/enota brez DDV v EUR]]+Sklop11[[#This Row],[Davek (EUR)]]</f>
        <v>0</v>
      </c>
      <c r="S33" s="103">
        <f>+Sklop11[[#This Row],[cena/enota brez DDV v EUR]]*Sklop11[[#This Row],[Okvirna količina]]</f>
        <v>0</v>
      </c>
      <c r="T33" s="103">
        <f>+Sklop11[[#This Row],[Končna cena/enoto mere (EUR) z DDV]]*Sklop11[[#This Row],[Okvirna količina]]</f>
        <v>0</v>
      </c>
      <c r="U33" s="185" t="s">
        <v>171</v>
      </c>
    </row>
    <row r="34" spans="1:21" s="56" customFormat="1" ht="24">
      <c r="A34" s="95" t="s">
        <v>21</v>
      </c>
      <c r="B34" s="12" t="s">
        <v>1189</v>
      </c>
      <c r="C34" s="85">
        <v>60</v>
      </c>
      <c r="D34" s="93" t="s">
        <v>168</v>
      </c>
      <c r="E34" s="125"/>
      <c r="F34" s="101">
        <v>700</v>
      </c>
      <c r="G34" s="131" t="s">
        <v>102</v>
      </c>
      <c r="H3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4" s="96" t="str">
        <f>IF(Sklop11[[#This Row],[ZAHTEVANA SHEMA KAKOVOSTI]]&lt;&gt;"",Sklop11[[#This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+Sklop11[[#This Row],[cena/enota brez DDV v EUR]]*Sklop11[[#This Row],[Stopnja DDV (%)]]</f>
        <v>0</v>
      </c>
      <c r="R34" s="103">
        <f>+Sklop11[[#This Row],[cena/enota brez DDV v EUR]]+Sklop11[[#This Row],[Davek (EUR)]]</f>
        <v>0</v>
      </c>
      <c r="S34" s="103">
        <f>+Sklop11[[#This Row],[cena/enota brez DDV v EUR]]*Sklop11[[#This Row],[Okvirna količina]]</f>
        <v>0</v>
      </c>
      <c r="T34" s="103">
        <f>+Sklop11[[#This Row],[Končna cena/enoto mere (EUR) z DDV]]*Sklop11[[#This Row],[Okvirna količina]]</f>
        <v>0</v>
      </c>
      <c r="U34" s="185" t="s">
        <v>171</v>
      </c>
    </row>
    <row r="35" spans="1:21" s="56" customFormat="1" ht="24">
      <c r="A35" s="95" t="s">
        <v>22</v>
      </c>
      <c r="B35" s="12" t="s">
        <v>1189</v>
      </c>
      <c r="C35" s="85">
        <v>40</v>
      </c>
      <c r="D35" s="93" t="s">
        <v>168</v>
      </c>
      <c r="E35" s="125"/>
      <c r="F35" s="101">
        <v>1500</v>
      </c>
      <c r="G35" s="131" t="s">
        <v>102</v>
      </c>
      <c r="H3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5" s="96" t="str">
        <f>IF(Sklop11[[#This Row],[ZAHTEVANA SHEMA KAKOVOSTI]]&lt;&gt;"",Sklop11[[#This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+Sklop11[[#This Row],[cena/enota brez DDV v EUR]]*Sklop11[[#This Row],[Stopnja DDV (%)]]</f>
        <v>0</v>
      </c>
      <c r="R35" s="103">
        <f>+Sklop11[[#This Row],[cena/enota brez DDV v EUR]]+Sklop11[[#This Row],[Davek (EUR)]]</f>
        <v>0</v>
      </c>
      <c r="S35" s="103">
        <f>+Sklop11[[#This Row],[cena/enota brez DDV v EUR]]*Sklop11[[#This Row],[Okvirna količina]]</f>
        <v>0</v>
      </c>
      <c r="T35" s="103">
        <f>+Sklop11[[#This Row],[Končna cena/enoto mere (EUR) z DDV]]*Sklop11[[#This Row],[Okvirna količina]]</f>
        <v>0</v>
      </c>
      <c r="U35" s="185" t="s">
        <v>171</v>
      </c>
    </row>
    <row r="36" spans="1:21" s="56" customFormat="1" ht="24">
      <c r="A36" s="95" t="s">
        <v>23</v>
      </c>
      <c r="B36" s="12" t="s">
        <v>1191</v>
      </c>
      <c r="C36" s="85">
        <v>60</v>
      </c>
      <c r="D36" s="93" t="s">
        <v>168</v>
      </c>
      <c r="E36" s="125"/>
      <c r="F36" s="101">
        <v>700</v>
      </c>
      <c r="G36" s="131" t="s">
        <v>102</v>
      </c>
      <c r="H3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6" s="96" t="str">
        <f>IF(Sklop11[[#This Row],[ZAHTEVANA SHEMA KAKOVOSTI]]&lt;&gt;"",Sklop11[[#This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+Sklop11[[#This Row],[cena/enota brez DDV v EUR]]*Sklop11[[#This Row],[Stopnja DDV (%)]]</f>
        <v>0</v>
      </c>
      <c r="R36" s="103">
        <f>+Sklop11[[#This Row],[cena/enota brez DDV v EUR]]+Sklop11[[#This Row],[Davek (EUR)]]</f>
        <v>0</v>
      </c>
      <c r="S36" s="103">
        <f>+Sklop11[[#This Row],[cena/enota brez DDV v EUR]]*Sklop11[[#This Row],[Okvirna količina]]</f>
        <v>0</v>
      </c>
      <c r="T36" s="103">
        <f>+Sklop11[[#This Row],[Končna cena/enoto mere (EUR) z DDV]]*Sklop11[[#This Row],[Okvirna količina]]</f>
        <v>0</v>
      </c>
      <c r="U36" s="185" t="s">
        <v>171</v>
      </c>
    </row>
    <row r="37" spans="1:21" s="56" customFormat="1" ht="24">
      <c r="A37" s="95" t="s">
        <v>24</v>
      </c>
      <c r="B37" s="86" t="s">
        <v>1190</v>
      </c>
      <c r="C37" s="85">
        <v>40</v>
      </c>
      <c r="D37" s="93" t="s">
        <v>168</v>
      </c>
      <c r="E37" s="125"/>
      <c r="F37" s="101">
        <v>1600</v>
      </c>
      <c r="G37" s="131" t="s">
        <v>102</v>
      </c>
      <c r="H3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37" s="96" t="str">
        <f>IF(Sklop11[[#This Row],[ZAHTEVANA SHEMA KAKOVOSTI]]&lt;&gt;"",Sklop11[[#This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+Sklop11[[#This Row],[cena/enota brez DDV v EUR]]*Sklop11[[#This Row],[Stopnja DDV (%)]]</f>
        <v>0</v>
      </c>
      <c r="R37" s="103">
        <f>+Sklop11[[#This Row],[cena/enota brez DDV v EUR]]+Sklop11[[#This Row],[Davek (EUR)]]</f>
        <v>0</v>
      </c>
      <c r="S37" s="103">
        <f>+Sklop11[[#This Row],[cena/enota brez DDV v EUR]]*Sklop11[[#This Row],[Okvirna količina]]</f>
        <v>0</v>
      </c>
      <c r="T37" s="103">
        <f>+Sklop11[[#This Row],[Končna cena/enoto mere (EUR) z DDV]]*Sklop11[[#This Row],[Okvirna količina]]</f>
        <v>0</v>
      </c>
      <c r="U37" s="185" t="s">
        <v>171</v>
      </c>
    </row>
    <row r="38" spans="1:21" s="56" customFormat="1" ht="27.75" customHeight="1">
      <c r="A38" s="95" t="s">
        <v>25</v>
      </c>
      <c r="B38" s="12" t="s">
        <v>1192</v>
      </c>
      <c r="C38" s="85">
        <v>60</v>
      </c>
      <c r="D38" s="93" t="s">
        <v>168</v>
      </c>
      <c r="E38" s="125"/>
      <c r="F38" s="101">
        <v>800</v>
      </c>
      <c r="G38" s="131" t="s">
        <v>102</v>
      </c>
      <c r="H3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8" s="96" t="str">
        <f>IF(Sklop11[[#This Row],[ZAHTEVANA SHEMA KAKOVOSTI]]&lt;&gt;"",Sklop11[[#This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+Sklop11[[#This Row],[cena/enota brez DDV v EUR]]*Sklop11[[#This Row],[Stopnja DDV (%)]]</f>
        <v>0</v>
      </c>
      <c r="R38" s="103">
        <f>+Sklop11[[#This Row],[cena/enota brez DDV v EUR]]+Sklop11[[#This Row],[Davek (EUR)]]</f>
        <v>0</v>
      </c>
      <c r="S38" s="103">
        <f>+Sklop11[[#This Row],[cena/enota brez DDV v EUR]]*Sklop11[[#This Row],[Okvirna količina]]</f>
        <v>0</v>
      </c>
      <c r="T38" s="103">
        <f>+Sklop11[[#This Row],[Končna cena/enoto mere (EUR) z DDV]]*Sklop11[[#This Row],[Okvirna količina]]</f>
        <v>0</v>
      </c>
      <c r="U38" s="185" t="s">
        <v>171</v>
      </c>
    </row>
    <row r="39" spans="1:21" s="56" customFormat="1" ht="24">
      <c r="A39" s="95" t="s">
        <v>26</v>
      </c>
      <c r="B39" s="12" t="s">
        <v>1193</v>
      </c>
      <c r="C39" s="85">
        <v>60</v>
      </c>
      <c r="D39" s="93" t="s">
        <v>168</v>
      </c>
      <c r="E39" s="125"/>
      <c r="F39" s="101">
        <v>1000</v>
      </c>
      <c r="G39" s="131" t="s">
        <v>102</v>
      </c>
      <c r="H3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96" t="str">
        <f>IF(Sklop11[[#This Row],[ZAHTEVANA SHEMA KAKOVOSTI]]&lt;&gt;"",Sklop11[[#This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+Sklop11[[#This Row],[cena/enota brez DDV v EUR]]*Sklop11[[#This Row],[Stopnja DDV (%)]]</f>
        <v>0</v>
      </c>
      <c r="R39" s="103">
        <f>+Sklop11[[#This Row],[cena/enota brez DDV v EUR]]+Sklop11[[#This Row],[Davek (EUR)]]</f>
        <v>0</v>
      </c>
      <c r="S39" s="103">
        <f>+Sklop11[[#This Row],[cena/enota brez DDV v EUR]]*Sklop11[[#This Row],[Okvirna količina]]</f>
        <v>0</v>
      </c>
      <c r="T39" s="103">
        <f>+Sklop11[[#This Row],[Končna cena/enoto mere (EUR) z DDV]]*Sklop11[[#This Row],[Okvirna količina]]</f>
        <v>0</v>
      </c>
      <c r="U39" s="185" t="s">
        <v>171</v>
      </c>
    </row>
    <row r="40" spans="1:21" s="56" customFormat="1" ht="24">
      <c r="A40" s="95" t="s">
        <v>27</v>
      </c>
      <c r="B40" s="12" t="s">
        <v>426</v>
      </c>
      <c r="C40" s="85">
        <v>40</v>
      </c>
      <c r="D40" s="93" t="s">
        <v>168</v>
      </c>
      <c r="E40" s="125"/>
      <c r="F40" s="101">
        <v>800</v>
      </c>
      <c r="G40" s="131" t="s">
        <v>102</v>
      </c>
      <c r="H40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0" s="96" t="str">
        <f>IF(Sklop11[[#This Row],[ZAHTEVANA SHEMA KAKOVOSTI]]&lt;&gt;"",Sklop11[[#This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+Sklop11[[#This Row],[cena/enota brez DDV v EUR]]*Sklop11[[#This Row],[Stopnja DDV (%)]]</f>
        <v>0</v>
      </c>
      <c r="R40" s="103">
        <f>+Sklop11[[#This Row],[cena/enota brez DDV v EUR]]+Sklop11[[#This Row],[Davek (EUR)]]</f>
        <v>0</v>
      </c>
      <c r="S40" s="103">
        <f>+Sklop11[[#This Row],[cena/enota brez DDV v EUR]]*Sklop11[[#This Row],[Okvirna količina]]</f>
        <v>0</v>
      </c>
      <c r="T40" s="103">
        <f>+Sklop11[[#This Row],[Končna cena/enoto mere (EUR) z DDV]]*Sklop11[[#This Row],[Okvirna količina]]</f>
        <v>0</v>
      </c>
      <c r="U40" s="185" t="s">
        <v>171</v>
      </c>
    </row>
    <row r="41" spans="1:21" s="56" customFormat="1" ht="24">
      <c r="A41" s="95" t="s">
        <v>28</v>
      </c>
      <c r="B41" s="12" t="s">
        <v>1194</v>
      </c>
      <c r="C41" s="85">
        <v>40</v>
      </c>
      <c r="D41" s="93" t="s">
        <v>168</v>
      </c>
      <c r="E41" s="125"/>
      <c r="F41" s="101">
        <v>1000</v>
      </c>
      <c r="G41" s="131" t="s">
        <v>102</v>
      </c>
      <c r="H41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1" s="96" t="str">
        <f>IF(Sklop11[[#This Row],[ZAHTEVANA SHEMA KAKOVOSTI]]&lt;&gt;"",Sklop11[[#This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+Sklop11[[#This Row],[cena/enota brez DDV v EUR]]*Sklop11[[#This Row],[Stopnja DDV (%)]]</f>
        <v>0</v>
      </c>
      <c r="R41" s="103">
        <f>+Sklop11[[#This Row],[cena/enota brez DDV v EUR]]+Sklop11[[#This Row],[Davek (EUR)]]</f>
        <v>0</v>
      </c>
      <c r="S41" s="103">
        <f>+Sklop11[[#This Row],[cena/enota brez DDV v EUR]]*Sklop11[[#This Row],[Okvirna količina]]</f>
        <v>0</v>
      </c>
      <c r="T41" s="103">
        <f>+Sklop11[[#This Row],[Končna cena/enoto mere (EUR) z DDV]]*Sklop11[[#This Row],[Okvirna količina]]</f>
        <v>0</v>
      </c>
      <c r="U41" s="185" t="s">
        <v>171</v>
      </c>
    </row>
    <row r="42" spans="1:21" s="56" customFormat="1" ht="24">
      <c r="A42" s="95" t="s">
        <v>29</v>
      </c>
      <c r="B42" s="12" t="s">
        <v>1195</v>
      </c>
      <c r="C42" s="85">
        <v>60</v>
      </c>
      <c r="D42" s="93" t="s">
        <v>168</v>
      </c>
      <c r="E42" s="125"/>
      <c r="F42" s="101">
        <v>2000</v>
      </c>
      <c r="G42" s="131" t="s">
        <v>102</v>
      </c>
      <c r="H42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2" s="96" t="str">
        <f>IF(Sklop11[[#This Row],[ZAHTEVANA SHEMA KAKOVOSTI]]&lt;&gt;"",Sklop11[[#This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+Sklop11[[#This Row],[cena/enota brez DDV v EUR]]*Sklop11[[#This Row],[Stopnja DDV (%)]]</f>
        <v>0</v>
      </c>
      <c r="R42" s="103">
        <f>+Sklop11[[#This Row],[cena/enota brez DDV v EUR]]+Sklop11[[#This Row],[Davek (EUR)]]</f>
        <v>0</v>
      </c>
      <c r="S42" s="103">
        <f>+Sklop11[[#This Row],[cena/enota brez DDV v EUR]]*Sklop11[[#This Row],[Okvirna količina]]</f>
        <v>0</v>
      </c>
      <c r="T42" s="103">
        <f>+Sklop11[[#This Row],[Končna cena/enoto mere (EUR) z DDV]]*Sklop11[[#This Row],[Okvirna količina]]</f>
        <v>0</v>
      </c>
      <c r="U42" s="185" t="s">
        <v>171</v>
      </c>
    </row>
    <row r="43" spans="1:21" s="56" customFormat="1" ht="24">
      <c r="A43" s="95" t="s">
        <v>30</v>
      </c>
      <c r="B43" s="86" t="s">
        <v>1196</v>
      </c>
      <c r="C43" s="85">
        <v>40</v>
      </c>
      <c r="D43" s="93" t="s">
        <v>168</v>
      </c>
      <c r="E43" s="125"/>
      <c r="F43" s="101">
        <v>800</v>
      </c>
      <c r="G43" s="131" t="s">
        <v>102</v>
      </c>
      <c r="H43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3" s="96" t="str">
        <f>IF(Sklop11[[#This Row],[ZAHTEVANA SHEMA KAKOVOSTI]]&lt;&gt;"",Sklop11[[#This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+Sklop11[[#This Row],[cena/enota brez DDV v EUR]]*Sklop11[[#This Row],[Stopnja DDV (%)]]</f>
        <v>0</v>
      </c>
      <c r="R43" s="103">
        <f>+Sklop11[[#This Row],[cena/enota brez DDV v EUR]]+Sklop11[[#This Row],[Davek (EUR)]]</f>
        <v>0</v>
      </c>
      <c r="S43" s="103">
        <f>+Sklop11[[#This Row],[cena/enota brez DDV v EUR]]*Sklop11[[#This Row],[Okvirna količina]]</f>
        <v>0</v>
      </c>
      <c r="T43" s="103">
        <f>+Sklop11[[#This Row],[Končna cena/enoto mere (EUR) z DDV]]*Sklop11[[#This Row],[Okvirna količina]]</f>
        <v>0</v>
      </c>
      <c r="U43" s="185" t="s">
        <v>171</v>
      </c>
    </row>
    <row r="44" spans="1:21" s="56" customFormat="1" ht="24">
      <c r="A44" s="95" t="s">
        <v>31</v>
      </c>
      <c r="B44" s="89" t="s">
        <v>1198</v>
      </c>
      <c r="C44" s="85">
        <v>60</v>
      </c>
      <c r="D44" s="93" t="s">
        <v>168</v>
      </c>
      <c r="E44" s="125"/>
      <c r="F44" s="101">
        <v>400</v>
      </c>
      <c r="G44" s="131" t="s">
        <v>102</v>
      </c>
      <c r="H44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4" s="96" t="str">
        <f>IF(Sklop11[[#This Row],[ZAHTEVANA SHEMA KAKOVOSTI]]&lt;&gt;"",Sklop11[[#This Row],[Preračunana masa/volumen/kos na enoto kg]],"")</f>
        <v/>
      </c>
      <c r="J44" s="110"/>
      <c r="K44" s="102"/>
      <c r="L44" s="102"/>
      <c r="M44" s="113"/>
      <c r="N44" s="103"/>
      <c r="O44" s="103"/>
      <c r="P44" s="114"/>
      <c r="Q44" s="103">
        <f>+Sklop11[[#This Row],[cena/enota brez DDV v EUR]]*Sklop11[[#This Row],[Stopnja DDV (%)]]</f>
        <v>0</v>
      </c>
      <c r="R44" s="103">
        <f>+Sklop11[[#This Row],[cena/enota brez DDV v EUR]]+Sklop11[[#This Row],[Davek (EUR)]]</f>
        <v>0</v>
      </c>
      <c r="S44" s="103">
        <f>+Sklop11[[#This Row],[cena/enota brez DDV v EUR]]*Sklop11[[#This Row],[Okvirna količina]]</f>
        <v>0</v>
      </c>
      <c r="T44" s="103">
        <f>+Sklop11[[#This Row],[Končna cena/enoto mere (EUR) z DDV]]*Sklop11[[#This Row],[Okvirna količina]]</f>
        <v>0</v>
      </c>
      <c r="U44" s="185" t="s">
        <v>171</v>
      </c>
    </row>
    <row r="45" spans="1:21" s="56" customFormat="1" ht="24">
      <c r="A45" s="95" t="s">
        <v>32</v>
      </c>
      <c r="B45" s="86" t="s">
        <v>1197</v>
      </c>
      <c r="C45" s="85">
        <v>40</v>
      </c>
      <c r="D45" s="93" t="s">
        <v>168</v>
      </c>
      <c r="E45" s="125"/>
      <c r="F45" s="101">
        <v>2500</v>
      </c>
      <c r="G45" s="131" t="s">
        <v>102</v>
      </c>
      <c r="H45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96" t="str">
        <f>IF(Sklop11[[#This Row],[ZAHTEVANA SHEMA KAKOVOSTI]]&lt;&gt;"",Sklop11[[#This Row],[Preračunana masa/volumen/kos na enoto kg]],"")</f>
        <v/>
      </c>
      <c r="J45" s="110"/>
      <c r="K45" s="102"/>
      <c r="L45" s="102"/>
      <c r="M45" s="113"/>
      <c r="N45" s="103"/>
      <c r="O45" s="103"/>
      <c r="P45" s="114"/>
      <c r="Q45" s="103">
        <f>+Sklop11[[#This Row],[cena/enota brez DDV v EUR]]*Sklop11[[#This Row],[Stopnja DDV (%)]]</f>
        <v>0</v>
      </c>
      <c r="R45" s="103">
        <f>+Sklop11[[#This Row],[cena/enota brez DDV v EUR]]+Sklop11[[#This Row],[Davek (EUR)]]</f>
        <v>0</v>
      </c>
      <c r="S45" s="103">
        <f>+Sklop11[[#This Row],[cena/enota brez DDV v EUR]]*Sklop11[[#This Row],[Okvirna količina]]</f>
        <v>0</v>
      </c>
      <c r="T45" s="103">
        <f>+Sklop11[[#This Row],[Končna cena/enoto mere (EUR) z DDV]]*Sklop11[[#This Row],[Okvirna količina]]</f>
        <v>0</v>
      </c>
      <c r="U45" s="185" t="s">
        <v>171</v>
      </c>
    </row>
    <row r="46" spans="1:21" s="56" customFormat="1" ht="24">
      <c r="A46" s="95" t="s">
        <v>33</v>
      </c>
      <c r="B46" s="86" t="s">
        <v>1199</v>
      </c>
      <c r="C46" s="85">
        <v>60</v>
      </c>
      <c r="D46" s="93" t="s">
        <v>168</v>
      </c>
      <c r="E46" s="125"/>
      <c r="F46" s="101">
        <v>800</v>
      </c>
      <c r="G46" s="131" t="s">
        <v>102</v>
      </c>
      <c r="H46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6" s="96" t="str">
        <f>IF(Sklop11[[#This Row],[ZAHTEVANA SHEMA KAKOVOSTI]]&lt;&gt;"",Sklop11[[#This Row],[Preračunana masa/volumen/kos na enoto kg]],"")</f>
        <v/>
      </c>
      <c r="J46" s="110"/>
      <c r="K46" s="102"/>
      <c r="L46" s="102"/>
      <c r="M46" s="113"/>
      <c r="N46" s="103"/>
      <c r="O46" s="103"/>
      <c r="P46" s="114"/>
      <c r="Q46" s="103">
        <f>+Sklop11[[#This Row],[cena/enota brez DDV v EUR]]*Sklop11[[#This Row],[Stopnja DDV (%)]]</f>
        <v>0</v>
      </c>
      <c r="R46" s="103">
        <f>+Sklop11[[#This Row],[cena/enota brez DDV v EUR]]+Sklop11[[#This Row],[Davek (EUR)]]</f>
        <v>0</v>
      </c>
      <c r="S46" s="103">
        <f>+Sklop11[[#This Row],[cena/enota brez DDV v EUR]]*Sklop11[[#This Row],[Okvirna količina]]</f>
        <v>0</v>
      </c>
      <c r="T46" s="103">
        <f>+Sklop11[[#This Row],[Končna cena/enoto mere (EUR) z DDV]]*Sklop11[[#This Row],[Okvirna količina]]</f>
        <v>0</v>
      </c>
      <c r="U46" s="185" t="s">
        <v>171</v>
      </c>
    </row>
    <row r="47" spans="1:21" s="56" customFormat="1" ht="24">
      <c r="A47" s="95" t="s">
        <v>34</v>
      </c>
      <c r="B47" s="12" t="s">
        <v>1200</v>
      </c>
      <c r="C47" s="85">
        <v>40</v>
      </c>
      <c r="D47" s="93" t="s">
        <v>168</v>
      </c>
      <c r="E47" s="125"/>
      <c r="F47" s="101">
        <v>1000</v>
      </c>
      <c r="G47" s="131" t="s">
        <v>102</v>
      </c>
      <c r="H47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7" s="96" t="str">
        <f>IF(Sklop11[[#This Row],[ZAHTEVANA SHEMA KAKOVOSTI]]&lt;&gt;"",Sklop11[[#This Row],[Preračunana masa/volumen/kos na enoto kg]],"")</f>
        <v/>
      </c>
      <c r="J47" s="110"/>
      <c r="K47" s="49"/>
      <c r="L47" s="49"/>
      <c r="M47" s="1"/>
      <c r="N47" s="103"/>
      <c r="O47" s="103"/>
      <c r="P47" s="114"/>
      <c r="Q47" s="103">
        <f>+Sklop11[[#This Row],[cena/enota brez DDV v EUR]]*Sklop11[[#This Row],[Stopnja DDV (%)]]</f>
        <v>0</v>
      </c>
      <c r="R47" s="103">
        <f>+Sklop11[[#This Row],[cena/enota brez DDV v EUR]]+Sklop11[[#This Row],[Davek (EUR)]]</f>
        <v>0</v>
      </c>
      <c r="S47" s="103">
        <f>+Sklop11[[#This Row],[cena/enota brez DDV v EUR]]*Sklop11[[#This Row],[Okvirna količina]]</f>
        <v>0</v>
      </c>
      <c r="T47" s="103">
        <f>+Sklop11[[#This Row],[Končna cena/enoto mere (EUR) z DDV]]*Sklop11[[#This Row],[Okvirna količina]]</f>
        <v>0</v>
      </c>
      <c r="U47" s="185" t="s">
        <v>171</v>
      </c>
    </row>
    <row r="48" spans="1:21" s="56" customFormat="1" ht="24">
      <c r="A48" s="95" t="s">
        <v>35</v>
      </c>
      <c r="B48" s="12" t="s">
        <v>1201</v>
      </c>
      <c r="C48" s="85">
        <v>60</v>
      </c>
      <c r="D48" s="93" t="s">
        <v>168</v>
      </c>
      <c r="E48" s="125"/>
      <c r="F48" s="101">
        <v>2000</v>
      </c>
      <c r="G48" s="131" t="s">
        <v>102</v>
      </c>
      <c r="H48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8" s="96" t="str">
        <f>IF(Sklop11[[#This Row],[ZAHTEVANA SHEMA KAKOVOSTI]]&lt;&gt;"",Sklop11[[#This Row],[Preračunana masa/volumen/kos na enoto kg]],"")</f>
        <v/>
      </c>
      <c r="J48" s="110"/>
      <c r="K48" s="49"/>
      <c r="L48" s="49"/>
      <c r="M48" s="1"/>
      <c r="N48" s="103"/>
      <c r="O48" s="103"/>
      <c r="P48" s="114"/>
      <c r="Q48" s="103">
        <f>+Sklop11[[#This Row],[cena/enota brez DDV v EUR]]*Sklop11[[#This Row],[Stopnja DDV (%)]]</f>
        <v>0</v>
      </c>
      <c r="R48" s="103">
        <f>+Sklop11[[#This Row],[cena/enota brez DDV v EUR]]+Sklop11[[#This Row],[Davek (EUR)]]</f>
        <v>0</v>
      </c>
      <c r="S48" s="103">
        <f>+Sklop11[[#This Row],[cena/enota brez DDV v EUR]]*Sklop11[[#This Row],[Okvirna količina]]</f>
        <v>0</v>
      </c>
      <c r="T48" s="103">
        <f>+Sklop11[[#This Row],[Končna cena/enoto mere (EUR) z DDV]]*Sklop11[[#This Row],[Okvirna količina]]</f>
        <v>0</v>
      </c>
      <c r="U48" s="185" t="s">
        <v>171</v>
      </c>
    </row>
    <row r="49" spans="1:22" s="56" customFormat="1" ht="24">
      <c r="A49" s="95" t="s">
        <v>36</v>
      </c>
      <c r="B49" s="4" t="s">
        <v>1202</v>
      </c>
      <c r="C49" s="85">
        <v>60</v>
      </c>
      <c r="D49" s="93" t="s">
        <v>168</v>
      </c>
      <c r="E49" s="125"/>
      <c r="F49" s="101">
        <v>600</v>
      </c>
      <c r="G49" s="131" t="s">
        <v>102</v>
      </c>
      <c r="H49" s="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49" s="96" t="str">
        <f>IF(Sklop11[[#This Row],[ZAHTEVANA SHEMA KAKOVOSTI]]&lt;&gt;"",Sklop11[[#This Row],[Preračunana masa/volumen/kos na enoto kg]],"")</f>
        <v/>
      </c>
      <c r="J49" s="110"/>
      <c r="K49" s="49"/>
      <c r="L49" s="49"/>
      <c r="M49" s="1"/>
      <c r="N49" s="103"/>
      <c r="O49" s="103"/>
      <c r="P49" s="114"/>
      <c r="Q49" s="103">
        <f>+Sklop11[[#This Row],[cena/enota brez DDV v EUR]]*Sklop11[[#This Row],[Stopnja DDV (%)]]</f>
        <v>0</v>
      </c>
      <c r="R49" s="103">
        <f>+Sklop11[[#This Row],[cena/enota brez DDV v EUR]]+Sklop11[[#This Row],[Davek (EUR)]]</f>
        <v>0</v>
      </c>
      <c r="S49" s="103">
        <f>+Sklop11[[#This Row],[cena/enota brez DDV v EUR]]*Sklop11[[#This Row],[Okvirna količina]]</f>
        <v>0</v>
      </c>
      <c r="T49" s="103">
        <f>+Sklop11[[#This Row],[Končna cena/enoto mere (EUR) z DDV]]*Sklop11[[#This Row],[Okvirna količina]]</f>
        <v>0</v>
      </c>
      <c r="U49" s="185" t="s">
        <v>171</v>
      </c>
    </row>
    <row r="50" spans="1:22" s="56" customFormat="1" ht="24">
      <c r="A50" s="95" t="s">
        <v>37</v>
      </c>
      <c r="B50" s="90" t="s">
        <v>1202</v>
      </c>
      <c r="C50" s="85">
        <v>40</v>
      </c>
      <c r="D50" s="93" t="s">
        <v>168</v>
      </c>
      <c r="E50" s="126"/>
      <c r="F50" s="101">
        <v>1000</v>
      </c>
      <c r="G50" s="131" t="s">
        <v>102</v>
      </c>
      <c r="H50" s="10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101" t="str">
        <f>IF(Sklop11[[#This Row],[ZAHTEVANA SHEMA KAKOVOSTI]]&lt;&gt;"",Sklop11[[#This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+Sklop11[[#This Row],[cena/enota brez DDV v EUR]]*Sklop11[[#This Row],[Stopnja DDV (%)]]</f>
        <v>0</v>
      </c>
      <c r="R50" s="103">
        <f>+Sklop11[[#This Row],[cena/enota brez DDV v EUR]]+Sklop11[[#This Row],[Davek (EUR)]]</f>
        <v>0</v>
      </c>
      <c r="S50" s="103">
        <f>+Sklop11[[#This Row],[cena/enota brez DDV v EUR]]*Sklop11[[#This Row],[Okvirna količina]]</f>
        <v>0</v>
      </c>
      <c r="T50" s="103">
        <f>+Sklop11[[#This Row],[Končna cena/enoto mere (EUR) z DDV]]*Sklop11[[#This Row],[Okvirna količina]]</f>
        <v>0</v>
      </c>
      <c r="U50" s="185" t="s">
        <v>171</v>
      </c>
    </row>
    <row r="51" spans="1:22" s="56" customFormat="1" ht="12">
      <c r="A51" s="95" t="s">
        <v>38</v>
      </c>
      <c r="B51" s="283" t="s">
        <v>1232</v>
      </c>
      <c r="C51" s="281">
        <v>40</v>
      </c>
      <c r="D51" s="93" t="s">
        <v>168</v>
      </c>
      <c r="E51" s="282"/>
      <c r="F51" s="284">
        <v>1200</v>
      </c>
      <c r="G51" s="131" t="s">
        <v>102</v>
      </c>
      <c r="H51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51" s="284" t="str">
        <f>IF(Sklop11[[#This Row],[ZAHTEVANA SHEMA KAKOVOSTI]]&lt;&gt;"",Sklop11[[#This Row],[Preračunana masa/volumen/kos na enoto kg]],"")</f>
        <v/>
      </c>
      <c r="J51" s="276"/>
      <c r="K51" s="277"/>
      <c r="L51" s="277"/>
      <c r="M51" s="278"/>
      <c r="N51" s="279"/>
      <c r="O51" s="279"/>
      <c r="P51" s="280"/>
      <c r="Q51" s="279">
        <f>+Sklop11[[#This Row],[cena/enota brez DDV v EUR]]*Sklop11[[#This Row],[Stopnja DDV (%)]]</f>
        <v>0</v>
      </c>
      <c r="R51" s="279">
        <f>+Sklop11[[#This Row],[cena/enota brez DDV v EUR]]+Sklop11[[#This Row],[Davek (EUR)]]</f>
        <v>0</v>
      </c>
      <c r="S51" s="279">
        <f>+Sklop11[[#This Row],[cena/enota brez DDV v EUR]]*Sklop11[[#This Row],[Okvirna količina]]</f>
        <v>0</v>
      </c>
      <c r="T51" s="279">
        <f>+Sklop11[[#This Row],[Končna cena/enoto mere (EUR) z DDV]]*Sklop11[[#This Row],[Okvirna količina]]</f>
        <v>0</v>
      </c>
      <c r="U51" s="185" t="s">
        <v>171</v>
      </c>
    </row>
    <row r="52" spans="1:22" s="56" customFormat="1" ht="24">
      <c r="A52" s="95" t="s">
        <v>39</v>
      </c>
      <c r="B52" s="90" t="s">
        <v>1203</v>
      </c>
      <c r="C52" s="85">
        <v>60</v>
      </c>
      <c r="D52" s="93" t="s">
        <v>168</v>
      </c>
      <c r="E52" s="126"/>
      <c r="F52" s="101">
        <v>1200</v>
      </c>
      <c r="G52" s="145" t="s">
        <v>102</v>
      </c>
      <c r="H52" s="10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52" s="101" t="str">
        <f>IF(Sklop11[[#This Row],[ZAHTEVANA SHEMA KAKOVOSTI]]&lt;&gt;"",Sklop11[[#This Row],[Preračunana masa/volumen/kos na enoto kg]],"")</f>
        <v/>
      </c>
      <c r="J52" s="110"/>
      <c r="K52" s="104"/>
      <c r="L52" s="106"/>
      <c r="M52" s="107"/>
      <c r="N52" s="103"/>
      <c r="O52" s="108"/>
      <c r="P52" s="114"/>
      <c r="Q52" s="108">
        <f>+Sklop11[[#This Row],[cena/enota brez DDV v EUR]]*Sklop11[[#This Row],[Stopnja DDV (%)]]</f>
        <v>0</v>
      </c>
      <c r="R52" s="108">
        <f>+Sklop11[[#This Row],[cena/enota brez DDV v EUR]]+Sklop11[[#This Row],[Davek (EUR)]]</f>
        <v>0</v>
      </c>
      <c r="S52" s="108">
        <f>+Sklop11[[#This Row],[cena/enota brez DDV v EUR]]*Sklop11[[#This Row],[Okvirna količina]]</f>
        <v>0</v>
      </c>
      <c r="T52" s="108">
        <f>+Sklop11[[#This Row],[Končna cena/enoto mere (EUR) z DDV]]*Sklop11[[#This Row],[Okvirna količina]]</f>
        <v>0</v>
      </c>
      <c r="U52" s="185" t="s">
        <v>171</v>
      </c>
    </row>
    <row r="53" spans="1:22" s="56" customFormat="1" ht="24">
      <c r="A53" s="95" t="s">
        <v>40</v>
      </c>
      <c r="B53" s="90" t="s">
        <v>1204</v>
      </c>
      <c r="C53" s="85">
        <v>60</v>
      </c>
      <c r="D53" s="93" t="s">
        <v>168</v>
      </c>
      <c r="E53" s="126"/>
      <c r="F53" s="101">
        <v>1500</v>
      </c>
      <c r="G53" s="145" t="s">
        <v>102</v>
      </c>
      <c r="H53" s="10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3" s="101" t="str">
        <f>IF(Sklop11[[#This Row],[ZAHTEVANA SHEMA KAKOVOSTI]]&lt;&gt;"",Sklop11[[#This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+Sklop11[[#This Row],[cena/enota brez DDV v EUR]]*Sklop11[[#This Row],[Stopnja DDV (%)]]</f>
        <v>0</v>
      </c>
      <c r="R53" s="108">
        <f>+Sklop11[[#This Row],[cena/enota brez DDV v EUR]]+Sklop11[[#This Row],[Davek (EUR)]]</f>
        <v>0</v>
      </c>
      <c r="S53" s="108">
        <f>+Sklop11[[#This Row],[cena/enota brez DDV v EUR]]*Sklop11[[#This Row],[Okvirna količina]]</f>
        <v>0</v>
      </c>
      <c r="T53" s="108">
        <f>+Sklop11[[#This Row],[Končna cena/enoto mere (EUR) z DDV]]*Sklop11[[#This Row],[Okvirna količina]]</f>
        <v>0</v>
      </c>
      <c r="U53" s="185" t="s">
        <v>171</v>
      </c>
    </row>
    <row r="54" spans="1:22" ht="27" customHeight="1">
      <c r="A54" s="298" t="s">
        <v>194</v>
      </c>
      <c r="B54" s="299"/>
      <c r="C54" s="300"/>
      <c r="D54" s="300"/>
      <c r="E54" s="301"/>
      <c r="F54" s="302"/>
      <c r="G54" s="303"/>
      <c r="H54" s="304">
        <f>SUBTOTAL(109,Sklop11[Preračunana masa/volumen/kos na enoto kg])</f>
        <v>6840</v>
      </c>
      <c r="I54" s="304">
        <f>SUBTOTAL(109,Sklop11[Živila iz shem kakovosti (kg)])</f>
        <v>0</v>
      </c>
      <c r="J54" s="302"/>
      <c r="K54" s="305"/>
      <c r="L54" s="305"/>
      <c r="M54" s="306"/>
      <c r="N54" s="307"/>
      <c r="O54" s="307"/>
      <c r="P54" s="307"/>
      <c r="Q54" s="308"/>
      <c r="R54" s="302"/>
      <c r="S54" s="308">
        <f>SUBTOTAL(109,Sklop11[Vrednost za okvirno količino (EUR) brez DDV])</f>
        <v>0</v>
      </c>
      <c r="T54" s="308">
        <f>SUBTOTAL(109,Sklop11[Vrednost za okvirno količino (EUR) z DDV])</f>
        <v>0</v>
      </c>
      <c r="U54" s="309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3"/>
      <c r="T55" s="3"/>
      <c r="U55" s="9"/>
    </row>
    <row r="56" spans="1:22">
      <c r="A56" s="48" t="s">
        <v>189</v>
      </c>
      <c r="B56" s="20"/>
      <c r="C56" s="32"/>
      <c r="D56" s="32"/>
      <c r="E56" s="128"/>
      <c r="Q56" s="48"/>
      <c r="R56" s="48"/>
      <c r="S56" s="48"/>
      <c r="T56" s="48"/>
    </row>
    <row r="57" spans="1:22">
      <c r="A57" s="15" t="s">
        <v>192</v>
      </c>
      <c r="B57" s="20"/>
      <c r="C57" s="32"/>
      <c r="D57" s="32"/>
      <c r="E57" s="128"/>
    </row>
    <row r="58" spans="1:22">
      <c r="A58" s="120" t="s">
        <v>190</v>
      </c>
      <c r="F58" s="78"/>
      <c r="G58" s="78"/>
      <c r="H58" s="33"/>
      <c r="I58" s="33"/>
      <c r="J58" s="33"/>
      <c r="K58" s="33"/>
      <c r="L58" s="55"/>
      <c r="M58" s="55"/>
      <c r="N58" s="33"/>
      <c r="O58" s="33"/>
      <c r="P58" s="33"/>
      <c r="Q58" s="33"/>
      <c r="R58" s="33"/>
    </row>
    <row r="59" spans="1:22">
      <c r="A59" s="144" t="s">
        <v>427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2"/>
    </row>
    <row r="60" spans="1:22" ht="12.75" customHeight="1">
      <c r="A60" s="340" t="s">
        <v>317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142"/>
      <c r="N60" s="142"/>
      <c r="O60" s="142"/>
      <c r="P60" s="142"/>
      <c r="Q60" s="142"/>
      <c r="R60" s="142"/>
      <c r="S60" s="142"/>
      <c r="T60" s="142"/>
      <c r="U60" s="142"/>
      <c r="V60" s="142"/>
    </row>
    <row r="61" spans="1:22">
      <c r="N61" s="33"/>
      <c r="O61" s="33"/>
      <c r="P61" s="33"/>
      <c r="Q61" s="33"/>
      <c r="R61" s="33"/>
    </row>
    <row r="62" spans="1:22">
      <c r="A62" s="120" t="s">
        <v>74</v>
      </c>
      <c r="F62" s="78"/>
      <c r="G62" s="78" t="s">
        <v>75</v>
      </c>
      <c r="H62" s="33"/>
      <c r="I62" s="33"/>
      <c r="J62" s="33"/>
      <c r="K62" s="33"/>
      <c r="L62" s="55"/>
      <c r="M62" s="55"/>
      <c r="N62" s="33"/>
      <c r="O62" s="33"/>
      <c r="P62" s="33"/>
      <c r="Q62" s="33" t="s">
        <v>76</v>
      </c>
      <c r="R62" s="33"/>
    </row>
    <row r="63" spans="1:22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24"/>
      <c r="M63" s="24"/>
      <c r="N63" s="10"/>
      <c r="O63" s="10"/>
      <c r="P63" s="10"/>
      <c r="Q63" s="10"/>
      <c r="R63" s="10"/>
      <c r="S63" s="3"/>
      <c r="T63" s="3"/>
      <c r="U63" s="9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>
      <c r="B69" s="20"/>
      <c r="C69" s="32"/>
      <c r="D69" s="32"/>
      <c r="E69" s="128"/>
    </row>
    <row r="70" spans="1:22">
      <c r="B70" s="20"/>
      <c r="C70" s="32"/>
      <c r="D70" s="32"/>
      <c r="E70" s="128"/>
    </row>
    <row r="71" spans="1:22">
      <c r="B71" s="20"/>
      <c r="C71" s="32"/>
      <c r="D71" s="32"/>
      <c r="E71" s="128"/>
    </row>
    <row r="72" spans="1:22">
      <c r="B72" s="20"/>
      <c r="C72" s="32"/>
      <c r="D72" s="32"/>
      <c r="E72" s="128"/>
    </row>
    <row r="73" spans="1:22">
      <c r="B73" s="20"/>
      <c r="C73" s="32"/>
      <c r="D73" s="32"/>
      <c r="E73" s="128"/>
    </row>
    <row r="74" spans="1:22">
      <c r="B74" s="20"/>
      <c r="C74" s="32"/>
      <c r="D74" s="32"/>
      <c r="E74" s="128"/>
    </row>
    <row r="75" spans="1:22">
      <c r="B75" s="20"/>
      <c r="C75" s="32"/>
      <c r="D75" s="32"/>
      <c r="E75" s="128"/>
    </row>
    <row r="76" spans="1:22">
      <c r="B76" s="20"/>
      <c r="C76" s="32"/>
      <c r="D76" s="32"/>
      <c r="E76" s="128"/>
    </row>
    <row r="77" spans="1:22">
      <c r="B77" s="20"/>
      <c r="C77" s="32"/>
      <c r="D77" s="32"/>
      <c r="E77" s="128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</sheetData>
  <sheetProtection insertRows="0" deleteRows="0"/>
  <protectedRanges>
    <protectedRange sqref="J61:P1048576 U61:U1048576 J1:P59 U1:U59" name="Obseg1"/>
    <protectedRange sqref="U60 J60:P60" name="Obseg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:B51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53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8"/>
  <sheetViews>
    <sheetView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pred_rekapitulacija'!A25</f>
        <v>12.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pred_rekapitulacija'!B25</f>
        <v>SLADKO PECIVO IN KEKSI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497</v>
      </c>
      <c r="C16" s="93">
        <v>60</v>
      </c>
      <c r="D16" s="93" t="s">
        <v>168</v>
      </c>
      <c r="E16" s="125"/>
      <c r="F16" s="96">
        <v>200</v>
      </c>
      <c r="G16" s="131" t="s">
        <v>102</v>
      </c>
      <c r="H16" s="96">
        <f>Sklop12[[#This Row],[Okvirna količina]]*1</f>
        <v>200</v>
      </c>
      <c r="I16" s="96" t="str">
        <f>IF(Sklop12[[#This Row],[ZAHTEVANA SHEMA KAKOVOSTI]]&lt;&gt;"",Sklop12[[#This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+Sklop12[[#This Row],[cena/enota brez DDV v EUR]]*Sklop12[[#This Row],[Stopnja DDV (%)]]</f>
        <v>0</v>
      </c>
      <c r="R16" s="99">
        <f>+Sklop12[[#This Row],[cena/enota brez DDV v EUR]]+Sklop12[[#This Row],[Davek (EUR)]]</f>
        <v>0</v>
      </c>
      <c r="S16" s="99">
        <f>+Sklop12[[#This Row],[cena/enota brez DDV v EUR]]*Sklop12[[#This Row],[Okvirna količina]]</f>
        <v>0</v>
      </c>
      <c r="T16" s="99">
        <f>+Sklop12[[#This Row],[Končna cena/enoto mere (EUR) z DDV]]*Sklop12[[#This Row],[Okvirna količina]]</f>
        <v>0</v>
      </c>
      <c r="U16" s="115"/>
    </row>
    <row r="17" spans="1:21" s="56" customFormat="1" ht="12">
      <c r="A17" s="95" t="s">
        <v>4</v>
      </c>
      <c r="B17" s="11" t="s">
        <v>497</v>
      </c>
      <c r="C17" s="93">
        <v>80</v>
      </c>
      <c r="D17" s="93" t="s">
        <v>168</v>
      </c>
      <c r="E17" s="125"/>
      <c r="F17" s="101">
        <v>1500</v>
      </c>
      <c r="G17" s="131" t="s">
        <v>102</v>
      </c>
      <c r="H17" s="96">
        <f>Sklop12[[#This Row],[Okvirna količina]]*1</f>
        <v>1500</v>
      </c>
      <c r="I17" s="96" t="str">
        <f>IF(Sklop12[[#This Row],[ZAHTEVANA SHEMA KAKOVOSTI]]&lt;&gt;"",Sklop12[[#This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+Sklop12[[#This Row],[cena/enota brez DDV v EUR]]*Sklop12[[#This Row],[Stopnja DDV (%)]]</f>
        <v>0</v>
      </c>
      <c r="R17" s="103">
        <f>+Sklop12[[#This Row],[cena/enota brez DDV v EUR]]+Sklop12[[#This Row],[Davek (EUR)]]</f>
        <v>0</v>
      </c>
      <c r="S17" s="103">
        <f>+Sklop12[[#This Row],[cena/enota brez DDV v EUR]]*Sklop12[[#This Row],[Okvirna količina]]</f>
        <v>0</v>
      </c>
      <c r="T17" s="103">
        <f>+Sklop12[[#This Row],[Končna cena/enoto mere (EUR) z DDV]]*Sklop12[[#This Row],[Okvirna količina]]</f>
        <v>0</v>
      </c>
      <c r="U17" s="116"/>
    </row>
    <row r="18" spans="1:21" s="56" customFormat="1" ht="12">
      <c r="A18" s="95" t="s">
        <v>5</v>
      </c>
      <c r="B18" s="86" t="s">
        <v>498</v>
      </c>
      <c r="C18" s="93">
        <v>60</v>
      </c>
      <c r="D18" s="93" t="s">
        <v>168</v>
      </c>
      <c r="E18" s="125"/>
      <c r="F18" s="101">
        <v>300</v>
      </c>
      <c r="G18" s="131" t="s">
        <v>102</v>
      </c>
      <c r="H18" s="96">
        <f>Sklop12[[#This Row],[Okvirna količina]]*1</f>
        <v>300</v>
      </c>
      <c r="I18" s="96" t="str">
        <f>IF(Sklop12[[#This Row],[ZAHTEVANA SHEMA KAKOVOSTI]]&lt;&gt;"",Sklop12[[#This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+Sklop12[[#This Row],[cena/enota brez DDV v EUR]]*Sklop12[[#This Row],[Stopnja DDV (%)]]</f>
        <v>0</v>
      </c>
      <c r="R18" s="103">
        <f>+Sklop12[[#This Row],[cena/enota brez DDV v EUR]]+Sklop12[[#This Row],[Davek (EUR)]]</f>
        <v>0</v>
      </c>
      <c r="S18" s="103">
        <f>+Sklop12[[#This Row],[cena/enota brez DDV v EUR]]*Sklop12[[#This Row],[Okvirna količina]]</f>
        <v>0</v>
      </c>
      <c r="T18" s="103">
        <f>+Sklop12[[#This Row],[Končna cena/enoto mere (EUR) z DDV]]*Sklop12[[#This Row],[Okvirna količina]]</f>
        <v>0</v>
      </c>
      <c r="U18" s="116"/>
    </row>
    <row r="19" spans="1:21" s="56" customFormat="1" ht="12">
      <c r="A19" s="95" t="s">
        <v>6</v>
      </c>
      <c r="B19" s="86" t="s">
        <v>499</v>
      </c>
      <c r="C19" s="93">
        <v>80</v>
      </c>
      <c r="D19" s="93" t="s">
        <v>168</v>
      </c>
      <c r="E19" s="125"/>
      <c r="F19" s="101">
        <v>200</v>
      </c>
      <c r="G19" s="131" t="s">
        <v>102</v>
      </c>
      <c r="H19" s="96">
        <f>Sklop12[[#This Row],[Okvirna količina]]*1</f>
        <v>200</v>
      </c>
      <c r="I19" s="96" t="str">
        <f>IF(Sklop12[[#This Row],[ZAHTEVANA SHEMA KAKOVOSTI]]&lt;&gt;"",Sklop12[[#This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+Sklop12[[#This Row],[cena/enota brez DDV v EUR]]*Sklop12[[#This Row],[Stopnja DDV (%)]]</f>
        <v>0</v>
      </c>
      <c r="R19" s="103">
        <f>+Sklop12[[#This Row],[cena/enota brez DDV v EUR]]+Sklop12[[#This Row],[Davek (EUR)]]</f>
        <v>0</v>
      </c>
      <c r="S19" s="103">
        <f>+Sklop12[[#This Row],[cena/enota brez DDV v EUR]]*Sklop12[[#This Row],[Okvirna količina]]</f>
        <v>0</v>
      </c>
      <c r="T19" s="103">
        <f>+Sklop12[[#This Row],[Končna cena/enoto mere (EUR) z DDV]]*Sklop12[[#This Row],[Okvirna količina]]</f>
        <v>0</v>
      </c>
      <c r="U19" s="116"/>
    </row>
    <row r="20" spans="1:21" s="56" customFormat="1" ht="12">
      <c r="A20" s="95" t="s">
        <v>7</v>
      </c>
      <c r="B20" s="11" t="s">
        <v>500</v>
      </c>
      <c r="C20" s="93">
        <v>60</v>
      </c>
      <c r="D20" s="93" t="s">
        <v>168</v>
      </c>
      <c r="E20" s="125"/>
      <c r="F20" s="101">
        <v>200</v>
      </c>
      <c r="G20" s="131" t="s">
        <v>102</v>
      </c>
      <c r="H20" s="96">
        <f>Sklop12[[#This Row],[Okvirna količina]]*1</f>
        <v>200</v>
      </c>
      <c r="I20" s="96" t="str">
        <f>IF(Sklop12[[#This Row],[ZAHTEVANA SHEMA KAKOVOSTI]]&lt;&gt;"",Sklop12[[#This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+Sklop12[[#This Row],[cena/enota brez DDV v EUR]]*Sklop12[[#This Row],[Stopnja DDV (%)]]</f>
        <v>0</v>
      </c>
      <c r="R20" s="103">
        <f>+Sklop12[[#This Row],[cena/enota brez DDV v EUR]]+Sklop12[[#This Row],[Davek (EUR)]]</f>
        <v>0</v>
      </c>
      <c r="S20" s="103">
        <f>+Sklop12[[#This Row],[cena/enota brez DDV v EUR]]*Sklop12[[#This Row],[Okvirna količina]]</f>
        <v>0</v>
      </c>
      <c r="T20" s="103">
        <f>+Sklop12[[#This Row],[Končna cena/enoto mere (EUR) z DDV]]*Sklop12[[#This Row],[Okvirna količina]]</f>
        <v>0</v>
      </c>
      <c r="U20" s="116"/>
    </row>
    <row r="21" spans="1:21" s="56" customFormat="1" ht="12">
      <c r="A21" s="95" t="s">
        <v>8</v>
      </c>
      <c r="B21" s="11" t="s">
        <v>501</v>
      </c>
      <c r="C21" s="85">
        <v>60</v>
      </c>
      <c r="D21" s="93" t="s">
        <v>168</v>
      </c>
      <c r="E21" s="125"/>
      <c r="F21" s="101">
        <v>300</v>
      </c>
      <c r="G21" s="131" t="s">
        <v>102</v>
      </c>
      <c r="H21" s="96">
        <f>Sklop12[[#This Row],[Okvirna količina]]*1</f>
        <v>300</v>
      </c>
      <c r="I21" s="96" t="str">
        <f>IF(Sklop12[[#This Row],[ZAHTEVANA SHEMA KAKOVOSTI]]&lt;&gt;"",Sklop12[[#This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+Sklop12[[#This Row],[cena/enota brez DDV v EUR]]*Sklop12[[#This Row],[Stopnja DDV (%)]]</f>
        <v>0</v>
      </c>
      <c r="R21" s="103">
        <f>+Sklop12[[#This Row],[cena/enota brez DDV v EUR]]+Sklop12[[#This Row],[Davek (EUR)]]</f>
        <v>0</v>
      </c>
      <c r="S21" s="103">
        <f>+Sklop12[[#This Row],[cena/enota brez DDV v EUR]]*Sklop12[[#This Row],[Okvirna količina]]</f>
        <v>0</v>
      </c>
      <c r="T21" s="103">
        <f>+Sklop12[[#This Row],[Končna cena/enoto mere (EUR) z DDV]]*Sklop12[[#This Row],[Okvirna količina]]</f>
        <v>0</v>
      </c>
      <c r="U21" s="116"/>
    </row>
    <row r="22" spans="1:21" s="56" customFormat="1" ht="12">
      <c r="A22" s="95" t="s">
        <v>9</v>
      </c>
      <c r="B22" s="86" t="s">
        <v>502</v>
      </c>
      <c r="C22" s="85">
        <v>80</v>
      </c>
      <c r="D22" s="93" t="s">
        <v>168</v>
      </c>
      <c r="E22" s="125"/>
      <c r="F22" s="101">
        <v>200</v>
      </c>
      <c r="G22" s="131" t="s">
        <v>102</v>
      </c>
      <c r="H22" s="96">
        <f>Sklop12[[#This Row],[Okvirna količina]]*1</f>
        <v>200</v>
      </c>
      <c r="I22" s="96" t="str">
        <f>IF(Sklop12[[#This Row],[ZAHTEVANA SHEMA KAKOVOSTI]]&lt;&gt;"",Sklop12[[#This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+Sklop12[[#This Row],[cena/enota brez DDV v EUR]]*Sklop12[[#This Row],[Stopnja DDV (%)]]</f>
        <v>0</v>
      </c>
      <c r="R22" s="103">
        <f>+Sklop12[[#This Row],[cena/enota brez DDV v EUR]]+Sklop12[[#This Row],[Davek (EUR)]]</f>
        <v>0</v>
      </c>
      <c r="S22" s="103">
        <f>+Sklop12[[#This Row],[cena/enota brez DDV v EUR]]*Sklop12[[#This Row],[Okvirna količina]]</f>
        <v>0</v>
      </c>
      <c r="T22" s="103">
        <f>+Sklop12[[#This Row],[Končna cena/enoto mere (EUR) z DDV]]*Sklop12[[#This Row],[Okvirna količina]]</f>
        <v>0</v>
      </c>
      <c r="U22" s="116"/>
    </row>
    <row r="23" spans="1:21" s="56" customFormat="1" ht="12">
      <c r="A23" s="95" t="s">
        <v>10</v>
      </c>
      <c r="B23" s="86" t="s">
        <v>503</v>
      </c>
      <c r="C23" s="85">
        <v>60</v>
      </c>
      <c r="D23" s="93" t="s">
        <v>168</v>
      </c>
      <c r="E23" s="125"/>
      <c r="F23" s="101">
        <v>200</v>
      </c>
      <c r="G23" s="131" t="s">
        <v>102</v>
      </c>
      <c r="H23" s="96">
        <f>Sklop12[[#This Row],[Okvirna količina]]*1</f>
        <v>200</v>
      </c>
      <c r="I23" s="96" t="str">
        <f>IF(Sklop12[[#This Row],[ZAHTEVANA SHEMA KAKOVOSTI]]&lt;&gt;"",Sklop12[[#This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+Sklop12[[#This Row],[cena/enota brez DDV v EUR]]*Sklop12[[#This Row],[Stopnja DDV (%)]]</f>
        <v>0</v>
      </c>
      <c r="R23" s="103">
        <f>+Sklop12[[#This Row],[cena/enota brez DDV v EUR]]+Sklop12[[#This Row],[Davek (EUR)]]</f>
        <v>0</v>
      </c>
      <c r="S23" s="103">
        <f>+Sklop12[[#This Row],[cena/enota brez DDV v EUR]]*Sklop12[[#This Row],[Okvirna količina]]</f>
        <v>0</v>
      </c>
      <c r="T23" s="103">
        <f>+Sklop12[[#This Row],[Končna cena/enoto mere (EUR) z DDV]]*Sklop12[[#This Row],[Okvirna količina]]</f>
        <v>0</v>
      </c>
      <c r="U23" s="116"/>
    </row>
    <row r="24" spans="1:21" s="56" customFormat="1" ht="12">
      <c r="A24" s="95" t="s">
        <v>11</v>
      </c>
      <c r="B24" s="86" t="s">
        <v>504</v>
      </c>
      <c r="C24" s="85">
        <v>100</v>
      </c>
      <c r="D24" s="93" t="s">
        <v>168</v>
      </c>
      <c r="E24" s="125"/>
      <c r="F24" s="101">
        <v>700</v>
      </c>
      <c r="G24" s="131" t="s">
        <v>102</v>
      </c>
      <c r="H24" s="96">
        <f>Sklop12[[#This Row],[Okvirna količina]]*1</f>
        <v>700</v>
      </c>
      <c r="I24" s="96" t="str">
        <f>IF(Sklop12[[#This Row],[ZAHTEVANA SHEMA KAKOVOSTI]]&lt;&gt;"",Sklop12[[#This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+Sklop12[[#This Row],[cena/enota brez DDV v EUR]]*Sklop12[[#This Row],[Stopnja DDV (%)]]</f>
        <v>0</v>
      </c>
      <c r="R24" s="103">
        <f>+Sklop12[[#This Row],[cena/enota brez DDV v EUR]]+Sklop12[[#This Row],[Davek (EUR)]]</f>
        <v>0</v>
      </c>
      <c r="S24" s="103">
        <f>+Sklop12[[#This Row],[cena/enota brez DDV v EUR]]*Sklop12[[#This Row],[Okvirna količina]]</f>
        <v>0</v>
      </c>
      <c r="T24" s="103">
        <f>+Sklop12[[#This Row],[Končna cena/enoto mere (EUR) z DDV]]*Sklop12[[#This Row],[Okvirna količina]]</f>
        <v>0</v>
      </c>
      <c r="U24" s="116"/>
    </row>
    <row r="25" spans="1:21" s="56" customFormat="1" ht="16.5" customHeight="1">
      <c r="A25" s="95" t="s">
        <v>12</v>
      </c>
      <c r="B25" s="86" t="s">
        <v>505</v>
      </c>
      <c r="C25" s="85">
        <v>50</v>
      </c>
      <c r="D25" s="93" t="s">
        <v>168</v>
      </c>
      <c r="E25" s="125"/>
      <c r="F25" s="101">
        <v>2000</v>
      </c>
      <c r="G25" s="131" t="s">
        <v>102</v>
      </c>
      <c r="H25" s="96">
        <f>Sklop12[[#This Row],[Okvirna količina]]*1</f>
        <v>2000</v>
      </c>
      <c r="I25" s="96" t="str">
        <f>IF(Sklop12[[#This Row],[ZAHTEVANA SHEMA KAKOVOSTI]]&lt;&gt;"",Sklop12[[#This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+Sklop12[[#This Row],[cena/enota brez DDV v EUR]]*Sklop12[[#This Row],[Stopnja DDV (%)]]</f>
        <v>0</v>
      </c>
      <c r="R25" s="103">
        <f>+Sklop12[[#This Row],[cena/enota brez DDV v EUR]]+Sklop12[[#This Row],[Davek (EUR)]]</f>
        <v>0</v>
      </c>
      <c r="S25" s="103">
        <f>+Sklop12[[#This Row],[cena/enota brez DDV v EUR]]*Sklop12[[#This Row],[Okvirna količina]]</f>
        <v>0</v>
      </c>
      <c r="T25" s="103">
        <f>+Sklop12[[#This Row],[Končna cena/enoto mere (EUR) z DDV]]*Sklop12[[#This Row],[Okvirna količina]]</f>
        <v>0</v>
      </c>
      <c r="U25" s="116"/>
    </row>
    <row r="26" spans="1:21" s="56" customFormat="1" ht="12">
      <c r="A26" s="95" t="s">
        <v>13</v>
      </c>
      <c r="B26" s="86" t="s">
        <v>506</v>
      </c>
      <c r="C26" s="85">
        <v>60</v>
      </c>
      <c r="D26" s="93" t="s">
        <v>168</v>
      </c>
      <c r="E26" s="125"/>
      <c r="F26" s="101">
        <v>2000</v>
      </c>
      <c r="G26" s="131" t="s">
        <v>102</v>
      </c>
      <c r="H26" s="96">
        <f>Sklop12[[#This Row],[Okvirna količina]]*1</f>
        <v>2000</v>
      </c>
      <c r="I26" s="96" t="str">
        <f>IF(Sklop12[[#This Row],[ZAHTEVANA SHEMA KAKOVOSTI]]&lt;&gt;"",Sklop12[[#This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+Sklop12[[#This Row],[cena/enota brez DDV v EUR]]*Sklop12[[#This Row],[Stopnja DDV (%)]]</f>
        <v>0</v>
      </c>
      <c r="R26" s="103">
        <f>+Sklop12[[#This Row],[cena/enota brez DDV v EUR]]+Sklop12[[#This Row],[Davek (EUR)]]</f>
        <v>0</v>
      </c>
      <c r="S26" s="103">
        <f>+Sklop12[[#This Row],[cena/enota brez DDV v EUR]]*Sklop12[[#This Row],[Okvirna količina]]</f>
        <v>0</v>
      </c>
      <c r="T26" s="103">
        <f>+Sklop12[[#This Row],[Končna cena/enoto mere (EUR) z DDV]]*Sklop12[[#This Row],[Okvirna količina]]</f>
        <v>0</v>
      </c>
      <c r="U26" s="116"/>
    </row>
    <row r="27" spans="1:21" s="56" customFormat="1" ht="12">
      <c r="A27" s="95" t="s">
        <v>14</v>
      </c>
      <c r="B27" s="11" t="s">
        <v>507</v>
      </c>
      <c r="C27" s="85">
        <v>50</v>
      </c>
      <c r="D27" s="93" t="s">
        <v>168</v>
      </c>
      <c r="E27" s="125"/>
      <c r="F27" s="101">
        <v>1000</v>
      </c>
      <c r="G27" s="131" t="s">
        <v>102</v>
      </c>
      <c r="H27" s="96">
        <f>Sklop12[[#This Row],[Okvirna količina]]*1</f>
        <v>1000</v>
      </c>
      <c r="I27" s="96" t="str">
        <f>IF(Sklop12[[#This Row],[ZAHTEVANA SHEMA KAKOVOSTI]]&lt;&gt;"",Sklop12[[#This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+Sklop12[[#This Row],[cena/enota brez DDV v EUR]]*Sklop12[[#This Row],[Stopnja DDV (%)]]</f>
        <v>0</v>
      </c>
      <c r="R27" s="103">
        <f>+Sklop12[[#This Row],[cena/enota brez DDV v EUR]]+Sklop12[[#This Row],[Davek (EUR)]]</f>
        <v>0</v>
      </c>
      <c r="S27" s="103">
        <f>+Sklop12[[#This Row],[cena/enota brez DDV v EUR]]*Sklop12[[#This Row],[Okvirna količina]]</f>
        <v>0</v>
      </c>
      <c r="T27" s="103">
        <f>+Sklop12[[#This Row],[Končna cena/enoto mere (EUR) z DDV]]*Sklop12[[#This Row],[Okvirna količina]]</f>
        <v>0</v>
      </c>
      <c r="U27" s="116"/>
    </row>
    <row r="28" spans="1:21" s="56" customFormat="1" ht="16.5" customHeight="1">
      <c r="A28" s="95" t="s">
        <v>15</v>
      </c>
      <c r="B28" s="11" t="s">
        <v>1033</v>
      </c>
      <c r="C28" s="85">
        <v>60</v>
      </c>
      <c r="D28" s="93" t="s">
        <v>168</v>
      </c>
      <c r="E28" s="125"/>
      <c r="F28" s="101">
        <v>100</v>
      </c>
      <c r="G28" s="131" t="s">
        <v>102</v>
      </c>
      <c r="H28" s="96">
        <f>Sklop12[[#This Row],[Okvirna količina]]*1</f>
        <v>100</v>
      </c>
      <c r="I28" s="96" t="str">
        <f>IF(Sklop12[[#This Row],[ZAHTEVANA SHEMA KAKOVOSTI]]&lt;&gt;"",Sklop12[[#This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+Sklop12[[#This Row],[cena/enota brez DDV v EUR]]*Sklop12[[#This Row],[Stopnja DDV (%)]]</f>
        <v>0</v>
      </c>
      <c r="R28" s="103">
        <f>+Sklop12[[#This Row],[cena/enota brez DDV v EUR]]+Sklop12[[#This Row],[Davek (EUR)]]</f>
        <v>0</v>
      </c>
      <c r="S28" s="103">
        <f>+Sklop12[[#This Row],[cena/enota brez DDV v EUR]]*Sklop12[[#This Row],[Okvirna količina]]</f>
        <v>0</v>
      </c>
      <c r="T28" s="103">
        <f>+Sklop12[[#This Row],[Končna cena/enoto mere (EUR) z DDV]]*Sklop12[[#This Row],[Okvirna količina]]</f>
        <v>0</v>
      </c>
      <c r="U28" s="116"/>
    </row>
    <row r="29" spans="1:21" s="56" customFormat="1" ht="12">
      <c r="A29" s="95" t="s">
        <v>16</v>
      </c>
      <c r="B29" s="88" t="s">
        <v>508</v>
      </c>
      <c r="C29" s="85">
        <v>70</v>
      </c>
      <c r="D29" s="93" t="s">
        <v>168</v>
      </c>
      <c r="E29" s="125"/>
      <c r="F29" s="101">
        <v>200</v>
      </c>
      <c r="G29" s="131" t="s">
        <v>102</v>
      </c>
      <c r="H29" s="96">
        <f>Sklop12[[#This Row],[Okvirna količina]]*1</f>
        <v>200</v>
      </c>
      <c r="I29" s="96" t="str">
        <f>IF(Sklop12[[#This Row],[ZAHTEVANA SHEMA KAKOVOSTI]]&lt;&gt;"",Sklop12[[#This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+Sklop12[[#This Row],[cena/enota brez DDV v EUR]]*Sklop12[[#This Row],[Stopnja DDV (%)]]</f>
        <v>0</v>
      </c>
      <c r="R29" s="103">
        <f>+Sklop12[[#This Row],[cena/enota brez DDV v EUR]]+Sklop12[[#This Row],[Davek (EUR)]]</f>
        <v>0</v>
      </c>
      <c r="S29" s="103">
        <f>+Sklop12[[#This Row],[cena/enota brez DDV v EUR]]*Sklop12[[#This Row],[Okvirna količina]]</f>
        <v>0</v>
      </c>
      <c r="T29" s="103">
        <f>+Sklop12[[#This Row],[Končna cena/enoto mere (EUR) z DDV]]*Sklop12[[#This Row],[Okvirna količina]]</f>
        <v>0</v>
      </c>
      <c r="U29" s="116"/>
    </row>
    <row r="30" spans="1:21" s="56" customFormat="1" ht="12">
      <c r="A30" s="95" t="s">
        <v>17</v>
      </c>
      <c r="B30" s="12" t="s">
        <v>509</v>
      </c>
      <c r="C30" s="85">
        <v>70</v>
      </c>
      <c r="D30" s="93" t="s">
        <v>168</v>
      </c>
      <c r="E30" s="125"/>
      <c r="F30" s="101">
        <v>400</v>
      </c>
      <c r="G30" s="131" t="s">
        <v>102</v>
      </c>
      <c r="H30" s="96">
        <f>Sklop12[[#This Row],[Okvirna količina]]*1</f>
        <v>400</v>
      </c>
      <c r="I30" s="96" t="str">
        <f>IF(Sklop12[[#This Row],[ZAHTEVANA SHEMA KAKOVOSTI]]&lt;&gt;"",Sklop12[[#This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+Sklop12[[#This Row],[cena/enota brez DDV v EUR]]*Sklop12[[#This Row],[Stopnja DDV (%)]]</f>
        <v>0</v>
      </c>
      <c r="R30" s="103">
        <f>+Sklop12[[#This Row],[cena/enota brez DDV v EUR]]+Sklop12[[#This Row],[Davek (EUR)]]</f>
        <v>0</v>
      </c>
      <c r="S30" s="103">
        <f>+Sklop12[[#This Row],[cena/enota brez DDV v EUR]]*Sklop12[[#This Row],[Okvirna količina]]</f>
        <v>0</v>
      </c>
      <c r="T30" s="103">
        <f>+Sklop12[[#This Row],[Končna cena/enoto mere (EUR) z DDV]]*Sklop12[[#This Row],[Okvirna količina]]</f>
        <v>0</v>
      </c>
      <c r="U30" s="116"/>
    </row>
    <row r="31" spans="1:21" s="56" customFormat="1" ht="12">
      <c r="A31" s="95" t="s">
        <v>18</v>
      </c>
      <c r="B31" s="12" t="s">
        <v>510</v>
      </c>
      <c r="C31" s="85">
        <v>80</v>
      </c>
      <c r="D31" s="93" t="s">
        <v>168</v>
      </c>
      <c r="E31" s="125"/>
      <c r="F31" s="101">
        <v>100</v>
      </c>
      <c r="G31" s="131" t="s">
        <v>102</v>
      </c>
      <c r="H31" s="96">
        <f>Sklop12[[#This Row],[Okvirna količina]]*1</f>
        <v>100</v>
      </c>
      <c r="I31" s="96" t="str">
        <f>IF(Sklop12[[#This Row],[ZAHTEVANA SHEMA KAKOVOSTI]]&lt;&gt;"",Sklop12[[#This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+Sklop12[[#This Row],[cena/enota brez DDV v EUR]]*Sklop12[[#This Row],[Stopnja DDV (%)]]</f>
        <v>0</v>
      </c>
      <c r="R31" s="103">
        <f>+Sklop12[[#This Row],[cena/enota brez DDV v EUR]]+Sklop12[[#This Row],[Davek (EUR)]]</f>
        <v>0</v>
      </c>
      <c r="S31" s="103">
        <f>+Sklop12[[#This Row],[cena/enota brez DDV v EUR]]*Sklop12[[#This Row],[Okvirna količina]]</f>
        <v>0</v>
      </c>
      <c r="T31" s="103">
        <f>+Sklop12[[#This Row],[Končna cena/enoto mere (EUR) z DDV]]*Sklop12[[#This Row],[Okvirna količina]]</f>
        <v>0</v>
      </c>
      <c r="U31" s="116"/>
    </row>
    <row r="32" spans="1:21" s="56" customFormat="1" ht="24">
      <c r="A32" s="95" t="s">
        <v>19</v>
      </c>
      <c r="B32" s="12" t="s">
        <v>511</v>
      </c>
      <c r="C32" s="85">
        <v>60</v>
      </c>
      <c r="D32" s="93" t="s">
        <v>168</v>
      </c>
      <c r="E32" s="125"/>
      <c r="F32" s="101">
        <v>300</v>
      </c>
      <c r="G32" s="131" t="s">
        <v>102</v>
      </c>
      <c r="H32" s="96">
        <f>Sklop12[[#This Row],[Okvirna količina]]*1</f>
        <v>300</v>
      </c>
      <c r="I32" s="96" t="str">
        <f>IF(Sklop12[[#This Row],[ZAHTEVANA SHEMA KAKOVOSTI]]&lt;&gt;"",Sklop12[[#This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+Sklop12[[#This Row],[cena/enota brez DDV v EUR]]*Sklop12[[#This Row],[Stopnja DDV (%)]]</f>
        <v>0</v>
      </c>
      <c r="R32" s="103">
        <f>+Sklop12[[#This Row],[cena/enota brez DDV v EUR]]+Sklop12[[#This Row],[Davek (EUR)]]</f>
        <v>0</v>
      </c>
      <c r="S32" s="103">
        <f>+Sklop12[[#This Row],[cena/enota brez DDV v EUR]]*Sklop12[[#This Row],[Okvirna količina]]</f>
        <v>0</v>
      </c>
      <c r="T32" s="103">
        <f>+Sklop12[[#This Row],[Končna cena/enoto mere (EUR) z DDV]]*Sklop12[[#This Row],[Okvirna količina]]</f>
        <v>0</v>
      </c>
      <c r="U32" s="116"/>
    </row>
    <row r="33" spans="1:21" s="56" customFormat="1" ht="12">
      <c r="A33" s="95" t="s">
        <v>20</v>
      </c>
      <c r="B33" s="12" t="s">
        <v>512</v>
      </c>
      <c r="C33" s="85">
        <v>50</v>
      </c>
      <c r="D33" s="93" t="s">
        <v>168</v>
      </c>
      <c r="E33" s="125"/>
      <c r="F33" s="101">
        <v>500</v>
      </c>
      <c r="G33" s="131" t="s">
        <v>102</v>
      </c>
      <c r="H33" s="96">
        <f>Sklop12[[#This Row],[Okvirna količina]]*1</f>
        <v>500</v>
      </c>
      <c r="I33" s="96" t="str">
        <f>IF(Sklop12[[#This Row],[ZAHTEVANA SHEMA KAKOVOSTI]]&lt;&gt;"",Sklop12[[#This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+Sklop12[[#This Row],[cena/enota brez DDV v EUR]]*Sklop12[[#This Row],[Stopnja DDV (%)]]</f>
        <v>0</v>
      </c>
      <c r="R33" s="103">
        <f>+Sklop12[[#This Row],[cena/enota brez DDV v EUR]]+Sklop12[[#This Row],[Davek (EUR)]]</f>
        <v>0</v>
      </c>
      <c r="S33" s="103">
        <f>+Sklop12[[#This Row],[cena/enota brez DDV v EUR]]*Sklop12[[#This Row],[Okvirna količina]]</f>
        <v>0</v>
      </c>
      <c r="T33" s="103">
        <f>+Sklop12[[#This Row],[Končna cena/enoto mere (EUR) z DDV]]*Sklop12[[#This Row],[Okvirna količina]]</f>
        <v>0</v>
      </c>
      <c r="U33" s="116"/>
    </row>
    <row r="34" spans="1:21" s="56" customFormat="1" ht="12">
      <c r="A34" s="95" t="s">
        <v>21</v>
      </c>
      <c r="B34" s="86" t="s">
        <v>513</v>
      </c>
      <c r="C34" s="85">
        <v>1000</v>
      </c>
      <c r="D34" s="93" t="s">
        <v>168</v>
      </c>
      <c r="E34" s="125"/>
      <c r="F34" s="101">
        <v>4</v>
      </c>
      <c r="G34" s="131" t="s">
        <v>1</v>
      </c>
      <c r="H34" s="96">
        <f>Sklop12[[#This Row],[Okvirna količina]]*1</f>
        <v>4</v>
      </c>
      <c r="I34" s="96" t="str">
        <f>IF(Sklop12[[#This Row],[ZAHTEVANA SHEMA KAKOVOSTI]]&lt;&gt;"",Sklop12[[#This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+Sklop12[[#This Row],[cena/enota brez DDV v EUR]]*Sklop12[[#This Row],[Stopnja DDV (%)]]</f>
        <v>0</v>
      </c>
      <c r="R34" s="103">
        <f>+Sklop12[[#This Row],[cena/enota brez DDV v EUR]]+Sklop12[[#This Row],[Davek (EUR)]]</f>
        <v>0</v>
      </c>
      <c r="S34" s="103">
        <f>+Sklop12[[#This Row],[cena/enota brez DDV v EUR]]*Sklop12[[#This Row],[Okvirna količina]]</f>
        <v>0</v>
      </c>
      <c r="T34" s="103">
        <f>+Sklop12[[#This Row],[Končna cena/enoto mere (EUR) z DDV]]*Sklop12[[#This Row],[Okvirna količina]]</f>
        <v>0</v>
      </c>
      <c r="U34" s="116"/>
    </row>
    <row r="35" spans="1:21" s="56" customFormat="1" ht="12">
      <c r="A35" s="95" t="s">
        <v>22</v>
      </c>
      <c r="B35" s="12" t="s">
        <v>514</v>
      </c>
      <c r="C35" s="85">
        <v>80</v>
      </c>
      <c r="D35" s="93" t="s">
        <v>168</v>
      </c>
      <c r="E35" s="125"/>
      <c r="F35" s="101">
        <v>200</v>
      </c>
      <c r="G35" s="131" t="s">
        <v>102</v>
      </c>
      <c r="H35" s="96">
        <f>Sklop12[[#This Row],[Okvirna količina]]*1</f>
        <v>200</v>
      </c>
      <c r="I35" s="96" t="str">
        <f>IF(Sklop12[[#This Row],[ZAHTEVANA SHEMA KAKOVOSTI]]&lt;&gt;"",Sklop12[[#This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+Sklop12[[#This Row],[cena/enota brez DDV v EUR]]*Sklop12[[#This Row],[Stopnja DDV (%)]]</f>
        <v>0</v>
      </c>
      <c r="R35" s="103">
        <f>+Sklop12[[#This Row],[cena/enota brez DDV v EUR]]+Sklop12[[#This Row],[Davek (EUR)]]</f>
        <v>0</v>
      </c>
      <c r="S35" s="103">
        <f>+Sklop12[[#This Row],[cena/enota brez DDV v EUR]]*Sklop12[[#This Row],[Okvirna količina]]</f>
        <v>0</v>
      </c>
      <c r="T35" s="103">
        <f>+Sklop12[[#This Row],[Končna cena/enoto mere (EUR) z DDV]]*Sklop12[[#This Row],[Okvirna količina]]</f>
        <v>0</v>
      </c>
      <c r="U35" s="116"/>
    </row>
    <row r="36" spans="1:21" s="56" customFormat="1" ht="12">
      <c r="A36" s="95" t="s">
        <v>23</v>
      </c>
      <c r="B36" s="12" t="s">
        <v>515</v>
      </c>
      <c r="C36" s="85">
        <v>1000</v>
      </c>
      <c r="D36" s="93" t="s">
        <v>168</v>
      </c>
      <c r="E36" s="125"/>
      <c r="F36" s="101">
        <v>150</v>
      </c>
      <c r="G36" s="131" t="s">
        <v>1</v>
      </c>
      <c r="H36" s="96">
        <f>Sklop12[[#This Row],[Okvirna količina]]*1</f>
        <v>150</v>
      </c>
      <c r="I36" s="96" t="str">
        <f>IF(Sklop12[[#This Row],[ZAHTEVANA SHEMA KAKOVOSTI]]&lt;&gt;"",Sklop12[[#This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+Sklop12[[#This Row],[cena/enota brez DDV v EUR]]*Sklop12[[#This Row],[Stopnja DDV (%)]]</f>
        <v>0</v>
      </c>
      <c r="R36" s="103">
        <f>+Sklop12[[#This Row],[cena/enota brez DDV v EUR]]+Sklop12[[#This Row],[Davek (EUR)]]</f>
        <v>0</v>
      </c>
      <c r="S36" s="103">
        <f>+Sklop12[[#This Row],[cena/enota brez DDV v EUR]]*Sklop12[[#This Row],[Okvirna količina]]</f>
        <v>0</v>
      </c>
      <c r="T36" s="103">
        <f>+Sklop12[[#This Row],[Končna cena/enoto mere (EUR) z DDV]]*Sklop12[[#This Row],[Okvirna količina]]</f>
        <v>0</v>
      </c>
      <c r="U36" s="116"/>
    </row>
    <row r="37" spans="1:21" s="56" customFormat="1" ht="12">
      <c r="A37" s="95" t="s">
        <v>24</v>
      </c>
      <c r="B37" s="12" t="s">
        <v>474</v>
      </c>
      <c r="C37" s="85">
        <v>1000</v>
      </c>
      <c r="D37" s="93" t="s">
        <v>168</v>
      </c>
      <c r="E37" s="125"/>
      <c r="F37" s="101">
        <v>10</v>
      </c>
      <c r="G37" s="131" t="s">
        <v>1</v>
      </c>
      <c r="H37" s="96">
        <f>Sklop12[[#This Row],[Okvirna količina]]*1</f>
        <v>10</v>
      </c>
      <c r="I37" s="96" t="str">
        <f>IF(Sklop12[[#This Row],[ZAHTEVANA SHEMA KAKOVOSTI]]&lt;&gt;"",Sklop12[[#This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+Sklop12[[#This Row],[cena/enota brez DDV v EUR]]*Sklop12[[#This Row],[Stopnja DDV (%)]]</f>
        <v>0</v>
      </c>
      <c r="R37" s="103">
        <f>+Sklop12[[#This Row],[cena/enota brez DDV v EUR]]+Sklop12[[#This Row],[Davek (EUR)]]</f>
        <v>0</v>
      </c>
      <c r="S37" s="103">
        <f>+Sklop12[[#This Row],[cena/enota brez DDV v EUR]]*Sklop12[[#This Row],[Okvirna količina]]</f>
        <v>0</v>
      </c>
      <c r="T37" s="103">
        <f>+Sklop12[[#This Row],[Končna cena/enoto mere (EUR) z DDV]]*Sklop12[[#This Row],[Okvirna količina]]</f>
        <v>0</v>
      </c>
      <c r="U37" s="116"/>
    </row>
    <row r="38" spans="1:21" s="56" customFormat="1" ht="24">
      <c r="A38" s="95" t="s">
        <v>25</v>
      </c>
      <c r="B38" s="12" t="s">
        <v>516</v>
      </c>
      <c r="C38" s="85">
        <v>50</v>
      </c>
      <c r="D38" s="93" t="s">
        <v>168</v>
      </c>
      <c r="E38" s="125"/>
      <c r="F38" s="101">
        <v>2200</v>
      </c>
      <c r="G38" s="131" t="s">
        <v>102</v>
      </c>
      <c r="H38" s="96">
        <f>Sklop12[[#This Row],[Okvirna količina]]*1</f>
        <v>2200</v>
      </c>
      <c r="I38" s="96" t="str">
        <f>IF(Sklop12[[#This Row],[ZAHTEVANA SHEMA KAKOVOSTI]]&lt;&gt;"",Sklop12[[#This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+Sklop12[[#This Row],[cena/enota brez DDV v EUR]]*Sklop12[[#This Row],[Stopnja DDV (%)]]</f>
        <v>0</v>
      </c>
      <c r="R38" s="103">
        <f>+Sklop12[[#This Row],[cena/enota brez DDV v EUR]]+Sklop12[[#This Row],[Davek (EUR)]]</f>
        <v>0</v>
      </c>
      <c r="S38" s="103">
        <f>+Sklop12[[#This Row],[cena/enota brez DDV v EUR]]*Sklop12[[#This Row],[Okvirna količina]]</f>
        <v>0</v>
      </c>
      <c r="T38" s="103">
        <f>+Sklop12[[#This Row],[Končna cena/enoto mere (EUR) z DDV]]*Sklop12[[#This Row],[Okvirna količina]]</f>
        <v>0</v>
      </c>
      <c r="U38" s="116"/>
    </row>
    <row r="39" spans="1:21" s="56" customFormat="1" ht="24">
      <c r="A39" s="95" t="s">
        <v>26</v>
      </c>
      <c r="B39" s="12" t="s">
        <v>517</v>
      </c>
      <c r="C39" s="85">
        <v>90</v>
      </c>
      <c r="D39" s="93" t="s">
        <v>168</v>
      </c>
      <c r="E39" s="125"/>
      <c r="F39" s="101">
        <v>3000</v>
      </c>
      <c r="G39" s="131" t="s">
        <v>102</v>
      </c>
      <c r="H39" s="96">
        <f>Sklop12[[#This Row],[Okvirna količina]]*1</f>
        <v>3000</v>
      </c>
      <c r="I39" s="96" t="str">
        <f>IF(Sklop12[[#This Row],[ZAHTEVANA SHEMA KAKOVOSTI]]&lt;&gt;"",Sklop12[[#This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+Sklop12[[#This Row],[cena/enota brez DDV v EUR]]*Sklop12[[#This Row],[Stopnja DDV (%)]]</f>
        <v>0</v>
      </c>
      <c r="R39" s="103">
        <f>+Sklop12[[#This Row],[cena/enota brez DDV v EUR]]+Sklop12[[#This Row],[Davek (EUR)]]</f>
        <v>0</v>
      </c>
      <c r="S39" s="103">
        <f>+Sklop12[[#This Row],[cena/enota brez DDV v EUR]]*Sklop12[[#This Row],[Okvirna količina]]</f>
        <v>0</v>
      </c>
      <c r="T39" s="103">
        <f>+Sklop12[[#This Row],[Končna cena/enoto mere (EUR) z DDV]]*Sklop12[[#This Row],[Okvirna količina]]</f>
        <v>0</v>
      </c>
      <c r="U39" s="116"/>
    </row>
    <row r="40" spans="1:21" s="56" customFormat="1" ht="25.5" customHeight="1">
      <c r="A40" s="95" t="s">
        <v>27</v>
      </c>
      <c r="B40" s="86" t="s">
        <v>518</v>
      </c>
      <c r="C40" s="85">
        <v>70</v>
      </c>
      <c r="D40" s="93" t="s">
        <v>168</v>
      </c>
      <c r="E40" s="125"/>
      <c r="F40" s="101">
        <v>200</v>
      </c>
      <c r="G40" s="131" t="s">
        <v>102</v>
      </c>
      <c r="H40" s="96">
        <f>Sklop12[[#This Row],[Okvirna količina]]*1</f>
        <v>200</v>
      </c>
      <c r="I40" s="96" t="str">
        <f>IF(Sklop12[[#This Row],[ZAHTEVANA SHEMA KAKOVOSTI]]&lt;&gt;"",Sklop12[[#This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+Sklop12[[#This Row],[cena/enota brez DDV v EUR]]*Sklop12[[#This Row],[Stopnja DDV (%)]]</f>
        <v>0</v>
      </c>
      <c r="R40" s="103">
        <f>+Sklop12[[#This Row],[cena/enota brez DDV v EUR]]+Sklop12[[#This Row],[Davek (EUR)]]</f>
        <v>0</v>
      </c>
      <c r="S40" s="103">
        <f>+Sklop12[[#This Row],[cena/enota brez DDV v EUR]]*Sklop12[[#This Row],[Okvirna količina]]</f>
        <v>0</v>
      </c>
      <c r="T40" s="103">
        <f>+Sklop12[[#This Row],[Končna cena/enoto mere (EUR) z DDV]]*Sklop12[[#This Row],[Okvirna količina]]</f>
        <v>0</v>
      </c>
      <c r="U40" s="116"/>
    </row>
    <row r="41" spans="1:21" s="56" customFormat="1" ht="23.25" customHeight="1">
      <c r="A41" s="95" t="s">
        <v>28</v>
      </c>
      <c r="B41" s="89" t="s">
        <v>519</v>
      </c>
      <c r="C41" s="85">
        <v>50</v>
      </c>
      <c r="D41" s="93" t="s">
        <v>168</v>
      </c>
      <c r="E41" s="125"/>
      <c r="F41" s="101">
        <v>100</v>
      </c>
      <c r="G41" s="131" t="s">
        <v>102</v>
      </c>
      <c r="H41" s="96">
        <f>Sklop12[[#This Row],[Okvirna količina]]*1</f>
        <v>100</v>
      </c>
      <c r="I41" s="96" t="str">
        <f>IF(Sklop12[[#This Row],[ZAHTEVANA SHEMA KAKOVOSTI]]&lt;&gt;"",Sklop12[[#This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+Sklop12[[#This Row],[cena/enota brez DDV v EUR]]*Sklop12[[#This Row],[Stopnja DDV (%)]]</f>
        <v>0</v>
      </c>
      <c r="R41" s="103">
        <f>+Sklop12[[#This Row],[cena/enota brez DDV v EUR]]+Sklop12[[#This Row],[Davek (EUR)]]</f>
        <v>0</v>
      </c>
      <c r="S41" s="103">
        <f>+Sklop12[[#This Row],[cena/enota brez DDV v EUR]]*Sklop12[[#This Row],[Okvirna količina]]</f>
        <v>0</v>
      </c>
      <c r="T41" s="103">
        <f>+Sklop12[[#This Row],[Končna cena/enoto mere (EUR) z DDV]]*Sklop12[[#This Row],[Okvirna količina]]</f>
        <v>0</v>
      </c>
      <c r="U41" s="116"/>
    </row>
    <row r="42" spans="1:21" s="56" customFormat="1" ht="24">
      <c r="A42" s="95" t="s">
        <v>29</v>
      </c>
      <c r="B42" s="86" t="s">
        <v>520</v>
      </c>
      <c r="C42" s="85">
        <v>70</v>
      </c>
      <c r="D42" s="93" t="s">
        <v>168</v>
      </c>
      <c r="E42" s="125"/>
      <c r="F42" s="101">
        <v>1500</v>
      </c>
      <c r="G42" s="131" t="s">
        <v>102</v>
      </c>
      <c r="H42" s="96">
        <f>Sklop12[[#This Row],[Okvirna količina]]*1</f>
        <v>1500</v>
      </c>
      <c r="I42" s="96" t="str">
        <f>IF(Sklop12[[#This Row],[ZAHTEVANA SHEMA KAKOVOSTI]]&lt;&gt;"",Sklop12[[#This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+Sklop12[[#This Row],[cena/enota brez DDV v EUR]]*Sklop12[[#This Row],[Stopnja DDV (%)]]</f>
        <v>0</v>
      </c>
      <c r="R42" s="103">
        <f>+Sklop12[[#This Row],[cena/enota brez DDV v EUR]]+Sklop12[[#This Row],[Davek (EUR)]]</f>
        <v>0</v>
      </c>
      <c r="S42" s="103">
        <f>+Sklop12[[#This Row],[cena/enota brez DDV v EUR]]*Sklop12[[#This Row],[Okvirna količina]]</f>
        <v>0</v>
      </c>
      <c r="T42" s="103">
        <f>+Sklop12[[#This Row],[Končna cena/enoto mere (EUR) z DDV]]*Sklop12[[#This Row],[Okvirna količina]]</f>
        <v>0</v>
      </c>
      <c r="U42" s="116"/>
    </row>
    <row r="43" spans="1:21" s="56" customFormat="1" ht="24" customHeight="1">
      <c r="A43" s="95" t="s">
        <v>30</v>
      </c>
      <c r="B43" s="86" t="s">
        <v>521</v>
      </c>
      <c r="C43" s="85">
        <v>25</v>
      </c>
      <c r="D43" s="93" t="s">
        <v>168</v>
      </c>
      <c r="E43" s="125"/>
      <c r="F43" s="101">
        <v>40</v>
      </c>
      <c r="G43" s="131" t="s">
        <v>1</v>
      </c>
      <c r="H43" s="96">
        <f>Sklop12[[#This Row],[Okvirna količina]]*1</f>
        <v>40</v>
      </c>
      <c r="I43" s="96" t="str">
        <f>IF(Sklop12[[#This Row],[ZAHTEVANA SHEMA KAKOVOSTI]]&lt;&gt;"",Sklop12[[#This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+Sklop12[[#This Row],[cena/enota brez DDV v EUR]]*Sklop12[[#This Row],[Stopnja DDV (%)]]</f>
        <v>0</v>
      </c>
      <c r="R43" s="103">
        <f>+Sklop12[[#This Row],[cena/enota brez DDV v EUR]]+Sklop12[[#This Row],[Davek (EUR)]]</f>
        <v>0</v>
      </c>
      <c r="S43" s="103">
        <f>+Sklop12[[#This Row],[cena/enota brez DDV v EUR]]*Sklop12[[#This Row],[Okvirna količina]]</f>
        <v>0</v>
      </c>
      <c r="T43" s="103">
        <f>+Sklop12[[#This Row],[Končna cena/enoto mere (EUR) z DDV]]*Sklop12[[#This Row],[Okvirna količina]]</f>
        <v>0</v>
      </c>
      <c r="U43" s="116"/>
    </row>
    <row r="44" spans="1:21" s="56" customFormat="1" ht="24">
      <c r="A44" s="95" t="s">
        <v>31</v>
      </c>
      <c r="B44" s="12" t="s">
        <v>522</v>
      </c>
      <c r="C44" s="85">
        <v>80</v>
      </c>
      <c r="D44" s="93" t="s">
        <v>168</v>
      </c>
      <c r="E44" s="125"/>
      <c r="F44" s="101">
        <v>2000</v>
      </c>
      <c r="G44" s="131" t="s">
        <v>102</v>
      </c>
      <c r="H44" s="96">
        <f>Sklop12[[#This Row],[Okvirna količina]]*1</f>
        <v>2000</v>
      </c>
      <c r="I44" s="96" t="str">
        <f>IF(Sklop12[[#This Row],[ZAHTEVANA SHEMA KAKOVOSTI]]&lt;&gt;"",Sklop12[[#This Row],[Preračunana masa/volumen/kos na enoto kg]],"")</f>
        <v/>
      </c>
      <c r="J44" s="110"/>
      <c r="K44" s="49"/>
      <c r="L44" s="49"/>
      <c r="M44" s="1"/>
      <c r="N44" s="103"/>
      <c r="O44" s="103"/>
      <c r="P44" s="114"/>
      <c r="Q44" s="103">
        <f>+Sklop12[[#This Row],[cena/enota brez DDV v EUR]]*Sklop12[[#This Row],[Stopnja DDV (%)]]</f>
        <v>0</v>
      </c>
      <c r="R44" s="103">
        <f>+Sklop12[[#This Row],[cena/enota brez DDV v EUR]]+Sklop12[[#This Row],[Davek (EUR)]]</f>
        <v>0</v>
      </c>
      <c r="S44" s="103">
        <f>+Sklop12[[#This Row],[cena/enota brez DDV v EUR]]*Sklop12[[#This Row],[Okvirna količina]]</f>
        <v>0</v>
      </c>
      <c r="T44" s="103">
        <f>+Sklop12[[#This Row],[Končna cena/enoto mere (EUR) z DDV]]*Sklop12[[#This Row],[Okvirna količina]]</f>
        <v>0</v>
      </c>
      <c r="U44" s="116"/>
    </row>
    <row r="45" spans="1:21" s="56" customFormat="1" ht="12">
      <c r="A45" s="95" t="s">
        <v>32</v>
      </c>
      <c r="B45" s="12" t="s">
        <v>523</v>
      </c>
      <c r="C45" s="85">
        <v>80</v>
      </c>
      <c r="D45" s="93" t="s">
        <v>168</v>
      </c>
      <c r="E45" s="125"/>
      <c r="F45" s="101">
        <v>500</v>
      </c>
      <c r="G45" s="131" t="s">
        <v>102</v>
      </c>
      <c r="H45" s="96">
        <f>Sklop12[[#This Row],[Okvirna količina]]*1</f>
        <v>500</v>
      </c>
      <c r="I45" s="96" t="str">
        <f>IF(Sklop12[[#This Row],[ZAHTEVANA SHEMA KAKOVOSTI]]&lt;&gt;"",Sklop12[[#This Row],[Preračunana masa/volumen/kos na enoto kg]],"")</f>
        <v/>
      </c>
      <c r="J45" s="110"/>
      <c r="K45" s="49"/>
      <c r="L45" s="49"/>
      <c r="M45" s="1"/>
      <c r="N45" s="103"/>
      <c r="O45" s="103"/>
      <c r="P45" s="114"/>
      <c r="Q45" s="103">
        <f>+Sklop12[[#This Row],[cena/enota brez DDV v EUR]]*Sklop12[[#This Row],[Stopnja DDV (%)]]</f>
        <v>0</v>
      </c>
      <c r="R45" s="103">
        <f>+Sklop12[[#This Row],[cena/enota brez DDV v EUR]]+Sklop12[[#This Row],[Davek (EUR)]]</f>
        <v>0</v>
      </c>
      <c r="S45" s="103">
        <f>+Sklop12[[#This Row],[cena/enota brez DDV v EUR]]*Sklop12[[#This Row],[Okvirna količina]]</f>
        <v>0</v>
      </c>
      <c r="T45" s="103">
        <f>+Sklop12[[#This Row],[Končna cena/enoto mere (EUR) z DDV]]*Sklop12[[#This Row],[Okvirna količina]]</f>
        <v>0</v>
      </c>
      <c r="U45" s="116"/>
    </row>
    <row r="46" spans="1:21" s="56" customFormat="1" ht="24.75" customHeight="1">
      <c r="A46" s="95" t="s">
        <v>33</v>
      </c>
      <c r="B46" s="4" t="s">
        <v>524</v>
      </c>
      <c r="C46" s="85">
        <v>80</v>
      </c>
      <c r="D46" s="93" t="s">
        <v>168</v>
      </c>
      <c r="E46" s="125"/>
      <c r="F46" s="101">
        <v>2000</v>
      </c>
      <c r="G46" s="131" t="s">
        <v>102</v>
      </c>
      <c r="H46" s="96">
        <f>Sklop12[[#This Row],[Okvirna količina]]*1</f>
        <v>2000</v>
      </c>
      <c r="I46" s="96" t="str">
        <f>IF(Sklop12[[#This Row],[ZAHTEVANA SHEMA KAKOVOSTI]]&lt;&gt;"",Sklop12[[#This Row],[Preračunana masa/volumen/kos na enoto kg]],"")</f>
        <v/>
      </c>
      <c r="J46" s="110"/>
      <c r="K46" s="49"/>
      <c r="L46" s="49"/>
      <c r="M46" s="1"/>
      <c r="N46" s="103"/>
      <c r="O46" s="103"/>
      <c r="P46" s="114"/>
      <c r="Q46" s="103">
        <f>+Sklop12[[#This Row],[cena/enota brez DDV v EUR]]*Sklop12[[#This Row],[Stopnja DDV (%)]]</f>
        <v>0</v>
      </c>
      <c r="R46" s="103">
        <f>+Sklop12[[#This Row],[cena/enota brez DDV v EUR]]+Sklop12[[#This Row],[Davek (EUR)]]</f>
        <v>0</v>
      </c>
      <c r="S46" s="103">
        <f>+Sklop12[[#This Row],[cena/enota brez DDV v EUR]]*Sklop12[[#This Row],[Okvirna količina]]</f>
        <v>0</v>
      </c>
      <c r="T46" s="103">
        <f>+Sklop12[[#This Row],[Končna cena/enoto mere (EUR) z DDV]]*Sklop12[[#This Row],[Okvirna količina]]</f>
        <v>0</v>
      </c>
      <c r="U46" s="116"/>
    </row>
    <row r="47" spans="1:21" s="56" customFormat="1" ht="12">
      <c r="A47" s="95" t="s">
        <v>34</v>
      </c>
      <c r="B47" s="90" t="s">
        <v>525</v>
      </c>
      <c r="C47" s="85">
        <v>80</v>
      </c>
      <c r="D47" s="93" t="s">
        <v>168</v>
      </c>
      <c r="E47" s="126"/>
      <c r="F47" s="101">
        <v>100</v>
      </c>
      <c r="G47" s="145" t="s">
        <v>102</v>
      </c>
      <c r="H47" s="101">
        <f>Sklop12[[#This Row],[Okvirna količina]]*1</f>
        <v>100</v>
      </c>
      <c r="I47" s="101" t="str">
        <f>IF(Sklop12[[#This Row],[ZAHTEVANA SHEMA KAKOVOSTI]]&lt;&gt;"",Sklop12[[#This Row],[Preračunana masa/volumen/kos na enoto kg]],"")</f>
        <v/>
      </c>
      <c r="J47" s="110"/>
      <c r="K47" s="104"/>
      <c r="L47" s="104"/>
      <c r="M47" s="1"/>
      <c r="N47" s="103"/>
      <c r="O47" s="103"/>
      <c r="P47" s="114"/>
      <c r="Q47" s="103">
        <f>+Sklop12[[#This Row],[cena/enota brez DDV v EUR]]*Sklop12[[#This Row],[Stopnja DDV (%)]]</f>
        <v>0</v>
      </c>
      <c r="R47" s="103">
        <f>+Sklop12[[#This Row],[cena/enota brez DDV v EUR]]+Sklop12[[#This Row],[Davek (EUR)]]</f>
        <v>0</v>
      </c>
      <c r="S47" s="103">
        <f>+Sklop12[[#This Row],[cena/enota brez DDV v EUR]]*Sklop12[[#This Row],[Okvirna količina]]</f>
        <v>0</v>
      </c>
      <c r="T47" s="103">
        <f>+Sklop12[[#This Row],[Končna cena/enoto mere (EUR) z DDV]]*Sklop12[[#This Row],[Okvirna količina]]</f>
        <v>0</v>
      </c>
      <c r="U47" s="116"/>
    </row>
    <row r="48" spans="1:21" s="56" customFormat="1" ht="12">
      <c r="A48" s="95" t="s">
        <v>35</v>
      </c>
      <c r="B48" s="90" t="s">
        <v>526</v>
      </c>
      <c r="C48" s="85">
        <v>100</v>
      </c>
      <c r="D48" s="93" t="s">
        <v>168</v>
      </c>
      <c r="E48" s="126"/>
      <c r="F48" s="101">
        <v>100</v>
      </c>
      <c r="G48" s="145" t="s">
        <v>102</v>
      </c>
      <c r="H48" s="101">
        <f>Sklop12[[#This Row],[Okvirna količina]]*1</f>
        <v>100</v>
      </c>
      <c r="I48" s="101" t="str">
        <f>IF(Sklop12[[#This Row],[ZAHTEVANA SHEMA KAKOVOSTI]]&lt;&gt;"",Sklop12[[#This Row],[Preračunana masa/volumen/kos na enoto kg]],"")</f>
        <v/>
      </c>
      <c r="J48" s="110"/>
      <c r="K48" s="104"/>
      <c r="L48" s="104"/>
      <c r="M48" s="1"/>
      <c r="N48" s="103"/>
      <c r="O48" s="103"/>
      <c r="P48" s="114"/>
      <c r="Q48" s="103">
        <f>+Sklop12[[#This Row],[cena/enota brez DDV v EUR]]*Sklop12[[#This Row],[Stopnja DDV (%)]]</f>
        <v>0</v>
      </c>
      <c r="R48" s="103">
        <f>+Sklop12[[#This Row],[cena/enota brez DDV v EUR]]+Sklop12[[#This Row],[Davek (EUR)]]</f>
        <v>0</v>
      </c>
      <c r="S48" s="103">
        <f>+Sklop12[[#This Row],[cena/enota brez DDV v EUR]]*Sklop12[[#This Row],[Okvirna količina]]</f>
        <v>0</v>
      </c>
      <c r="T48" s="103">
        <f>+Sklop12[[#This Row],[Končna cena/enoto mere (EUR) z DDV]]*Sklop12[[#This Row],[Okvirna količina]]</f>
        <v>0</v>
      </c>
      <c r="U48" s="116"/>
    </row>
    <row r="49" spans="1:21" s="56" customFormat="1" ht="36">
      <c r="A49" s="95" t="s">
        <v>36</v>
      </c>
      <c r="B49" s="90" t="s">
        <v>527</v>
      </c>
      <c r="C49" s="85">
        <v>60</v>
      </c>
      <c r="D49" s="93" t="s">
        <v>168</v>
      </c>
      <c r="E49" s="126"/>
      <c r="F49" s="101">
        <v>300</v>
      </c>
      <c r="G49" s="145" t="s">
        <v>102</v>
      </c>
      <c r="H49" s="101">
        <f>Sklop12[[#This Row],[Okvirna količina]]*1</f>
        <v>300</v>
      </c>
      <c r="I49" s="101" t="str">
        <f>IF(Sklop12[[#This Row],[ZAHTEVANA SHEMA KAKOVOSTI]]&lt;&gt;"",Sklop12[[#This Row],[Preračunana masa/volumen/kos na enoto kg]],"")</f>
        <v/>
      </c>
      <c r="J49" s="110"/>
      <c r="K49" s="104"/>
      <c r="L49" s="106"/>
      <c r="M49" s="107"/>
      <c r="N49" s="103"/>
      <c r="O49" s="108"/>
      <c r="P49" s="114"/>
      <c r="Q49" s="108">
        <f>+Sklop12[[#This Row],[cena/enota brez DDV v EUR]]*Sklop12[[#This Row],[Stopnja DDV (%)]]</f>
        <v>0</v>
      </c>
      <c r="R49" s="108">
        <f>+Sklop12[[#This Row],[cena/enota brez DDV v EUR]]+Sklop12[[#This Row],[Davek (EUR)]]</f>
        <v>0</v>
      </c>
      <c r="S49" s="108">
        <f>+Sklop12[[#This Row],[cena/enota brez DDV v EUR]]*Sklop12[[#This Row],[Okvirna količina]]</f>
        <v>0</v>
      </c>
      <c r="T49" s="108">
        <f>+Sklop12[[#This Row],[Končna cena/enoto mere (EUR) z DDV]]*Sklop12[[#This Row],[Okvirna količina]]</f>
        <v>0</v>
      </c>
      <c r="U49" s="117"/>
    </row>
    <row r="50" spans="1:21" s="56" customFormat="1" ht="24">
      <c r="A50" s="95" t="s">
        <v>37</v>
      </c>
      <c r="B50" s="90" t="s">
        <v>528</v>
      </c>
      <c r="C50" s="85">
        <v>50</v>
      </c>
      <c r="D50" s="93" t="s">
        <v>168</v>
      </c>
      <c r="E50" s="126"/>
      <c r="F50" s="101">
        <v>700</v>
      </c>
      <c r="G50" s="145" t="s">
        <v>102</v>
      </c>
      <c r="H50" s="101">
        <f>Sklop12[[#This Row],[Okvirna količina]]*1</f>
        <v>700</v>
      </c>
      <c r="I50" s="101" t="str">
        <f>IF(Sklop12[[#This Row],[ZAHTEVANA SHEMA KAKOVOSTI]]&lt;&gt;"",Sklop12[[#This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8">
        <f>+Sklop12[[#This Row],[cena/enota brez DDV v EUR]]*Sklop12[[#This Row],[Stopnja DDV (%)]]</f>
        <v>0</v>
      </c>
      <c r="R50" s="108">
        <f>+Sklop12[[#This Row],[cena/enota brez DDV v EUR]]+Sklop12[[#This Row],[Davek (EUR)]]</f>
        <v>0</v>
      </c>
      <c r="S50" s="108">
        <f>+Sklop12[[#This Row],[cena/enota brez DDV v EUR]]*Sklop12[[#This Row],[Okvirna količina]]</f>
        <v>0</v>
      </c>
      <c r="T50" s="108">
        <f>+Sklop12[[#This Row],[Končna cena/enoto mere (EUR) z DDV]]*Sklop12[[#This Row],[Okvirna količina]]</f>
        <v>0</v>
      </c>
      <c r="U50" s="116"/>
    </row>
    <row r="51" spans="1:21" s="56" customFormat="1" ht="39.75" customHeight="1">
      <c r="A51" s="95" t="s">
        <v>38</v>
      </c>
      <c r="B51" s="90" t="s">
        <v>529</v>
      </c>
      <c r="C51" s="85">
        <v>60</v>
      </c>
      <c r="D51" s="93" t="s">
        <v>168</v>
      </c>
      <c r="E51" s="126"/>
      <c r="F51" s="101">
        <v>5000</v>
      </c>
      <c r="G51" s="145" t="s">
        <v>102</v>
      </c>
      <c r="H51" s="101">
        <f>Sklop12[[#This Row],[Okvirna količina]]*1</f>
        <v>5000</v>
      </c>
      <c r="I51" s="101" t="str">
        <f>IF(Sklop12[[#This Row],[ZAHTEVANA SHEMA KAKOVOSTI]]&lt;&gt;"",Sklop12[[#This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8">
        <f>+Sklop12[[#This Row],[cena/enota brez DDV v EUR]]*Sklop12[[#This Row],[Stopnja DDV (%)]]</f>
        <v>0</v>
      </c>
      <c r="R51" s="108">
        <f>+Sklop12[[#This Row],[cena/enota brez DDV v EUR]]+Sklop12[[#This Row],[Davek (EUR)]]</f>
        <v>0</v>
      </c>
      <c r="S51" s="108">
        <f>+Sklop12[[#This Row],[cena/enota brez DDV v EUR]]*Sklop12[[#This Row],[Okvirna količina]]</f>
        <v>0</v>
      </c>
      <c r="T51" s="108">
        <f>+Sklop12[[#This Row],[Končna cena/enoto mere (EUR) z DDV]]*Sklop12[[#This Row],[Okvirna količina]]</f>
        <v>0</v>
      </c>
      <c r="U51" s="116"/>
    </row>
    <row r="52" spans="1:21" s="56" customFormat="1" ht="24">
      <c r="A52" s="95" t="s">
        <v>39</v>
      </c>
      <c r="B52" s="90" t="s">
        <v>1034</v>
      </c>
      <c r="C52" s="85">
        <v>60</v>
      </c>
      <c r="D52" s="93" t="s">
        <v>168</v>
      </c>
      <c r="E52" s="126"/>
      <c r="F52" s="101">
        <v>2000</v>
      </c>
      <c r="G52" s="145" t="s">
        <v>102</v>
      </c>
      <c r="H52" s="101">
        <f>Sklop12[[#This Row],[Okvirna količina]]*1</f>
        <v>2000</v>
      </c>
      <c r="I52" s="101" t="str">
        <f>IF(Sklop12[[#This Row],[ZAHTEVANA SHEMA KAKOVOSTI]]&lt;&gt;"",Sklop12[[#This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8">
        <f>+Sklop12[[#This Row],[cena/enota brez DDV v EUR]]*Sklop12[[#This Row],[Stopnja DDV (%)]]</f>
        <v>0</v>
      </c>
      <c r="R52" s="108">
        <f>+Sklop12[[#This Row],[cena/enota brez DDV v EUR]]+Sklop12[[#This Row],[Davek (EUR)]]</f>
        <v>0</v>
      </c>
      <c r="S52" s="108">
        <f>+Sklop12[[#This Row],[cena/enota brez DDV v EUR]]*Sklop12[[#This Row],[Okvirna količina]]</f>
        <v>0</v>
      </c>
      <c r="T52" s="108">
        <f>+Sklop12[[#This Row],[Končna cena/enoto mere (EUR) z DDV]]*Sklop12[[#This Row],[Okvirna količina]]</f>
        <v>0</v>
      </c>
      <c r="U52" s="116"/>
    </row>
    <row r="53" spans="1:21" s="56" customFormat="1" ht="24">
      <c r="A53" s="95" t="s">
        <v>40</v>
      </c>
      <c r="B53" s="90" t="s">
        <v>530</v>
      </c>
      <c r="C53" s="85">
        <v>60</v>
      </c>
      <c r="D53" s="93" t="s">
        <v>168</v>
      </c>
      <c r="E53" s="126"/>
      <c r="F53" s="101">
        <v>1000</v>
      </c>
      <c r="G53" s="145" t="s">
        <v>102</v>
      </c>
      <c r="H53" s="101">
        <f>Sklop12[[#This Row],[Okvirna količina]]*1</f>
        <v>1000</v>
      </c>
      <c r="I53" s="101" t="str">
        <f>IF(Sklop12[[#This Row],[ZAHTEVANA SHEMA KAKOVOSTI]]&lt;&gt;"",Sklop12[[#This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8">
        <f>+Sklop12[[#This Row],[cena/enota brez DDV v EUR]]*Sklop12[[#This Row],[Stopnja DDV (%)]]</f>
        <v>0</v>
      </c>
      <c r="R53" s="108">
        <f>+Sklop12[[#This Row],[cena/enota brez DDV v EUR]]+Sklop12[[#This Row],[Davek (EUR)]]</f>
        <v>0</v>
      </c>
      <c r="S53" s="108">
        <f>+Sklop12[[#This Row],[cena/enota brez DDV v EUR]]*Sklop12[[#This Row],[Okvirna količina]]</f>
        <v>0</v>
      </c>
      <c r="T53" s="108">
        <f>+Sklop12[[#This Row],[Končna cena/enoto mere (EUR) z DDV]]*Sklop12[[#This Row],[Okvirna količina]]</f>
        <v>0</v>
      </c>
      <c r="U53" s="116"/>
    </row>
    <row r="54" spans="1:21" s="56" customFormat="1" ht="12">
      <c r="A54" s="95" t="s">
        <v>41</v>
      </c>
      <c r="B54" s="90" t="s">
        <v>531</v>
      </c>
      <c r="C54" s="85">
        <v>80</v>
      </c>
      <c r="D54" s="93" t="s">
        <v>168</v>
      </c>
      <c r="E54" s="126"/>
      <c r="F54" s="101">
        <v>900</v>
      </c>
      <c r="G54" s="141" t="s">
        <v>102</v>
      </c>
      <c r="H54" s="101">
        <f>Sklop12[[#This Row],[Okvirna količina]]*1</f>
        <v>900</v>
      </c>
      <c r="I54" s="101" t="str">
        <f>IF(Sklop12[[#This Row],[ZAHTEVANA SHEMA KAKOVOSTI]]&lt;&gt;"",Sklop12[[#This Row],[Preračunana masa/volumen/kos na enoto kg]],"")</f>
        <v/>
      </c>
      <c r="J54" s="110"/>
      <c r="K54" s="104"/>
      <c r="L54" s="104"/>
      <c r="M54" s="1"/>
      <c r="N54" s="103"/>
      <c r="O54" s="103"/>
      <c r="P54" s="114"/>
      <c r="Q54" s="103">
        <f>+Sklop12[[#This Row],[cena/enota brez DDV v EUR]]*Sklop12[[#This Row],[Stopnja DDV (%)]]</f>
        <v>0</v>
      </c>
      <c r="R54" s="103">
        <f>+Sklop12[[#This Row],[cena/enota brez DDV v EUR]]+Sklop12[[#This Row],[Davek (EUR)]]</f>
        <v>0</v>
      </c>
      <c r="S54" s="103">
        <f>+Sklop12[[#This Row],[cena/enota brez DDV v EUR]]*Sklop12[[#This Row],[Okvirna količina]]</f>
        <v>0</v>
      </c>
      <c r="T54" s="140">
        <f>+Sklop12[[#This Row],[Končna cena/enoto mere (EUR) z DDV]]*Sklop12[[#This Row],[Okvirna količina]]</f>
        <v>0</v>
      </c>
      <c r="U54" s="116"/>
    </row>
    <row r="55" spans="1:21" s="56" customFormat="1" ht="12">
      <c r="A55" s="95" t="s">
        <v>42</v>
      </c>
      <c r="B55" s="90" t="s">
        <v>532</v>
      </c>
      <c r="C55" s="85">
        <v>60</v>
      </c>
      <c r="D55" s="93" t="s">
        <v>168</v>
      </c>
      <c r="E55" s="126"/>
      <c r="F55" s="101">
        <v>2500</v>
      </c>
      <c r="G55" s="141" t="s">
        <v>102</v>
      </c>
      <c r="H55" s="101">
        <f>Sklop12[[#This Row],[Okvirna količina]]*1</f>
        <v>2500</v>
      </c>
      <c r="I55" s="101" t="str">
        <f>IF(Sklop12[[#This Row],[ZAHTEVANA SHEMA KAKOVOSTI]]&lt;&gt;"",Sklop12[[#This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3">
        <f>+Sklop12[[#This Row],[cena/enota brez DDV v EUR]]*Sklop12[[#This Row],[Stopnja DDV (%)]]</f>
        <v>0</v>
      </c>
      <c r="R55" s="103">
        <f>+Sklop12[[#This Row],[cena/enota brez DDV v EUR]]+Sklop12[[#This Row],[Davek (EUR)]]</f>
        <v>0</v>
      </c>
      <c r="S55" s="103">
        <f>+Sklop12[[#This Row],[cena/enota brez DDV v EUR]]*Sklop12[[#This Row],[Okvirna količina]]</f>
        <v>0</v>
      </c>
      <c r="T55" s="140">
        <f>+Sklop12[[#This Row],[Končna cena/enoto mere (EUR) z DDV]]*Sklop12[[#This Row],[Okvirna količina]]</f>
        <v>0</v>
      </c>
      <c r="U55" s="116"/>
    </row>
    <row r="56" spans="1:21" s="56" customFormat="1" ht="12">
      <c r="A56" s="95" t="s">
        <v>43</v>
      </c>
      <c r="B56" s="90" t="s">
        <v>1096</v>
      </c>
      <c r="C56" s="85">
        <v>220</v>
      </c>
      <c r="D56" s="93" t="s">
        <v>168</v>
      </c>
      <c r="E56" s="126"/>
      <c r="F56" s="101">
        <v>200</v>
      </c>
      <c r="G56" s="141" t="s">
        <v>102</v>
      </c>
      <c r="H56" s="101">
        <f>Sklop12[[#This Row],[Okvirna količina]]*1</f>
        <v>200</v>
      </c>
      <c r="I56" s="101" t="str">
        <f>IF(Sklop12[[#This Row],[ZAHTEVANA SHEMA KAKOVOSTI]]&lt;&gt;"",Sklop12[[#This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+Sklop12[[#This Row],[cena/enota brez DDV v EUR]]*Sklop12[[#This Row],[Stopnja DDV (%)]]</f>
        <v>0</v>
      </c>
      <c r="R56" s="103">
        <f>+Sklop12[[#This Row],[cena/enota brez DDV v EUR]]+Sklop12[[#This Row],[Davek (EUR)]]</f>
        <v>0</v>
      </c>
      <c r="S56" s="103">
        <f>+Sklop12[[#This Row],[cena/enota brez DDV v EUR]]*Sklop12[[#This Row],[Okvirna količina]]</f>
        <v>0</v>
      </c>
      <c r="T56" s="140">
        <f>+Sklop12[[#This Row],[Končna cena/enoto mere (EUR) z DDV]]*Sklop12[[#This Row],[Okvirna količina]]</f>
        <v>0</v>
      </c>
      <c r="U56" s="116"/>
    </row>
    <row r="57" spans="1:21" s="56" customFormat="1" ht="12">
      <c r="A57" s="95" t="s">
        <v>44</v>
      </c>
      <c r="B57" s="90" t="s">
        <v>533</v>
      </c>
      <c r="C57" s="85">
        <v>120</v>
      </c>
      <c r="D57" s="93" t="s">
        <v>168</v>
      </c>
      <c r="E57" s="126"/>
      <c r="F57" s="101">
        <v>60</v>
      </c>
      <c r="G57" s="141" t="s">
        <v>102</v>
      </c>
      <c r="H57" s="101">
        <f>Sklop12[[#This Row],[Okvirna količina]]*1</f>
        <v>60</v>
      </c>
      <c r="I57" s="101" t="str">
        <f>IF(Sklop12[[#This Row],[ZAHTEVANA SHEMA KAKOVOSTI]]&lt;&gt;"",Sklop12[[#This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+Sklop12[[#This Row],[cena/enota brez DDV v EUR]]*Sklop12[[#This Row],[Stopnja DDV (%)]]</f>
        <v>0</v>
      </c>
      <c r="R57" s="103">
        <f>+Sklop12[[#This Row],[cena/enota brez DDV v EUR]]+Sklop12[[#This Row],[Davek (EUR)]]</f>
        <v>0</v>
      </c>
      <c r="S57" s="103">
        <f>+Sklop12[[#This Row],[cena/enota brez DDV v EUR]]*Sklop12[[#This Row],[Okvirna količina]]</f>
        <v>0</v>
      </c>
      <c r="T57" s="140">
        <f>+Sklop12[[#This Row],[Končna cena/enoto mere (EUR) z DDV]]*Sklop12[[#This Row],[Okvirna količina]]</f>
        <v>0</v>
      </c>
      <c r="U57" s="116"/>
    </row>
    <row r="58" spans="1:21" s="56" customFormat="1" ht="12">
      <c r="A58" s="95" t="s">
        <v>49</v>
      </c>
      <c r="B58" s="90" t="s">
        <v>534</v>
      </c>
      <c r="C58" s="85" t="s">
        <v>1236</v>
      </c>
      <c r="D58" s="93" t="s">
        <v>168</v>
      </c>
      <c r="E58" s="126"/>
      <c r="F58" s="101">
        <v>50</v>
      </c>
      <c r="G58" s="141" t="s">
        <v>1</v>
      </c>
      <c r="H58" s="101">
        <f>Sklop12[[#This Row],[Okvirna količina]]*1</f>
        <v>50</v>
      </c>
      <c r="I58" s="101" t="str">
        <f>IF(Sklop12[[#This Row],[ZAHTEVANA SHEMA KAKOVOSTI]]&lt;&gt;"",Sklop12[[#This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+Sklop12[[#This Row],[cena/enota brez DDV v EUR]]*Sklop12[[#This Row],[Stopnja DDV (%)]]</f>
        <v>0</v>
      </c>
      <c r="R58" s="103">
        <f>+Sklop12[[#This Row],[cena/enota brez DDV v EUR]]+Sklop12[[#This Row],[Davek (EUR)]]</f>
        <v>0</v>
      </c>
      <c r="S58" s="103">
        <f>+Sklop12[[#This Row],[cena/enota brez DDV v EUR]]*Sklop12[[#This Row],[Okvirna količina]]</f>
        <v>0</v>
      </c>
      <c r="T58" s="140">
        <f>+Sklop12[[#This Row],[Končna cena/enoto mere (EUR) z DDV]]*Sklop12[[#This Row],[Okvirna količina]]</f>
        <v>0</v>
      </c>
      <c r="U58" s="116"/>
    </row>
    <row r="59" spans="1:21" s="56" customFormat="1" ht="12">
      <c r="A59" s="95" t="s">
        <v>45</v>
      </c>
      <c r="B59" s="208" t="s">
        <v>1097</v>
      </c>
      <c r="C59" s="189" t="s">
        <v>1236</v>
      </c>
      <c r="D59" s="93" t="s">
        <v>168</v>
      </c>
      <c r="E59" s="220"/>
      <c r="F59" s="212">
        <v>50</v>
      </c>
      <c r="G59" s="141" t="s">
        <v>1</v>
      </c>
      <c r="H59" s="212">
        <f>Sklop12[[#This Row],[Okvirna količina]]*1</f>
        <v>50</v>
      </c>
      <c r="I59" s="212" t="str">
        <f>IF(Sklop12[[#This Row],[ZAHTEVANA SHEMA KAKOVOSTI]]&lt;&gt;"",Sklop12[[#This Row],[Preračunana masa/volumen/kos na enoto kg]],"")</f>
        <v/>
      </c>
      <c r="J59" s="213"/>
      <c r="K59" s="214"/>
      <c r="L59" s="214"/>
      <c r="M59" s="215"/>
      <c r="N59" s="216"/>
      <c r="O59" s="216"/>
      <c r="P59" s="217"/>
      <c r="Q59" s="216">
        <f>+Sklop12[[#This Row],[cena/enota brez DDV v EUR]]*Sklop12[[#This Row],[Stopnja DDV (%)]]</f>
        <v>0</v>
      </c>
      <c r="R59" s="216">
        <f>+Sklop12[[#This Row],[cena/enota brez DDV v EUR]]+Sklop12[[#This Row],[Davek (EUR)]]</f>
        <v>0</v>
      </c>
      <c r="S59" s="216">
        <f>+Sklop12[[#This Row],[cena/enota brez DDV v EUR]]*Sklop12[[#This Row],[Okvirna količina]]</f>
        <v>0</v>
      </c>
      <c r="T59" s="218">
        <f>+Sklop12[[#This Row],[Končna cena/enoto mere (EUR) z DDV]]*Sklop12[[#This Row],[Okvirna količina]]</f>
        <v>0</v>
      </c>
      <c r="U59" s="219"/>
    </row>
    <row r="60" spans="1:21" s="56" customFormat="1" ht="12">
      <c r="A60" s="95" t="s">
        <v>46</v>
      </c>
      <c r="B60" s="90" t="s">
        <v>535</v>
      </c>
      <c r="C60" s="85" t="s">
        <v>1035</v>
      </c>
      <c r="D60" s="93" t="s">
        <v>168</v>
      </c>
      <c r="E60" s="126"/>
      <c r="F60" s="101">
        <v>3</v>
      </c>
      <c r="G60" s="141" t="s">
        <v>1</v>
      </c>
      <c r="H60" s="101">
        <f>Sklop12[[#This Row],[Okvirna količina]]*1</f>
        <v>3</v>
      </c>
      <c r="I60" s="101" t="str">
        <f>IF(Sklop12[[#This Row],[ZAHTEVANA SHEMA KAKOVOSTI]]&lt;&gt;"",Sklop12[[#This Row],[Preračunana masa/volumen/kos na enoto kg]],"")</f>
        <v/>
      </c>
      <c r="J60" s="110"/>
      <c r="K60" s="104"/>
      <c r="L60" s="104"/>
      <c r="M60" s="1"/>
      <c r="N60" s="103"/>
      <c r="O60" s="103"/>
      <c r="P60" s="114"/>
      <c r="Q60" s="103">
        <f>+Sklop12[[#This Row],[cena/enota brez DDV v EUR]]*Sklop12[[#This Row],[Stopnja DDV (%)]]</f>
        <v>0</v>
      </c>
      <c r="R60" s="103">
        <f>+Sklop12[[#This Row],[cena/enota brez DDV v EUR]]+Sklop12[[#This Row],[Davek (EUR)]]</f>
        <v>0</v>
      </c>
      <c r="S60" s="103">
        <f>+Sklop12[[#This Row],[cena/enota brez DDV v EUR]]*Sklop12[[#This Row],[Okvirna količina]]</f>
        <v>0</v>
      </c>
      <c r="T60" s="140">
        <f>+Sklop12[[#This Row],[Končna cena/enoto mere (EUR) z DDV]]*Sklop12[[#This Row],[Okvirna količina]]</f>
        <v>0</v>
      </c>
      <c r="U60" s="116"/>
    </row>
    <row r="61" spans="1:21" s="56" customFormat="1" ht="12">
      <c r="A61" s="95" t="s">
        <v>50</v>
      </c>
      <c r="B61" s="90" t="s">
        <v>536</v>
      </c>
      <c r="C61" s="85" t="s">
        <v>1236</v>
      </c>
      <c r="D61" s="93" t="s">
        <v>168</v>
      </c>
      <c r="E61" s="126"/>
      <c r="F61" s="101">
        <v>50</v>
      </c>
      <c r="G61" s="141" t="s">
        <v>1</v>
      </c>
      <c r="H61" s="101">
        <f>Sklop12[[#This Row],[Okvirna količina]]*1</f>
        <v>50</v>
      </c>
      <c r="I61" s="101" t="str">
        <f>IF(Sklop12[[#This Row],[ZAHTEVANA SHEMA KAKOVOSTI]]&lt;&gt;"",Sklop12[[#This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+Sklop12[[#This Row],[cena/enota brez DDV v EUR]]*Sklop12[[#This Row],[Stopnja DDV (%)]]</f>
        <v>0</v>
      </c>
      <c r="R61" s="103">
        <f>+Sklop12[[#This Row],[cena/enota brez DDV v EUR]]+Sklop12[[#This Row],[Davek (EUR)]]</f>
        <v>0</v>
      </c>
      <c r="S61" s="103">
        <f>+Sklop12[[#This Row],[cena/enota brez DDV v EUR]]*Sklop12[[#This Row],[Okvirna količina]]</f>
        <v>0</v>
      </c>
      <c r="T61" s="140">
        <f>+Sklop12[[#This Row],[Končna cena/enoto mere (EUR) z DDV]]*Sklop12[[#This Row],[Okvirna količina]]</f>
        <v>0</v>
      </c>
      <c r="U61" s="116"/>
    </row>
    <row r="62" spans="1:21" s="56" customFormat="1" ht="24">
      <c r="A62" s="95" t="s">
        <v>51</v>
      </c>
      <c r="B62" s="90" t="s">
        <v>537</v>
      </c>
      <c r="C62" s="85" t="s">
        <v>1035</v>
      </c>
      <c r="D62" s="93" t="s">
        <v>168</v>
      </c>
      <c r="E62" s="126"/>
      <c r="F62" s="101">
        <v>3</v>
      </c>
      <c r="G62" s="141" t="s">
        <v>1</v>
      </c>
      <c r="H62" s="101">
        <f>Sklop12[[#This Row],[Okvirna količina]]*1</f>
        <v>3</v>
      </c>
      <c r="I62" s="101" t="str">
        <f>IF(Sklop12[[#This Row],[ZAHTEVANA SHEMA KAKOVOSTI]]&lt;&gt;"",Sklop12[[#This Row],[Preračunana masa/volumen/kos na enoto kg]],"")</f>
        <v/>
      </c>
      <c r="J62" s="110"/>
      <c r="K62" s="104"/>
      <c r="L62" s="104"/>
      <c r="M62" s="1"/>
      <c r="N62" s="103"/>
      <c r="O62" s="103"/>
      <c r="P62" s="114"/>
      <c r="Q62" s="103">
        <f>+Sklop12[[#This Row],[cena/enota brez DDV v EUR]]*Sklop12[[#This Row],[Stopnja DDV (%)]]</f>
        <v>0</v>
      </c>
      <c r="R62" s="103">
        <f>+Sklop12[[#This Row],[cena/enota brez DDV v EUR]]+Sklop12[[#This Row],[Davek (EUR)]]</f>
        <v>0</v>
      </c>
      <c r="S62" s="103">
        <f>+Sklop12[[#This Row],[cena/enota brez DDV v EUR]]*Sklop12[[#This Row],[Okvirna količina]]</f>
        <v>0</v>
      </c>
      <c r="T62" s="140">
        <f>+Sklop12[[#This Row],[Končna cena/enoto mere (EUR) z DDV]]*Sklop12[[#This Row],[Okvirna količina]]</f>
        <v>0</v>
      </c>
      <c r="U62" s="116"/>
    </row>
    <row r="63" spans="1:21" s="56" customFormat="1" ht="12">
      <c r="A63" s="95" t="s">
        <v>47</v>
      </c>
      <c r="B63" s="90" t="s">
        <v>538</v>
      </c>
      <c r="C63" s="85" t="s">
        <v>1035</v>
      </c>
      <c r="D63" s="93" t="s">
        <v>168</v>
      </c>
      <c r="E63" s="126"/>
      <c r="F63" s="101">
        <v>3</v>
      </c>
      <c r="G63" s="141" t="s">
        <v>1</v>
      </c>
      <c r="H63" s="101">
        <f>Sklop12[[#This Row],[Okvirna količina]]*1</f>
        <v>3</v>
      </c>
      <c r="I63" s="101" t="str">
        <f>IF(Sklop12[[#This Row],[ZAHTEVANA SHEMA KAKOVOSTI]]&lt;&gt;"",Sklop12[[#This Row],[Preračunana masa/volumen/kos na enoto kg]],"")</f>
        <v/>
      </c>
      <c r="J63" s="110"/>
      <c r="K63" s="104"/>
      <c r="L63" s="104"/>
      <c r="M63" s="1"/>
      <c r="N63" s="103"/>
      <c r="O63" s="103"/>
      <c r="P63" s="114"/>
      <c r="Q63" s="103">
        <f>+Sklop12[[#This Row],[cena/enota brez DDV v EUR]]*Sklop12[[#This Row],[Stopnja DDV (%)]]</f>
        <v>0</v>
      </c>
      <c r="R63" s="103">
        <f>+Sklop12[[#This Row],[cena/enota brez DDV v EUR]]+Sklop12[[#This Row],[Davek (EUR)]]</f>
        <v>0</v>
      </c>
      <c r="S63" s="103">
        <f>+Sklop12[[#This Row],[cena/enota brez DDV v EUR]]*Sklop12[[#This Row],[Okvirna količina]]</f>
        <v>0</v>
      </c>
      <c r="T63" s="140">
        <f>+Sklop12[[#This Row],[Končna cena/enoto mere (EUR) z DDV]]*Sklop12[[#This Row],[Okvirna količina]]</f>
        <v>0</v>
      </c>
      <c r="U63" s="116"/>
    </row>
    <row r="64" spans="1:21" s="56" customFormat="1" ht="12">
      <c r="A64" s="95" t="s">
        <v>52</v>
      </c>
      <c r="B64" s="90" t="s">
        <v>539</v>
      </c>
      <c r="C64" s="85" t="s">
        <v>1237</v>
      </c>
      <c r="D64" s="93" t="s">
        <v>168</v>
      </c>
      <c r="E64" s="126"/>
      <c r="F64" s="101">
        <v>40</v>
      </c>
      <c r="G64" s="141" t="s">
        <v>1</v>
      </c>
      <c r="H64" s="101">
        <f>Sklop12[[#This Row],[Okvirna količina]]*1</f>
        <v>40</v>
      </c>
      <c r="I64" s="101" t="str">
        <f>IF(Sklop12[[#This Row],[ZAHTEVANA SHEMA KAKOVOSTI]]&lt;&gt;"",Sklop12[[#This Row],[Preračunana masa/volumen/kos na enoto kg]],"")</f>
        <v/>
      </c>
      <c r="J64" s="110"/>
      <c r="K64" s="104"/>
      <c r="L64" s="104"/>
      <c r="M64" s="1"/>
      <c r="N64" s="103"/>
      <c r="O64" s="103"/>
      <c r="P64" s="114"/>
      <c r="Q64" s="103">
        <f>+Sklop12[[#This Row],[cena/enota brez DDV v EUR]]*Sklop12[[#This Row],[Stopnja DDV (%)]]</f>
        <v>0</v>
      </c>
      <c r="R64" s="103">
        <f>+Sklop12[[#This Row],[cena/enota brez DDV v EUR]]+Sklop12[[#This Row],[Davek (EUR)]]</f>
        <v>0</v>
      </c>
      <c r="S64" s="103">
        <f>+Sklop12[[#This Row],[cena/enota brez DDV v EUR]]*Sklop12[[#This Row],[Okvirna količina]]</f>
        <v>0</v>
      </c>
      <c r="T64" s="140">
        <f>+Sklop12[[#This Row],[Končna cena/enoto mere (EUR) z DDV]]*Sklop12[[#This Row],[Okvirna količina]]</f>
        <v>0</v>
      </c>
      <c r="U64" s="116"/>
    </row>
    <row r="65" spans="1:22" s="56" customFormat="1" ht="12">
      <c r="A65" s="95" t="s">
        <v>48</v>
      </c>
      <c r="B65" s="90" t="s">
        <v>475</v>
      </c>
      <c r="C65" s="85" t="s">
        <v>1236</v>
      </c>
      <c r="D65" s="93" t="s">
        <v>168</v>
      </c>
      <c r="E65" s="126"/>
      <c r="F65" s="101">
        <v>40</v>
      </c>
      <c r="G65" s="141" t="s">
        <v>1</v>
      </c>
      <c r="H65" s="101">
        <f>Sklop12[[#This Row],[Okvirna količina]]*1</f>
        <v>40</v>
      </c>
      <c r="I65" s="101" t="str">
        <f>IF(Sklop12[[#This Row],[ZAHTEVANA SHEMA KAKOVOSTI]]&lt;&gt;"",Sklop12[[#This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+Sklop12[[#This Row],[cena/enota brez DDV v EUR]]*Sklop12[[#This Row],[Stopnja DDV (%)]]</f>
        <v>0</v>
      </c>
      <c r="R65" s="103">
        <f>+Sklop12[[#This Row],[cena/enota brez DDV v EUR]]+Sklop12[[#This Row],[Davek (EUR)]]</f>
        <v>0</v>
      </c>
      <c r="S65" s="103">
        <f>+Sklop12[[#This Row],[cena/enota brez DDV v EUR]]*Sklop12[[#This Row],[Okvirna količina]]</f>
        <v>0</v>
      </c>
      <c r="T65" s="140">
        <f>+Sklop12[[#This Row],[Končna cena/enoto mere (EUR) z DDV]]*Sklop12[[#This Row],[Okvirna količina]]</f>
        <v>0</v>
      </c>
      <c r="U65" s="116"/>
    </row>
    <row r="66" spans="1:22" s="56" customFormat="1" ht="12">
      <c r="A66" s="95" t="s">
        <v>53</v>
      </c>
      <c r="B66" s="90" t="s">
        <v>540</v>
      </c>
      <c r="C66" s="85" t="s">
        <v>1236</v>
      </c>
      <c r="D66" s="93" t="s">
        <v>168</v>
      </c>
      <c r="E66" s="126"/>
      <c r="F66" s="101">
        <v>80</v>
      </c>
      <c r="G66" s="141" t="s">
        <v>1</v>
      </c>
      <c r="H66" s="101">
        <f>Sklop12[[#This Row],[Okvirna količina]]*1</f>
        <v>80</v>
      </c>
      <c r="I66" s="101" t="str">
        <f>IF(Sklop12[[#This Row],[ZAHTEVANA SHEMA KAKOVOSTI]]&lt;&gt;"",Sklop12[[#This Row],[Preračunana masa/volumen/kos na enoto kg]],"")</f>
        <v/>
      </c>
      <c r="J66" s="110"/>
      <c r="K66" s="104"/>
      <c r="L66" s="104"/>
      <c r="M66" s="1"/>
      <c r="N66" s="103"/>
      <c r="O66" s="103"/>
      <c r="P66" s="114"/>
      <c r="Q66" s="103">
        <f>+Sklop12[[#This Row],[cena/enota brez DDV v EUR]]*Sklop12[[#This Row],[Stopnja DDV (%)]]</f>
        <v>0</v>
      </c>
      <c r="R66" s="103">
        <f>+Sklop12[[#This Row],[cena/enota brez DDV v EUR]]+Sklop12[[#This Row],[Davek (EUR)]]</f>
        <v>0</v>
      </c>
      <c r="S66" s="103">
        <f>+Sklop12[[#This Row],[cena/enota brez DDV v EUR]]*Sklop12[[#This Row],[Okvirna količina]]</f>
        <v>0</v>
      </c>
      <c r="T66" s="140">
        <f>+Sklop12[[#This Row],[Končna cena/enoto mere (EUR) z DDV]]*Sklop12[[#This Row],[Okvirna količina]]</f>
        <v>0</v>
      </c>
      <c r="U66" s="116"/>
    </row>
    <row r="67" spans="1:22">
      <c r="A67" s="298" t="s">
        <v>194</v>
      </c>
      <c r="B67" s="299"/>
      <c r="C67" s="300"/>
      <c r="D67" s="300"/>
      <c r="E67" s="301"/>
      <c r="F67" s="302"/>
      <c r="G67" s="303"/>
      <c r="H67" s="304">
        <f>SUBTOTAL(109,Sklop12[Preračunana masa/volumen/kos na enoto kg])</f>
        <v>35483</v>
      </c>
      <c r="I67" s="304">
        <f>SUBTOTAL(109,Sklop12[Živila iz shem kakovosti (kg)])</f>
        <v>0</v>
      </c>
      <c r="J67" s="302"/>
      <c r="K67" s="305"/>
      <c r="L67" s="305"/>
      <c r="M67" s="306"/>
      <c r="N67" s="307"/>
      <c r="O67" s="307"/>
      <c r="P67" s="307"/>
      <c r="Q67" s="308"/>
      <c r="R67" s="302"/>
      <c r="S67" s="308">
        <f>SUBTOTAL(109,Sklop12[Vrednost za okvirno količino (EUR) brez DDV])</f>
        <v>0</v>
      </c>
      <c r="T67" s="308">
        <f>SUBTOTAL(109,Sklop12[Vrednost za okvirno količino (EUR) z DDV])</f>
        <v>0</v>
      </c>
      <c r="U67" s="309">
        <f>SUBTOTAL(103,Sklop12[Shema kakovosti
(nacionalne, evropske)
])</f>
        <v>0</v>
      </c>
    </row>
    <row r="68" spans="1:22">
      <c r="A68" s="48" t="s">
        <v>189</v>
      </c>
      <c r="B68" s="20"/>
      <c r="C68" s="32"/>
      <c r="D68" s="32"/>
      <c r="E68" s="128"/>
      <c r="Q68" s="48"/>
      <c r="R68" s="48"/>
      <c r="S68" s="48"/>
      <c r="T68" s="48"/>
    </row>
    <row r="69" spans="1:22">
      <c r="A69" s="15" t="s">
        <v>192</v>
      </c>
      <c r="B69" s="20"/>
      <c r="C69" s="32"/>
      <c r="D69" s="32"/>
      <c r="E69" s="128"/>
    </row>
    <row r="70" spans="1:22">
      <c r="A70" s="120" t="s">
        <v>190</v>
      </c>
      <c r="F70" s="78"/>
      <c r="G70" s="78"/>
      <c r="H70" s="33"/>
      <c r="I70" s="33"/>
      <c r="J70" s="33"/>
      <c r="K70" s="33"/>
      <c r="L70" s="55"/>
      <c r="M70" s="55"/>
      <c r="N70" s="33"/>
      <c r="O70" s="33"/>
      <c r="P70" s="33"/>
      <c r="Q70" s="33"/>
      <c r="R70" s="33"/>
    </row>
    <row r="71" spans="1:22">
      <c r="A71" s="144" t="s">
        <v>427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2"/>
    </row>
    <row r="72" spans="1:22" ht="13.9" customHeight="1">
      <c r="A72" s="340" t="s">
        <v>1025</v>
      </c>
      <c r="B72" s="340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55"/>
      <c r="N72" s="33"/>
      <c r="O72" s="33"/>
      <c r="P72" s="33"/>
      <c r="Q72" s="33"/>
      <c r="R72" s="33"/>
    </row>
    <row r="73" spans="1:22">
      <c r="N73" s="33"/>
      <c r="O73" s="33"/>
      <c r="P73" s="33"/>
      <c r="Q73" s="33"/>
      <c r="R73" s="33"/>
    </row>
    <row r="74" spans="1:22">
      <c r="A74" s="120" t="s">
        <v>74</v>
      </c>
      <c r="F74" s="78"/>
      <c r="G74" s="78" t="s">
        <v>75</v>
      </c>
      <c r="H74" s="33"/>
      <c r="I74" s="33"/>
      <c r="J74" s="33"/>
      <c r="K74" s="33"/>
      <c r="L74" s="55"/>
      <c r="M74" s="55"/>
      <c r="N74" s="33"/>
      <c r="O74" s="33"/>
      <c r="P74" s="33"/>
      <c r="Q74" s="33" t="s">
        <v>76</v>
      </c>
      <c r="R74" s="33"/>
    </row>
    <row r="75" spans="1:22" ht="15">
      <c r="A75" s="8"/>
      <c r="B75" s="6"/>
      <c r="C75" s="30"/>
      <c r="D75" s="30"/>
      <c r="E75" s="29"/>
      <c r="F75" s="9"/>
      <c r="H75" s="10"/>
      <c r="I75" s="10"/>
      <c r="J75" s="10"/>
      <c r="K75" s="10"/>
      <c r="L75" s="24"/>
      <c r="M75" s="24"/>
      <c r="N75" s="10"/>
      <c r="O75" s="10"/>
      <c r="P75" s="10"/>
      <c r="Q75" s="10"/>
      <c r="R75" s="10"/>
      <c r="S75" s="3"/>
      <c r="T75" s="3"/>
      <c r="U75" s="9"/>
    </row>
    <row r="76" spans="1:22">
      <c r="B76" s="20"/>
      <c r="C76" s="32"/>
      <c r="D76" s="32"/>
      <c r="E76" s="128"/>
    </row>
    <row r="77" spans="1:22">
      <c r="B77" s="20"/>
      <c r="C77" s="32"/>
      <c r="D77" s="32"/>
      <c r="E77" s="128"/>
    </row>
    <row r="78" spans="1:22">
      <c r="B78" s="20"/>
      <c r="C78" s="32"/>
      <c r="D78" s="32"/>
      <c r="E78" s="128"/>
    </row>
    <row r="79" spans="1:22">
      <c r="B79" s="20"/>
      <c r="C79" s="32"/>
      <c r="D79" s="32"/>
      <c r="E79" s="128"/>
    </row>
    <row r="80" spans="1:22">
      <c r="B80" s="20"/>
      <c r="C80" s="32"/>
      <c r="D80" s="32"/>
      <c r="E80" s="128"/>
    </row>
    <row r="81" spans="1:22">
      <c r="B81" s="20"/>
      <c r="C81" s="32"/>
      <c r="D81" s="32"/>
      <c r="E81" s="128"/>
    </row>
    <row r="82" spans="1:22">
      <c r="B82" s="20"/>
      <c r="C82" s="32"/>
      <c r="D82" s="32"/>
      <c r="E82" s="128"/>
    </row>
    <row r="83" spans="1:22">
      <c r="B83" s="20"/>
      <c r="C83" s="32"/>
      <c r="D83" s="32"/>
      <c r="E83" s="128"/>
    </row>
    <row r="84" spans="1:22">
      <c r="B84" s="20"/>
      <c r="C84" s="32"/>
      <c r="D84" s="32"/>
      <c r="E84" s="128"/>
    </row>
    <row r="85" spans="1:22">
      <c r="B85" s="20"/>
      <c r="C85" s="32"/>
      <c r="D85" s="32"/>
      <c r="E85" s="128"/>
    </row>
    <row r="86" spans="1:22">
      <c r="B86" s="20"/>
      <c r="C86" s="32"/>
      <c r="D86" s="32"/>
      <c r="E86" s="128"/>
    </row>
    <row r="87" spans="1:22">
      <c r="B87" s="20"/>
      <c r="C87" s="32"/>
      <c r="D87" s="32"/>
      <c r="E87" s="128"/>
    </row>
    <row r="88" spans="1:22">
      <c r="B88" s="20"/>
      <c r="C88" s="32"/>
      <c r="D88" s="32"/>
      <c r="E88" s="128"/>
    </row>
    <row r="89" spans="1:22">
      <c r="B89" s="20"/>
      <c r="C89" s="32"/>
      <c r="D89" s="32"/>
      <c r="E89" s="128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</sheetData>
  <sheetProtection insertRows="0" deleteRows="0"/>
  <protectedRanges>
    <protectedRange sqref="J73:P1048576 M72:P72 U1:U1048576 J1:P71" name="Obseg1"/>
    <protectedRange sqref="J72:L72" name="Obseg1_2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40:B43 B19 B29 B34 B22 B24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5:B56">
    <cfRule type="colorScale" priority="1">
      <colorScale>
        <cfvo type="min"/>
        <cfvo type="max"/>
        <color rgb="FFFCFCFF"/>
        <color rgb="FFF8696B"/>
      </colorScale>
    </cfRule>
  </conditionalFormatting>
  <conditionalFormatting sqref="B57:B66 B49:B54">
    <cfRule type="colorScale" priority="648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7"/>
  <sheetViews>
    <sheetView topLeftCell="A13" zoomScaleNormal="100" zoomScaleSheetLayoutView="100" workbookViewId="0">
      <selection activeCell="L54" sqref="L54:L5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pred_rekapitulacija'!A26</f>
        <v>13.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pred_rekapitulacija'!B26</f>
        <v>MOKA IN MLEVSKI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479</v>
      </c>
      <c r="C16" s="93">
        <v>1000</v>
      </c>
      <c r="D16" s="93" t="s">
        <v>168</v>
      </c>
      <c r="E16" s="125"/>
      <c r="F16" s="96">
        <v>1100</v>
      </c>
      <c r="G16" s="131" t="s">
        <v>1</v>
      </c>
      <c r="H16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16" s="96" t="str">
        <f>IF(Sklop13[[#This Row],[ZAHTEVANA SHEMA KAKOVOSTI]]&lt;&gt;"",Sklop13[[#This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+Sklop13[[#This Row],[cena/enota brez DDV v EUR]]*Sklop13[[#This Row],[Stopnja DDV (%)]]</f>
        <v>0</v>
      </c>
      <c r="R16" s="99">
        <f>+Sklop13[[#This Row],[cena/enota brez DDV v EUR]]+Sklop13[[#This Row],[Davek (EUR)]]</f>
        <v>0</v>
      </c>
      <c r="S16" s="99">
        <f>+Sklop13[[#This Row],[cena/enota brez DDV v EUR]]*Sklop13[[#This Row],[Okvirna količina]]</f>
        <v>0</v>
      </c>
      <c r="T16" s="99">
        <f>+Sklop13[[#This Row],[Končna cena/enoto mere (EUR) z DDV]]*Sklop13[[#This Row],[Okvirna količina]]</f>
        <v>0</v>
      </c>
      <c r="U16" s="115"/>
    </row>
    <row r="17" spans="1:21" s="56" customFormat="1" ht="12">
      <c r="A17" s="95" t="s">
        <v>4</v>
      </c>
      <c r="B17" s="11" t="s">
        <v>1092</v>
      </c>
      <c r="C17" s="93">
        <v>1000</v>
      </c>
      <c r="D17" s="93" t="s">
        <v>168</v>
      </c>
      <c r="E17" s="125"/>
      <c r="F17" s="101">
        <v>40</v>
      </c>
      <c r="G17" s="131" t="s">
        <v>1</v>
      </c>
      <c r="H17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96" t="str">
        <f>IF(Sklop13[[#This Row],[ZAHTEVANA SHEMA KAKOVOSTI]]&lt;&gt;"",Sklop13[[#This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+Sklop13[[#This Row],[cena/enota brez DDV v EUR]]*Sklop13[[#This Row],[Stopnja DDV (%)]]</f>
        <v>0</v>
      </c>
      <c r="R17" s="103">
        <f>+Sklop13[[#This Row],[cena/enota brez DDV v EUR]]+Sklop13[[#This Row],[Davek (EUR)]]</f>
        <v>0</v>
      </c>
      <c r="S17" s="103">
        <f>+Sklop13[[#This Row],[cena/enota brez DDV v EUR]]*Sklop13[[#This Row],[Okvirna količina]]</f>
        <v>0</v>
      </c>
      <c r="T17" s="103">
        <f>+Sklop13[[#This Row],[Končna cena/enoto mere (EUR) z DDV]]*Sklop13[[#This Row],[Okvirna količina]]</f>
        <v>0</v>
      </c>
      <c r="U17" s="116"/>
    </row>
    <row r="18" spans="1:21" s="56" customFormat="1" ht="12">
      <c r="A18" s="95" t="s">
        <v>5</v>
      </c>
      <c r="B18" s="86" t="s">
        <v>480</v>
      </c>
      <c r="C18" s="93">
        <v>1000</v>
      </c>
      <c r="D18" s="93" t="s">
        <v>168</v>
      </c>
      <c r="E18" s="125"/>
      <c r="F18" s="101">
        <v>240</v>
      </c>
      <c r="G18" s="131" t="s">
        <v>1</v>
      </c>
      <c r="H18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" s="96" t="str">
        <f>IF(Sklop13[[#This Row],[ZAHTEVANA SHEMA KAKOVOSTI]]&lt;&gt;"",Sklop13[[#This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+Sklop13[[#This Row],[cena/enota brez DDV v EUR]]*Sklop13[[#This Row],[Stopnja DDV (%)]]</f>
        <v>0</v>
      </c>
      <c r="R18" s="103">
        <f>+Sklop13[[#This Row],[cena/enota brez DDV v EUR]]+Sklop13[[#This Row],[Davek (EUR)]]</f>
        <v>0</v>
      </c>
      <c r="S18" s="103">
        <f>+Sklop13[[#This Row],[cena/enota brez DDV v EUR]]*Sklop13[[#This Row],[Okvirna količina]]</f>
        <v>0</v>
      </c>
      <c r="T18" s="103">
        <f>+Sklop13[[#This Row],[Končna cena/enoto mere (EUR) z DDV]]*Sklop13[[#This Row],[Okvirna količina]]</f>
        <v>0</v>
      </c>
      <c r="U18" s="116"/>
    </row>
    <row r="19" spans="1:21" s="56" customFormat="1" ht="12">
      <c r="A19" s="95" t="s">
        <v>6</v>
      </c>
      <c r="B19" s="86" t="s">
        <v>481</v>
      </c>
      <c r="C19" s="93">
        <v>1000</v>
      </c>
      <c r="D19" s="93" t="s">
        <v>168</v>
      </c>
      <c r="E19" s="125"/>
      <c r="F19" s="101">
        <v>20</v>
      </c>
      <c r="G19" s="131" t="s">
        <v>1</v>
      </c>
      <c r="H19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96" t="str">
        <f>IF(Sklop13[[#This Row],[ZAHTEVANA SHEMA KAKOVOSTI]]&lt;&gt;"",Sklop13[[#This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+Sklop13[[#This Row],[cena/enota brez DDV v EUR]]*Sklop13[[#This Row],[Stopnja DDV (%)]]</f>
        <v>0</v>
      </c>
      <c r="R19" s="103">
        <f>+Sklop13[[#This Row],[cena/enota brez DDV v EUR]]+Sklop13[[#This Row],[Davek (EUR)]]</f>
        <v>0</v>
      </c>
      <c r="S19" s="103">
        <f>+Sklop13[[#This Row],[cena/enota brez DDV v EUR]]*Sklop13[[#This Row],[Okvirna količina]]</f>
        <v>0</v>
      </c>
      <c r="T19" s="103">
        <f>+Sklop13[[#This Row],[Končna cena/enoto mere (EUR) z DDV]]*Sklop13[[#This Row],[Okvirna količina]]</f>
        <v>0</v>
      </c>
      <c r="U19" s="116"/>
    </row>
    <row r="20" spans="1:21" s="56" customFormat="1" ht="12">
      <c r="A20" s="95" t="s">
        <v>7</v>
      </c>
      <c r="B20" s="11" t="s">
        <v>482</v>
      </c>
      <c r="C20" s="93">
        <v>1000</v>
      </c>
      <c r="D20" s="93" t="s">
        <v>168</v>
      </c>
      <c r="E20" s="125"/>
      <c r="F20" s="101">
        <v>40</v>
      </c>
      <c r="G20" s="131" t="s">
        <v>1</v>
      </c>
      <c r="H20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96" t="str">
        <f>IF(Sklop13[[#This Row],[ZAHTEVANA SHEMA KAKOVOSTI]]&lt;&gt;"",Sklop13[[#This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+Sklop13[[#This Row],[cena/enota brez DDV v EUR]]*Sklop13[[#This Row],[Stopnja DDV (%)]]</f>
        <v>0</v>
      </c>
      <c r="R20" s="103">
        <f>+Sklop13[[#This Row],[cena/enota brez DDV v EUR]]+Sklop13[[#This Row],[Davek (EUR)]]</f>
        <v>0</v>
      </c>
      <c r="S20" s="103">
        <f>+Sklop13[[#This Row],[cena/enota brez DDV v EUR]]*Sklop13[[#This Row],[Okvirna količina]]</f>
        <v>0</v>
      </c>
      <c r="T20" s="103">
        <f>+Sklop13[[#This Row],[Končna cena/enoto mere (EUR) z DDV]]*Sklop13[[#This Row],[Okvirna količina]]</f>
        <v>0</v>
      </c>
      <c r="U20" s="116"/>
    </row>
    <row r="21" spans="1:21" s="56" customFormat="1" ht="12">
      <c r="A21" s="95" t="s">
        <v>8</v>
      </c>
      <c r="B21" s="11" t="s">
        <v>483</v>
      </c>
      <c r="C21" s="93">
        <v>1000</v>
      </c>
      <c r="D21" s="93" t="s">
        <v>168</v>
      </c>
      <c r="E21" s="125"/>
      <c r="F21" s="101">
        <v>100</v>
      </c>
      <c r="G21" s="131" t="s">
        <v>1</v>
      </c>
      <c r="H21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96" t="str">
        <f>IF(Sklop13[[#This Row],[ZAHTEVANA SHEMA KAKOVOSTI]]&lt;&gt;"",Sklop13[[#This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+Sklop13[[#This Row],[cena/enota brez DDV v EUR]]*Sklop13[[#This Row],[Stopnja DDV (%)]]</f>
        <v>0</v>
      </c>
      <c r="R21" s="103">
        <f>+Sklop13[[#This Row],[cena/enota brez DDV v EUR]]+Sklop13[[#This Row],[Davek (EUR)]]</f>
        <v>0</v>
      </c>
      <c r="S21" s="103">
        <f>+Sklop13[[#This Row],[cena/enota brez DDV v EUR]]*Sklop13[[#This Row],[Okvirna količina]]</f>
        <v>0</v>
      </c>
      <c r="T21" s="103">
        <f>+Sklop13[[#This Row],[Končna cena/enoto mere (EUR) z DDV]]*Sklop13[[#This Row],[Okvirna količina]]</f>
        <v>0</v>
      </c>
      <c r="U21" s="116"/>
    </row>
    <row r="22" spans="1:21" s="56" customFormat="1" ht="12">
      <c r="A22" s="95" t="s">
        <v>9</v>
      </c>
      <c r="B22" s="86" t="s">
        <v>484</v>
      </c>
      <c r="C22" s="93">
        <v>1000</v>
      </c>
      <c r="D22" s="93" t="s">
        <v>168</v>
      </c>
      <c r="E22" s="125"/>
      <c r="F22" s="101">
        <v>50</v>
      </c>
      <c r="G22" s="131" t="s">
        <v>1</v>
      </c>
      <c r="H22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6" t="str">
        <f>IF(Sklop13[[#This Row],[ZAHTEVANA SHEMA KAKOVOSTI]]&lt;&gt;"",Sklop13[[#This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+Sklop13[[#This Row],[cena/enota brez DDV v EUR]]*Sklop13[[#This Row],[Stopnja DDV (%)]]</f>
        <v>0</v>
      </c>
      <c r="R22" s="103">
        <f>+Sklop13[[#This Row],[cena/enota brez DDV v EUR]]+Sklop13[[#This Row],[Davek (EUR)]]</f>
        <v>0</v>
      </c>
      <c r="S22" s="103">
        <f>+Sklop13[[#This Row],[cena/enota brez DDV v EUR]]*Sklop13[[#This Row],[Okvirna količina]]</f>
        <v>0</v>
      </c>
      <c r="T22" s="103">
        <f>+Sklop13[[#This Row],[Končna cena/enoto mere (EUR) z DDV]]*Sklop13[[#This Row],[Okvirna količina]]</f>
        <v>0</v>
      </c>
      <c r="U22" s="116"/>
    </row>
    <row r="23" spans="1:21" s="56" customFormat="1" ht="12">
      <c r="A23" s="95" t="s">
        <v>10</v>
      </c>
      <c r="B23" s="86" t="s">
        <v>485</v>
      </c>
      <c r="C23" s="93">
        <v>1000</v>
      </c>
      <c r="D23" s="93" t="s">
        <v>168</v>
      </c>
      <c r="E23" s="125"/>
      <c r="F23" s="101">
        <v>160</v>
      </c>
      <c r="G23" s="131" t="s">
        <v>1</v>
      </c>
      <c r="H23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3" s="96" t="str">
        <f>IF(Sklop13[[#This Row],[ZAHTEVANA SHEMA KAKOVOSTI]]&lt;&gt;"",Sklop13[[#This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+Sklop13[[#This Row],[cena/enota brez DDV v EUR]]*Sklop13[[#This Row],[Stopnja DDV (%)]]</f>
        <v>0</v>
      </c>
      <c r="R23" s="103">
        <f>+Sklop13[[#This Row],[cena/enota brez DDV v EUR]]+Sklop13[[#This Row],[Davek (EUR)]]</f>
        <v>0</v>
      </c>
      <c r="S23" s="103">
        <f>+Sklop13[[#This Row],[cena/enota brez DDV v EUR]]*Sklop13[[#This Row],[Okvirna količina]]</f>
        <v>0</v>
      </c>
      <c r="T23" s="103">
        <f>+Sklop13[[#This Row],[Končna cena/enoto mere (EUR) z DDV]]*Sklop13[[#This Row],[Okvirna količina]]</f>
        <v>0</v>
      </c>
      <c r="U23" s="116"/>
    </row>
    <row r="24" spans="1:21" s="56" customFormat="1" ht="12">
      <c r="A24" s="95" t="s">
        <v>11</v>
      </c>
      <c r="B24" s="86" t="s">
        <v>486</v>
      </c>
      <c r="C24" s="93">
        <v>1000</v>
      </c>
      <c r="D24" s="93" t="s">
        <v>168</v>
      </c>
      <c r="E24" s="125"/>
      <c r="F24" s="101">
        <v>150</v>
      </c>
      <c r="G24" s="131" t="s">
        <v>1</v>
      </c>
      <c r="H24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96" t="str">
        <f>IF(Sklop13[[#This Row],[ZAHTEVANA SHEMA KAKOVOSTI]]&lt;&gt;"",Sklop13[[#This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+Sklop13[[#This Row],[cena/enota brez DDV v EUR]]*Sklop13[[#This Row],[Stopnja DDV (%)]]</f>
        <v>0</v>
      </c>
      <c r="R24" s="103">
        <f>+Sklop13[[#This Row],[cena/enota brez DDV v EUR]]+Sklop13[[#This Row],[Davek (EUR)]]</f>
        <v>0</v>
      </c>
      <c r="S24" s="103">
        <f>+Sklop13[[#This Row],[cena/enota brez DDV v EUR]]*Sklop13[[#This Row],[Okvirna količina]]</f>
        <v>0</v>
      </c>
      <c r="T24" s="103">
        <f>+Sklop13[[#This Row],[Končna cena/enoto mere (EUR) z DDV]]*Sklop13[[#This Row],[Okvirna količina]]</f>
        <v>0</v>
      </c>
      <c r="U24" s="116"/>
    </row>
    <row r="25" spans="1:21" s="56" customFormat="1" ht="12">
      <c r="A25" s="95" t="s">
        <v>12</v>
      </c>
      <c r="B25" s="86" t="s">
        <v>487</v>
      </c>
      <c r="C25" s="93">
        <v>1000</v>
      </c>
      <c r="D25" s="93" t="s">
        <v>168</v>
      </c>
      <c r="E25" s="125"/>
      <c r="F25" s="101">
        <v>400</v>
      </c>
      <c r="G25" s="131" t="s">
        <v>1</v>
      </c>
      <c r="H25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5" s="96" t="str">
        <f>IF(Sklop13[[#This Row],[ZAHTEVANA SHEMA KAKOVOSTI]]&lt;&gt;"",Sklop13[[#This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+Sklop13[[#This Row],[cena/enota brez DDV v EUR]]*Sklop13[[#This Row],[Stopnja DDV (%)]]</f>
        <v>0</v>
      </c>
      <c r="R25" s="103">
        <f>+Sklop13[[#This Row],[cena/enota brez DDV v EUR]]+Sklop13[[#This Row],[Davek (EUR)]]</f>
        <v>0</v>
      </c>
      <c r="S25" s="103">
        <f>+Sklop13[[#This Row],[cena/enota brez DDV v EUR]]*Sklop13[[#This Row],[Okvirna količina]]</f>
        <v>0</v>
      </c>
      <c r="T25" s="103">
        <f>+Sklop13[[#This Row],[Končna cena/enoto mere (EUR) z DDV]]*Sklop13[[#This Row],[Okvirna količina]]</f>
        <v>0</v>
      </c>
      <c r="U25" s="116"/>
    </row>
    <row r="26" spans="1:21" s="56" customFormat="1" ht="12">
      <c r="A26" s="95" t="s">
        <v>13</v>
      </c>
      <c r="B26" s="87" t="s">
        <v>488</v>
      </c>
      <c r="C26" s="93">
        <v>1000</v>
      </c>
      <c r="D26" s="93" t="s">
        <v>168</v>
      </c>
      <c r="E26" s="125"/>
      <c r="F26" s="101">
        <v>80</v>
      </c>
      <c r="G26" s="131" t="s">
        <v>1</v>
      </c>
      <c r="H26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96" t="str">
        <f>IF(Sklop13[[#This Row],[ZAHTEVANA SHEMA KAKOVOSTI]]&lt;&gt;"",Sklop13[[#This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+Sklop13[[#This Row],[cena/enota brez DDV v EUR]]*Sklop13[[#This Row],[Stopnja DDV (%)]]</f>
        <v>0</v>
      </c>
      <c r="R26" s="103">
        <f>+Sklop13[[#This Row],[cena/enota brez DDV v EUR]]+Sklop13[[#This Row],[Davek (EUR)]]</f>
        <v>0</v>
      </c>
      <c r="S26" s="103">
        <f>+Sklop13[[#This Row],[cena/enota brez DDV v EUR]]*Sklop13[[#This Row],[Okvirna količina]]</f>
        <v>0</v>
      </c>
      <c r="T26" s="103">
        <f>+Sklop13[[#This Row],[Končna cena/enoto mere (EUR) z DDV]]*Sklop13[[#This Row],[Okvirna količina]]</f>
        <v>0</v>
      </c>
      <c r="U26" s="116"/>
    </row>
    <row r="27" spans="1:21" s="56" customFormat="1" ht="12">
      <c r="A27" s="95" t="s">
        <v>14</v>
      </c>
      <c r="B27" s="86" t="s">
        <v>489</v>
      </c>
      <c r="C27" s="93">
        <v>1000</v>
      </c>
      <c r="D27" s="93" t="s">
        <v>168</v>
      </c>
      <c r="E27" s="125"/>
      <c r="F27" s="101">
        <v>150</v>
      </c>
      <c r="G27" s="131" t="s">
        <v>1</v>
      </c>
      <c r="H27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96" t="str">
        <f>IF(Sklop13[[#This Row],[ZAHTEVANA SHEMA KAKOVOSTI]]&lt;&gt;"",Sklop13[[#This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+Sklop13[[#This Row],[cena/enota brez DDV v EUR]]*Sklop13[[#This Row],[Stopnja DDV (%)]]</f>
        <v>0</v>
      </c>
      <c r="R27" s="103">
        <f>+Sklop13[[#This Row],[cena/enota brez DDV v EUR]]+Sklop13[[#This Row],[Davek (EUR)]]</f>
        <v>0</v>
      </c>
      <c r="S27" s="103">
        <f>+Sklop13[[#This Row],[cena/enota brez DDV v EUR]]*Sklop13[[#This Row],[Okvirna količina]]</f>
        <v>0</v>
      </c>
      <c r="T27" s="103">
        <f>+Sklop13[[#This Row],[Končna cena/enoto mere (EUR) z DDV]]*Sklop13[[#This Row],[Okvirna količina]]</f>
        <v>0</v>
      </c>
      <c r="U27" s="116"/>
    </row>
    <row r="28" spans="1:21" s="56" customFormat="1" ht="12">
      <c r="A28" s="95" t="s">
        <v>15</v>
      </c>
      <c r="B28" s="11" t="s">
        <v>490</v>
      </c>
      <c r="C28" s="85" t="s">
        <v>916</v>
      </c>
      <c r="D28" s="93" t="s">
        <v>168</v>
      </c>
      <c r="E28" s="125"/>
      <c r="F28" s="101">
        <v>250</v>
      </c>
      <c r="G28" s="131" t="s">
        <v>1</v>
      </c>
      <c r="H28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96" t="str">
        <f>IF(Sklop13[[#This Row],[ZAHTEVANA SHEMA KAKOVOSTI]]&lt;&gt;"",Sklop13[[#This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+Sklop13[[#This Row],[cena/enota brez DDV v EUR]]*Sklop13[[#This Row],[Stopnja DDV (%)]]</f>
        <v>0</v>
      </c>
      <c r="R28" s="103">
        <f>+Sklop13[[#This Row],[cena/enota brez DDV v EUR]]+Sklop13[[#This Row],[Davek (EUR)]]</f>
        <v>0</v>
      </c>
      <c r="S28" s="103">
        <f>+Sklop13[[#This Row],[cena/enota brez DDV v EUR]]*Sklop13[[#This Row],[Okvirna količina]]</f>
        <v>0</v>
      </c>
      <c r="T28" s="103">
        <f>+Sklop13[[#This Row],[Končna cena/enoto mere (EUR) z DDV]]*Sklop13[[#This Row],[Okvirna količina]]</f>
        <v>0</v>
      </c>
      <c r="U28" s="116"/>
    </row>
    <row r="29" spans="1:21" s="56" customFormat="1" ht="12">
      <c r="A29" s="95" t="s">
        <v>16</v>
      </c>
      <c r="B29" s="11" t="s">
        <v>491</v>
      </c>
      <c r="C29" s="85" t="s">
        <v>1236</v>
      </c>
      <c r="D29" s="93" t="s">
        <v>168</v>
      </c>
      <c r="E29" s="125"/>
      <c r="F29" s="101">
        <v>100</v>
      </c>
      <c r="G29" s="131" t="s">
        <v>1</v>
      </c>
      <c r="H29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96" t="str">
        <f>IF(Sklop13[[#This Row],[ZAHTEVANA SHEMA KAKOVOSTI]]&lt;&gt;"",Sklop13[[#This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+Sklop13[[#This Row],[cena/enota brez DDV v EUR]]*Sklop13[[#This Row],[Stopnja DDV (%)]]</f>
        <v>0</v>
      </c>
      <c r="R29" s="103">
        <f>+Sklop13[[#This Row],[cena/enota brez DDV v EUR]]+Sklop13[[#This Row],[Davek (EUR)]]</f>
        <v>0</v>
      </c>
      <c r="S29" s="103">
        <f>+Sklop13[[#This Row],[cena/enota brez DDV v EUR]]*Sklop13[[#This Row],[Okvirna količina]]</f>
        <v>0</v>
      </c>
      <c r="T29" s="103">
        <f>+Sklop13[[#This Row],[Končna cena/enoto mere (EUR) z DDV]]*Sklop13[[#This Row],[Okvirna količina]]</f>
        <v>0</v>
      </c>
      <c r="U29" s="116"/>
    </row>
    <row r="30" spans="1:21" s="56" customFormat="1" ht="12">
      <c r="A30" s="95" t="s">
        <v>17</v>
      </c>
      <c r="B30" s="88" t="s">
        <v>492</v>
      </c>
      <c r="C30" s="85" t="s">
        <v>1236</v>
      </c>
      <c r="D30" s="93" t="s">
        <v>168</v>
      </c>
      <c r="E30" s="125"/>
      <c r="F30" s="101">
        <v>12</v>
      </c>
      <c r="G30" s="131" t="s">
        <v>1</v>
      </c>
      <c r="H30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0" s="96" t="str">
        <f>IF(Sklop13[[#This Row],[ZAHTEVANA SHEMA KAKOVOSTI]]&lt;&gt;"",Sklop13[[#This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+Sklop13[[#This Row],[cena/enota brez DDV v EUR]]*Sklop13[[#This Row],[Stopnja DDV (%)]]</f>
        <v>0</v>
      </c>
      <c r="R30" s="103">
        <f>+Sklop13[[#This Row],[cena/enota brez DDV v EUR]]+Sklop13[[#This Row],[Davek (EUR)]]</f>
        <v>0</v>
      </c>
      <c r="S30" s="103">
        <f>+Sklop13[[#This Row],[cena/enota brez DDV v EUR]]*Sklop13[[#This Row],[Okvirna količina]]</f>
        <v>0</v>
      </c>
      <c r="T30" s="103">
        <f>+Sklop13[[#This Row],[Končna cena/enoto mere (EUR) z DDV]]*Sklop13[[#This Row],[Okvirna količina]]</f>
        <v>0</v>
      </c>
      <c r="U30" s="116"/>
    </row>
    <row r="31" spans="1:21" s="56" customFormat="1" ht="12">
      <c r="A31" s="95" t="s">
        <v>18</v>
      </c>
      <c r="B31" s="12" t="s">
        <v>493</v>
      </c>
      <c r="C31" s="85">
        <v>500</v>
      </c>
      <c r="D31" s="93" t="s">
        <v>168</v>
      </c>
      <c r="E31" s="125"/>
      <c r="F31" s="101">
        <v>50</v>
      </c>
      <c r="G31" s="131" t="s">
        <v>1</v>
      </c>
      <c r="H31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1" s="96" t="str">
        <f>IF(Sklop13[[#This Row],[ZAHTEVANA SHEMA KAKOVOSTI]]&lt;&gt;"",Sklop13[[#This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+Sklop13[[#This Row],[cena/enota brez DDV v EUR]]*Sklop13[[#This Row],[Stopnja DDV (%)]]</f>
        <v>0</v>
      </c>
      <c r="R31" s="103">
        <f>+Sklop13[[#This Row],[cena/enota brez DDV v EUR]]+Sklop13[[#This Row],[Davek (EUR)]]</f>
        <v>0</v>
      </c>
      <c r="S31" s="103">
        <f>+Sklop13[[#This Row],[cena/enota brez DDV v EUR]]*Sklop13[[#This Row],[Okvirna količina]]</f>
        <v>0</v>
      </c>
      <c r="T31" s="103">
        <f>+Sklop13[[#This Row],[Končna cena/enoto mere (EUR) z DDV]]*Sklop13[[#This Row],[Okvirna količina]]</f>
        <v>0</v>
      </c>
      <c r="U31" s="116"/>
    </row>
    <row r="32" spans="1:21" s="56" customFormat="1" ht="12">
      <c r="A32" s="95" t="s">
        <v>19</v>
      </c>
      <c r="B32" s="12" t="s">
        <v>494</v>
      </c>
      <c r="C32" s="85" t="s">
        <v>679</v>
      </c>
      <c r="D32" s="93" t="s">
        <v>168</v>
      </c>
      <c r="E32" s="125"/>
      <c r="F32" s="101">
        <v>12</v>
      </c>
      <c r="G32" s="131" t="s">
        <v>1</v>
      </c>
      <c r="H32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2" s="96" t="str">
        <f>IF(Sklop13[[#This Row],[ZAHTEVANA SHEMA KAKOVOSTI]]&lt;&gt;"",Sklop13[[#This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+Sklop13[[#This Row],[cena/enota brez DDV v EUR]]*Sklop13[[#This Row],[Stopnja DDV (%)]]</f>
        <v>0</v>
      </c>
      <c r="R32" s="103">
        <f>+Sklop13[[#This Row],[cena/enota brez DDV v EUR]]+Sklop13[[#This Row],[Davek (EUR)]]</f>
        <v>0</v>
      </c>
      <c r="S32" s="103">
        <f>+Sklop13[[#This Row],[cena/enota brez DDV v EUR]]*Sklop13[[#This Row],[Okvirna količina]]</f>
        <v>0</v>
      </c>
      <c r="T32" s="103">
        <f>+Sklop13[[#This Row],[Končna cena/enoto mere (EUR) z DDV]]*Sklop13[[#This Row],[Okvirna količina]]</f>
        <v>0</v>
      </c>
      <c r="U32" s="116"/>
    </row>
    <row r="33" spans="1:22" s="56" customFormat="1" ht="12">
      <c r="A33" s="95" t="s">
        <v>20</v>
      </c>
      <c r="B33" s="12" t="s">
        <v>495</v>
      </c>
      <c r="C33" s="85" t="s">
        <v>679</v>
      </c>
      <c r="D33" s="93" t="s">
        <v>168</v>
      </c>
      <c r="E33" s="125"/>
      <c r="F33" s="101">
        <v>120</v>
      </c>
      <c r="G33" s="131" t="s">
        <v>1</v>
      </c>
      <c r="H33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3" s="96" t="str">
        <f>IF(Sklop13[[#This Row],[ZAHTEVANA SHEMA KAKOVOSTI]]&lt;&gt;"",Sklop13[[#This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+Sklop13[[#This Row],[cena/enota brez DDV v EUR]]*Sklop13[[#This Row],[Stopnja DDV (%)]]</f>
        <v>0</v>
      </c>
      <c r="R33" s="103">
        <f>+Sklop13[[#This Row],[cena/enota brez DDV v EUR]]+Sklop13[[#This Row],[Davek (EUR)]]</f>
        <v>0</v>
      </c>
      <c r="S33" s="103">
        <f>+Sklop13[[#This Row],[cena/enota brez DDV v EUR]]*Sklop13[[#This Row],[Okvirna količina]]</f>
        <v>0</v>
      </c>
      <c r="T33" s="103">
        <f>+Sklop13[[#This Row],[Končna cena/enoto mere (EUR) z DDV]]*Sklop13[[#This Row],[Okvirna količina]]</f>
        <v>0</v>
      </c>
      <c r="U33" s="116"/>
    </row>
    <row r="34" spans="1:22" s="56" customFormat="1" ht="12">
      <c r="A34" s="95" t="s">
        <v>21</v>
      </c>
      <c r="B34" s="12" t="s">
        <v>496</v>
      </c>
      <c r="C34" s="85" t="s">
        <v>679</v>
      </c>
      <c r="D34" s="93" t="s">
        <v>168</v>
      </c>
      <c r="E34" s="125"/>
      <c r="F34" s="101">
        <v>50</v>
      </c>
      <c r="G34" s="131" t="s">
        <v>1</v>
      </c>
      <c r="H34" s="9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96" t="str">
        <f>IF(Sklop13[[#This Row],[ZAHTEVANA SHEMA KAKOVOSTI]]&lt;&gt;"",Sklop13[[#This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+Sklop13[[#This Row],[cena/enota brez DDV v EUR]]*Sklop13[[#This Row],[Stopnja DDV (%)]]</f>
        <v>0</v>
      </c>
      <c r="R34" s="103">
        <f>+Sklop13[[#This Row],[cena/enota brez DDV v EUR]]+Sklop13[[#This Row],[Davek (EUR)]]</f>
        <v>0</v>
      </c>
      <c r="S34" s="103">
        <f>+Sklop13[[#This Row],[cena/enota brez DDV v EUR]]*Sklop13[[#This Row],[Okvirna količina]]</f>
        <v>0</v>
      </c>
      <c r="T34" s="103">
        <f>+Sklop13[[#This Row],[Končna cena/enoto mere (EUR) z DDV]]*Sklop13[[#This Row],[Okvirna količina]]</f>
        <v>0</v>
      </c>
      <c r="U34" s="116"/>
    </row>
    <row r="35" spans="1:22" ht="27" customHeight="1">
      <c r="A35" s="298" t="s">
        <v>194</v>
      </c>
      <c r="B35" s="299"/>
      <c r="C35" s="300"/>
      <c r="D35" s="300"/>
      <c r="E35" s="301"/>
      <c r="F35" s="302"/>
      <c r="G35" s="303"/>
      <c r="H35" s="304">
        <f>SUBTOTAL(109,Sklop13[Preračunana masa/volumen/kos na enoto kg])</f>
        <v>3099</v>
      </c>
      <c r="I35" s="304">
        <f>SUBTOTAL(109,Sklop13[Živila iz shem kakovosti (kg)])</f>
        <v>0</v>
      </c>
      <c r="J35" s="302"/>
      <c r="K35" s="305"/>
      <c r="L35" s="305"/>
      <c r="M35" s="306"/>
      <c r="N35" s="307"/>
      <c r="O35" s="307"/>
      <c r="P35" s="307"/>
      <c r="Q35" s="308"/>
      <c r="R35" s="302"/>
      <c r="S35" s="308">
        <f>SUBTOTAL(109,Sklop13[Vrednost za okvirno količino (EUR) brez DDV])</f>
        <v>0</v>
      </c>
      <c r="T35" s="308">
        <f>SUBTOTAL(109,Sklop13[Vrednost za okvirno količino (EUR) z DDV])</f>
        <v>0</v>
      </c>
      <c r="U35" s="309">
        <f>SUBTOTAL(103,Sklop13[Shema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2">
      <c r="A37" s="48" t="s">
        <v>189</v>
      </c>
      <c r="B37" s="20"/>
      <c r="C37" s="32"/>
      <c r="D37" s="32"/>
      <c r="E37" s="128"/>
      <c r="Q37" s="48"/>
      <c r="R37" s="48"/>
      <c r="S37" s="48"/>
      <c r="T37" s="48"/>
    </row>
    <row r="38" spans="1:22">
      <c r="A38" s="15" t="s">
        <v>192</v>
      </c>
      <c r="B38" s="20"/>
      <c r="C38" s="32"/>
      <c r="D38" s="32"/>
      <c r="E38" s="128"/>
    </row>
    <row r="39" spans="1:22">
      <c r="A39" s="120" t="s">
        <v>190</v>
      </c>
      <c r="F39" s="78"/>
      <c r="G39" s="78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A40" s="144" t="s">
        <v>427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2"/>
    </row>
    <row r="41" spans="1:22">
      <c r="A41" s="340" t="s">
        <v>1025</v>
      </c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55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20" t="s">
        <v>74</v>
      </c>
      <c r="F43" s="78"/>
      <c r="G43" s="78" t="s">
        <v>75</v>
      </c>
      <c r="H43" s="33"/>
      <c r="I43" s="33"/>
      <c r="J43" s="33"/>
      <c r="K43" s="33"/>
      <c r="L43" s="55"/>
      <c r="M43" s="55"/>
      <c r="N43" s="33"/>
      <c r="O43" s="33"/>
      <c r="P43" s="33"/>
      <c r="Q43" s="33" t="s">
        <v>76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5"/>
  <sheetViews>
    <sheetView topLeftCell="A13" zoomScale="110" zoomScaleNormal="110" zoomScaleSheetLayoutView="100" workbookViewId="0">
      <selection activeCell="L43" sqref="L4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pred_rekapitulacija'!A27</f>
        <v>14.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pred_rekapitulacija'!B27</f>
        <v>SVEŽE IN SUHE TESTENINE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47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548</v>
      </c>
      <c r="C16" s="93" t="s">
        <v>476</v>
      </c>
      <c r="D16" s="93" t="s">
        <v>1</v>
      </c>
      <c r="E16" s="125"/>
      <c r="F16" s="96">
        <v>100</v>
      </c>
      <c r="G16" s="131" t="s">
        <v>1</v>
      </c>
      <c r="H1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96" t="str">
        <f>IF(Sklop14[[#This Row],[ZAHTEVANA SHEMA KAKOVOSTI]]&lt;&gt;"",Sklop14[[#This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+Sklop14[[#This Row],[cena/enota brez DDV v EUR]]*Sklop14[[#This Row],[Stopnja DDV (%)]]</f>
        <v>0</v>
      </c>
      <c r="R16" s="99">
        <f>+Sklop14[[#This Row],[cena/enota brez DDV v EUR]]+Sklop14[[#This Row],[Davek (EUR)]]</f>
        <v>0</v>
      </c>
      <c r="S16" s="99">
        <f>+Sklop14[[#This Row],[cena/enota brez DDV v EUR]]*Sklop14[[#This Row],[Okvirna količina]]</f>
        <v>0</v>
      </c>
      <c r="T16" s="99">
        <f>+Sklop14[[#This Row],[Končna cena/enoto mere (EUR) z DDV]]*Sklop14[[#This Row],[Okvirna količina]]</f>
        <v>0</v>
      </c>
      <c r="U16" s="115"/>
    </row>
    <row r="17" spans="1:21" s="56" customFormat="1" ht="12">
      <c r="A17" s="95" t="s">
        <v>4</v>
      </c>
      <c r="B17" s="92" t="s">
        <v>549</v>
      </c>
      <c r="C17" s="93" t="s">
        <v>476</v>
      </c>
      <c r="D17" s="93" t="s">
        <v>1</v>
      </c>
      <c r="E17" s="125"/>
      <c r="F17" s="96">
        <v>400</v>
      </c>
      <c r="G17" s="131" t="s">
        <v>1</v>
      </c>
      <c r="H1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96" t="str">
        <f>IF(Sklop14[[#This Row],[ZAHTEVANA SHEMA KAKOVOSTI]]&lt;&gt;"",Sklop14[[#This Row],[Preračunana masa/volumen/kos na enoto kg]],"")</f>
        <v/>
      </c>
      <c r="J17" s="109"/>
      <c r="K17" s="97"/>
      <c r="L17" s="97"/>
      <c r="M17" s="98"/>
      <c r="N17" s="99"/>
      <c r="O17" s="99"/>
      <c r="P17" s="112"/>
      <c r="Q17" s="99">
        <f>+Sklop14[[#This Row],[cena/enota brez DDV v EUR]]*Sklop14[[#This Row],[Stopnja DDV (%)]]</f>
        <v>0</v>
      </c>
      <c r="R17" s="99">
        <f>+Sklop14[[#This Row],[cena/enota brez DDV v EUR]]+Sklop14[[#This Row],[Davek (EUR)]]</f>
        <v>0</v>
      </c>
      <c r="S17" s="99">
        <f>+Sklop14[[#This Row],[cena/enota brez DDV v EUR]]*Sklop14[[#This Row],[Okvirna količina]]</f>
        <v>0</v>
      </c>
      <c r="T17" s="99">
        <f>+Sklop14[[#This Row],[Končna cena/enoto mere (EUR) z DDV]]*Sklop14[[#This Row],[Okvirna količina]]</f>
        <v>0</v>
      </c>
      <c r="U17" s="115"/>
    </row>
    <row r="18" spans="1:21" s="56" customFormat="1" ht="12">
      <c r="A18" s="95" t="s">
        <v>5</v>
      </c>
      <c r="B18" s="92" t="s">
        <v>550</v>
      </c>
      <c r="C18" s="93" t="s">
        <v>476</v>
      </c>
      <c r="D18" s="93" t="s">
        <v>1</v>
      </c>
      <c r="E18" s="125"/>
      <c r="F18" s="96">
        <v>180</v>
      </c>
      <c r="G18" s="131" t="s">
        <v>1</v>
      </c>
      <c r="H1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8" s="96" t="str">
        <f>IF(Sklop14[[#This Row],[ZAHTEVANA SHEMA KAKOVOSTI]]&lt;&gt;"",Sklop14[[#This Row],[Preračunana masa/volumen/kos na enoto kg]],"")</f>
        <v/>
      </c>
      <c r="J18" s="109"/>
      <c r="K18" s="97"/>
      <c r="L18" s="97"/>
      <c r="M18" s="98"/>
      <c r="N18" s="99"/>
      <c r="O18" s="99"/>
      <c r="P18" s="112"/>
      <c r="Q18" s="99">
        <f>+Sklop14[[#This Row],[cena/enota brez DDV v EUR]]*Sklop14[[#This Row],[Stopnja DDV (%)]]</f>
        <v>0</v>
      </c>
      <c r="R18" s="99">
        <f>+Sklop14[[#This Row],[cena/enota brez DDV v EUR]]+Sklop14[[#This Row],[Davek (EUR)]]</f>
        <v>0</v>
      </c>
      <c r="S18" s="99">
        <f>+Sklop14[[#This Row],[cena/enota brez DDV v EUR]]*Sklop14[[#This Row],[Okvirna količina]]</f>
        <v>0</v>
      </c>
      <c r="T18" s="99">
        <f>+Sklop14[[#This Row],[Končna cena/enoto mere (EUR) z DDV]]*Sklop14[[#This Row],[Okvirna količina]]</f>
        <v>0</v>
      </c>
      <c r="U18" s="115"/>
    </row>
    <row r="19" spans="1:21" s="56" customFormat="1" ht="12">
      <c r="A19" s="95" t="s">
        <v>6</v>
      </c>
      <c r="B19" s="92" t="s">
        <v>541</v>
      </c>
      <c r="C19" s="93" t="s">
        <v>476</v>
      </c>
      <c r="D19" s="93" t="s">
        <v>1</v>
      </c>
      <c r="E19" s="125"/>
      <c r="F19" s="96">
        <v>50</v>
      </c>
      <c r="G19" s="131" t="s">
        <v>1</v>
      </c>
      <c r="H1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96" t="str">
        <f>IF(Sklop14[[#This Row],[ZAHTEVANA SHEMA KAKOVOSTI]]&lt;&gt;"",Sklop14[[#This Row],[Preračunana masa/volumen/kos na enoto kg]],"")</f>
        <v/>
      </c>
      <c r="J19" s="109"/>
      <c r="K19" s="97"/>
      <c r="L19" s="97"/>
      <c r="M19" s="98"/>
      <c r="N19" s="99"/>
      <c r="O19" s="99"/>
      <c r="P19" s="112"/>
      <c r="Q19" s="99">
        <f>+Sklop14[[#This Row],[cena/enota brez DDV v EUR]]*Sklop14[[#This Row],[Stopnja DDV (%)]]</f>
        <v>0</v>
      </c>
      <c r="R19" s="99">
        <f>+Sklop14[[#This Row],[cena/enota brez DDV v EUR]]+Sklop14[[#This Row],[Davek (EUR)]]</f>
        <v>0</v>
      </c>
      <c r="S19" s="99">
        <f>+Sklop14[[#This Row],[cena/enota brez DDV v EUR]]*Sklop14[[#This Row],[Okvirna količina]]</f>
        <v>0</v>
      </c>
      <c r="T19" s="99">
        <f>+Sklop14[[#This Row],[Končna cena/enoto mere (EUR) z DDV]]*Sklop14[[#This Row],[Okvirna količina]]</f>
        <v>0</v>
      </c>
      <c r="U19" s="115"/>
    </row>
    <row r="20" spans="1:21" s="56" customFormat="1" ht="12">
      <c r="A20" s="95" t="s">
        <v>7</v>
      </c>
      <c r="B20" s="92" t="s">
        <v>551</v>
      </c>
      <c r="C20" s="93" t="s">
        <v>476</v>
      </c>
      <c r="D20" s="93" t="s">
        <v>1</v>
      </c>
      <c r="E20" s="125"/>
      <c r="F20" s="96">
        <v>200</v>
      </c>
      <c r="G20" s="131" t="s">
        <v>1</v>
      </c>
      <c r="H2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0" s="96" t="str">
        <f>IF(Sklop14[[#This Row],[ZAHTEVANA SHEMA KAKOVOSTI]]&lt;&gt;"",Sklop14[[#This Row],[Preračunana masa/volumen/kos na enoto kg]],"")</f>
        <v/>
      </c>
      <c r="J20" s="109"/>
      <c r="K20" s="97"/>
      <c r="L20" s="97"/>
      <c r="M20" s="98"/>
      <c r="N20" s="99"/>
      <c r="O20" s="99"/>
      <c r="P20" s="112"/>
      <c r="Q20" s="99">
        <f>+Sklop14[[#This Row],[cena/enota brez DDV v EUR]]*Sklop14[[#This Row],[Stopnja DDV (%)]]</f>
        <v>0</v>
      </c>
      <c r="R20" s="99">
        <f>+Sklop14[[#This Row],[cena/enota brez DDV v EUR]]+Sklop14[[#This Row],[Davek (EUR)]]</f>
        <v>0</v>
      </c>
      <c r="S20" s="99">
        <f>+Sklop14[[#This Row],[cena/enota brez DDV v EUR]]*Sklop14[[#This Row],[Okvirna količina]]</f>
        <v>0</v>
      </c>
      <c r="T20" s="99">
        <f>+Sklop14[[#This Row],[Končna cena/enoto mere (EUR) z DDV]]*Sklop14[[#This Row],[Okvirna količina]]</f>
        <v>0</v>
      </c>
      <c r="U20" s="115"/>
    </row>
    <row r="21" spans="1:21" s="56" customFormat="1" ht="12">
      <c r="A21" s="95" t="s">
        <v>8</v>
      </c>
      <c r="B21" s="92" t="s">
        <v>552</v>
      </c>
      <c r="C21" s="93" t="s">
        <v>476</v>
      </c>
      <c r="D21" s="93" t="s">
        <v>1</v>
      </c>
      <c r="E21" s="125"/>
      <c r="F21" s="96">
        <v>80</v>
      </c>
      <c r="G21" s="131" t="s">
        <v>1</v>
      </c>
      <c r="H2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96" t="str">
        <f>IF(Sklop14[[#This Row],[ZAHTEVANA SHEMA KAKOVOSTI]]&lt;&gt;"",Sklop14[[#This Row],[Preračunana masa/volumen/kos na enoto kg]],"")</f>
        <v/>
      </c>
      <c r="J21" s="109"/>
      <c r="K21" s="97"/>
      <c r="L21" s="97"/>
      <c r="M21" s="98"/>
      <c r="N21" s="99"/>
      <c r="O21" s="99"/>
      <c r="P21" s="112"/>
      <c r="Q21" s="99">
        <f>+Sklop14[[#This Row],[cena/enota brez DDV v EUR]]*Sklop14[[#This Row],[Stopnja DDV (%)]]</f>
        <v>0</v>
      </c>
      <c r="R21" s="99">
        <f>+Sklop14[[#This Row],[cena/enota brez DDV v EUR]]+Sklop14[[#This Row],[Davek (EUR)]]</f>
        <v>0</v>
      </c>
      <c r="S21" s="99">
        <f>+Sklop14[[#This Row],[cena/enota brez DDV v EUR]]*Sklop14[[#This Row],[Okvirna količina]]</f>
        <v>0</v>
      </c>
      <c r="T21" s="99">
        <f>+Sklop14[[#This Row],[Končna cena/enoto mere (EUR) z DDV]]*Sklop14[[#This Row],[Okvirna količina]]</f>
        <v>0</v>
      </c>
      <c r="U21" s="115"/>
    </row>
    <row r="22" spans="1:21" s="56" customFormat="1" ht="24">
      <c r="A22" s="95" t="s">
        <v>9</v>
      </c>
      <c r="B22" s="92" t="s">
        <v>1160</v>
      </c>
      <c r="C22" s="93" t="s">
        <v>476</v>
      </c>
      <c r="D22" s="93" t="s">
        <v>1</v>
      </c>
      <c r="E22" s="125"/>
      <c r="F22" s="96">
        <v>120</v>
      </c>
      <c r="G22" s="131" t="s">
        <v>1</v>
      </c>
      <c r="H2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2" s="96" t="str">
        <f>IF(Sklop14[[#This Row],[ZAHTEVANA SHEMA KAKOVOSTI]]&lt;&gt;"",Sklop14[[#This Row],[Preračunana masa/volumen/kos na enoto kg]],"")</f>
        <v/>
      </c>
      <c r="J22" s="109"/>
      <c r="K22" s="97"/>
      <c r="L22" s="97"/>
      <c r="M22" s="98"/>
      <c r="N22" s="99"/>
      <c r="O22" s="99"/>
      <c r="P22" s="112"/>
      <c r="Q22" s="99">
        <f>+Sklop14[[#This Row],[cena/enota brez DDV v EUR]]*Sklop14[[#This Row],[Stopnja DDV (%)]]</f>
        <v>0</v>
      </c>
      <c r="R22" s="99">
        <f>+Sklop14[[#This Row],[cena/enota brez DDV v EUR]]+Sklop14[[#This Row],[Davek (EUR)]]</f>
        <v>0</v>
      </c>
      <c r="S22" s="99">
        <f>+Sklop14[[#This Row],[cena/enota brez DDV v EUR]]*Sklop14[[#This Row],[Okvirna količina]]</f>
        <v>0</v>
      </c>
      <c r="T22" s="99">
        <f>+Sklop14[[#This Row],[Končna cena/enoto mere (EUR) z DDV]]*Sklop14[[#This Row],[Okvirna količina]]</f>
        <v>0</v>
      </c>
      <c r="U22" s="115"/>
    </row>
    <row r="23" spans="1:21" s="56" customFormat="1" ht="12">
      <c r="A23" s="95" t="s">
        <v>10</v>
      </c>
      <c r="B23" s="92" t="s">
        <v>1161</v>
      </c>
      <c r="C23" s="93" t="s">
        <v>553</v>
      </c>
      <c r="D23" s="93" t="s">
        <v>1</v>
      </c>
      <c r="E23" s="125"/>
      <c r="F23" s="96">
        <v>60</v>
      </c>
      <c r="G23" s="131" t="s">
        <v>1</v>
      </c>
      <c r="H2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3" s="96" t="str">
        <f>IF(Sklop14[[#This Row],[ZAHTEVANA SHEMA KAKOVOSTI]]&lt;&gt;"",Sklop14[[#This Row],[Preračunana masa/volumen/kos na enoto kg]],"")</f>
        <v/>
      </c>
      <c r="J23" s="109"/>
      <c r="K23" s="97"/>
      <c r="L23" s="97"/>
      <c r="M23" s="98"/>
      <c r="N23" s="99"/>
      <c r="O23" s="99"/>
      <c r="P23" s="112"/>
      <c r="Q23" s="99">
        <f>+Sklop14[[#This Row],[cena/enota brez DDV v EUR]]*Sklop14[[#This Row],[Stopnja DDV (%)]]</f>
        <v>0</v>
      </c>
      <c r="R23" s="99">
        <f>+Sklop14[[#This Row],[cena/enota brez DDV v EUR]]+Sklop14[[#This Row],[Davek (EUR)]]</f>
        <v>0</v>
      </c>
      <c r="S23" s="99">
        <f>+Sklop14[[#This Row],[cena/enota brez DDV v EUR]]*Sklop14[[#This Row],[Okvirna količina]]</f>
        <v>0</v>
      </c>
      <c r="T23" s="99">
        <f>+Sklop14[[#This Row],[Končna cena/enoto mere (EUR) z DDV]]*Sklop14[[#This Row],[Okvirna količina]]</f>
        <v>0</v>
      </c>
      <c r="U23" s="115"/>
    </row>
    <row r="24" spans="1:21" s="56" customFormat="1" ht="12">
      <c r="A24" s="95" t="s">
        <v>11</v>
      </c>
      <c r="B24" s="92" t="s">
        <v>554</v>
      </c>
      <c r="C24" s="93" t="s">
        <v>478</v>
      </c>
      <c r="D24" s="93" t="s">
        <v>1</v>
      </c>
      <c r="E24" s="125"/>
      <c r="F24" s="96">
        <v>20</v>
      </c>
      <c r="G24" s="131" t="s">
        <v>1</v>
      </c>
      <c r="H2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96" t="str">
        <f>IF(Sklop14[[#This Row],[ZAHTEVANA SHEMA KAKOVOSTI]]&lt;&gt;"",Sklop14[[#This Row],[Preračunana masa/volumen/kos na enoto kg]],"")</f>
        <v/>
      </c>
      <c r="J24" s="109"/>
      <c r="K24" s="97"/>
      <c r="L24" s="97"/>
      <c r="M24" s="98"/>
      <c r="N24" s="99"/>
      <c r="O24" s="99"/>
      <c r="P24" s="112"/>
      <c r="Q24" s="99">
        <f>+Sklop14[[#This Row],[cena/enota brez DDV v EUR]]*Sklop14[[#This Row],[Stopnja DDV (%)]]</f>
        <v>0</v>
      </c>
      <c r="R24" s="99">
        <f>+Sklop14[[#This Row],[cena/enota brez DDV v EUR]]+Sklop14[[#This Row],[Davek (EUR)]]</f>
        <v>0</v>
      </c>
      <c r="S24" s="99">
        <f>+Sklop14[[#This Row],[cena/enota brez DDV v EUR]]*Sklop14[[#This Row],[Okvirna količina]]</f>
        <v>0</v>
      </c>
      <c r="T24" s="99">
        <f>+Sklop14[[#This Row],[Končna cena/enoto mere (EUR) z DDV]]*Sklop14[[#This Row],[Okvirna količina]]</f>
        <v>0</v>
      </c>
      <c r="U24" s="115"/>
    </row>
    <row r="25" spans="1:21" s="56" customFormat="1" ht="12">
      <c r="A25" s="95" t="s">
        <v>12</v>
      </c>
      <c r="B25" s="92" t="s">
        <v>555</v>
      </c>
      <c r="C25" s="93" t="s">
        <v>478</v>
      </c>
      <c r="D25" s="93" t="s">
        <v>1</v>
      </c>
      <c r="E25" s="125"/>
      <c r="F25" s="96">
        <v>10</v>
      </c>
      <c r="G25" s="131" t="s">
        <v>1</v>
      </c>
      <c r="H2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96" t="str">
        <f>IF(Sklop14[[#This Row],[ZAHTEVANA SHEMA KAKOVOSTI]]&lt;&gt;"",Sklop14[[#This Row],[Preračunana masa/volumen/kos na enoto kg]],"")</f>
        <v/>
      </c>
      <c r="J25" s="109"/>
      <c r="K25" s="97"/>
      <c r="L25" s="97"/>
      <c r="M25" s="98"/>
      <c r="N25" s="99"/>
      <c r="O25" s="99"/>
      <c r="P25" s="112"/>
      <c r="Q25" s="99">
        <f>+Sklop14[[#This Row],[cena/enota brez DDV v EUR]]*Sklop14[[#This Row],[Stopnja DDV (%)]]</f>
        <v>0</v>
      </c>
      <c r="R25" s="99">
        <f>+Sklop14[[#This Row],[cena/enota brez DDV v EUR]]+Sklop14[[#This Row],[Davek (EUR)]]</f>
        <v>0</v>
      </c>
      <c r="S25" s="99">
        <f>+Sklop14[[#This Row],[cena/enota brez DDV v EUR]]*Sklop14[[#This Row],[Okvirna količina]]</f>
        <v>0</v>
      </c>
      <c r="T25" s="99">
        <f>+Sklop14[[#This Row],[Končna cena/enoto mere (EUR) z DDV]]*Sklop14[[#This Row],[Okvirna količina]]</f>
        <v>0</v>
      </c>
      <c r="U25" s="115"/>
    </row>
    <row r="26" spans="1:21" s="56" customFormat="1" ht="12">
      <c r="A26" s="95" t="s">
        <v>13</v>
      </c>
      <c r="B26" s="92" t="s">
        <v>556</v>
      </c>
      <c r="C26" s="93" t="s">
        <v>476</v>
      </c>
      <c r="D26" s="93" t="s">
        <v>1</v>
      </c>
      <c r="E26" s="125"/>
      <c r="F26" s="96">
        <v>100</v>
      </c>
      <c r="G26" s="131" t="s">
        <v>1</v>
      </c>
      <c r="H26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96" t="str">
        <f>IF(Sklop14[[#This Row],[ZAHTEVANA SHEMA KAKOVOSTI]]&lt;&gt;"",Sklop14[[#This Row],[Preračunana masa/volumen/kos na enoto kg]],"")</f>
        <v/>
      </c>
      <c r="J26" s="109"/>
      <c r="K26" s="97"/>
      <c r="L26" s="97"/>
      <c r="M26" s="98"/>
      <c r="N26" s="99"/>
      <c r="O26" s="99"/>
      <c r="P26" s="112"/>
      <c r="Q26" s="99">
        <f>+Sklop14[[#This Row],[cena/enota brez DDV v EUR]]*Sklop14[[#This Row],[Stopnja DDV (%)]]</f>
        <v>0</v>
      </c>
      <c r="R26" s="99">
        <f>+Sklop14[[#This Row],[cena/enota brez DDV v EUR]]+Sklop14[[#This Row],[Davek (EUR)]]</f>
        <v>0</v>
      </c>
      <c r="S26" s="99">
        <f>+Sklop14[[#This Row],[cena/enota brez DDV v EUR]]*Sklop14[[#This Row],[Okvirna količina]]</f>
        <v>0</v>
      </c>
      <c r="T26" s="99">
        <f>+Sklop14[[#This Row],[Končna cena/enoto mere (EUR) z DDV]]*Sklop14[[#This Row],[Okvirna količina]]</f>
        <v>0</v>
      </c>
      <c r="U26" s="115"/>
    </row>
    <row r="27" spans="1:21" s="56" customFormat="1" ht="12">
      <c r="A27" s="95" t="s">
        <v>14</v>
      </c>
      <c r="B27" s="92" t="s">
        <v>557</v>
      </c>
      <c r="C27" s="93" t="s">
        <v>476</v>
      </c>
      <c r="D27" s="93" t="s">
        <v>1</v>
      </c>
      <c r="E27" s="125"/>
      <c r="F27" s="96">
        <v>80</v>
      </c>
      <c r="G27" s="131" t="s">
        <v>1</v>
      </c>
      <c r="H27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7" s="96" t="str">
        <f>IF(Sklop14[[#This Row],[ZAHTEVANA SHEMA KAKOVOSTI]]&lt;&gt;"",Sklop14[[#This Row],[Preračunana masa/volumen/kos na enoto kg]],"")</f>
        <v/>
      </c>
      <c r="J27" s="109"/>
      <c r="K27" s="97"/>
      <c r="L27" s="97"/>
      <c r="M27" s="98"/>
      <c r="N27" s="99"/>
      <c r="O27" s="99"/>
      <c r="P27" s="112"/>
      <c r="Q27" s="99">
        <f>+Sklop14[[#This Row],[cena/enota brez DDV v EUR]]*Sklop14[[#This Row],[Stopnja DDV (%)]]</f>
        <v>0</v>
      </c>
      <c r="R27" s="99">
        <f>+Sklop14[[#This Row],[cena/enota brez DDV v EUR]]+Sklop14[[#This Row],[Davek (EUR)]]</f>
        <v>0</v>
      </c>
      <c r="S27" s="99">
        <f>+Sklop14[[#This Row],[cena/enota brez DDV v EUR]]*Sklop14[[#This Row],[Okvirna količina]]</f>
        <v>0</v>
      </c>
      <c r="T27" s="99">
        <f>+Sklop14[[#This Row],[Končna cena/enoto mere (EUR) z DDV]]*Sklop14[[#This Row],[Okvirna količina]]</f>
        <v>0</v>
      </c>
      <c r="U27" s="115"/>
    </row>
    <row r="28" spans="1:21" s="56" customFormat="1" ht="12">
      <c r="A28" s="95" t="s">
        <v>15</v>
      </c>
      <c r="B28" s="92" t="s">
        <v>1166</v>
      </c>
      <c r="C28" s="93" t="s">
        <v>476</v>
      </c>
      <c r="D28" s="93" t="s">
        <v>1</v>
      </c>
      <c r="E28" s="125"/>
      <c r="F28" s="96">
        <v>100</v>
      </c>
      <c r="G28" s="131" t="s">
        <v>1</v>
      </c>
      <c r="H2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96" t="str">
        <f>IF(Sklop14[[#This Row],[ZAHTEVANA SHEMA KAKOVOSTI]]&lt;&gt;"",Sklop14[[#This Row],[Preračunana masa/volumen/kos na enoto kg]],"")</f>
        <v/>
      </c>
      <c r="J28" s="109"/>
      <c r="K28" s="97"/>
      <c r="L28" s="97"/>
      <c r="M28" s="98"/>
      <c r="N28" s="99"/>
      <c r="O28" s="99"/>
      <c r="P28" s="112"/>
      <c r="Q28" s="99">
        <f>+Sklop14[[#This Row],[cena/enota brez DDV v EUR]]*Sklop14[[#This Row],[Stopnja DDV (%)]]</f>
        <v>0</v>
      </c>
      <c r="R28" s="99">
        <f>+Sklop14[[#This Row],[cena/enota brez DDV v EUR]]+Sklop14[[#This Row],[Davek (EUR)]]</f>
        <v>0</v>
      </c>
      <c r="S28" s="99">
        <f>+Sklop14[[#This Row],[cena/enota brez DDV v EUR]]*Sklop14[[#This Row],[Okvirna količina]]</f>
        <v>0</v>
      </c>
      <c r="T28" s="99">
        <f>+Sklop14[[#This Row],[Končna cena/enoto mere (EUR) z DDV]]*Sklop14[[#This Row],[Okvirna količina]]</f>
        <v>0</v>
      </c>
      <c r="U28" s="115"/>
    </row>
    <row r="29" spans="1:21" s="56" customFormat="1" ht="12">
      <c r="A29" s="95" t="s">
        <v>16</v>
      </c>
      <c r="B29" s="92" t="s">
        <v>558</v>
      </c>
      <c r="C29" s="93" t="s">
        <v>476</v>
      </c>
      <c r="D29" s="93" t="s">
        <v>1</v>
      </c>
      <c r="E29" s="125"/>
      <c r="F29" s="96">
        <v>20</v>
      </c>
      <c r="G29" s="131" t="s">
        <v>1</v>
      </c>
      <c r="H2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96" t="str">
        <f>IF(Sklop14[[#This Row],[ZAHTEVANA SHEMA KAKOVOSTI]]&lt;&gt;"",Sklop14[[#This Row],[Preračunana masa/volumen/kos na enoto kg]],"")</f>
        <v/>
      </c>
      <c r="J29" s="109"/>
      <c r="K29" s="97"/>
      <c r="L29" s="97"/>
      <c r="M29" s="98"/>
      <c r="N29" s="99"/>
      <c r="O29" s="99"/>
      <c r="P29" s="112"/>
      <c r="Q29" s="99">
        <f>+Sklop14[[#This Row],[cena/enota brez DDV v EUR]]*Sklop14[[#This Row],[Stopnja DDV (%)]]</f>
        <v>0</v>
      </c>
      <c r="R29" s="99">
        <f>+Sklop14[[#This Row],[cena/enota brez DDV v EUR]]+Sklop14[[#This Row],[Davek (EUR)]]</f>
        <v>0</v>
      </c>
      <c r="S29" s="99">
        <f>+Sklop14[[#This Row],[cena/enota brez DDV v EUR]]*Sklop14[[#This Row],[Okvirna količina]]</f>
        <v>0</v>
      </c>
      <c r="T29" s="99">
        <f>+Sklop14[[#This Row],[Končna cena/enoto mere (EUR) z DDV]]*Sklop14[[#This Row],[Okvirna količina]]</f>
        <v>0</v>
      </c>
      <c r="U29" s="115"/>
    </row>
    <row r="30" spans="1:21" s="56" customFormat="1" ht="12">
      <c r="A30" s="95" t="s">
        <v>17</v>
      </c>
      <c r="B30" s="92" t="s">
        <v>542</v>
      </c>
      <c r="C30" s="93" t="s">
        <v>476</v>
      </c>
      <c r="D30" s="93" t="s">
        <v>1</v>
      </c>
      <c r="E30" s="125"/>
      <c r="F30" s="96">
        <v>20</v>
      </c>
      <c r="G30" s="131" t="s">
        <v>1</v>
      </c>
      <c r="H3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96" t="str">
        <f>IF(Sklop14[[#This Row],[ZAHTEVANA SHEMA KAKOVOSTI]]&lt;&gt;"",Sklop14[[#This Row],[Preračunana masa/volumen/kos na enoto kg]],"")</f>
        <v/>
      </c>
      <c r="J30" s="109"/>
      <c r="K30" s="97"/>
      <c r="L30" s="97"/>
      <c r="M30" s="98"/>
      <c r="N30" s="99"/>
      <c r="O30" s="99"/>
      <c r="P30" s="112"/>
      <c r="Q30" s="99">
        <f>+Sklop14[[#This Row],[cena/enota brez DDV v EUR]]*Sklop14[[#This Row],[Stopnja DDV (%)]]</f>
        <v>0</v>
      </c>
      <c r="R30" s="99">
        <f>+Sklop14[[#This Row],[cena/enota brez DDV v EUR]]+Sklop14[[#This Row],[Davek (EUR)]]</f>
        <v>0</v>
      </c>
      <c r="S30" s="99">
        <f>+Sklop14[[#This Row],[cena/enota brez DDV v EUR]]*Sklop14[[#This Row],[Okvirna količina]]</f>
        <v>0</v>
      </c>
      <c r="T30" s="99">
        <f>+Sklop14[[#This Row],[Končna cena/enoto mere (EUR) z DDV]]*Sklop14[[#This Row],[Okvirna količina]]</f>
        <v>0</v>
      </c>
      <c r="U30" s="115"/>
    </row>
    <row r="31" spans="1:21" s="56" customFormat="1" ht="12">
      <c r="A31" s="95" t="s">
        <v>18</v>
      </c>
      <c r="B31" s="92" t="s">
        <v>543</v>
      </c>
      <c r="C31" s="93" t="s">
        <v>476</v>
      </c>
      <c r="D31" s="93" t="s">
        <v>1</v>
      </c>
      <c r="E31" s="125"/>
      <c r="F31" s="96">
        <v>20</v>
      </c>
      <c r="G31" s="131" t="s">
        <v>1</v>
      </c>
      <c r="H3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96" t="str">
        <f>IF(Sklop14[[#This Row],[ZAHTEVANA SHEMA KAKOVOSTI]]&lt;&gt;"",Sklop14[[#This Row],[Preračunana masa/volumen/kos na enoto kg]],"")</f>
        <v/>
      </c>
      <c r="J31" s="109"/>
      <c r="K31" s="97"/>
      <c r="L31" s="97"/>
      <c r="M31" s="98"/>
      <c r="N31" s="99"/>
      <c r="O31" s="99"/>
      <c r="P31" s="112"/>
      <c r="Q31" s="99">
        <f>+Sklop14[[#This Row],[cena/enota brez DDV v EUR]]*Sklop14[[#This Row],[Stopnja DDV (%)]]</f>
        <v>0</v>
      </c>
      <c r="R31" s="99">
        <f>+Sklop14[[#This Row],[cena/enota brez DDV v EUR]]+Sklop14[[#This Row],[Davek (EUR)]]</f>
        <v>0</v>
      </c>
      <c r="S31" s="99">
        <f>+Sklop14[[#This Row],[cena/enota brez DDV v EUR]]*Sklop14[[#This Row],[Okvirna količina]]</f>
        <v>0</v>
      </c>
      <c r="T31" s="99">
        <f>+Sklop14[[#This Row],[Končna cena/enoto mere (EUR) z DDV]]*Sklop14[[#This Row],[Okvirna količina]]</f>
        <v>0</v>
      </c>
      <c r="U31" s="115"/>
    </row>
    <row r="32" spans="1:21" s="56" customFormat="1" ht="12">
      <c r="A32" s="95" t="s">
        <v>19</v>
      </c>
      <c r="B32" s="92" t="s">
        <v>1163</v>
      </c>
      <c r="C32" s="93" t="s">
        <v>559</v>
      </c>
      <c r="D32" s="93" t="s">
        <v>1</v>
      </c>
      <c r="E32" s="125"/>
      <c r="F32" s="96">
        <v>30</v>
      </c>
      <c r="G32" s="131" t="s">
        <v>1</v>
      </c>
      <c r="H3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96" t="str">
        <f>IF(Sklop14[[#This Row],[ZAHTEVANA SHEMA KAKOVOSTI]]&lt;&gt;"",Sklop14[[#This Row],[Preračunana masa/volumen/kos na enoto kg]],"")</f>
        <v/>
      </c>
      <c r="J32" s="109"/>
      <c r="K32" s="97"/>
      <c r="L32" s="97"/>
      <c r="M32" s="98"/>
      <c r="N32" s="99"/>
      <c r="O32" s="99"/>
      <c r="P32" s="112"/>
      <c r="Q32" s="99">
        <f>+Sklop14[[#This Row],[cena/enota brez DDV v EUR]]*Sklop14[[#This Row],[Stopnja DDV (%)]]</f>
        <v>0</v>
      </c>
      <c r="R32" s="99">
        <f>+Sklop14[[#This Row],[cena/enota brez DDV v EUR]]+Sklop14[[#This Row],[Davek (EUR)]]</f>
        <v>0</v>
      </c>
      <c r="S32" s="99">
        <f>+Sklop14[[#This Row],[cena/enota brez DDV v EUR]]*Sklop14[[#This Row],[Okvirna količina]]</f>
        <v>0</v>
      </c>
      <c r="T32" s="99">
        <f>+Sklop14[[#This Row],[Končna cena/enoto mere (EUR) z DDV]]*Sklop14[[#This Row],[Okvirna količina]]</f>
        <v>0</v>
      </c>
      <c r="U32" s="115"/>
    </row>
    <row r="33" spans="1:22" s="56" customFormat="1" ht="12">
      <c r="A33" s="95" t="s">
        <v>20</v>
      </c>
      <c r="B33" s="92" t="s">
        <v>560</v>
      </c>
      <c r="C33" s="93" t="s">
        <v>478</v>
      </c>
      <c r="D33" s="93" t="s">
        <v>1</v>
      </c>
      <c r="E33" s="125"/>
      <c r="F33" s="96">
        <v>30</v>
      </c>
      <c r="G33" s="131" t="s">
        <v>1</v>
      </c>
      <c r="H33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3" s="96" t="str">
        <f>IF(Sklop14[[#This Row],[ZAHTEVANA SHEMA KAKOVOSTI]]&lt;&gt;"",Sklop14[[#This Row],[Preračunana masa/volumen/kos na enoto kg]],"")</f>
        <v/>
      </c>
      <c r="J33" s="109"/>
      <c r="K33" s="97"/>
      <c r="L33" s="97"/>
      <c r="M33" s="98"/>
      <c r="N33" s="99"/>
      <c r="O33" s="99"/>
      <c r="P33" s="112"/>
      <c r="Q33" s="99">
        <f>+Sklop14[[#This Row],[cena/enota brez DDV v EUR]]*Sklop14[[#This Row],[Stopnja DDV (%)]]</f>
        <v>0</v>
      </c>
      <c r="R33" s="99">
        <f>+Sklop14[[#This Row],[cena/enota brez DDV v EUR]]+Sklop14[[#This Row],[Davek (EUR)]]</f>
        <v>0</v>
      </c>
      <c r="S33" s="99">
        <f>+Sklop14[[#This Row],[cena/enota brez DDV v EUR]]*Sklop14[[#This Row],[Okvirna količina]]</f>
        <v>0</v>
      </c>
      <c r="T33" s="99">
        <f>+Sklop14[[#This Row],[Končna cena/enoto mere (EUR) z DDV]]*Sklop14[[#This Row],[Okvirna količina]]</f>
        <v>0</v>
      </c>
      <c r="U33" s="115"/>
    </row>
    <row r="34" spans="1:22" s="56" customFormat="1" ht="12">
      <c r="A34" s="95" t="s">
        <v>21</v>
      </c>
      <c r="B34" s="92" t="s">
        <v>544</v>
      </c>
      <c r="C34" s="93" t="s">
        <v>476</v>
      </c>
      <c r="D34" s="93" t="s">
        <v>1</v>
      </c>
      <c r="E34" s="125"/>
      <c r="F34" s="96">
        <v>10</v>
      </c>
      <c r="G34" s="131" t="s">
        <v>1</v>
      </c>
      <c r="H34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96" t="str">
        <f>IF(Sklop14[[#This Row],[ZAHTEVANA SHEMA KAKOVOSTI]]&lt;&gt;"",Sklop14[[#This Row],[Preračunana masa/volumen/kos na enoto kg]],"")</f>
        <v/>
      </c>
      <c r="J34" s="109"/>
      <c r="K34" s="97"/>
      <c r="L34" s="97"/>
      <c r="M34" s="98"/>
      <c r="N34" s="99"/>
      <c r="O34" s="99"/>
      <c r="P34" s="112"/>
      <c r="Q34" s="99">
        <f>+Sklop14[[#This Row],[cena/enota brez DDV v EUR]]*Sklop14[[#This Row],[Stopnja DDV (%)]]</f>
        <v>0</v>
      </c>
      <c r="R34" s="99">
        <f>+Sklop14[[#This Row],[cena/enota brez DDV v EUR]]+Sklop14[[#This Row],[Davek (EUR)]]</f>
        <v>0</v>
      </c>
      <c r="S34" s="99">
        <f>+Sklop14[[#This Row],[cena/enota brez DDV v EUR]]*Sklop14[[#This Row],[Okvirna količina]]</f>
        <v>0</v>
      </c>
      <c r="T34" s="99">
        <f>+Sklop14[[#This Row],[Končna cena/enoto mere (EUR) z DDV]]*Sklop14[[#This Row],[Okvirna količina]]</f>
        <v>0</v>
      </c>
      <c r="U34" s="115"/>
    </row>
    <row r="35" spans="1:22" s="56" customFormat="1" ht="12">
      <c r="A35" s="95" t="s">
        <v>22</v>
      </c>
      <c r="B35" s="92" t="s">
        <v>1098</v>
      </c>
      <c r="C35" s="93" t="s">
        <v>476</v>
      </c>
      <c r="D35" s="93" t="s">
        <v>1</v>
      </c>
      <c r="E35" s="125"/>
      <c r="F35" s="96">
        <v>20</v>
      </c>
      <c r="G35" s="131" t="s">
        <v>1</v>
      </c>
      <c r="H35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96" t="str">
        <f>IF(Sklop14[[#This Row],[ZAHTEVANA SHEMA KAKOVOSTI]]&lt;&gt;"",Sklop14[[#This Row],[Preračunana masa/volumen/kos na enoto kg]],"")</f>
        <v/>
      </c>
      <c r="J35" s="109"/>
      <c r="K35" s="97"/>
      <c r="L35" s="97"/>
      <c r="M35" s="98"/>
      <c r="N35" s="99"/>
      <c r="O35" s="99"/>
      <c r="P35" s="112"/>
      <c r="Q35" s="99">
        <f>+Sklop14[[#This Row],[cena/enota brez DDV v EUR]]*Sklop14[[#This Row],[Stopnja DDV (%)]]</f>
        <v>0</v>
      </c>
      <c r="R35" s="99">
        <f>+Sklop14[[#This Row],[cena/enota brez DDV v EUR]]+Sklop14[[#This Row],[Davek (EUR)]]</f>
        <v>0</v>
      </c>
      <c r="S35" s="99">
        <f>+Sklop14[[#This Row],[cena/enota brez DDV v EUR]]*Sklop14[[#This Row],[Okvirna količina]]</f>
        <v>0</v>
      </c>
      <c r="T35" s="99">
        <f>+Sklop14[[#This Row],[Končna cena/enoto mere (EUR) z DDV]]*Sklop14[[#This Row],[Okvirna količina]]</f>
        <v>0</v>
      </c>
      <c r="U35" s="115"/>
    </row>
    <row r="36" spans="1:22" s="56" customFormat="1" ht="12">
      <c r="A36" s="95" t="s">
        <v>23</v>
      </c>
      <c r="B36" s="92" t="s">
        <v>1162</v>
      </c>
      <c r="C36" s="93" t="s">
        <v>478</v>
      </c>
      <c r="D36" s="93" t="s">
        <v>1</v>
      </c>
      <c r="E36" s="220"/>
      <c r="F36" s="212">
        <v>10</v>
      </c>
      <c r="G36" s="131" t="s">
        <v>1</v>
      </c>
      <c r="H36" s="2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212" t="str">
        <f>IF(Sklop14[[#This Row],[ZAHTEVANA SHEMA KAKOVOSTI]]&lt;&gt;"",Sklop14[[#This Row],[Preračunana masa/volumen/kos na enoto kg]],"")</f>
        <v/>
      </c>
      <c r="J36" s="213"/>
      <c r="K36" s="214"/>
      <c r="L36" s="214"/>
      <c r="M36" s="215"/>
      <c r="N36" s="216"/>
      <c r="O36" s="216"/>
      <c r="P36" s="217"/>
      <c r="Q36" s="216">
        <f>+Sklop14[[#This Row],[cena/enota brez DDV v EUR]]*Sklop14[[#This Row],[Stopnja DDV (%)]]</f>
        <v>0</v>
      </c>
      <c r="R36" s="216">
        <f>+Sklop14[[#This Row],[cena/enota brez DDV v EUR]]+Sklop14[[#This Row],[Davek (EUR)]]</f>
        <v>0</v>
      </c>
      <c r="S36" s="216">
        <f>+Sklop14[[#This Row],[cena/enota brez DDV v EUR]]*Sklop14[[#This Row],[Okvirna količina]]</f>
        <v>0</v>
      </c>
      <c r="T36" s="218">
        <f>+Sklop14[[#This Row],[Končna cena/enoto mere (EUR) z DDV]]*Sklop14[[#This Row],[Okvirna količina]]</f>
        <v>0</v>
      </c>
      <c r="U36" s="219"/>
    </row>
    <row r="37" spans="1:22" s="56" customFormat="1" ht="12">
      <c r="A37" s="95" t="s">
        <v>24</v>
      </c>
      <c r="B37" s="92" t="s">
        <v>1164</v>
      </c>
      <c r="C37" s="93" t="s">
        <v>477</v>
      </c>
      <c r="D37" s="93" t="s">
        <v>1</v>
      </c>
      <c r="E37" s="159"/>
      <c r="F37" s="160">
        <v>15</v>
      </c>
      <c r="G37" s="131" t="s">
        <v>1</v>
      </c>
      <c r="H37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7" s="160" t="str">
        <f>IF(Sklop14[[#This Row],[ZAHTEVANA SHEMA KAKOVOSTI]]&lt;&gt;"",Sklop14[[#This Row],[Preračunana masa/volumen/kos na enoto kg]],"")</f>
        <v/>
      </c>
      <c r="J37" s="190"/>
      <c r="K37" s="195"/>
      <c r="L37" s="195"/>
      <c r="M37" s="204"/>
      <c r="N37" s="191"/>
      <c r="O37" s="191"/>
      <c r="P37" s="192"/>
      <c r="Q37" s="191">
        <f>+Sklop14[[#This Row],[cena/enota brez DDV v EUR]]*Sklop14[[#This Row],[Stopnja DDV (%)]]</f>
        <v>0</v>
      </c>
      <c r="R37" s="191">
        <f>+Sklop14[[#This Row],[cena/enota brez DDV v EUR]]+Sklop14[[#This Row],[Davek (EUR)]]</f>
        <v>0</v>
      </c>
      <c r="S37" s="191">
        <f>+Sklop14[[#This Row],[cena/enota brez DDV v EUR]]*Sklop14[[#This Row],[Okvirna količina]]</f>
        <v>0</v>
      </c>
      <c r="T37" s="198">
        <f>+Sklop14[[#This Row],[Končna cena/enoto mere (EUR) z DDV]]*Sklop14[[#This Row],[Okvirna količina]]</f>
        <v>0</v>
      </c>
      <c r="U37" s="193"/>
    </row>
    <row r="38" spans="1:22" s="56" customFormat="1" ht="12">
      <c r="A38" s="95" t="s">
        <v>25</v>
      </c>
      <c r="B38" s="92" t="s">
        <v>545</v>
      </c>
      <c r="C38" s="93" t="s">
        <v>476</v>
      </c>
      <c r="D38" s="93" t="s">
        <v>1</v>
      </c>
      <c r="E38" s="125"/>
      <c r="F38" s="96">
        <v>40</v>
      </c>
      <c r="G38" s="131" t="s">
        <v>1</v>
      </c>
      <c r="H38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8" s="96" t="str">
        <f>IF(Sklop14[[#This Row],[ZAHTEVANA SHEMA KAKOVOSTI]]&lt;&gt;"",Sklop14[[#This Row],[Preračunana masa/volumen/kos na enoto kg]],"")</f>
        <v/>
      </c>
      <c r="J38" s="109"/>
      <c r="K38" s="97"/>
      <c r="L38" s="97"/>
      <c r="M38" s="98"/>
      <c r="N38" s="99"/>
      <c r="O38" s="99"/>
      <c r="P38" s="112"/>
      <c r="Q38" s="99">
        <f>+Sklop14[[#This Row],[cena/enota brez DDV v EUR]]*Sklop14[[#This Row],[Stopnja DDV (%)]]</f>
        <v>0</v>
      </c>
      <c r="R38" s="99">
        <f>+Sklop14[[#This Row],[cena/enota brez DDV v EUR]]+Sklop14[[#This Row],[Davek (EUR)]]</f>
        <v>0</v>
      </c>
      <c r="S38" s="99">
        <f>+Sklop14[[#This Row],[cena/enota brez DDV v EUR]]*Sklop14[[#This Row],[Okvirna količina]]</f>
        <v>0</v>
      </c>
      <c r="T38" s="99">
        <f>+Sklop14[[#This Row],[Končna cena/enoto mere (EUR) z DDV]]*Sklop14[[#This Row],[Okvirna količina]]</f>
        <v>0</v>
      </c>
      <c r="U38" s="115"/>
    </row>
    <row r="39" spans="1:22" s="56" customFormat="1" ht="12">
      <c r="A39" s="95" t="s">
        <v>26</v>
      </c>
      <c r="B39" s="92" t="s">
        <v>546</v>
      </c>
      <c r="C39" s="93" t="s">
        <v>476</v>
      </c>
      <c r="D39" s="93" t="s">
        <v>1</v>
      </c>
      <c r="E39" s="125"/>
      <c r="F39" s="96">
        <v>60</v>
      </c>
      <c r="G39" s="131" t="s">
        <v>1</v>
      </c>
      <c r="H39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9" s="96" t="str">
        <f>IF(Sklop14[[#This Row],[ZAHTEVANA SHEMA KAKOVOSTI]]&lt;&gt;"",Sklop14[[#This Row],[Preračunana masa/volumen/kos na enoto kg]],"")</f>
        <v/>
      </c>
      <c r="J39" s="109"/>
      <c r="K39" s="97"/>
      <c r="L39" s="97"/>
      <c r="M39" s="98"/>
      <c r="N39" s="99"/>
      <c r="O39" s="99"/>
      <c r="P39" s="112"/>
      <c r="Q39" s="99">
        <f>+Sklop14[[#This Row],[cena/enota brez DDV v EUR]]*Sklop14[[#This Row],[Stopnja DDV (%)]]</f>
        <v>0</v>
      </c>
      <c r="R39" s="99">
        <f>+Sklop14[[#This Row],[cena/enota brez DDV v EUR]]+Sklop14[[#This Row],[Davek (EUR)]]</f>
        <v>0</v>
      </c>
      <c r="S39" s="99">
        <f>+Sklop14[[#This Row],[cena/enota brez DDV v EUR]]*Sklop14[[#This Row],[Okvirna količina]]</f>
        <v>0</v>
      </c>
      <c r="T39" s="99">
        <f>+Sklop14[[#This Row],[Končna cena/enoto mere (EUR) z DDV]]*Sklop14[[#This Row],[Okvirna količina]]</f>
        <v>0</v>
      </c>
      <c r="U39" s="115"/>
    </row>
    <row r="40" spans="1:22" s="56" customFormat="1" ht="12">
      <c r="A40" s="95" t="s">
        <v>27</v>
      </c>
      <c r="B40" s="92" t="s">
        <v>547</v>
      </c>
      <c r="C40" s="93" t="s">
        <v>476</v>
      </c>
      <c r="D40" s="93" t="s">
        <v>1</v>
      </c>
      <c r="E40" s="125"/>
      <c r="F40" s="96">
        <v>30</v>
      </c>
      <c r="G40" s="131" t="s">
        <v>1</v>
      </c>
      <c r="H40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0" s="96" t="str">
        <f>IF(Sklop14[[#This Row],[ZAHTEVANA SHEMA KAKOVOSTI]]&lt;&gt;"",Sklop14[[#This Row],[Preračunana masa/volumen/kos na enoto kg]],"")</f>
        <v/>
      </c>
      <c r="J40" s="109"/>
      <c r="K40" s="97"/>
      <c r="L40" s="97"/>
      <c r="M40" s="98"/>
      <c r="N40" s="99"/>
      <c r="O40" s="99"/>
      <c r="P40" s="112"/>
      <c r="Q40" s="99">
        <f>+Sklop14[[#This Row],[cena/enota brez DDV v EUR]]*Sklop14[[#This Row],[Stopnja DDV (%)]]</f>
        <v>0</v>
      </c>
      <c r="R40" s="99">
        <f>+Sklop14[[#This Row],[cena/enota brez DDV v EUR]]+Sklop14[[#This Row],[Davek (EUR)]]</f>
        <v>0</v>
      </c>
      <c r="S40" s="99">
        <f>+Sklop14[[#This Row],[cena/enota brez DDV v EUR]]*Sklop14[[#This Row],[Okvirna količina]]</f>
        <v>0</v>
      </c>
      <c r="T40" s="99">
        <f>+Sklop14[[#This Row],[Končna cena/enoto mere (EUR) z DDV]]*Sklop14[[#This Row],[Okvirna količina]]</f>
        <v>0</v>
      </c>
      <c r="U40" s="115"/>
    </row>
    <row r="41" spans="1:22" s="56" customFormat="1" ht="12">
      <c r="A41" s="95" t="s">
        <v>28</v>
      </c>
      <c r="B41" s="92" t="s">
        <v>1165</v>
      </c>
      <c r="C41" s="93" t="s">
        <v>553</v>
      </c>
      <c r="D41" s="93" t="s">
        <v>1</v>
      </c>
      <c r="E41" s="125"/>
      <c r="F41" s="96">
        <v>80</v>
      </c>
      <c r="G41" s="131" t="s">
        <v>1</v>
      </c>
      <c r="H41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96" t="str">
        <f>IF(Sklop14[[#This Row],[ZAHTEVANA SHEMA KAKOVOSTI]]&lt;&gt;"",Sklop14[[#This Row],[Preračunana masa/volumen/kos na enoto kg]],"")</f>
        <v/>
      </c>
      <c r="J41" s="109"/>
      <c r="K41" s="97"/>
      <c r="L41" s="97"/>
      <c r="M41" s="98"/>
      <c r="N41" s="99"/>
      <c r="O41" s="99"/>
      <c r="P41" s="112"/>
      <c r="Q41" s="99">
        <f>+Sklop14[[#This Row],[cena/enota brez DDV v EUR]]*Sklop14[[#This Row],[Stopnja DDV (%)]]</f>
        <v>0</v>
      </c>
      <c r="R41" s="99">
        <f>+Sklop14[[#This Row],[cena/enota brez DDV v EUR]]+Sklop14[[#This Row],[Davek (EUR)]]</f>
        <v>0</v>
      </c>
      <c r="S41" s="99">
        <f>+Sklop14[[#This Row],[cena/enota brez DDV v EUR]]*Sklop14[[#This Row],[Okvirna količina]]</f>
        <v>0</v>
      </c>
      <c r="T41" s="99">
        <f>+Sklop14[[#This Row],[Končna cena/enoto mere (EUR) z DDV]]*Sklop14[[#This Row],[Okvirna količina]]</f>
        <v>0</v>
      </c>
      <c r="U41" s="115"/>
    </row>
    <row r="42" spans="1:22" s="56" customFormat="1" ht="24">
      <c r="A42" s="95" t="s">
        <v>29</v>
      </c>
      <c r="B42" s="92" t="s">
        <v>561</v>
      </c>
      <c r="C42" s="93" t="s">
        <v>553</v>
      </c>
      <c r="D42" s="93" t="s">
        <v>1</v>
      </c>
      <c r="E42" s="125"/>
      <c r="F42" s="96">
        <v>50</v>
      </c>
      <c r="G42" s="131" t="s">
        <v>1</v>
      </c>
      <c r="H42" s="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96" t="str">
        <f>IF(Sklop14[[#This Row],[ZAHTEVANA SHEMA KAKOVOSTI]]&lt;&gt;"",Sklop14[[#This Row],[Preračunana masa/volumen/kos na enoto kg]],"")</f>
        <v/>
      </c>
      <c r="J42" s="109"/>
      <c r="K42" s="97"/>
      <c r="L42" s="97"/>
      <c r="M42" s="98"/>
      <c r="N42" s="99"/>
      <c r="O42" s="99"/>
      <c r="P42" s="112"/>
      <c r="Q42" s="99">
        <f>+Sklop14[[#This Row],[cena/enota brez DDV v EUR]]*Sklop14[[#This Row],[Stopnja DDV (%)]]</f>
        <v>0</v>
      </c>
      <c r="R42" s="99">
        <f>+Sklop14[[#This Row],[cena/enota brez DDV v EUR]]+Sklop14[[#This Row],[Davek (EUR)]]</f>
        <v>0</v>
      </c>
      <c r="S42" s="99">
        <f>+Sklop14[[#This Row],[cena/enota brez DDV v EUR]]*Sklop14[[#This Row],[Okvirna količina]]</f>
        <v>0</v>
      </c>
      <c r="T42" s="99">
        <f>+Sklop14[[#This Row],[Končna cena/enoto mere (EUR) z DDV]]*Sklop14[[#This Row],[Okvirna količina]]</f>
        <v>0</v>
      </c>
      <c r="U42" s="115"/>
    </row>
    <row r="43" spans="1:22" ht="27" customHeight="1">
      <c r="A43" s="298" t="s">
        <v>194</v>
      </c>
      <c r="B43" s="299"/>
      <c r="C43" s="300"/>
      <c r="D43" s="300"/>
      <c r="E43" s="301"/>
      <c r="F43" s="310"/>
      <c r="G43" s="303"/>
      <c r="H43" s="304">
        <f>SUBTOTAL(109,Sklop14[Preračunana masa/volumen/kos na enoto kg])</f>
        <v>1935</v>
      </c>
      <c r="I43" s="304">
        <f>SUBTOTAL(109,Sklop14[Živila iz shem kakovosti (kg)])</f>
        <v>0</v>
      </c>
      <c r="J43" s="302"/>
      <c r="K43" s="305"/>
      <c r="L43" s="305"/>
      <c r="M43" s="306"/>
      <c r="N43" s="307"/>
      <c r="O43" s="307"/>
      <c r="P43" s="307"/>
      <c r="Q43" s="308"/>
      <c r="R43" s="302"/>
      <c r="S43" s="308">
        <f>SUBTOTAL(109,Sklop14[Vrednost za okvirno količino (EUR) brez DDV])</f>
        <v>0</v>
      </c>
      <c r="T43" s="308">
        <f>SUBTOTAL(109,Sklop14[Vrednost za okvirno količino (EUR) z DDV])</f>
        <v>0</v>
      </c>
      <c r="U43" s="309">
        <f>SUBTOTAL(103,Sklop14[Shema kakovosti
(nacionalne, evropske)
])</f>
        <v>0</v>
      </c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A45" s="48" t="s">
        <v>189</v>
      </c>
      <c r="B45" s="20"/>
      <c r="C45" s="32"/>
      <c r="D45" s="32"/>
      <c r="E45" s="128"/>
      <c r="Q45" s="48"/>
      <c r="R45" s="48"/>
      <c r="S45" s="48"/>
      <c r="T45" s="48"/>
    </row>
    <row r="46" spans="1:22">
      <c r="A46" s="15" t="s">
        <v>192</v>
      </c>
      <c r="B46" s="20"/>
      <c r="C46" s="32"/>
      <c r="D46" s="32"/>
      <c r="E46" s="128"/>
    </row>
    <row r="47" spans="1:22">
      <c r="A47" s="120" t="s">
        <v>190</v>
      </c>
      <c r="F47" s="78"/>
      <c r="G47" s="78"/>
      <c r="H47" s="33"/>
      <c r="I47" s="33"/>
      <c r="J47" s="33"/>
      <c r="K47" s="33"/>
      <c r="L47" s="55"/>
      <c r="M47" s="55"/>
      <c r="N47" s="33"/>
      <c r="O47" s="33"/>
      <c r="P47" s="33"/>
      <c r="Q47" s="33"/>
      <c r="R47" s="33"/>
    </row>
    <row r="48" spans="1:22">
      <c r="A48" s="144" t="s">
        <v>427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2"/>
    </row>
    <row r="49" spans="1:21">
      <c r="A49" s="340" t="s">
        <v>1025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55"/>
      <c r="N49" s="33"/>
      <c r="O49" s="33"/>
      <c r="P49" s="33"/>
      <c r="Q49" s="33"/>
      <c r="R49" s="33"/>
    </row>
    <row r="50" spans="1:21">
      <c r="N50" s="33"/>
      <c r="O50" s="33"/>
      <c r="P50" s="33"/>
      <c r="Q50" s="33"/>
      <c r="R50" s="33"/>
    </row>
    <row r="51" spans="1:21">
      <c r="A51" s="120" t="s">
        <v>74</v>
      </c>
      <c r="F51" s="78"/>
      <c r="G51" s="78" t="s">
        <v>75</v>
      </c>
      <c r="H51" s="33"/>
      <c r="I51" s="33"/>
      <c r="J51" s="33"/>
      <c r="K51" s="33"/>
      <c r="L51" s="55"/>
      <c r="M51" s="55"/>
      <c r="N51" s="33"/>
      <c r="O51" s="33"/>
      <c r="P51" s="33"/>
      <c r="Q51" s="33" t="s">
        <v>76</v>
      </c>
      <c r="R51" s="33"/>
    </row>
    <row r="52" spans="1:21" ht="15">
      <c r="A52" s="8"/>
      <c r="B52" s="6"/>
      <c r="C52" s="30"/>
      <c r="D52" s="30"/>
      <c r="E52" s="29"/>
      <c r="F52" s="9"/>
      <c r="H52" s="10"/>
      <c r="I52" s="10"/>
      <c r="J52" s="10"/>
      <c r="K52" s="10"/>
      <c r="L52" s="24"/>
      <c r="M52" s="24"/>
      <c r="N52" s="10"/>
      <c r="O52" s="10"/>
      <c r="P52" s="10"/>
      <c r="Q52" s="10"/>
      <c r="R52" s="10"/>
      <c r="S52" s="3"/>
      <c r="T52" s="3"/>
      <c r="U52" s="9"/>
    </row>
    <row r="53" spans="1:21">
      <c r="B53" s="20"/>
      <c r="C53" s="32"/>
      <c r="D53" s="32"/>
      <c r="E53" s="128"/>
    </row>
    <row r="54" spans="1:21">
      <c r="B54" s="20"/>
      <c r="C54" s="32"/>
      <c r="D54" s="32"/>
      <c r="E54" s="128"/>
    </row>
    <row r="55" spans="1:21">
      <c r="B55" s="20"/>
      <c r="C55" s="32"/>
      <c r="D55" s="32"/>
      <c r="E55" s="128"/>
    </row>
    <row r="56" spans="1:21">
      <c r="B56" s="20"/>
      <c r="C56" s="32"/>
      <c r="D56" s="32"/>
      <c r="E56" s="128"/>
    </row>
    <row r="57" spans="1:21">
      <c r="B57" s="20"/>
      <c r="C57" s="32"/>
      <c r="D57" s="32"/>
      <c r="E57" s="128"/>
    </row>
    <row r="58" spans="1:21">
      <c r="B58" s="20"/>
      <c r="C58" s="32"/>
      <c r="D58" s="32"/>
      <c r="E58" s="128"/>
    </row>
    <row r="59" spans="1:21">
      <c r="B59" s="20"/>
      <c r="C59" s="32"/>
      <c r="D59" s="32"/>
      <c r="E59" s="128"/>
    </row>
    <row r="60" spans="1:21">
      <c r="B60" s="20"/>
      <c r="C60" s="32"/>
      <c r="D60" s="32"/>
      <c r="E60" s="128"/>
    </row>
    <row r="61" spans="1:21">
      <c r="B61" s="20"/>
      <c r="C61" s="32"/>
      <c r="D61" s="32"/>
      <c r="E61" s="128"/>
    </row>
    <row r="62" spans="1:21">
      <c r="B62" s="20"/>
      <c r="C62" s="32"/>
      <c r="D62" s="32"/>
      <c r="E62" s="128"/>
    </row>
    <row r="63" spans="1:21">
      <c r="B63" s="20"/>
      <c r="C63" s="32"/>
      <c r="D63" s="32"/>
      <c r="E63" s="128"/>
    </row>
    <row r="64" spans="1:21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</sheetData>
  <sheetProtection insertRows="0" deleteRows="0"/>
  <protectedRanges>
    <protectedRange sqref="J50:P1048576 M49:P49 J1:P48 U1:U1048576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topLeftCell="A11" zoomScale="110" zoomScaleNormal="110" zoomScaleSheetLayoutView="100" workbookViewId="0">
      <selection activeCell="K41" sqref="K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pred_rekapitulacija'!A28</f>
        <v>15.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pred_rekapitulacija'!B28</f>
        <v>EKOLOŠKA ŽITA, ŽITNI IZDELKI IN TESTENINE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1099</v>
      </c>
      <c r="C16" s="93" t="s">
        <v>1101</v>
      </c>
      <c r="D16" s="93" t="s">
        <v>1</v>
      </c>
      <c r="E16" s="125"/>
      <c r="F16" s="96">
        <v>160</v>
      </c>
      <c r="G16" s="131" t="s">
        <v>1</v>
      </c>
      <c r="H16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16" s="96" t="str">
        <f>IF(Sklop15[[#This Row],[ZAHTEVANA SHEMA KAKOVOSTI]]&lt;&gt;"",Sklop15[[#This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+Sklop15[[#This Row],[cena/enota brez DDV v EUR]]*Sklop15[[#This Row],[Stopnja DDV (%)]]</f>
        <v>0</v>
      </c>
      <c r="R16" s="99">
        <f>+Sklop15[[#This Row],[cena/enota brez DDV v EUR]]+Sklop15[[#This Row],[Davek (EUR)]]</f>
        <v>0</v>
      </c>
      <c r="S16" s="99">
        <f>+Sklop15[[#This Row],[cena/enota brez DDV v EUR]]*Sklop15[[#This Row],[Okvirna količina]]</f>
        <v>0</v>
      </c>
      <c r="T16" s="99">
        <f>+Sklop15[[#This Row],[Končna cena/enoto mere (EUR) z DDV]]*Sklop15[[#This Row],[Okvirna količina]]</f>
        <v>0</v>
      </c>
      <c r="U16" s="185" t="s">
        <v>171</v>
      </c>
    </row>
    <row r="17" spans="1:21" s="56" customFormat="1" ht="12">
      <c r="A17" s="95" t="s">
        <v>4</v>
      </c>
      <c r="B17" s="11" t="s">
        <v>1100</v>
      </c>
      <c r="C17" s="93" t="s">
        <v>1101</v>
      </c>
      <c r="D17" s="93" t="s">
        <v>1</v>
      </c>
      <c r="E17" s="125"/>
      <c r="F17" s="101">
        <v>40</v>
      </c>
      <c r="G17" s="131" t="s">
        <v>1</v>
      </c>
      <c r="H17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96" t="str">
        <f>IF(Sklop15[[#This Row],[ZAHTEVANA SHEMA KAKOVOSTI]]&lt;&gt;"",Sklop15[[#This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+Sklop15[[#This Row],[cena/enota brez DDV v EUR]]*Sklop15[[#This Row],[Stopnja DDV (%)]]</f>
        <v>0</v>
      </c>
      <c r="R17" s="103">
        <f>+Sklop15[[#This Row],[cena/enota brez DDV v EUR]]+Sklop15[[#This Row],[Davek (EUR)]]</f>
        <v>0</v>
      </c>
      <c r="S17" s="103">
        <f>+Sklop15[[#This Row],[cena/enota brez DDV v EUR]]*Sklop15[[#This Row],[Okvirna količina]]</f>
        <v>0</v>
      </c>
      <c r="T17" s="103">
        <f>+Sklop15[[#This Row],[Končna cena/enoto mere (EUR) z DDV]]*Sklop15[[#This Row],[Okvirna količina]]</f>
        <v>0</v>
      </c>
      <c r="U17" s="185" t="s">
        <v>171</v>
      </c>
    </row>
    <row r="18" spans="1:21" s="56" customFormat="1" ht="12">
      <c r="A18" s="95" t="s">
        <v>5</v>
      </c>
      <c r="B18" s="86" t="s">
        <v>568</v>
      </c>
      <c r="C18" s="93" t="s">
        <v>478</v>
      </c>
      <c r="D18" s="93" t="s">
        <v>1</v>
      </c>
      <c r="E18" s="125"/>
      <c r="F18" s="101">
        <v>10</v>
      </c>
      <c r="G18" s="131" t="s">
        <v>1</v>
      </c>
      <c r="H18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96" t="str">
        <f>IF(Sklop15[[#This Row],[ZAHTEVANA SHEMA KAKOVOSTI]]&lt;&gt;"",Sklop15[[#This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+Sklop15[[#This Row],[cena/enota brez DDV v EUR]]*Sklop15[[#This Row],[Stopnja DDV (%)]]</f>
        <v>0</v>
      </c>
      <c r="R18" s="103">
        <f>+Sklop15[[#This Row],[cena/enota brez DDV v EUR]]+Sklop15[[#This Row],[Davek (EUR)]]</f>
        <v>0</v>
      </c>
      <c r="S18" s="103">
        <f>+Sklop15[[#This Row],[cena/enota brez DDV v EUR]]*Sklop15[[#This Row],[Okvirna količina]]</f>
        <v>0</v>
      </c>
      <c r="T18" s="103">
        <f>+Sklop15[[#This Row],[Končna cena/enoto mere (EUR) z DDV]]*Sklop15[[#This Row],[Okvirna količina]]</f>
        <v>0</v>
      </c>
      <c r="U18" s="185" t="s">
        <v>171</v>
      </c>
    </row>
    <row r="19" spans="1:21" s="56" customFormat="1" ht="12">
      <c r="A19" s="95" t="s">
        <v>6</v>
      </c>
      <c r="B19" s="11" t="s">
        <v>569</v>
      </c>
      <c r="C19" s="93" t="s">
        <v>478</v>
      </c>
      <c r="D19" s="93" t="s">
        <v>1</v>
      </c>
      <c r="E19" s="125"/>
      <c r="F19" s="101">
        <v>6</v>
      </c>
      <c r="G19" s="131" t="s">
        <v>1</v>
      </c>
      <c r="H19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96" t="str">
        <f>IF(Sklop15[[#This Row],[ZAHTEVANA SHEMA KAKOVOSTI]]&lt;&gt;"",Sklop15[[#This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+Sklop15[[#This Row],[cena/enota brez DDV v EUR]]*Sklop15[[#This Row],[Stopnja DDV (%)]]</f>
        <v>0</v>
      </c>
      <c r="R19" s="103">
        <f>+Sklop15[[#This Row],[cena/enota brez DDV v EUR]]+Sklop15[[#This Row],[Davek (EUR)]]</f>
        <v>0</v>
      </c>
      <c r="S19" s="103">
        <f>+Sklop15[[#This Row],[cena/enota brez DDV v EUR]]*Sklop15[[#This Row],[Okvirna količina]]</f>
        <v>0</v>
      </c>
      <c r="T19" s="103">
        <f>+Sklop15[[#This Row],[Končna cena/enoto mere (EUR) z DDV]]*Sklop15[[#This Row],[Okvirna količina]]</f>
        <v>0</v>
      </c>
      <c r="U19" s="185" t="s">
        <v>171</v>
      </c>
    </row>
    <row r="20" spans="1:21" s="56" customFormat="1" ht="12">
      <c r="A20" s="95" t="s">
        <v>7</v>
      </c>
      <c r="B20" s="11" t="s">
        <v>570</v>
      </c>
      <c r="C20" s="222" t="s">
        <v>478</v>
      </c>
      <c r="D20" s="93" t="s">
        <v>1</v>
      </c>
      <c r="E20" s="125"/>
      <c r="F20" s="101">
        <v>10</v>
      </c>
      <c r="G20" s="131" t="s">
        <v>1</v>
      </c>
      <c r="H20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96" t="str">
        <f>IF(Sklop15[[#This Row],[ZAHTEVANA SHEMA KAKOVOSTI]]&lt;&gt;"",Sklop15[[#This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+Sklop15[[#This Row],[cena/enota brez DDV v EUR]]*Sklop15[[#This Row],[Stopnja DDV (%)]]</f>
        <v>0</v>
      </c>
      <c r="R20" s="103">
        <f>+Sklop15[[#This Row],[cena/enota brez DDV v EUR]]+Sklop15[[#This Row],[Davek (EUR)]]</f>
        <v>0</v>
      </c>
      <c r="S20" s="103">
        <f>+Sklop15[[#This Row],[cena/enota brez DDV v EUR]]*Sklop15[[#This Row],[Okvirna količina]]</f>
        <v>0</v>
      </c>
      <c r="T20" s="103">
        <f>+Sklop15[[#This Row],[Končna cena/enoto mere (EUR) z DDV]]*Sklop15[[#This Row],[Okvirna količina]]</f>
        <v>0</v>
      </c>
      <c r="U20" s="185" t="s">
        <v>171</v>
      </c>
    </row>
    <row r="21" spans="1:21" s="56" customFormat="1" ht="12">
      <c r="A21" s="95" t="s">
        <v>8</v>
      </c>
      <c r="B21" s="86" t="s">
        <v>571</v>
      </c>
      <c r="C21" s="93" t="s">
        <v>1091</v>
      </c>
      <c r="D21" s="93" t="s">
        <v>1</v>
      </c>
      <c r="E21" s="125"/>
      <c r="F21" s="101">
        <v>30</v>
      </c>
      <c r="G21" s="131" t="s">
        <v>1</v>
      </c>
      <c r="H21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1" s="96" t="str">
        <f>IF(Sklop15[[#This Row],[ZAHTEVANA SHEMA KAKOVOSTI]]&lt;&gt;"",Sklop15[[#This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+Sklop15[[#This Row],[cena/enota brez DDV v EUR]]*Sklop15[[#This Row],[Stopnja DDV (%)]]</f>
        <v>0</v>
      </c>
      <c r="R21" s="103">
        <f>+Sklop15[[#This Row],[cena/enota brez DDV v EUR]]+Sklop15[[#This Row],[Davek (EUR)]]</f>
        <v>0</v>
      </c>
      <c r="S21" s="103">
        <f>+Sklop15[[#This Row],[cena/enota brez DDV v EUR]]*Sklop15[[#This Row],[Okvirna količina]]</f>
        <v>0</v>
      </c>
      <c r="T21" s="103">
        <f>+Sklop15[[#This Row],[Končna cena/enoto mere (EUR) z DDV]]*Sklop15[[#This Row],[Okvirna količina]]</f>
        <v>0</v>
      </c>
      <c r="U21" s="185" t="s">
        <v>171</v>
      </c>
    </row>
    <row r="22" spans="1:21" s="56" customFormat="1" ht="12">
      <c r="A22" s="95" t="s">
        <v>9</v>
      </c>
      <c r="B22" s="86" t="s">
        <v>564</v>
      </c>
      <c r="C22" s="93" t="s">
        <v>477</v>
      </c>
      <c r="D22" s="93" t="s">
        <v>1</v>
      </c>
      <c r="E22" s="125"/>
      <c r="F22" s="101">
        <v>30</v>
      </c>
      <c r="G22" s="131" t="s">
        <v>1</v>
      </c>
      <c r="H22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96" t="str">
        <f>IF(Sklop15[[#This Row],[ZAHTEVANA SHEMA KAKOVOSTI]]&lt;&gt;"",Sklop15[[#This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+Sklop15[[#This Row],[cena/enota brez DDV v EUR]]*Sklop15[[#This Row],[Stopnja DDV (%)]]</f>
        <v>0</v>
      </c>
      <c r="R22" s="103">
        <f>+Sklop15[[#This Row],[cena/enota brez DDV v EUR]]+Sklop15[[#This Row],[Davek (EUR)]]</f>
        <v>0</v>
      </c>
      <c r="S22" s="103">
        <f>+Sklop15[[#This Row],[cena/enota brez DDV v EUR]]*Sklop15[[#This Row],[Okvirna količina]]</f>
        <v>0</v>
      </c>
      <c r="T22" s="103">
        <f>+Sklop15[[#This Row],[Končna cena/enoto mere (EUR) z DDV]]*Sklop15[[#This Row],[Okvirna količina]]</f>
        <v>0</v>
      </c>
      <c r="U22" s="185" t="s">
        <v>171</v>
      </c>
    </row>
    <row r="23" spans="1:21" s="56" customFormat="1" ht="12">
      <c r="A23" s="95" t="s">
        <v>10</v>
      </c>
      <c r="B23" s="86" t="s">
        <v>572</v>
      </c>
      <c r="C23" s="222" t="s">
        <v>1091</v>
      </c>
      <c r="D23" s="93" t="s">
        <v>1</v>
      </c>
      <c r="E23" s="125"/>
      <c r="F23" s="101">
        <v>250</v>
      </c>
      <c r="G23" s="131" t="s">
        <v>1</v>
      </c>
      <c r="H23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" s="96" t="str">
        <f>IF(Sklop15[[#This Row],[ZAHTEVANA SHEMA KAKOVOSTI]]&lt;&gt;"",Sklop15[[#This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+Sklop15[[#This Row],[cena/enota brez DDV v EUR]]*Sklop15[[#This Row],[Stopnja DDV (%)]]</f>
        <v>0</v>
      </c>
      <c r="R23" s="103">
        <f>+Sklop15[[#This Row],[cena/enota brez DDV v EUR]]+Sklop15[[#This Row],[Davek (EUR)]]</f>
        <v>0</v>
      </c>
      <c r="S23" s="103">
        <f>+Sklop15[[#This Row],[cena/enota brez DDV v EUR]]*Sklop15[[#This Row],[Okvirna količina]]</f>
        <v>0</v>
      </c>
      <c r="T23" s="103">
        <f>+Sklop15[[#This Row],[Končna cena/enoto mere (EUR) z DDV]]*Sklop15[[#This Row],[Okvirna količina]]</f>
        <v>0</v>
      </c>
      <c r="U23" s="185" t="s">
        <v>171</v>
      </c>
    </row>
    <row r="24" spans="1:21" s="56" customFormat="1" ht="12">
      <c r="A24" s="95" t="s">
        <v>11</v>
      </c>
      <c r="B24" s="86" t="s">
        <v>573</v>
      </c>
      <c r="C24" s="222" t="s">
        <v>1091</v>
      </c>
      <c r="D24" s="93" t="s">
        <v>1</v>
      </c>
      <c r="E24" s="125"/>
      <c r="F24" s="101">
        <v>250</v>
      </c>
      <c r="G24" s="131" t="s">
        <v>1</v>
      </c>
      <c r="H24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4" s="96" t="str">
        <f>IF(Sklop15[[#This Row],[ZAHTEVANA SHEMA KAKOVOSTI]]&lt;&gt;"",Sklop15[[#This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+Sklop15[[#This Row],[cena/enota brez DDV v EUR]]*Sklop15[[#This Row],[Stopnja DDV (%)]]</f>
        <v>0</v>
      </c>
      <c r="R24" s="103">
        <f>+Sklop15[[#This Row],[cena/enota brez DDV v EUR]]+Sklop15[[#This Row],[Davek (EUR)]]</f>
        <v>0</v>
      </c>
      <c r="S24" s="103">
        <f>+Sklop15[[#This Row],[cena/enota brez DDV v EUR]]*Sklop15[[#This Row],[Okvirna količina]]</f>
        <v>0</v>
      </c>
      <c r="T24" s="103">
        <f>+Sklop15[[#This Row],[Končna cena/enoto mere (EUR) z DDV]]*Sklop15[[#This Row],[Okvirna količina]]</f>
        <v>0</v>
      </c>
      <c r="U24" s="185" t="s">
        <v>171</v>
      </c>
    </row>
    <row r="25" spans="1:21" s="56" customFormat="1" ht="12">
      <c r="A25" s="95" t="s">
        <v>12</v>
      </c>
      <c r="B25" s="86" t="s">
        <v>574</v>
      </c>
      <c r="C25" s="222" t="s">
        <v>1091</v>
      </c>
      <c r="D25" s="93" t="s">
        <v>1</v>
      </c>
      <c r="E25" s="125"/>
      <c r="F25" s="101">
        <v>80</v>
      </c>
      <c r="G25" s="131" t="s">
        <v>1</v>
      </c>
      <c r="H25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96" t="str">
        <f>IF(Sklop15[[#This Row],[ZAHTEVANA SHEMA KAKOVOSTI]]&lt;&gt;"",Sklop15[[#This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+Sklop15[[#This Row],[cena/enota brez DDV v EUR]]*Sklop15[[#This Row],[Stopnja DDV (%)]]</f>
        <v>0</v>
      </c>
      <c r="R25" s="103">
        <f>+Sklop15[[#This Row],[cena/enota brez DDV v EUR]]+Sklop15[[#This Row],[Davek (EUR)]]</f>
        <v>0</v>
      </c>
      <c r="S25" s="103">
        <f>+Sklop15[[#This Row],[cena/enota brez DDV v EUR]]*Sklop15[[#This Row],[Okvirna količina]]</f>
        <v>0</v>
      </c>
      <c r="T25" s="103">
        <f>+Sklop15[[#This Row],[Končna cena/enoto mere (EUR) z DDV]]*Sklop15[[#This Row],[Okvirna količina]]</f>
        <v>0</v>
      </c>
      <c r="U25" s="185" t="s">
        <v>171</v>
      </c>
    </row>
    <row r="26" spans="1:21" s="56" customFormat="1" ht="12">
      <c r="A26" s="95" t="s">
        <v>13</v>
      </c>
      <c r="B26" s="87" t="s">
        <v>565</v>
      </c>
      <c r="C26" s="222" t="s">
        <v>1091</v>
      </c>
      <c r="D26" s="93" t="s">
        <v>1</v>
      </c>
      <c r="E26" s="125"/>
      <c r="F26" s="101">
        <v>30</v>
      </c>
      <c r="G26" s="131" t="s">
        <v>1</v>
      </c>
      <c r="H26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96" t="str">
        <f>IF(Sklop15[[#This Row],[ZAHTEVANA SHEMA KAKOVOSTI]]&lt;&gt;"",Sklop15[[#This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+Sklop15[[#This Row],[cena/enota brez DDV v EUR]]*Sklop15[[#This Row],[Stopnja DDV (%)]]</f>
        <v>0</v>
      </c>
      <c r="R26" s="103">
        <f>+Sklop15[[#This Row],[cena/enota brez DDV v EUR]]+Sklop15[[#This Row],[Davek (EUR)]]</f>
        <v>0</v>
      </c>
      <c r="S26" s="103">
        <f>+Sklop15[[#This Row],[cena/enota brez DDV v EUR]]*Sklop15[[#This Row],[Okvirna količina]]</f>
        <v>0</v>
      </c>
      <c r="T26" s="103">
        <f>+Sklop15[[#This Row],[Končna cena/enoto mere (EUR) z DDV]]*Sklop15[[#This Row],[Okvirna količina]]</f>
        <v>0</v>
      </c>
      <c r="U26" s="185" t="s">
        <v>171</v>
      </c>
    </row>
    <row r="27" spans="1:21" s="56" customFormat="1" ht="12">
      <c r="A27" s="95" t="s">
        <v>14</v>
      </c>
      <c r="B27" s="208" t="s">
        <v>1102</v>
      </c>
      <c r="C27" s="222" t="s">
        <v>1091</v>
      </c>
      <c r="D27" s="93" t="s">
        <v>1</v>
      </c>
      <c r="E27" s="220"/>
      <c r="F27" s="212">
        <v>100</v>
      </c>
      <c r="G27" s="131" t="s">
        <v>1</v>
      </c>
      <c r="H27" s="2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212" t="str">
        <f>IF(Sklop15[[#This Row],[ZAHTEVANA SHEMA KAKOVOSTI]]&lt;&gt;"",Sklop15[[#This Row],[Preračunana masa/volumen/kos na enoto kg]],"")</f>
        <v/>
      </c>
      <c r="J27" s="213"/>
      <c r="K27" s="214"/>
      <c r="L27" s="214"/>
      <c r="M27" s="215"/>
      <c r="N27" s="216"/>
      <c r="O27" s="216"/>
      <c r="P27" s="217"/>
      <c r="Q27" s="216">
        <f>+Sklop15[[#This Row],[cena/enota brez DDV v EUR]]*Sklop15[[#This Row],[Stopnja DDV (%)]]</f>
        <v>0</v>
      </c>
      <c r="R27" s="216">
        <f>+Sklop15[[#This Row],[cena/enota brez DDV v EUR]]+Sklop15[[#This Row],[Davek (EUR)]]</f>
        <v>0</v>
      </c>
      <c r="S27" s="216">
        <f>+Sklop15[[#This Row],[cena/enota brez DDV v EUR]]*Sklop15[[#This Row],[Okvirna količina]]</f>
        <v>0</v>
      </c>
      <c r="T27" s="216">
        <f>+Sklop15[[#This Row],[Končna cena/enoto mere (EUR) z DDV]]*Sklop15[[#This Row],[Okvirna količina]]</f>
        <v>0</v>
      </c>
      <c r="U27" s="185" t="s">
        <v>171</v>
      </c>
    </row>
    <row r="28" spans="1:21" s="56" customFormat="1" ht="12">
      <c r="A28" s="95" t="s">
        <v>15</v>
      </c>
      <c r="B28" s="86" t="s">
        <v>575</v>
      </c>
      <c r="C28" s="85">
        <v>1</v>
      </c>
      <c r="D28" s="93" t="s">
        <v>1</v>
      </c>
      <c r="E28" s="125"/>
      <c r="F28" s="101">
        <v>20</v>
      </c>
      <c r="G28" s="131" t="s">
        <v>1</v>
      </c>
      <c r="H28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96" t="str">
        <f>IF(Sklop15[[#This Row],[ZAHTEVANA SHEMA KAKOVOSTI]]&lt;&gt;"",Sklop15[[#This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+Sklop15[[#This Row],[cena/enota brez DDV v EUR]]*Sklop15[[#This Row],[Stopnja DDV (%)]]</f>
        <v>0</v>
      </c>
      <c r="R28" s="103">
        <f>+Sklop15[[#This Row],[cena/enota brez DDV v EUR]]+Sklop15[[#This Row],[Davek (EUR)]]</f>
        <v>0</v>
      </c>
      <c r="S28" s="103">
        <f>+Sklop15[[#This Row],[cena/enota brez DDV v EUR]]*Sklop15[[#This Row],[Okvirna količina]]</f>
        <v>0</v>
      </c>
      <c r="T28" s="103">
        <f>+Sklop15[[#This Row],[Končna cena/enoto mere (EUR) z DDV]]*Sklop15[[#This Row],[Okvirna količina]]</f>
        <v>0</v>
      </c>
      <c r="U28" s="185" t="s">
        <v>171</v>
      </c>
    </row>
    <row r="29" spans="1:21" s="56" customFormat="1" ht="12">
      <c r="A29" s="95" t="s">
        <v>16</v>
      </c>
      <c r="B29" s="11" t="s">
        <v>576</v>
      </c>
      <c r="C29" s="85">
        <v>1</v>
      </c>
      <c r="D29" s="93" t="s">
        <v>1</v>
      </c>
      <c r="E29" s="125"/>
      <c r="F29" s="101">
        <v>40</v>
      </c>
      <c r="G29" s="131" t="s">
        <v>1</v>
      </c>
      <c r="H29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9" s="96" t="str">
        <f>IF(Sklop15[[#This Row],[ZAHTEVANA SHEMA KAKOVOSTI]]&lt;&gt;"",Sklop15[[#This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+Sklop15[[#This Row],[cena/enota brez DDV v EUR]]*Sklop15[[#This Row],[Stopnja DDV (%)]]</f>
        <v>0</v>
      </c>
      <c r="R29" s="103">
        <f>+Sklop15[[#This Row],[cena/enota brez DDV v EUR]]+Sklop15[[#This Row],[Davek (EUR)]]</f>
        <v>0</v>
      </c>
      <c r="S29" s="103">
        <f>+Sklop15[[#This Row],[cena/enota brez DDV v EUR]]*Sklop15[[#This Row],[Okvirna količina]]</f>
        <v>0</v>
      </c>
      <c r="T29" s="103">
        <f>+Sklop15[[#This Row],[Končna cena/enoto mere (EUR) z DDV]]*Sklop15[[#This Row],[Okvirna količina]]</f>
        <v>0</v>
      </c>
      <c r="U29" s="185" t="s">
        <v>171</v>
      </c>
    </row>
    <row r="30" spans="1:21" s="56" customFormat="1" ht="12">
      <c r="A30" s="95" t="s">
        <v>17</v>
      </c>
      <c r="B30" s="11" t="s">
        <v>577</v>
      </c>
      <c r="C30" s="134" t="s">
        <v>1103</v>
      </c>
      <c r="D30" s="93" t="s">
        <v>1</v>
      </c>
      <c r="E30" s="125"/>
      <c r="F30" s="101">
        <v>40</v>
      </c>
      <c r="G30" s="131" t="s">
        <v>1</v>
      </c>
      <c r="H30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0" s="96" t="str">
        <f>IF(Sklop15[[#This Row],[ZAHTEVANA SHEMA KAKOVOSTI]]&lt;&gt;"",Sklop15[[#This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+Sklop15[[#This Row],[cena/enota brez DDV v EUR]]*Sklop15[[#This Row],[Stopnja DDV (%)]]</f>
        <v>0</v>
      </c>
      <c r="R30" s="103">
        <f>+Sklop15[[#This Row],[cena/enota brez DDV v EUR]]+Sklop15[[#This Row],[Davek (EUR)]]</f>
        <v>0</v>
      </c>
      <c r="S30" s="103">
        <f>+Sklop15[[#This Row],[cena/enota brez DDV v EUR]]*Sklop15[[#This Row],[Okvirna količina]]</f>
        <v>0</v>
      </c>
      <c r="T30" s="103">
        <f>+Sklop15[[#This Row],[Končna cena/enoto mere (EUR) z DDV]]*Sklop15[[#This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88" t="s">
        <v>1104</v>
      </c>
      <c r="C31" s="85" t="s">
        <v>476</v>
      </c>
      <c r="D31" s="93" t="s">
        <v>1</v>
      </c>
      <c r="E31" s="125"/>
      <c r="F31" s="101">
        <v>20</v>
      </c>
      <c r="G31" s="131" t="s">
        <v>1</v>
      </c>
      <c r="H31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96" t="str">
        <f>IF(Sklop15[[#This Row],[ZAHTEVANA SHEMA KAKOVOSTI]]&lt;&gt;"",Sklop15[[#This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+Sklop15[[#This Row],[cena/enota brez DDV v EUR]]*Sklop15[[#This Row],[Stopnja DDV (%)]]</f>
        <v>0</v>
      </c>
      <c r="R31" s="103">
        <f>+Sklop15[[#This Row],[cena/enota brez DDV v EUR]]+Sklop15[[#This Row],[Davek (EUR)]]</f>
        <v>0</v>
      </c>
      <c r="S31" s="103">
        <f>+Sklop15[[#This Row],[cena/enota brez DDV v EUR]]*Sklop15[[#This Row],[Okvirna količina]]</f>
        <v>0</v>
      </c>
      <c r="T31" s="103">
        <f>+Sklop15[[#This Row],[Končna cena/enoto mere (EUR) z DDV]]*Sklop15[[#This Row],[Okvirna količina]]</f>
        <v>0</v>
      </c>
      <c r="U31" s="185" t="s">
        <v>171</v>
      </c>
    </row>
    <row r="32" spans="1:21" s="56" customFormat="1" ht="12">
      <c r="A32" s="95" t="s">
        <v>19</v>
      </c>
      <c r="B32" s="12" t="s">
        <v>578</v>
      </c>
      <c r="C32" s="85" t="s">
        <v>1091</v>
      </c>
      <c r="D32" s="93" t="s">
        <v>1</v>
      </c>
      <c r="E32" s="125"/>
      <c r="F32" s="101">
        <v>180</v>
      </c>
      <c r="G32" s="131" t="s">
        <v>1</v>
      </c>
      <c r="H32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2" s="96" t="str">
        <f>IF(Sklop15[[#This Row],[ZAHTEVANA SHEMA KAKOVOSTI]]&lt;&gt;"",Sklop15[[#This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+Sklop15[[#This Row],[cena/enota brez DDV v EUR]]*Sklop15[[#This Row],[Stopnja DDV (%)]]</f>
        <v>0</v>
      </c>
      <c r="R32" s="103">
        <f>+Sklop15[[#This Row],[cena/enota brez DDV v EUR]]+Sklop15[[#This Row],[Davek (EUR)]]</f>
        <v>0</v>
      </c>
      <c r="S32" s="103">
        <f>+Sklop15[[#This Row],[cena/enota brez DDV v EUR]]*Sklop15[[#This Row],[Okvirna količina]]</f>
        <v>0</v>
      </c>
      <c r="T32" s="103">
        <f>+Sklop15[[#This Row],[Končna cena/enoto mere (EUR) z DDV]]*Sklop15[[#This Row],[Okvirna količina]]</f>
        <v>0</v>
      </c>
      <c r="U32" s="185" t="s">
        <v>171</v>
      </c>
    </row>
    <row r="33" spans="1:22" s="56" customFormat="1" ht="24">
      <c r="A33" s="95" t="s">
        <v>20</v>
      </c>
      <c r="B33" s="208" t="s">
        <v>1105</v>
      </c>
      <c r="C33" s="85" t="s">
        <v>476</v>
      </c>
      <c r="D33" s="93" t="s">
        <v>1</v>
      </c>
      <c r="E33" s="220"/>
      <c r="F33" s="212">
        <v>80</v>
      </c>
      <c r="G33" s="131" t="s">
        <v>1</v>
      </c>
      <c r="H33" s="2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3" s="212" t="str">
        <f>IF(Sklop15[[#This Row],[ZAHTEVANA SHEMA KAKOVOSTI]]&lt;&gt;"",Sklop15[[#This Row],[Preračunana masa/volumen/kos na enoto kg]],"")</f>
        <v/>
      </c>
      <c r="J33" s="213"/>
      <c r="K33" s="214"/>
      <c r="L33" s="214"/>
      <c r="M33" s="215"/>
      <c r="N33" s="216"/>
      <c r="O33" s="216"/>
      <c r="P33" s="217"/>
      <c r="Q33" s="216">
        <f>+Sklop15[[#This Row],[cena/enota brez DDV v EUR]]*Sklop15[[#This Row],[Stopnja DDV (%)]]</f>
        <v>0</v>
      </c>
      <c r="R33" s="216">
        <f>+Sklop15[[#This Row],[cena/enota brez DDV v EUR]]+Sklop15[[#This Row],[Davek (EUR)]]</f>
        <v>0</v>
      </c>
      <c r="S33" s="216">
        <f>+Sklop15[[#This Row],[cena/enota brez DDV v EUR]]*Sklop15[[#This Row],[Okvirna količina]]</f>
        <v>0</v>
      </c>
      <c r="T33" s="216">
        <f>+Sklop15[[#This Row],[Končna cena/enoto mere (EUR) z DDV]]*Sklop15[[#This Row],[Okvirna količina]]</f>
        <v>0</v>
      </c>
      <c r="U33" s="185" t="s">
        <v>171</v>
      </c>
    </row>
    <row r="34" spans="1:22" s="56" customFormat="1" ht="24">
      <c r="A34" s="95" t="s">
        <v>21</v>
      </c>
      <c r="B34" s="12" t="s">
        <v>1107</v>
      </c>
      <c r="C34" s="85" t="s">
        <v>476</v>
      </c>
      <c r="D34" s="93" t="s">
        <v>1</v>
      </c>
      <c r="E34" s="125"/>
      <c r="F34" s="101">
        <v>80</v>
      </c>
      <c r="G34" s="131" t="s">
        <v>1</v>
      </c>
      <c r="H34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4" s="96" t="str">
        <f>IF(Sklop15[[#This Row],[ZAHTEVANA SHEMA KAKOVOSTI]]&lt;&gt;"",Sklop15[[#This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+Sklop15[[#This Row],[cena/enota brez DDV v EUR]]*Sklop15[[#This Row],[Stopnja DDV (%)]]</f>
        <v>0</v>
      </c>
      <c r="R34" s="103">
        <f>+Sklop15[[#This Row],[cena/enota brez DDV v EUR]]+Sklop15[[#This Row],[Davek (EUR)]]</f>
        <v>0</v>
      </c>
      <c r="S34" s="103">
        <f>+Sklop15[[#This Row],[cena/enota brez DDV v EUR]]*Sklop15[[#This Row],[Okvirna količina]]</f>
        <v>0</v>
      </c>
      <c r="T34" s="103">
        <f>+Sklop15[[#This Row],[Končna cena/enoto mere (EUR) z DDV]]*Sklop15[[#This Row],[Okvirna količina]]</f>
        <v>0</v>
      </c>
      <c r="U34" s="185" t="s">
        <v>171</v>
      </c>
    </row>
    <row r="35" spans="1:22" s="56" customFormat="1" ht="12">
      <c r="A35" s="95" t="s">
        <v>22</v>
      </c>
      <c r="B35" s="12" t="s">
        <v>1108</v>
      </c>
      <c r="C35" s="85" t="s">
        <v>1109</v>
      </c>
      <c r="D35" s="93" t="s">
        <v>1</v>
      </c>
      <c r="E35" s="220"/>
      <c r="F35" s="212">
        <v>80</v>
      </c>
      <c r="G35" s="131" t="s">
        <v>1</v>
      </c>
      <c r="H35" s="2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5" s="212" t="str">
        <f>IF(Sklop15[[#This Row],[ZAHTEVANA SHEMA KAKOVOSTI]]&lt;&gt;"",Sklop15[[#This Row],[Preračunana masa/volumen/kos na enoto kg]],"")</f>
        <v/>
      </c>
      <c r="J35" s="213"/>
      <c r="K35" s="214"/>
      <c r="L35" s="214"/>
      <c r="M35" s="215"/>
      <c r="N35" s="216"/>
      <c r="O35" s="216"/>
      <c r="P35" s="217"/>
      <c r="Q35" s="216">
        <f>+Sklop15[[#This Row],[cena/enota brez DDV v EUR]]*Sklop15[[#This Row],[Stopnja DDV (%)]]</f>
        <v>0</v>
      </c>
      <c r="R35" s="216">
        <f>+Sklop15[[#This Row],[cena/enota brez DDV v EUR]]+Sklop15[[#This Row],[Davek (EUR)]]</f>
        <v>0</v>
      </c>
      <c r="S35" s="216">
        <f>+Sklop15[[#This Row],[cena/enota brez DDV v EUR]]*Sklop15[[#This Row],[Okvirna količina]]</f>
        <v>0</v>
      </c>
      <c r="T35" s="216">
        <f>+Sklop15[[#This Row],[Končna cena/enoto mere (EUR) z DDV]]*Sklop15[[#This Row],[Okvirna količina]]</f>
        <v>0</v>
      </c>
      <c r="U35" s="185" t="s">
        <v>171</v>
      </c>
    </row>
    <row r="36" spans="1:22" s="56" customFormat="1" ht="12">
      <c r="A36" s="95" t="s">
        <v>23</v>
      </c>
      <c r="B36" s="12" t="s">
        <v>1106</v>
      </c>
      <c r="C36" s="85" t="s">
        <v>476</v>
      </c>
      <c r="D36" s="93" t="s">
        <v>1</v>
      </c>
      <c r="E36" s="125"/>
      <c r="F36" s="101">
        <v>70</v>
      </c>
      <c r="G36" s="131" t="s">
        <v>1</v>
      </c>
      <c r="H36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6" s="96" t="str">
        <f>IF(Sklop15[[#This Row],[ZAHTEVANA SHEMA KAKOVOSTI]]&lt;&gt;"",Sklop15[[#This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+Sklop15[[#This Row],[cena/enota brez DDV v EUR]]*Sklop15[[#This Row],[Stopnja DDV (%)]]</f>
        <v>0</v>
      </c>
      <c r="R36" s="103">
        <f>+Sklop15[[#This Row],[cena/enota brez DDV v EUR]]+Sklop15[[#This Row],[Davek (EUR)]]</f>
        <v>0</v>
      </c>
      <c r="S36" s="103">
        <f>+Sklop15[[#This Row],[cena/enota brez DDV v EUR]]*Sklop15[[#This Row],[Okvirna količina]]</f>
        <v>0</v>
      </c>
      <c r="T36" s="103">
        <f>+Sklop15[[#This Row],[Končna cena/enoto mere (EUR) z DDV]]*Sklop15[[#This Row],[Okvirna količina]]</f>
        <v>0</v>
      </c>
      <c r="U36" s="185" t="s">
        <v>171</v>
      </c>
    </row>
    <row r="37" spans="1:22" s="56" customFormat="1" ht="12">
      <c r="A37" s="95" t="s">
        <v>24</v>
      </c>
      <c r="B37" s="12" t="s">
        <v>566</v>
      </c>
      <c r="C37" s="85" t="s">
        <v>476</v>
      </c>
      <c r="D37" s="93" t="s">
        <v>1</v>
      </c>
      <c r="E37" s="125"/>
      <c r="F37" s="101">
        <v>50</v>
      </c>
      <c r="G37" s="131" t="s">
        <v>1</v>
      </c>
      <c r="H37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7" s="96" t="str">
        <f>IF(Sklop15[[#This Row],[ZAHTEVANA SHEMA KAKOVOSTI]]&lt;&gt;"",Sklop15[[#This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+Sklop15[[#This Row],[cena/enota brez DDV v EUR]]*Sklop15[[#This Row],[Stopnja DDV (%)]]</f>
        <v>0</v>
      </c>
      <c r="R37" s="103">
        <f>+Sklop15[[#This Row],[cena/enota brez DDV v EUR]]+Sklop15[[#This Row],[Davek (EUR)]]</f>
        <v>0</v>
      </c>
      <c r="S37" s="103">
        <f>+Sklop15[[#This Row],[cena/enota brez DDV v EUR]]*Sklop15[[#This Row],[Okvirna količina]]</f>
        <v>0</v>
      </c>
      <c r="T37" s="103">
        <f>+Sklop15[[#This Row],[Končna cena/enoto mere (EUR) z DDV]]*Sklop15[[#This Row],[Okvirna količina]]</f>
        <v>0</v>
      </c>
      <c r="U37" s="185" t="s">
        <v>171</v>
      </c>
    </row>
    <row r="38" spans="1:22" s="56" customFormat="1" ht="12">
      <c r="A38" s="95" t="s">
        <v>25</v>
      </c>
      <c r="B38" s="12" t="s">
        <v>1159</v>
      </c>
      <c r="C38" s="85" t="s">
        <v>478</v>
      </c>
      <c r="D38" s="93" t="s">
        <v>1</v>
      </c>
      <c r="E38" s="125"/>
      <c r="F38" s="101">
        <v>15</v>
      </c>
      <c r="G38" s="131" t="s">
        <v>1</v>
      </c>
      <c r="H38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8" s="96" t="str">
        <f>IF(Sklop15[[#This Row],[ZAHTEVANA SHEMA KAKOVOSTI]]&lt;&gt;"",Sklop15[[#This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+Sklop15[[#This Row],[cena/enota brez DDV v EUR]]*Sklop15[[#This Row],[Stopnja DDV (%)]]</f>
        <v>0</v>
      </c>
      <c r="R38" s="103">
        <f>+Sklop15[[#This Row],[cena/enota brez DDV v EUR]]+Sklop15[[#This Row],[Davek (EUR)]]</f>
        <v>0</v>
      </c>
      <c r="S38" s="103">
        <f>+Sklop15[[#This Row],[cena/enota brez DDV v EUR]]*Sklop15[[#This Row],[Okvirna količina]]</f>
        <v>0</v>
      </c>
      <c r="T38" s="103">
        <f>+Sklop15[[#This Row],[Končna cena/enoto mere (EUR) z DDV]]*Sklop15[[#This Row],[Okvirna količina]]</f>
        <v>0</v>
      </c>
      <c r="U38" s="185" t="s">
        <v>171</v>
      </c>
    </row>
    <row r="39" spans="1:22" s="56" customFormat="1" ht="12">
      <c r="A39" s="95" t="s">
        <v>26</v>
      </c>
      <c r="B39" s="86" t="s">
        <v>567</v>
      </c>
      <c r="C39" s="85" t="s">
        <v>478</v>
      </c>
      <c r="D39" s="93" t="s">
        <v>1</v>
      </c>
      <c r="E39" s="125"/>
      <c r="F39" s="101">
        <v>30</v>
      </c>
      <c r="G39" s="131" t="s">
        <v>1</v>
      </c>
      <c r="H39" s="9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9" s="96" t="str">
        <f>IF(Sklop15[[#This Row],[ZAHTEVANA SHEMA KAKOVOSTI]]&lt;&gt;"",Sklop15[[#This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+Sklop15[[#This Row],[cena/enota brez DDV v EUR]]*Sklop15[[#This Row],[Stopnja DDV (%)]]</f>
        <v>0</v>
      </c>
      <c r="R39" s="103">
        <f>+Sklop15[[#This Row],[cena/enota brez DDV v EUR]]+Sklop15[[#This Row],[Davek (EUR)]]</f>
        <v>0</v>
      </c>
      <c r="S39" s="103">
        <f>+Sklop15[[#This Row],[cena/enota brez DDV v EUR]]*Sklop15[[#This Row],[Okvirna količina]]</f>
        <v>0</v>
      </c>
      <c r="T39" s="103">
        <f>+Sklop15[[#This Row],[Končna cena/enoto mere (EUR) z DDV]]*Sklop15[[#This Row],[Okvirna količina]]</f>
        <v>0</v>
      </c>
      <c r="U39" s="185" t="s">
        <v>171</v>
      </c>
    </row>
    <row r="40" spans="1:22" ht="27" customHeight="1">
      <c r="A40" s="298" t="s">
        <v>194</v>
      </c>
      <c r="B40" s="299"/>
      <c r="C40" s="300"/>
      <c r="D40" s="300"/>
      <c r="E40" s="301"/>
      <c r="F40" s="302"/>
      <c r="G40" s="303"/>
      <c r="H40" s="304">
        <f>SUBTOTAL(109,Sklop15[Preračunana masa/volumen/kos na enoto kg])</f>
        <v>1701</v>
      </c>
      <c r="I40" s="304">
        <f>SUBTOTAL(109,Sklop15[Živila iz shem kakovosti (kg)])</f>
        <v>0</v>
      </c>
      <c r="J40" s="302"/>
      <c r="K40" s="305"/>
      <c r="L40" s="305"/>
      <c r="M40" s="306"/>
      <c r="N40" s="307"/>
      <c r="O40" s="307"/>
      <c r="P40" s="307"/>
      <c r="Q40" s="308"/>
      <c r="R40" s="302"/>
      <c r="S40" s="308">
        <f>SUBTOTAL(109,Sklop15[Vrednost za okvirno količino (EUR) brez DDV])</f>
        <v>0</v>
      </c>
      <c r="T40" s="308">
        <f>SUBTOTAL(109,Sklop15[Vrednost za okvirno količino (EUR) z DDV])</f>
        <v>0</v>
      </c>
      <c r="U40" s="309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3"/>
      <c r="T41" s="3"/>
      <c r="U41" s="9"/>
    </row>
    <row r="42" spans="1:22">
      <c r="A42" s="48" t="s">
        <v>189</v>
      </c>
      <c r="B42" s="20"/>
      <c r="C42" s="32"/>
      <c r="D42" s="32"/>
      <c r="E42" s="128"/>
      <c r="Q42" s="48"/>
      <c r="R42" s="48"/>
      <c r="S42" s="48"/>
      <c r="T42" s="48"/>
    </row>
    <row r="43" spans="1:22">
      <c r="A43" s="15" t="s">
        <v>192</v>
      </c>
      <c r="B43" s="20"/>
      <c r="C43" s="32"/>
      <c r="D43" s="32"/>
      <c r="E43" s="128"/>
    </row>
    <row r="44" spans="1:22">
      <c r="A44" s="120" t="s">
        <v>190</v>
      </c>
      <c r="F44" s="78"/>
      <c r="G44" s="78"/>
      <c r="H44" s="33"/>
      <c r="I44" s="33"/>
      <c r="J44" s="33"/>
      <c r="K44" s="33"/>
      <c r="L44" s="55"/>
      <c r="M44" s="55"/>
      <c r="N44" s="33"/>
      <c r="O44" s="33"/>
      <c r="P44" s="33"/>
      <c r="Q44" s="33"/>
      <c r="R44" s="33"/>
    </row>
    <row r="45" spans="1:22">
      <c r="A45" s="144" t="s">
        <v>427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2"/>
    </row>
    <row r="46" spans="1:22" ht="12.75" customHeight="1">
      <c r="A46" s="340" t="s">
        <v>317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55"/>
      <c r="N46" s="33"/>
      <c r="O46" s="33"/>
      <c r="P46" s="33"/>
      <c r="Q46" s="33"/>
      <c r="R46" s="33"/>
    </row>
    <row r="47" spans="1:22">
      <c r="N47" s="33"/>
      <c r="O47" s="33"/>
      <c r="P47" s="33"/>
      <c r="Q47" s="33"/>
      <c r="R47" s="33"/>
    </row>
    <row r="48" spans="1:22">
      <c r="A48" s="120" t="s">
        <v>74</v>
      </c>
      <c r="F48" s="78"/>
      <c r="G48" s="78" t="s">
        <v>75</v>
      </c>
      <c r="H48" s="33"/>
      <c r="I48" s="33"/>
      <c r="J48" s="33"/>
      <c r="K48" s="33"/>
      <c r="L48" s="55"/>
      <c r="M48" s="55"/>
      <c r="N48" s="33"/>
      <c r="O48" s="33"/>
      <c r="P48" s="33"/>
      <c r="Q48" s="33" t="s">
        <v>76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3"/>
      <c r="T49" s="3"/>
      <c r="U49" s="9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</sheetData>
  <sheetProtection insertRows="0" deleteRows="0"/>
  <protectedRanges>
    <protectedRange sqref="J47:P1048576 M46:P46 J1:P45 U1:U1048576" name="Obseg1"/>
    <protectedRange sqref="J46:L46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 B31 B39 B21:B22 B24:B28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2"/>
  <sheetViews>
    <sheetView topLeftCell="A7"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pred_rekapitulacija'!A29</f>
        <v>16.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pred_rekapitulacija'!B29</f>
        <v>EKSTRUDIRANI ŽITNI IZDELKI IN KOSMIČI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3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36">
      <c r="A16" s="95" t="s">
        <v>2</v>
      </c>
      <c r="B16" s="92" t="s">
        <v>581</v>
      </c>
      <c r="C16" s="93" t="s">
        <v>679</v>
      </c>
      <c r="D16" s="93" t="s">
        <v>168</v>
      </c>
      <c r="E16" s="125"/>
      <c r="F16" s="96">
        <v>30</v>
      </c>
      <c r="G16" s="131" t="s">
        <v>1</v>
      </c>
      <c r="H16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96" t="str">
        <f>IF(Sklop16[[#This Row],[ZAHTEVANA SHEMA KAKOVOSTI]]&lt;&gt;"",Sklop16[[#This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+Sklop16[[#This Row],[cena/enota brez DDV v EUR]]*Sklop16[[#This Row],[Stopnja DDV (%)]]</f>
        <v>0</v>
      </c>
      <c r="R16" s="99">
        <f>+Sklop16[[#This Row],[cena/enota brez DDV v EUR]]+Sklop16[[#This Row],[Davek (EUR)]]</f>
        <v>0</v>
      </c>
      <c r="S16" s="99">
        <f>+Sklop16[[#This Row],[cena/enota brez DDV v EUR]]*Sklop16[[#This Row],[Okvirna količina]]</f>
        <v>0</v>
      </c>
      <c r="T16" s="99">
        <f>+Sklop16[[#This Row],[Končna cena/enoto mere (EUR) z DDV]]*Sklop16[[#This Row],[Okvirna količina]]</f>
        <v>0</v>
      </c>
      <c r="U16" s="115"/>
    </row>
    <row r="17" spans="1:21" s="56" customFormat="1" ht="18" customHeight="1">
      <c r="A17" s="95" t="s">
        <v>4</v>
      </c>
      <c r="B17" s="11" t="s">
        <v>582</v>
      </c>
      <c r="C17" s="93" t="s">
        <v>1237</v>
      </c>
      <c r="D17" s="93" t="s">
        <v>168</v>
      </c>
      <c r="E17" s="125"/>
      <c r="F17" s="101">
        <v>100</v>
      </c>
      <c r="G17" s="131" t="s">
        <v>1</v>
      </c>
      <c r="H17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96" t="str">
        <f>IF(Sklop16[[#This Row],[ZAHTEVANA SHEMA KAKOVOSTI]]&lt;&gt;"",Sklop16[[#This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+Sklop16[[#This Row],[cena/enota brez DDV v EUR]]*Sklop16[[#This Row],[Stopnja DDV (%)]]</f>
        <v>0</v>
      </c>
      <c r="R17" s="103">
        <f>+Sklop16[[#This Row],[cena/enota brez DDV v EUR]]+Sklop16[[#This Row],[Davek (EUR)]]</f>
        <v>0</v>
      </c>
      <c r="S17" s="103">
        <f>+Sklop16[[#This Row],[cena/enota brez DDV v EUR]]*Sklop16[[#This Row],[Okvirna količina]]</f>
        <v>0</v>
      </c>
      <c r="T17" s="103">
        <f>+Sklop16[[#This Row],[Končna cena/enoto mere (EUR) z DDV]]*Sklop16[[#This Row],[Okvirna količina]]</f>
        <v>0</v>
      </c>
      <c r="U17" s="116"/>
    </row>
    <row r="18" spans="1:21" s="56" customFormat="1" ht="26.25" customHeight="1">
      <c r="A18" s="95" t="s">
        <v>5</v>
      </c>
      <c r="B18" s="86" t="s">
        <v>583</v>
      </c>
      <c r="C18" s="93" t="s">
        <v>679</v>
      </c>
      <c r="D18" s="93" t="s">
        <v>168</v>
      </c>
      <c r="E18" s="125"/>
      <c r="F18" s="101">
        <v>50</v>
      </c>
      <c r="G18" s="131" t="s">
        <v>1</v>
      </c>
      <c r="H18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96" t="str">
        <f>IF(Sklop16[[#This Row],[ZAHTEVANA SHEMA KAKOVOSTI]]&lt;&gt;"",Sklop16[[#This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+Sklop16[[#This Row],[cena/enota brez DDV v EUR]]*Sklop16[[#This Row],[Stopnja DDV (%)]]</f>
        <v>0</v>
      </c>
      <c r="R18" s="103">
        <f>+Sklop16[[#This Row],[cena/enota brez DDV v EUR]]+Sklop16[[#This Row],[Davek (EUR)]]</f>
        <v>0</v>
      </c>
      <c r="S18" s="103">
        <f>+Sklop16[[#This Row],[cena/enota brez DDV v EUR]]*Sklop16[[#This Row],[Okvirna količina]]</f>
        <v>0</v>
      </c>
      <c r="T18" s="103">
        <f>+Sklop16[[#This Row],[Končna cena/enoto mere (EUR) z DDV]]*Sklop16[[#This Row],[Okvirna količina]]</f>
        <v>0</v>
      </c>
      <c r="U18" s="116"/>
    </row>
    <row r="19" spans="1:21" s="56" customFormat="1" ht="12">
      <c r="A19" s="95" t="s">
        <v>6</v>
      </c>
      <c r="B19" s="86" t="s">
        <v>584</v>
      </c>
      <c r="C19" s="93">
        <v>330</v>
      </c>
      <c r="D19" s="93" t="s">
        <v>168</v>
      </c>
      <c r="E19" s="125"/>
      <c r="F19" s="101">
        <v>100</v>
      </c>
      <c r="G19" s="131" t="s">
        <v>102</v>
      </c>
      <c r="H19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</v>
      </c>
      <c r="I19" s="96" t="str">
        <f>IF(Sklop16[[#This Row],[ZAHTEVANA SHEMA KAKOVOSTI]]&lt;&gt;"",Sklop16[[#This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+Sklop16[[#This Row],[cena/enota brez DDV v EUR]]*Sklop16[[#This Row],[Stopnja DDV (%)]]</f>
        <v>0</v>
      </c>
      <c r="R19" s="103">
        <f>+Sklop16[[#This Row],[cena/enota brez DDV v EUR]]+Sklop16[[#This Row],[Davek (EUR)]]</f>
        <v>0</v>
      </c>
      <c r="S19" s="103">
        <f>+Sklop16[[#This Row],[cena/enota brez DDV v EUR]]*Sklop16[[#This Row],[Okvirna količina]]</f>
        <v>0</v>
      </c>
      <c r="T19" s="103">
        <f>+Sklop16[[#This Row],[Končna cena/enoto mere (EUR) z DDV]]*Sklop16[[#This Row],[Okvirna količina]]</f>
        <v>0</v>
      </c>
      <c r="U19" s="116"/>
    </row>
    <row r="20" spans="1:21" s="56" customFormat="1" ht="12">
      <c r="A20" s="95" t="s">
        <v>7</v>
      </c>
      <c r="B20" s="11" t="s">
        <v>1110</v>
      </c>
      <c r="C20" s="93">
        <v>330</v>
      </c>
      <c r="D20" s="93" t="s">
        <v>168</v>
      </c>
      <c r="E20" s="125"/>
      <c r="F20" s="101">
        <v>60</v>
      </c>
      <c r="G20" s="131" t="s">
        <v>102</v>
      </c>
      <c r="H20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19.8</v>
      </c>
      <c r="I20" s="96" t="str">
        <f>IF(Sklop16[[#This Row],[ZAHTEVANA SHEMA KAKOVOSTI]]&lt;&gt;"",Sklop16[[#This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+Sklop16[[#This Row],[cena/enota brez DDV v EUR]]*Sklop16[[#This Row],[Stopnja DDV (%)]]</f>
        <v>0</v>
      </c>
      <c r="R20" s="103">
        <f>+Sklop16[[#This Row],[cena/enota brez DDV v EUR]]+Sklop16[[#This Row],[Davek (EUR)]]</f>
        <v>0</v>
      </c>
      <c r="S20" s="103">
        <f>+Sklop16[[#This Row],[cena/enota brez DDV v EUR]]*Sklop16[[#This Row],[Okvirna količina]]</f>
        <v>0</v>
      </c>
      <c r="T20" s="103">
        <f>+Sklop16[[#This Row],[Končna cena/enoto mere (EUR) z DDV]]*Sklop16[[#This Row],[Okvirna količina]]</f>
        <v>0</v>
      </c>
      <c r="U20" s="116"/>
    </row>
    <row r="21" spans="1:21" s="56" customFormat="1" ht="12">
      <c r="A21" s="95" t="s">
        <v>8</v>
      </c>
      <c r="B21" s="11" t="s">
        <v>585</v>
      </c>
      <c r="C21" s="93" t="s">
        <v>580</v>
      </c>
      <c r="D21" s="93" t="s">
        <v>168</v>
      </c>
      <c r="E21" s="125"/>
      <c r="F21" s="101">
        <v>150</v>
      </c>
      <c r="G21" s="131" t="s">
        <v>1</v>
      </c>
      <c r="H21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1" s="96" t="str">
        <f>IF(Sklop16[[#This Row],[ZAHTEVANA SHEMA KAKOVOSTI]]&lt;&gt;"",Sklop16[[#This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+Sklop16[[#This Row],[cena/enota brez DDV v EUR]]*Sklop16[[#This Row],[Stopnja DDV (%)]]</f>
        <v>0</v>
      </c>
      <c r="R21" s="103">
        <f>+Sklop16[[#This Row],[cena/enota brez DDV v EUR]]+Sklop16[[#This Row],[Davek (EUR)]]</f>
        <v>0</v>
      </c>
      <c r="S21" s="103">
        <f>+Sklop16[[#This Row],[cena/enota brez DDV v EUR]]*Sklop16[[#This Row],[Okvirna količina]]</f>
        <v>0</v>
      </c>
      <c r="T21" s="103">
        <f>+Sklop16[[#This Row],[Končna cena/enoto mere (EUR) z DDV]]*Sklop16[[#This Row],[Okvirna količina]]</f>
        <v>0</v>
      </c>
      <c r="U21" s="116"/>
    </row>
    <row r="22" spans="1:21" s="56" customFormat="1" ht="12">
      <c r="A22" s="95" t="s">
        <v>9</v>
      </c>
      <c r="B22" s="86" t="s">
        <v>586</v>
      </c>
      <c r="C22" s="93" t="s">
        <v>579</v>
      </c>
      <c r="D22" s="93" t="s">
        <v>168</v>
      </c>
      <c r="E22" s="125"/>
      <c r="F22" s="101">
        <v>100</v>
      </c>
      <c r="G22" s="131" t="s">
        <v>1</v>
      </c>
      <c r="H22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96" t="str">
        <f>IF(Sklop16[[#This Row],[ZAHTEVANA SHEMA KAKOVOSTI]]&lt;&gt;"",Sklop16[[#This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+Sklop16[[#This Row],[cena/enota brez DDV v EUR]]*Sklop16[[#This Row],[Stopnja DDV (%)]]</f>
        <v>0</v>
      </c>
      <c r="R22" s="103">
        <f>+Sklop16[[#This Row],[cena/enota brez DDV v EUR]]+Sklop16[[#This Row],[Davek (EUR)]]</f>
        <v>0</v>
      </c>
      <c r="S22" s="103">
        <f>+Sklop16[[#This Row],[cena/enota brez DDV v EUR]]*Sklop16[[#This Row],[Okvirna količina]]</f>
        <v>0</v>
      </c>
      <c r="T22" s="103">
        <f>+Sklop16[[#This Row],[Končna cena/enoto mere (EUR) z DDV]]*Sklop16[[#This Row],[Okvirna količina]]</f>
        <v>0</v>
      </c>
      <c r="U22" s="116"/>
    </row>
    <row r="23" spans="1:21" s="56" customFormat="1" ht="12">
      <c r="A23" s="95" t="s">
        <v>10</v>
      </c>
      <c r="B23" s="86" t="s">
        <v>587</v>
      </c>
      <c r="C23" s="93" t="s">
        <v>580</v>
      </c>
      <c r="D23" s="93" t="s">
        <v>168</v>
      </c>
      <c r="E23" s="125"/>
      <c r="F23" s="101">
        <v>100</v>
      </c>
      <c r="G23" s="131" t="s">
        <v>1</v>
      </c>
      <c r="H23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96" t="str">
        <f>IF(Sklop16[[#This Row],[ZAHTEVANA SHEMA KAKOVOSTI]]&lt;&gt;"",Sklop16[[#This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+Sklop16[[#This Row],[cena/enota brez DDV v EUR]]*Sklop16[[#This Row],[Stopnja DDV (%)]]</f>
        <v>0</v>
      </c>
      <c r="R23" s="103">
        <f>+Sklop16[[#This Row],[cena/enota brez DDV v EUR]]+Sklop16[[#This Row],[Davek (EUR)]]</f>
        <v>0</v>
      </c>
      <c r="S23" s="103">
        <f>+Sklop16[[#This Row],[cena/enota brez DDV v EUR]]*Sklop16[[#This Row],[Okvirna količina]]</f>
        <v>0</v>
      </c>
      <c r="T23" s="103">
        <f>+Sklop16[[#This Row],[Končna cena/enoto mere (EUR) z DDV]]*Sklop16[[#This Row],[Okvirna količina]]</f>
        <v>0</v>
      </c>
      <c r="U23" s="116"/>
    </row>
    <row r="24" spans="1:21" s="56" customFormat="1" ht="12">
      <c r="A24" s="95" t="s">
        <v>11</v>
      </c>
      <c r="B24" s="86" t="s">
        <v>1206</v>
      </c>
      <c r="C24" s="85" t="s">
        <v>580</v>
      </c>
      <c r="D24" s="93" t="s">
        <v>168</v>
      </c>
      <c r="E24" s="125"/>
      <c r="F24" s="101">
        <v>100</v>
      </c>
      <c r="G24" s="131" t="s">
        <v>1</v>
      </c>
      <c r="H24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96" t="str">
        <f>IF(Sklop16[[#This Row],[ZAHTEVANA SHEMA KAKOVOSTI]]&lt;&gt;"",Sklop16[[#This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+Sklop16[[#This Row],[cena/enota brez DDV v EUR]]*Sklop16[[#This Row],[Stopnja DDV (%)]]</f>
        <v>0</v>
      </c>
      <c r="R24" s="103">
        <f>+Sklop16[[#This Row],[cena/enota brez DDV v EUR]]+Sklop16[[#This Row],[Davek (EUR)]]</f>
        <v>0</v>
      </c>
      <c r="S24" s="103">
        <f>+Sklop16[[#This Row],[cena/enota brez DDV v EUR]]*Sklop16[[#This Row],[Okvirna količina]]</f>
        <v>0</v>
      </c>
      <c r="T24" s="103">
        <f>+Sklop16[[#This Row],[Končna cena/enoto mere (EUR) z DDV]]*Sklop16[[#This Row],[Okvirna količina]]</f>
        <v>0</v>
      </c>
      <c r="U24" s="116"/>
    </row>
    <row r="25" spans="1:21" s="56" customFormat="1" ht="12">
      <c r="A25" s="95" t="s">
        <v>12</v>
      </c>
      <c r="B25" s="86" t="s">
        <v>588</v>
      </c>
      <c r="C25" s="85" t="s">
        <v>921</v>
      </c>
      <c r="D25" s="93" t="s">
        <v>168</v>
      </c>
      <c r="E25" s="125"/>
      <c r="F25" s="101">
        <v>150</v>
      </c>
      <c r="G25" s="131" t="s">
        <v>1</v>
      </c>
      <c r="H25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96" t="str">
        <f>IF(Sklop16[[#This Row],[ZAHTEVANA SHEMA KAKOVOSTI]]&lt;&gt;"",Sklop16[[#This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+Sklop16[[#This Row],[cena/enota brez DDV v EUR]]*Sklop16[[#This Row],[Stopnja DDV (%)]]</f>
        <v>0</v>
      </c>
      <c r="R25" s="103">
        <f>+Sklop16[[#This Row],[cena/enota brez DDV v EUR]]+Sklop16[[#This Row],[Davek (EUR)]]</f>
        <v>0</v>
      </c>
      <c r="S25" s="103">
        <f>+Sklop16[[#This Row],[cena/enota brez DDV v EUR]]*Sklop16[[#This Row],[Okvirna količina]]</f>
        <v>0</v>
      </c>
      <c r="T25" s="103">
        <f>+Sklop16[[#This Row],[Končna cena/enoto mere (EUR) z DDV]]*Sklop16[[#This Row],[Okvirna količina]]</f>
        <v>0</v>
      </c>
      <c r="U25" s="116"/>
    </row>
    <row r="26" spans="1:21" s="56" customFormat="1" ht="12">
      <c r="A26" s="95" t="s">
        <v>13</v>
      </c>
      <c r="B26" s="86" t="s">
        <v>589</v>
      </c>
      <c r="C26" s="85" t="s">
        <v>921</v>
      </c>
      <c r="D26" s="93" t="s">
        <v>168</v>
      </c>
      <c r="E26" s="125"/>
      <c r="F26" s="101">
        <v>70</v>
      </c>
      <c r="G26" s="131" t="s">
        <v>1</v>
      </c>
      <c r="H26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96" t="str">
        <f>IF(Sklop16[[#This Row],[ZAHTEVANA SHEMA KAKOVOSTI]]&lt;&gt;"",Sklop16[[#This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+Sklop16[[#This Row],[cena/enota brez DDV v EUR]]*Sklop16[[#This Row],[Stopnja DDV (%)]]</f>
        <v>0</v>
      </c>
      <c r="R26" s="103">
        <f>+Sklop16[[#This Row],[cena/enota brez DDV v EUR]]+Sklop16[[#This Row],[Davek (EUR)]]</f>
        <v>0</v>
      </c>
      <c r="S26" s="103">
        <f>+Sklop16[[#This Row],[cena/enota brez DDV v EUR]]*Sklop16[[#This Row],[Okvirna količina]]</f>
        <v>0</v>
      </c>
      <c r="T26" s="103">
        <f>+Sklop16[[#This Row],[Končna cena/enoto mere (EUR) z DDV]]*Sklop16[[#This Row],[Okvirna količina]]</f>
        <v>0</v>
      </c>
      <c r="U26" s="116"/>
    </row>
    <row r="27" spans="1:21" s="56" customFormat="1" ht="24">
      <c r="A27" s="95" t="s">
        <v>14</v>
      </c>
      <c r="B27" s="87" t="s">
        <v>1205</v>
      </c>
      <c r="C27" s="85" t="s">
        <v>1111</v>
      </c>
      <c r="D27" s="93" t="s">
        <v>168</v>
      </c>
      <c r="E27" s="125"/>
      <c r="F27" s="101">
        <v>50</v>
      </c>
      <c r="G27" s="131" t="s">
        <v>1</v>
      </c>
      <c r="H27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96" t="str">
        <f>IF(Sklop16[[#This Row],[ZAHTEVANA SHEMA KAKOVOSTI]]&lt;&gt;"",Sklop16[[#This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+Sklop16[[#This Row],[cena/enota brez DDV v EUR]]*Sklop16[[#This Row],[Stopnja DDV (%)]]</f>
        <v>0</v>
      </c>
      <c r="R27" s="103">
        <f>+Sklop16[[#This Row],[cena/enota brez DDV v EUR]]+Sklop16[[#This Row],[Davek (EUR)]]</f>
        <v>0</v>
      </c>
      <c r="S27" s="103">
        <f>+Sklop16[[#This Row],[cena/enota brez DDV v EUR]]*Sklop16[[#This Row],[Okvirna količina]]</f>
        <v>0</v>
      </c>
      <c r="T27" s="103">
        <f>+Sklop16[[#This Row],[Končna cena/enoto mere (EUR) z DDV]]*Sklop16[[#This Row],[Okvirna količina]]</f>
        <v>0</v>
      </c>
      <c r="U27" s="116"/>
    </row>
    <row r="28" spans="1:21" s="56" customFormat="1" ht="12">
      <c r="A28" s="95" t="s">
        <v>15</v>
      </c>
      <c r="B28" s="86" t="s">
        <v>590</v>
      </c>
      <c r="C28" s="85" t="s">
        <v>679</v>
      </c>
      <c r="D28" s="93" t="s">
        <v>168</v>
      </c>
      <c r="E28" s="125"/>
      <c r="F28" s="101">
        <v>20</v>
      </c>
      <c r="G28" s="131" t="s">
        <v>1</v>
      </c>
      <c r="H28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96" t="str">
        <f>IF(Sklop16[[#This Row],[ZAHTEVANA SHEMA KAKOVOSTI]]&lt;&gt;"",Sklop16[[#This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+Sklop16[[#This Row],[cena/enota brez DDV v EUR]]*Sklop16[[#This Row],[Stopnja DDV (%)]]</f>
        <v>0</v>
      </c>
      <c r="R28" s="103">
        <f>+Sklop16[[#This Row],[cena/enota brez DDV v EUR]]+Sklop16[[#This Row],[Davek (EUR)]]</f>
        <v>0</v>
      </c>
      <c r="S28" s="103">
        <f>+Sklop16[[#This Row],[cena/enota brez DDV v EUR]]*Sklop16[[#This Row],[Okvirna količina]]</f>
        <v>0</v>
      </c>
      <c r="T28" s="103">
        <f>+Sklop16[[#This Row],[Končna cena/enoto mere (EUR) z DDV]]*Sklop16[[#This Row],[Okvirna količina]]</f>
        <v>0</v>
      </c>
      <c r="U28" s="116"/>
    </row>
    <row r="29" spans="1:21" s="56" customFormat="1" ht="12">
      <c r="A29" s="95" t="s">
        <v>16</v>
      </c>
      <c r="B29" s="11" t="s">
        <v>591</v>
      </c>
      <c r="C29" s="85" t="s">
        <v>679</v>
      </c>
      <c r="D29" s="93" t="s">
        <v>168</v>
      </c>
      <c r="E29" s="125"/>
      <c r="F29" s="101">
        <v>40</v>
      </c>
      <c r="G29" s="131" t="s">
        <v>1</v>
      </c>
      <c r="H29" s="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9" s="96" t="str">
        <f>IF(Sklop16[[#This Row],[ZAHTEVANA SHEMA KAKOVOSTI]]&lt;&gt;"",Sklop16[[#This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+Sklop16[[#This Row],[cena/enota brez DDV v EUR]]*Sklop16[[#This Row],[Stopnja DDV (%)]]</f>
        <v>0</v>
      </c>
      <c r="R29" s="103">
        <f>+Sklop16[[#This Row],[cena/enota brez DDV v EUR]]+Sklop16[[#This Row],[Davek (EUR)]]</f>
        <v>0</v>
      </c>
      <c r="S29" s="103">
        <f>+Sklop16[[#This Row],[cena/enota brez DDV v EUR]]*Sklop16[[#This Row],[Okvirna količina]]</f>
        <v>0</v>
      </c>
      <c r="T29" s="103">
        <f>+Sklop16[[#This Row],[Končna cena/enoto mere (EUR) z DDV]]*Sklop16[[#This Row],[Okvirna količina]]</f>
        <v>0</v>
      </c>
      <c r="U29" s="116"/>
    </row>
    <row r="30" spans="1:21" ht="27" customHeight="1">
      <c r="A30" s="298" t="s">
        <v>194</v>
      </c>
      <c r="B30" s="299"/>
      <c r="C30" s="300"/>
      <c r="D30" s="300"/>
      <c r="E30" s="301"/>
      <c r="F30" s="302"/>
      <c r="G30" s="303"/>
      <c r="H30" s="304">
        <f>SUBTOTAL(109,Sklop16[Preračunana masa/volumen/kos na enoto kg])</f>
        <v>1012.8</v>
      </c>
      <c r="I30" s="304">
        <f>SUBTOTAL(109,Sklop16[Živila iz shem kakovosti (kg)])</f>
        <v>0</v>
      </c>
      <c r="J30" s="302"/>
      <c r="K30" s="305"/>
      <c r="L30" s="305"/>
      <c r="M30" s="306"/>
      <c r="N30" s="307"/>
      <c r="O30" s="307"/>
      <c r="P30" s="307"/>
      <c r="Q30" s="308"/>
      <c r="R30" s="302"/>
      <c r="S30" s="308">
        <f>SUBTOTAL(109,Sklop16[Vrednost za okvirno količino (EUR) brez DDV])</f>
        <v>0</v>
      </c>
      <c r="T30" s="308">
        <f>SUBTOTAL(109,Sklop16[Vrednost za okvirno količino (EUR) z DDV])</f>
        <v>0</v>
      </c>
      <c r="U30" s="309">
        <f>SUBTOTAL(103,Sklop16[Shema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A32" s="48" t="s">
        <v>189</v>
      </c>
      <c r="B32" s="20"/>
      <c r="C32" s="32"/>
      <c r="D32" s="32"/>
      <c r="E32" s="128"/>
      <c r="Q32" s="48"/>
      <c r="R32" s="48"/>
      <c r="S32" s="48"/>
      <c r="T32" s="48"/>
    </row>
    <row r="33" spans="1:22">
      <c r="A33" s="15" t="s">
        <v>192</v>
      </c>
      <c r="B33" s="20"/>
      <c r="C33" s="32"/>
      <c r="D33" s="32"/>
      <c r="E33" s="128"/>
    </row>
    <row r="34" spans="1:22">
      <c r="A34" s="120" t="s">
        <v>190</v>
      </c>
      <c r="F34" s="78"/>
      <c r="G34" s="78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A35" s="144" t="s">
        <v>427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2"/>
    </row>
    <row r="36" spans="1:22">
      <c r="A36" s="340" t="s">
        <v>1025</v>
      </c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55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20" t="s">
        <v>74</v>
      </c>
      <c r="F38" s="78"/>
      <c r="G38" s="78" t="s">
        <v>75</v>
      </c>
      <c r="H38" s="33"/>
      <c r="I38" s="33"/>
      <c r="J38" s="33"/>
      <c r="K38" s="33"/>
      <c r="L38" s="55"/>
      <c r="M38" s="55"/>
      <c r="N38" s="33"/>
      <c r="O38" s="33"/>
      <c r="P38" s="33"/>
      <c r="Q38" s="33" t="s">
        <v>76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3"/>
      <c r="T39" s="3"/>
      <c r="U39" s="9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</sheetData>
  <sheetProtection insertRows="0" deleteRows="0"/>
  <protectedRanges>
    <protectedRange sqref="J1:P35 U1:U1048576 J37:P1048576 M36:P36" name="Obseg1"/>
    <protectedRange sqref="J36:L36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7"/>
  <sheetViews>
    <sheetView topLeftCell="A4" zoomScaleNormal="100" zoomScaleSheetLayoutView="100" workbookViewId="0">
      <selection activeCell="M36" sqref="M3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pred_rekapitulacija'!A30</f>
        <v>17.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pred_rekapitulacija'!B30</f>
        <v>ZAMRZNJENI IZDELKI IZ TESTA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592</v>
      </c>
      <c r="C16" s="93" t="s">
        <v>171</v>
      </c>
      <c r="D16" s="93" t="s">
        <v>1</v>
      </c>
      <c r="E16" s="125"/>
      <c r="F16" s="96">
        <v>200</v>
      </c>
      <c r="G16" s="131" t="s">
        <v>1</v>
      </c>
      <c r="H16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96" t="str">
        <f>IF(Sklop17[[#This Row],[ZAHTEVANA SHEMA KAKOVOSTI]]&lt;&gt;"",Sklop17[[#This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+Sklop17[[#This Row],[cena/enota brez DDV v EUR]]*Sklop17[[#This Row],[Stopnja DDV (%)]]</f>
        <v>0</v>
      </c>
      <c r="R16" s="99">
        <f>+Sklop17[[#This Row],[cena/enota brez DDV v EUR]]+Sklop17[[#This Row],[Davek (EUR)]]</f>
        <v>0</v>
      </c>
      <c r="S16" s="99">
        <f>+Sklop17[[#This Row],[cena/enota brez DDV v EUR]]*Sklop17[[#This Row],[Okvirna količina]]</f>
        <v>0</v>
      </c>
      <c r="T16" s="99">
        <f>+Sklop17[[#This Row],[Končna cena/enoto mere (EUR) z DDV]]*Sklop17[[#This Row],[Okvirna količina]]</f>
        <v>0</v>
      </c>
      <c r="U16" s="115"/>
    </row>
    <row r="17" spans="1:21" s="56" customFormat="1" ht="12">
      <c r="A17" s="95" t="s">
        <v>4</v>
      </c>
      <c r="B17" s="11" t="s">
        <v>593</v>
      </c>
      <c r="C17" s="93" t="s">
        <v>171</v>
      </c>
      <c r="D17" s="93" t="s">
        <v>1</v>
      </c>
      <c r="E17" s="125"/>
      <c r="F17" s="101">
        <v>300</v>
      </c>
      <c r="G17" s="131" t="s">
        <v>1</v>
      </c>
      <c r="H17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96" t="str">
        <f>IF(Sklop17[[#This Row],[ZAHTEVANA SHEMA KAKOVOSTI]]&lt;&gt;"",Sklop17[[#This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+Sklop17[[#This Row],[cena/enota brez DDV v EUR]]*Sklop17[[#This Row],[Stopnja DDV (%)]]</f>
        <v>0</v>
      </c>
      <c r="R17" s="103">
        <f>+Sklop17[[#This Row],[cena/enota brez DDV v EUR]]+Sklop17[[#This Row],[Davek (EUR)]]</f>
        <v>0</v>
      </c>
      <c r="S17" s="103">
        <f>+Sklop17[[#This Row],[cena/enota brez DDV v EUR]]*Sklop17[[#This Row],[Okvirna količina]]</f>
        <v>0</v>
      </c>
      <c r="T17" s="103">
        <f>+Sklop17[[#This Row],[Končna cena/enoto mere (EUR) z DDV]]*Sklop17[[#This Row],[Okvirna količina]]</f>
        <v>0</v>
      </c>
      <c r="U17" s="116"/>
    </row>
    <row r="18" spans="1:21" s="56" customFormat="1" ht="24">
      <c r="A18" s="95" t="s">
        <v>5</v>
      </c>
      <c r="B18" s="86" t="s">
        <v>1231</v>
      </c>
      <c r="C18" s="93" t="s">
        <v>171</v>
      </c>
      <c r="D18" s="93" t="s">
        <v>1</v>
      </c>
      <c r="E18" s="125"/>
      <c r="F18" s="101">
        <v>200</v>
      </c>
      <c r="G18" s="131" t="s">
        <v>1</v>
      </c>
      <c r="H18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96" t="str">
        <f>IF(Sklop17[[#This Row],[ZAHTEVANA SHEMA KAKOVOSTI]]&lt;&gt;"",Sklop17[[#This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+Sklop17[[#This Row],[cena/enota brez DDV v EUR]]*Sklop17[[#This Row],[Stopnja DDV (%)]]</f>
        <v>0</v>
      </c>
      <c r="R18" s="103">
        <f>+Sklop17[[#This Row],[cena/enota brez DDV v EUR]]+Sklop17[[#This Row],[Davek (EUR)]]</f>
        <v>0</v>
      </c>
      <c r="S18" s="103">
        <f>+Sklop17[[#This Row],[cena/enota brez DDV v EUR]]*Sklop17[[#This Row],[Okvirna količina]]</f>
        <v>0</v>
      </c>
      <c r="T18" s="103">
        <f>+Sklop17[[#This Row],[Končna cena/enoto mere (EUR) z DDV]]*Sklop17[[#This Row],[Okvirna količina]]</f>
        <v>0</v>
      </c>
      <c r="U18" s="116"/>
    </row>
    <row r="19" spans="1:21" s="56" customFormat="1" ht="12">
      <c r="A19" s="95" t="s">
        <v>6</v>
      </c>
      <c r="B19" s="86" t="s">
        <v>594</v>
      </c>
      <c r="C19" s="93" t="s">
        <v>171</v>
      </c>
      <c r="D19" s="93" t="s">
        <v>1</v>
      </c>
      <c r="E19" s="125"/>
      <c r="F19" s="101">
        <v>150</v>
      </c>
      <c r="G19" s="131" t="s">
        <v>1</v>
      </c>
      <c r="H19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96" t="str">
        <f>IF(Sklop17[[#This Row],[ZAHTEVANA SHEMA KAKOVOSTI]]&lt;&gt;"",Sklop17[[#This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+Sklop17[[#This Row],[cena/enota brez DDV v EUR]]*Sklop17[[#This Row],[Stopnja DDV (%)]]</f>
        <v>0</v>
      </c>
      <c r="R19" s="103">
        <f>+Sklop17[[#This Row],[cena/enota brez DDV v EUR]]+Sklop17[[#This Row],[Davek (EUR)]]</f>
        <v>0</v>
      </c>
      <c r="S19" s="103">
        <f>+Sklop17[[#This Row],[cena/enota brez DDV v EUR]]*Sklop17[[#This Row],[Okvirna količina]]</f>
        <v>0</v>
      </c>
      <c r="T19" s="103">
        <f>+Sklop17[[#This Row],[Končna cena/enoto mere (EUR) z DDV]]*Sklop17[[#This Row],[Okvirna količina]]</f>
        <v>0</v>
      </c>
      <c r="U19" s="116"/>
    </row>
    <row r="20" spans="1:21" s="56" customFormat="1" ht="12">
      <c r="A20" s="95" t="s">
        <v>7</v>
      </c>
      <c r="B20" s="11" t="s">
        <v>595</v>
      </c>
      <c r="C20" s="93" t="s">
        <v>171</v>
      </c>
      <c r="D20" s="93" t="s">
        <v>1</v>
      </c>
      <c r="E20" s="125"/>
      <c r="F20" s="101">
        <v>100</v>
      </c>
      <c r="G20" s="131" t="s">
        <v>1</v>
      </c>
      <c r="H20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96" t="str">
        <f>IF(Sklop17[[#This Row],[ZAHTEVANA SHEMA KAKOVOSTI]]&lt;&gt;"",Sklop17[[#This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+Sklop17[[#This Row],[cena/enota brez DDV v EUR]]*Sklop17[[#This Row],[Stopnja DDV (%)]]</f>
        <v>0</v>
      </c>
      <c r="R20" s="103">
        <f>+Sklop17[[#This Row],[cena/enota brez DDV v EUR]]+Sklop17[[#This Row],[Davek (EUR)]]</f>
        <v>0</v>
      </c>
      <c r="S20" s="103">
        <f>+Sklop17[[#This Row],[cena/enota brez DDV v EUR]]*Sklop17[[#This Row],[Okvirna količina]]</f>
        <v>0</v>
      </c>
      <c r="T20" s="103">
        <f>+Sklop17[[#This Row],[Končna cena/enoto mere (EUR) z DDV]]*Sklop17[[#This Row],[Okvirna količina]]</f>
        <v>0</v>
      </c>
      <c r="U20" s="116"/>
    </row>
    <row r="21" spans="1:21" s="56" customFormat="1" ht="24">
      <c r="A21" s="95" t="s">
        <v>8</v>
      </c>
      <c r="B21" s="11" t="s">
        <v>596</v>
      </c>
      <c r="C21" s="93" t="s">
        <v>171</v>
      </c>
      <c r="D21" s="93" t="s">
        <v>1</v>
      </c>
      <c r="E21" s="125"/>
      <c r="F21" s="101">
        <v>150</v>
      </c>
      <c r="G21" s="131" t="s">
        <v>1</v>
      </c>
      <c r="H21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96" t="str">
        <f>IF(Sklop17[[#This Row],[ZAHTEVANA SHEMA KAKOVOSTI]]&lt;&gt;"",Sklop17[[#This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+Sklop17[[#This Row],[cena/enota brez DDV v EUR]]*Sklop17[[#This Row],[Stopnja DDV (%)]]</f>
        <v>0</v>
      </c>
      <c r="R21" s="103">
        <f>+Sklop17[[#This Row],[cena/enota brez DDV v EUR]]+Sklop17[[#This Row],[Davek (EUR)]]</f>
        <v>0</v>
      </c>
      <c r="S21" s="103">
        <f>+Sklop17[[#This Row],[cena/enota brez DDV v EUR]]*Sklop17[[#This Row],[Okvirna količina]]</f>
        <v>0</v>
      </c>
      <c r="T21" s="103">
        <f>+Sklop17[[#This Row],[Končna cena/enoto mere (EUR) z DDV]]*Sklop17[[#This Row],[Okvirna količina]]</f>
        <v>0</v>
      </c>
      <c r="U21" s="116"/>
    </row>
    <row r="22" spans="1:21" s="56" customFormat="1" ht="12">
      <c r="A22" s="95" t="s">
        <v>9</v>
      </c>
      <c r="B22" s="86" t="s">
        <v>597</v>
      </c>
      <c r="C22" s="93" t="s">
        <v>171</v>
      </c>
      <c r="D22" s="93" t="s">
        <v>1</v>
      </c>
      <c r="E22" s="125"/>
      <c r="F22" s="101">
        <v>140</v>
      </c>
      <c r="G22" s="131" t="s">
        <v>1</v>
      </c>
      <c r="H22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2" s="96" t="str">
        <f>IF(Sklop17[[#This Row],[ZAHTEVANA SHEMA KAKOVOSTI]]&lt;&gt;"",Sklop17[[#This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+Sklop17[[#This Row],[cena/enota brez DDV v EUR]]*Sklop17[[#This Row],[Stopnja DDV (%)]]</f>
        <v>0</v>
      </c>
      <c r="R22" s="103">
        <f>+Sklop17[[#This Row],[cena/enota brez DDV v EUR]]+Sklop17[[#This Row],[Davek (EUR)]]</f>
        <v>0</v>
      </c>
      <c r="S22" s="103">
        <f>+Sklop17[[#This Row],[cena/enota brez DDV v EUR]]*Sklop17[[#This Row],[Okvirna količina]]</f>
        <v>0</v>
      </c>
      <c r="T22" s="103">
        <f>+Sklop17[[#This Row],[Končna cena/enoto mere (EUR) z DDV]]*Sklop17[[#This Row],[Okvirna količina]]</f>
        <v>0</v>
      </c>
      <c r="U22" s="116"/>
    </row>
    <row r="23" spans="1:21" s="56" customFormat="1" ht="12">
      <c r="A23" s="95" t="s">
        <v>10</v>
      </c>
      <c r="B23" s="86" t="s">
        <v>598</v>
      </c>
      <c r="C23" s="93" t="s">
        <v>171</v>
      </c>
      <c r="D23" s="93" t="s">
        <v>1</v>
      </c>
      <c r="E23" s="125"/>
      <c r="F23" s="101">
        <v>200</v>
      </c>
      <c r="G23" s="131" t="s">
        <v>1</v>
      </c>
      <c r="H23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96" t="str">
        <f>IF(Sklop17[[#This Row],[ZAHTEVANA SHEMA KAKOVOSTI]]&lt;&gt;"",Sklop17[[#This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+Sklop17[[#This Row],[cena/enota brez DDV v EUR]]*Sklop17[[#This Row],[Stopnja DDV (%)]]</f>
        <v>0</v>
      </c>
      <c r="R23" s="103">
        <f>+Sklop17[[#This Row],[cena/enota brez DDV v EUR]]+Sklop17[[#This Row],[Davek (EUR)]]</f>
        <v>0</v>
      </c>
      <c r="S23" s="103">
        <f>+Sklop17[[#This Row],[cena/enota brez DDV v EUR]]*Sklop17[[#This Row],[Okvirna količina]]</f>
        <v>0</v>
      </c>
      <c r="T23" s="103">
        <f>+Sklop17[[#This Row],[Končna cena/enoto mere (EUR) z DDV]]*Sklop17[[#This Row],[Okvirna količina]]</f>
        <v>0</v>
      </c>
      <c r="U23" s="116"/>
    </row>
    <row r="24" spans="1:21" s="56" customFormat="1" ht="12">
      <c r="A24" s="95" t="s">
        <v>11</v>
      </c>
      <c r="B24" s="86" t="s">
        <v>599</v>
      </c>
      <c r="C24" s="93" t="s">
        <v>171</v>
      </c>
      <c r="D24" s="93" t="s">
        <v>1</v>
      </c>
      <c r="E24" s="125"/>
      <c r="F24" s="101">
        <v>140</v>
      </c>
      <c r="G24" s="131" t="s">
        <v>1</v>
      </c>
      <c r="H24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4" s="96" t="str">
        <f>IF(Sklop17[[#This Row],[ZAHTEVANA SHEMA KAKOVOSTI]]&lt;&gt;"",Sklop17[[#This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+Sklop17[[#This Row],[cena/enota brez DDV v EUR]]*Sklop17[[#This Row],[Stopnja DDV (%)]]</f>
        <v>0</v>
      </c>
      <c r="R24" s="103">
        <f>+Sklop17[[#This Row],[cena/enota brez DDV v EUR]]+Sklop17[[#This Row],[Davek (EUR)]]</f>
        <v>0</v>
      </c>
      <c r="S24" s="103">
        <f>+Sklop17[[#This Row],[cena/enota brez DDV v EUR]]*Sklop17[[#This Row],[Okvirna količina]]</f>
        <v>0</v>
      </c>
      <c r="T24" s="103">
        <f>+Sklop17[[#This Row],[Končna cena/enoto mere (EUR) z DDV]]*Sklop17[[#This Row],[Okvirna količina]]</f>
        <v>0</v>
      </c>
      <c r="U24" s="116"/>
    </row>
    <row r="25" spans="1:21" s="56" customFormat="1" ht="12">
      <c r="A25" s="95" t="s">
        <v>12</v>
      </c>
      <c r="B25" s="86" t="s">
        <v>600</v>
      </c>
      <c r="C25" s="93" t="s">
        <v>171</v>
      </c>
      <c r="D25" s="93" t="s">
        <v>1</v>
      </c>
      <c r="E25" s="125"/>
      <c r="F25" s="101">
        <v>100</v>
      </c>
      <c r="G25" s="131" t="s">
        <v>1</v>
      </c>
      <c r="H25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96" t="str">
        <f>IF(Sklop17[[#This Row],[ZAHTEVANA SHEMA KAKOVOSTI]]&lt;&gt;"",Sklop17[[#This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+Sklop17[[#This Row],[cena/enota brez DDV v EUR]]*Sklop17[[#This Row],[Stopnja DDV (%)]]</f>
        <v>0</v>
      </c>
      <c r="R25" s="103">
        <f>+Sklop17[[#This Row],[cena/enota brez DDV v EUR]]+Sklop17[[#This Row],[Davek (EUR)]]</f>
        <v>0</v>
      </c>
      <c r="S25" s="103">
        <f>+Sklop17[[#This Row],[cena/enota brez DDV v EUR]]*Sklop17[[#This Row],[Okvirna količina]]</f>
        <v>0</v>
      </c>
      <c r="T25" s="103">
        <f>+Sklop17[[#This Row],[Končna cena/enoto mere (EUR) z DDV]]*Sklop17[[#This Row],[Okvirna količina]]</f>
        <v>0</v>
      </c>
      <c r="U25" s="116"/>
    </row>
    <row r="26" spans="1:21" s="56" customFormat="1" ht="24">
      <c r="A26" s="95" t="s">
        <v>13</v>
      </c>
      <c r="B26" s="86" t="s">
        <v>601</v>
      </c>
      <c r="C26" s="93" t="s">
        <v>171</v>
      </c>
      <c r="D26" s="93" t="s">
        <v>1</v>
      </c>
      <c r="E26" s="125"/>
      <c r="F26" s="101">
        <v>50</v>
      </c>
      <c r="G26" s="131" t="s">
        <v>1</v>
      </c>
      <c r="H26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96" t="str">
        <f>IF(Sklop17[[#This Row],[ZAHTEVANA SHEMA KAKOVOSTI]]&lt;&gt;"",Sklop17[[#This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+Sklop17[[#This Row],[cena/enota brez DDV v EUR]]*Sklop17[[#This Row],[Stopnja DDV (%)]]</f>
        <v>0</v>
      </c>
      <c r="R26" s="103">
        <f>+Sklop17[[#This Row],[cena/enota brez DDV v EUR]]+Sklop17[[#This Row],[Davek (EUR)]]</f>
        <v>0</v>
      </c>
      <c r="S26" s="103">
        <f>+Sklop17[[#This Row],[cena/enota brez DDV v EUR]]*Sklop17[[#This Row],[Okvirna količina]]</f>
        <v>0</v>
      </c>
      <c r="T26" s="103">
        <f>+Sklop17[[#This Row],[Končna cena/enoto mere (EUR) z DDV]]*Sklop17[[#This Row],[Okvirna količina]]</f>
        <v>0</v>
      </c>
      <c r="U26" s="116"/>
    </row>
    <row r="27" spans="1:21" s="56" customFormat="1" ht="12">
      <c r="A27" s="95" t="s">
        <v>14</v>
      </c>
      <c r="B27" s="87" t="s">
        <v>602</v>
      </c>
      <c r="C27" s="93" t="s">
        <v>171</v>
      </c>
      <c r="D27" s="93" t="s">
        <v>1</v>
      </c>
      <c r="E27" s="125"/>
      <c r="F27" s="101">
        <v>160</v>
      </c>
      <c r="G27" s="131" t="s">
        <v>1</v>
      </c>
      <c r="H27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7" s="96" t="str">
        <f>IF(Sklop17[[#This Row],[ZAHTEVANA SHEMA KAKOVOSTI]]&lt;&gt;"",Sklop17[[#This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+Sklop17[[#This Row],[cena/enota brez DDV v EUR]]*Sklop17[[#This Row],[Stopnja DDV (%)]]</f>
        <v>0</v>
      </c>
      <c r="R27" s="103">
        <f>+Sklop17[[#This Row],[cena/enota brez DDV v EUR]]+Sklop17[[#This Row],[Davek (EUR)]]</f>
        <v>0</v>
      </c>
      <c r="S27" s="103">
        <f>+Sklop17[[#This Row],[cena/enota brez DDV v EUR]]*Sklop17[[#This Row],[Okvirna količina]]</f>
        <v>0</v>
      </c>
      <c r="T27" s="103">
        <f>+Sklop17[[#This Row],[Končna cena/enoto mere (EUR) z DDV]]*Sklop17[[#This Row],[Okvirna količina]]</f>
        <v>0</v>
      </c>
      <c r="U27" s="116"/>
    </row>
    <row r="28" spans="1:21" s="56" customFormat="1" ht="12">
      <c r="A28" s="95" t="s">
        <v>15</v>
      </c>
      <c r="B28" s="86" t="s">
        <v>611</v>
      </c>
      <c r="C28" s="93" t="s">
        <v>1238</v>
      </c>
      <c r="D28" s="93" t="s">
        <v>168</v>
      </c>
      <c r="E28" s="125"/>
      <c r="F28" s="101">
        <v>480</v>
      </c>
      <c r="G28" s="131" t="s">
        <v>1</v>
      </c>
      <c r="H28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480</v>
      </c>
      <c r="I28" s="96" t="str">
        <f>IF(Sklop17[[#This Row],[ZAHTEVANA SHEMA KAKOVOSTI]]&lt;&gt;"",Sklop17[[#This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+Sklop17[[#This Row],[cena/enota brez DDV v EUR]]*Sklop17[[#This Row],[Stopnja DDV (%)]]</f>
        <v>0</v>
      </c>
      <c r="R28" s="103">
        <f>+Sklop17[[#This Row],[cena/enota brez DDV v EUR]]+Sklop17[[#This Row],[Davek (EUR)]]</f>
        <v>0</v>
      </c>
      <c r="S28" s="103">
        <f>+Sklop17[[#This Row],[cena/enota brez DDV v EUR]]*Sklop17[[#This Row],[Okvirna količina]]</f>
        <v>0</v>
      </c>
      <c r="T28" s="103">
        <f>+Sklop17[[#This Row],[Končna cena/enoto mere (EUR) z DDV]]*Sklop17[[#This Row],[Okvirna količina]]</f>
        <v>0</v>
      </c>
      <c r="U28" s="116"/>
    </row>
    <row r="29" spans="1:21" s="56" customFormat="1" ht="12">
      <c r="A29" s="95" t="s">
        <v>16</v>
      </c>
      <c r="B29" s="11" t="s">
        <v>612</v>
      </c>
      <c r="C29" s="93">
        <v>500</v>
      </c>
      <c r="D29" s="93" t="s">
        <v>168</v>
      </c>
      <c r="E29" s="125"/>
      <c r="F29" s="101">
        <v>10</v>
      </c>
      <c r="G29" s="131" t="s">
        <v>102</v>
      </c>
      <c r="H29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" s="96" t="str">
        <f>IF(Sklop17[[#This Row],[ZAHTEVANA SHEMA KAKOVOSTI]]&lt;&gt;"",Sklop17[[#This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+Sklop17[[#This Row],[cena/enota brez DDV v EUR]]*Sklop17[[#This Row],[Stopnja DDV (%)]]</f>
        <v>0</v>
      </c>
      <c r="R29" s="103">
        <f>+Sklop17[[#This Row],[cena/enota brez DDV v EUR]]+Sklop17[[#This Row],[Davek (EUR)]]</f>
        <v>0</v>
      </c>
      <c r="S29" s="103">
        <f>+Sklop17[[#This Row],[cena/enota brez DDV v EUR]]*Sklop17[[#This Row],[Okvirna količina]]</f>
        <v>0</v>
      </c>
      <c r="T29" s="103">
        <f>+Sklop17[[#This Row],[Končna cena/enoto mere (EUR) z DDV]]*Sklop17[[#This Row],[Okvirna količina]]</f>
        <v>0</v>
      </c>
      <c r="U29" s="116"/>
    </row>
    <row r="30" spans="1:21" s="56" customFormat="1" ht="12">
      <c r="A30" s="95" t="s">
        <v>17</v>
      </c>
      <c r="B30" s="11" t="s">
        <v>613</v>
      </c>
      <c r="C30" s="93">
        <v>500</v>
      </c>
      <c r="D30" s="93" t="s">
        <v>168</v>
      </c>
      <c r="E30" s="125"/>
      <c r="F30" s="101">
        <v>10</v>
      </c>
      <c r="G30" s="131" t="s">
        <v>102</v>
      </c>
      <c r="H30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96" t="str">
        <f>IF(Sklop17[[#This Row],[ZAHTEVANA SHEMA KAKOVOSTI]]&lt;&gt;"",Sklop17[[#This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+Sklop17[[#This Row],[cena/enota brez DDV v EUR]]*Sklop17[[#This Row],[Stopnja DDV (%)]]</f>
        <v>0</v>
      </c>
      <c r="R30" s="103">
        <f>+Sklop17[[#This Row],[cena/enota brez DDV v EUR]]+Sklop17[[#This Row],[Davek (EUR)]]</f>
        <v>0</v>
      </c>
      <c r="S30" s="103">
        <f>+Sklop17[[#This Row],[cena/enota brez DDV v EUR]]*Sklop17[[#This Row],[Okvirna količina]]</f>
        <v>0</v>
      </c>
      <c r="T30" s="103">
        <f>+Sklop17[[#This Row],[Končna cena/enoto mere (EUR) z DDV]]*Sklop17[[#This Row],[Okvirna količina]]</f>
        <v>0</v>
      </c>
      <c r="U30" s="116"/>
    </row>
    <row r="31" spans="1:21" s="56" customFormat="1" ht="12">
      <c r="A31" s="95" t="s">
        <v>18</v>
      </c>
      <c r="B31" s="88" t="s">
        <v>1207</v>
      </c>
      <c r="C31" s="93" t="s">
        <v>171</v>
      </c>
      <c r="D31" s="93" t="s">
        <v>1</v>
      </c>
      <c r="E31" s="125"/>
      <c r="F31" s="101">
        <v>50</v>
      </c>
      <c r="G31" s="131" t="s">
        <v>1</v>
      </c>
      <c r="H31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96" t="str">
        <f>IF(Sklop17[[#This Row],[ZAHTEVANA SHEMA KAKOVOSTI]]&lt;&gt;"",Sklop17[[#This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+Sklop17[[#This Row],[cena/enota brez DDV v EUR]]*Sklop17[[#This Row],[Stopnja DDV (%)]]</f>
        <v>0</v>
      </c>
      <c r="R31" s="103">
        <f>+Sklop17[[#This Row],[cena/enota brez DDV v EUR]]+Sklop17[[#This Row],[Davek (EUR)]]</f>
        <v>0</v>
      </c>
      <c r="S31" s="103">
        <f>+Sklop17[[#This Row],[cena/enota brez DDV v EUR]]*Sklop17[[#This Row],[Okvirna količina]]</f>
        <v>0</v>
      </c>
      <c r="T31" s="103">
        <f>+Sklop17[[#This Row],[Končna cena/enoto mere (EUR) z DDV]]*Sklop17[[#This Row],[Okvirna količina]]</f>
        <v>0</v>
      </c>
      <c r="U31" s="116"/>
    </row>
    <row r="32" spans="1:21" s="56" customFormat="1" ht="12">
      <c r="A32" s="95" t="s">
        <v>19</v>
      </c>
      <c r="B32" s="12" t="s">
        <v>603</v>
      </c>
      <c r="C32" s="93" t="s">
        <v>171</v>
      </c>
      <c r="D32" s="93" t="s">
        <v>1</v>
      </c>
      <c r="E32" s="125"/>
      <c r="F32" s="101">
        <v>100</v>
      </c>
      <c r="G32" s="131" t="s">
        <v>1</v>
      </c>
      <c r="H32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96" t="str">
        <f>IF(Sklop17[[#This Row],[ZAHTEVANA SHEMA KAKOVOSTI]]&lt;&gt;"",Sklop17[[#This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+Sklop17[[#This Row],[cena/enota brez DDV v EUR]]*Sklop17[[#This Row],[Stopnja DDV (%)]]</f>
        <v>0</v>
      </c>
      <c r="R32" s="103">
        <f>+Sklop17[[#This Row],[cena/enota brez DDV v EUR]]+Sklop17[[#This Row],[Davek (EUR)]]</f>
        <v>0</v>
      </c>
      <c r="S32" s="103">
        <f>+Sklop17[[#This Row],[cena/enota brez DDV v EUR]]*Sklop17[[#This Row],[Okvirna količina]]</f>
        <v>0</v>
      </c>
      <c r="T32" s="103">
        <f>+Sklop17[[#This Row],[Končna cena/enoto mere (EUR) z DDV]]*Sklop17[[#This Row],[Okvirna količina]]</f>
        <v>0</v>
      </c>
      <c r="U32" s="116"/>
    </row>
    <row r="33" spans="1:21" s="56" customFormat="1" ht="12">
      <c r="A33" s="95" t="s">
        <v>20</v>
      </c>
      <c r="B33" s="12" t="s">
        <v>604</v>
      </c>
      <c r="C33" s="93" t="s">
        <v>171</v>
      </c>
      <c r="D33" s="93" t="s">
        <v>1</v>
      </c>
      <c r="E33" s="125"/>
      <c r="F33" s="101">
        <v>150</v>
      </c>
      <c r="G33" s="131" t="s">
        <v>1</v>
      </c>
      <c r="H33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3" s="96" t="str">
        <f>IF(Sklop17[[#This Row],[ZAHTEVANA SHEMA KAKOVOSTI]]&lt;&gt;"",Sklop17[[#This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+Sklop17[[#This Row],[cena/enota brez DDV v EUR]]*Sklop17[[#This Row],[Stopnja DDV (%)]]</f>
        <v>0</v>
      </c>
      <c r="R33" s="103">
        <f>+Sklop17[[#This Row],[cena/enota brez DDV v EUR]]+Sklop17[[#This Row],[Davek (EUR)]]</f>
        <v>0</v>
      </c>
      <c r="S33" s="103">
        <f>+Sklop17[[#This Row],[cena/enota brez DDV v EUR]]*Sklop17[[#This Row],[Okvirna količina]]</f>
        <v>0</v>
      </c>
      <c r="T33" s="103">
        <f>+Sklop17[[#This Row],[Končna cena/enoto mere (EUR) z DDV]]*Sklop17[[#This Row],[Okvirna količina]]</f>
        <v>0</v>
      </c>
      <c r="U33" s="116"/>
    </row>
    <row r="34" spans="1:21" s="56" customFormat="1" ht="24">
      <c r="A34" s="95" t="s">
        <v>21</v>
      </c>
      <c r="B34" s="12" t="s">
        <v>605</v>
      </c>
      <c r="C34" s="93" t="s">
        <v>171</v>
      </c>
      <c r="D34" s="93" t="s">
        <v>1</v>
      </c>
      <c r="E34" s="125"/>
      <c r="F34" s="101">
        <v>70</v>
      </c>
      <c r="G34" s="131" t="s">
        <v>1</v>
      </c>
      <c r="H34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4" s="96" t="str">
        <f>IF(Sklop17[[#This Row],[ZAHTEVANA SHEMA KAKOVOSTI]]&lt;&gt;"",Sklop17[[#This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+Sklop17[[#This Row],[cena/enota brez DDV v EUR]]*Sklop17[[#This Row],[Stopnja DDV (%)]]</f>
        <v>0</v>
      </c>
      <c r="R34" s="103">
        <f>+Sklop17[[#This Row],[cena/enota brez DDV v EUR]]+Sklop17[[#This Row],[Davek (EUR)]]</f>
        <v>0</v>
      </c>
      <c r="S34" s="103">
        <f>+Sklop17[[#This Row],[cena/enota brez DDV v EUR]]*Sklop17[[#This Row],[Okvirna količina]]</f>
        <v>0</v>
      </c>
      <c r="T34" s="103">
        <f>+Sklop17[[#This Row],[Končna cena/enoto mere (EUR) z DDV]]*Sklop17[[#This Row],[Okvirna količina]]</f>
        <v>0</v>
      </c>
      <c r="U34" s="116"/>
    </row>
    <row r="35" spans="1:21" s="56" customFormat="1" ht="12">
      <c r="A35" s="95" t="s">
        <v>22</v>
      </c>
      <c r="B35" s="12" t="s">
        <v>606</v>
      </c>
      <c r="C35" s="93" t="s">
        <v>171</v>
      </c>
      <c r="D35" s="93" t="s">
        <v>1</v>
      </c>
      <c r="E35" s="159"/>
      <c r="F35" s="160">
        <v>60</v>
      </c>
      <c r="G35" s="258" t="s">
        <v>1</v>
      </c>
      <c r="H35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5" s="96" t="str">
        <f>IF(Sklop17[[#This Row],[ZAHTEVANA SHEMA KAKOVOSTI]]&lt;&gt;"",Sklop17[[#This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+Sklop17[[#This Row],[cena/enota brez DDV v EUR]]*Sklop17[[#This Row],[Stopnja DDV (%)]]</f>
        <v>0</v>
      </c>
      <c r="R35" s="103">
        <f>+Sklop17[[#This Row],[cena/enota brez DDV v EUR]]+Sklop17[[#This Row],[Davek (EUR)]]</f>
        <v>0</v>
      </c>
      <c r="S35" s="103">
        <f>+Sklop17[[#This Row],[cena/enota brez DDV v EUR]]*Sklop17[[#This Row],[Okvirna količina]]</f>
        <v>0</v>
      </c>
      <c r="T35" s="103">
        <f>+Sklop17[[#This Row],[Končna cena/enoto mere (EUR) z DDV]]*Sklop17[[#This Row],[Okvirna količina]]</f>
        <v>0</v>
      </c>
      <c r="U35" s="116"/>
    </row>
    <row r="36" spans="1:21" s="56" customFormat="1" ht="12">
      <c r="A36" s="95" t="s">
        <v>23</v>
      </c>
      <c r="B36" s="12" t="s">
        <v>1208</v>
      </c>
      <c r="C36" s="93" t="s">
        <v>171</v>
      </c>
      <c r="D36" s="93" t="s">
        <v>1</v>
      </c>
      <c r="E36" s="159"/>
      <c r="F36" s="160">
        <v>60</v>
      </c>
      <c r="G36" s="258" t="s">
        <v>1</v>
      </c>
      <c r="H36" s="1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160" t="str">
        <f>IF(Sklop17[[#This Row],[ZAHTEVANA SHEMA KAKOVOSTI]]&lt;&gt;"",Sklop17[[#This Row],[Preračunana masa/volumen/kos na enoto kg]],"")</f>
        <v/>
      </c>
      <c r="J36" s="190"/>
      <c r="K36" s="195"/>
      <c r="L36" s="195"/>
      <c r="M36" s="204"/>
      <c r="N36" s="191"/>
      <c r="O36" s="191"/>
      <c r="P36" s="192"/>
      <c r="Q36" s="191">
        <f>+Sklop17[[#This Row],[cena/enota brez DDV v EUR]]*Sklop17[[#This Row],[Stopnja DDV (%)]]</f>
        <v>0</v>
      </c>
      <c r="R36" s="191">
        <f>+Sklop17[[#This Row],[cena/enota brez DDV v EUR]]+Sklop17[[#This Row],[Davek (EUR)]]</f>
        <v>0</v>
      </c>
      <c r="S36" s="191">
        <f>+Sklop17[[#This Row],[cena/enota brez DDV v EUR]]*Sklop17[[#This Row],[Okvirna količina]]</f>
        <v>0</v>
      </c>
      <c r="T36" s="198">
        <f>+Sklop17[[#This Row],[Končna cena/enoto mere (EUR) z DDV]]*Sklop17[[#This Row],[Okvirna količina]]</f>
        <v>0</v>
      </c>
      <c r="U36" s="193"/>
    </row>
    <row r="37" spans="1:21" s="56" customFormat="1" ht="12">
      <c r="A37" s="95" t="s">
        <v>24</v>
      </c>
      <c r="B37" s="12" t="s">
        <v>607</v>
      </c>
      <c r="C37" s="93" t="s">
        <v>171</v>
      </c>
      <c r="D37" s="93" t="s">
        <v>1</v>
      </c>
      <c r="E37" s="125"/>
      <c r="F37" s="101">
        <v>70</v>
      </c>
      <c r="G37" s="131" t="s">
        <v>1</v>
      </c>
      <c r="H37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7" s="96" t="str">
        <f>IF(Sklop17[[#This Row],[ZAHTEVANA SHEMA KAKOVOSTI]]&lt;&gt;"",Sklop17[[#This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+Sklop17[[#This Row],[cena/enota brez DDV v EUR]]*Sklop17[[#This Row],[Stopnja DDV (%)]]</f>
        <v>0</v>
      </c>
      <c r="R37" s="103">
        <f>+Sklop17[[#This Row],[cena/enota brez DDV v EUR]]+Sklop17[[#This Row],[Davek (EUR)]]</f>
        <v>0</v>
      </c>
      <c r="S37" s="103">
        <f>+Sklop17[[#This Row],[cena/enota brez DDV v EUR]]*Sklop17[[#This Row],[Okvirna količina]]</f>
        <v>0</v>
      </c>
      <c r="T37" s="103">
        <f>+Sklop17[[#This Row],[Končna cena/enoto mere (EUR) z DDV]]*Sklop17[[#This Row],[Okvirna količina]]</f>
        <v>0</v>
      </c>
      <c r="U37" s="116"/>
    </row>
    <row r="38" spans="1:21" s="56" customFormat="1" ht="12">
      <c r="A38" s="95" t="s">
        <v>25</v>
      </c>
      <c r="B38" s="86" t="s">
        <v>608</v>
      </c>
      <c r="C38" s="93" t="s">
        <v>171</v>
      </c>
      <c r="D38" s="93" t="s">
        <v>1</v>
      </c>
      <c r="E38" s="125"/>
      <c r="F38" s="101">
        <v>20</v>
      </c>
      <c r="G38" s="131" t="s">
        <v>1</v>
      </c>
      <c r="H38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96" t="str">
        <f>IF(Sklop17[[#This Row],[ZAHTEVANA SHEMA KAKOVOSTI]]&lt;&gt;"",Sklop17[[#This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+Sklop17[[#This Row],[cena/enota brez DDV v EUR]]*Sklop17[[#This Row],[Stopnja DDV (%)]]</f>
        <v>0</v>
      </c>
      <c r="R38" s="103">
        <f>+Sklop17[[#This Row],[cena/enota brez DDV v EUR]]+Sklop17[[#This Row],[Davek (EUR)]]</f>
        <v>0</v>
      </c>
      <c r="S38" s="103">
        <f>+Sklop17[[#This Row],[cena/enota brez DDV v EUR]]*Sklop17[[#This Row],[Okvirna količina]]</f>
        <v>0</v>
      </c>
      <c r="T38" s="103">
        <f>+Sklop17[[#This Row],[Končna cena/enoto mere (EUR) z DDV]]*Sklop17[[#This Row],[Okvirna količina]]</f>
        <v>0</v>
      </c>
      <c r="U38" s="116"/>
    </row>
    <row r="39" spans="1:21" s="56" customFormat="1" ht="12">
      <c r="A39" s="95" t="s">
        <v>26</v>
      </c>
      <c r="B39" s="12" t="s">
        <v>609</v>
      </c>
      <c r="C39" s="93" t="s">
        <v>171</v>
      </c>
      <c r="D39" s="93" t="s">
        <v>1</v>
      </c>
      <c r="E39" s="125"/>
      <c r="F39" s="101">
        <v>200</v>
      </c>
      <c r="G39" s="131" t="s">
        <v>1</v>
      </c>
      <c r="H39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9" s="96" t="str">
        <f>IF(Sklop17[[#This Row],[ZAHTEVANA SHEMA KAKOVOSTI]]&lt;&gt;"",Sklop17[[#This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+Sklop17[[#This Row],[cena/enota brez DDV v EUR]]*Sklop17[[#This Row],[Stopnja DDV (%)]]</f>
        <v>0</v>
      </c>
      <c r="R39" s="103">
        <f>+Sklop17[[#This Row],[cena/enota brez DDV v EUR]]+Sklop17[[#This Row],[Davek (EUR)]]</f>
        <v>0</v>
      </c>
      <c r="S39" s="103">
        <f>+Sklop17[[#This Row],[cena/enota brez DDV v EUR]]*Sklop17[[#This Row],[Okvirna količina]]</f>
        <v>0</v>
      </c>
      <c r="T39" s="103">
        <f>+Sklop17[[#This Row],[Končna cena/enoto mere (EUR) z DDV]]*Sklop17[[#This Row],[Okvirna količina]]</f>
        <v>0</v>
      </c>
      <c r="U39" s="116"/>
    </row>
    <row r="40" spans="1:21" s="56" customFormat="1" ht="12">
      <c r="A40" s="95" t="s">
        <v>27</v>
      </c>
      <c r="B40" s="12" t="s">
        <v>610</v>
      </c>
      <c r="C40" s="93" t="s">
        <v>171</v>
      </c>
      <c r="D40" s="93" t="s">
        <v>1</v>
      </c>
      <c r="E40" s="125"/>
      <c r="F40" s="101">
        <v>170</v>
      </c>
      <c r="G40" s="131" t="s">
        <v>1</v>
      </c>
      <c r="H40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40" s="96" t="str">
        <f>IF(Sklop17[[#This Row],[ZAHTEVANA SHEMA KAKOVOSTI]]&lt;&gt;"",Sklop17[[#This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+Sklop17[[#This Row],[cena/enota brez DDV v EUR]]*Sklop17[[#This Row],[Stopnja DDV (%)]]</f>
        <v>0</v>
      </c>
      <c r="R40" s="103">
        <f>+Sklop17[[#This Row],[cena/enota brez DDV v EUR]]+Sklop17[[#This Row],[Davek (EUR)]]</f>
        <v>0</v>
      </c>
      <c r="S40" s="103">
        <f>+Sklop17[[#This Row],[cena/enota brez DDV v EUR]]*Sklop17[[#This Row],[Okvirna količina]]</f>
        <v>0</v>
      </c>
      <c r="T40" s="103">
        <f>+Sklop17[[#This Row],[Končna cena/enoto mere (EUR) z DDV]]*Sklop17[[#This Row],[Okvirna količina]]</f>
        <v>0</v>
      </c>
      <c r="U40" s="116"/>
    </row>
    <row r="41" spans="1:21" s="56" customFormat="1" ht="12">
      <c r="A41" s="95" t="s">
        <v>28</v>
      </c>
      <c r="B41" s="12" t="s">
        <v>615</v>
      </c>
      <c r="C41" s="93" t="s">
        <v>614</v>
      </c>
      <c r="D41" s="93" t="s">
        <v>168</v>
      </c>
      <c r="E41" s="125"/>
      <c r="F41" s="101">
        <v>200</v>
      </c>
      <c r="G41" s="131" t="s">
        <v>1</v>
      </c>
      <c r="H41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1" s="96" t="str">
        <f>IF(Sklop17[[#This Row],[ZAHTEVANA SHEMA KAKOVOSTI]]&lt;&gt;"",Sklop17[[#This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+Sklop17[[#This Row],[cena/enota brez DDV v EUR]]*Sklop17[[#This Row],[Stopnja DDV (%)]]</f>
        <v>0</v>
      </c>
      <c r="R41" s="103">
        <f>+Sklop17[[#This Row],[cena/enota brez DDV v EUR]]+Sklop17[[#This Row],[Davek (EUR)]]</f>
        <v>0</v>
      </c>
      <c r="S41" s="103">
        <f>+Sklop17[[#This Row],[cena/enota brez DDV v EUR]]*Sklop17[[#This Row],[Okvirna količina]]</f>
        <v>0</v>
      </c>
      <c r="T41" s="103">
        <f>+Sklop17[[#This Row],[Končna cena/enoto mere (EUR) z DDV]]*Sklop17[[#This Row],[Okvirna količina]]</f>
        <v>0</v>
      </c>
      <c r="U41" s="116"/>
    </row>
    <row r="42" spans="1:21" s="56" customFormat="1" ht="12">
      <c r="A42" s="95" t="s">
        <v>29</v>
      </c>
      <c r="B42" s="12" t="s">
        <v>616</v>
      </c>
      <c r="C42" s="93" t="s">
        <v>614</v>
      </c>
      <c r="D42" s="93" t="s">
        <v>168</v>
      </c>
      <c r="E42" s="125"/>
      <c r="F42" s="101">
        <v>140</v>
      </c>
      <c r="G42" s="131" t="s">
        <v>1</v>
      </c>
      <c r="H42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42" s="96" t="str">
        <f>IF(Sklop17[[#This Row],[ZAHTEVANA SHEMA KAKOVOSTI]]&lt;&gt;"",Sklop17[[#This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+Sklop17[[#This Row],[cena/enota brez DDV v EUR]]*Sklop17[[#This Row],[Stopnja DDV (%)]]</f>
        <v>0</v>
      </c>
      <c r="R42" s="103">
        <f>+Sklop17[[#This Row],[cena/enota brez DDV v EUR]]+Sklop17[[#This Row],[Davek (EUR)]]</f>
        <v>0</v>
      </c>
      <c r="S42" s="103">
        <f>+Sklop17[[#This Row],[cena/enota brez DDV v EUR]]*Sklop17[[#This Row],[Okvirna količina]]</f>
        <v>0</v>
      </c>
      <c r="T42" s="103">
        <f>+Sklop17[[#This Row],[Končna cena/enoto mere (EUR) z DDV]]*Sklop17[[#This Row],[Okvirna količina]]</f>
        <v>0</v>
      </c>
      <c r="U42" s="116"/>
    </row>
    <row r="43" spans="1:21" s="56" customFormat="1" ht="12">
      <c r="A43" s="95" t="s">
        <v>30</v>
      </c>
      <c r="B43" s="12" t="s">
        <v>619</v>
      </c>
      <c r="C43" s="93" t="s">
        <v>617</v>
      </c>
      <c r="D43" s="93" t="s">
        <v>168</v>
      </c>
      <c r="E43" s="125"/>
      <c r="F43" s="101">
        <v>120</v>
      </c>
      <c r="G43" s="131" t="s">
        <v>1</v>
      </c>
      <c r="H43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43" s="96" t="str">
        <f>IF(Sklop17[[#This Row],[ZAHTEVANA SHEMA KAKOVOSTI]]&lt;&gt;"",Sklop17[[#This Row],[Preračunana masa/volumen/kos na enoto kg]],"")</f>
        <v/>
      </c>
      <c r="J43" s="110"/>
      <c r="K43" s="102"/>
      <c r="L43" s="102"/>
      <c r="M43" s="113"/>
      <c r="N43" s="103"/>
      <c r="O43" s="103"/>
      <c r="P43" s="114"/>
      <c r="Q43" s="103">
        <f>+Sklop17[[#This Row],[cena/enota brez DDV v EUR]]*Sklop17[[#This Row],[Stopnja DDV (%)]]</f>
        <v>0</v>
      </c>
      <c r="R43" s="103">
        <f>+Sklop17[[#This Row],[cena/enota brez DDV v EUR]]+Sklop17[[#This Row],[Davek (EUR)]]</f>
        <v>0</v>
      </c>
      <c r="S43" s="103">
        <f>+Sklop17[[#This Row],[cena/enota brez DDV v EUR]]*Sklop17[[#This Row],[Okvirna količina]]</f>
        <v>0</v>
      </c>
      <c r="T43" s="103">
        <f>+Sklop17[[#This Row],[Končna cena/enoto mere (EUR) z DDV]]*Sklop17[[#This Row],[Okvirna količina]]</f>
        <v>0</v>
      </c>
      <c r="U43" s="116"/>
    </row>
    <row r="44" spans="1:21" s="56" customFormat="1" ht="24">
      <c r="A44" s="95" t="s">
        <v>31</v>
      </c>
      <c r="B44" s="86" t="s">
        <v>620</v>
      </c>
      <c r="C44" s="93" t="s">
        <v>618</v>
      </c>
      <c r="D44" s="93" t="s">
        <v>168</v>
      </c>
      <c r="E44" s="125"/>
      <c r="F44" s="101">
        <v>40</v>
      </c>
      <c r="G44" s="131" t="s">
        <v>1</v>
      </c>
      <c r="H44" s="9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4" s="96" t="str">
        <f>IF(Sklop17[[#This Row],[ZAHTEVANA SHEMA KAKOVOSTI]]&lt;&gt;"",Sklop17[[#This Row],[Preračunana masa/volumen/kos na enoto kg]],"")</f>
        <v/>
      </c>
      <c r="J44" s="110"/>
      <c r="K44" s="102"/>
      <c r="L44" s="102"/>
      <c r="M44" s="113"/>
      <c r="N44" s="103"/>
      <c r="O44" s="103"/>
      <c r="P44" s="114"/>
      <c r="Q44" s="103">
        <f>+Sklop17[[#This Row],[cena/enota brez DDV v EUR]]*Sklop17[[#This Row],[Stopnja DDV (%)]]</f>
        <v>0</v>
      </c>
      <c r="R44" s="103">
        <f>+Sklop17[[#This Row],[cena/enota brez DDV v EUR]]+Sklop17[[#This Row],[Davek (EUR)]]</f>
        <v>0</v>
      </c>
      <c r="S44" s="103">
        <f>+Sklop17[[#This Row],[cena/enota brez DDV v EUR]]*Sklop17[[#This Row],[Okvirna količina]]</f>
        <v>0</v>
      </c>
      <c r="T44" s="103">
        <f>+Sklop17[[#This Row],[Končna cena/enoto mere (EUR) z DDV]]*Sklop17[[#This Row],[Okvirna količina]]</f>
        <v>0</v>
      </c>
      <c r="U44" s="116"/>
    </row>
    <row r="45" spans="1:21" ht="27" customHeight="1">
      <c r="A45" s="298" t="s">
        <v>194</v>
      </c>
      <c r="B45" s="299"/>
      <c r="C45" s="300"/>
      <c r="D45" s="300"/>
      <c r="E45" s="301"/>
      <c r="F45" s="302"/>
      <c r="G45" s="303"/>
      <c r="H45" s="304">
        <f>SUBTOTAL(109,Sklop17[Preračunana masa/volumen/kos na enoto kg])</f>
        <v>3830</v>
      </c>
      <c r="I45" s="304">
        <f>SUBTOTAL(109,Sklop17[Živila iz shem kakovosti (kg)])</f>
        <v>0</v>
      </c>
      <c r="J45" s="302"/>
      <c r="K45" s="305"/>
      <c r="L45" s="305"/>
      <c r="M45" s="306"/>
      <c r="N45" s="307"/>
      <c r="O45" s="307"/>
      <c r="P45" s="307"/>
      <c r="Q45" s="308"/>
      <c r="R45" s="302"/>
      <c r="S45" s="308">
        <f>SUBTOTAL(109,Sklop17[Vrednost za okvirno količino (EUR) brez DDV])</f>
        <v>0</v>
      </c>
      <c r="T45" s="308">
        <f>SUBTOTAL(109,Sklop17[Vrednost za okvirno količino (EUR) z DDV])</f>
        <v>0</v>
      </c>
      <c r="U45" s="309">
        <f>SUBTOTAL(103,Sklop17[Shema kakovosti
(nacionalne, evropske)
])</f>
        <v>0</v>
      </c>
    </row>
    <row r="46" spans="1:21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1">
      <c r="A47" s="48" t="s">
        <v>189</v>
      </c>
      <c r="B47" s="20"/>
      <c r="C47" s="32"/>
      <c r="D47" s="32"/>
      <c r="E47" s="128"/>
      <c r="Q47" s="48"/>
      <c r="R47" s="48"/>
      <c r="S47" s="48"/>
      <c r="T47" s="48"/>
    </row>
    <row r="48" spans="1:21">
      <c r="A48" s="15" t="s">
        <v>192</v>
      </c>
      <c r="B48" s="20"/>
      <c r="C48" s="32"/>
      <c r="D48" s="32"/>
      <c r="E48" s="128"/>
    </row>
    <row r="49" spans="1:22">
      <c r="A49" s="120" t="s">
        <v>190</v>
      </c>
      <c r="F49" s="78"/>
      <c r="G49" s="78"/>
      <c r="H49" s="33"/>
      <c r="I49" s="33"/>
      <c r="J49" s="33"/>
      <c r="K49" s="33"/>
      <c r="L49" s="55"/>
      <c r="M49" s="55"/>
      <c r="N49" s="33"/>
      <c r="O49" s="33"/>
      <c r="P49" s="33"/>
      <c r="Q49" s="33"/>
      <c r="R49" s="33"/>
    </row>
    <row r="50" spans="1:22">
      <c r="A50" s="144" t="s">
        <v>427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2"/>
    </row>
    <row r="51" spans="1:22">
      <c r="A51" s="340" t="s">
        <v>1025</v>
      </c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55"/>
      <c r="N51" s="33"/>
      <c r="O51" s="33"/>
      <c r="P51" s="33"/>
      <c r="Q51" s="33"/>
      <c r="R51" s="33"/>
    </row>
    <row r="52" spans="1:22">
      <c r="N52" s="33"/>
      <c r="O52" s="33"/>
      <c r="P52" s="33"/>
      <c r="Q52" s="33"/>
      <c r="R52" s="33"/>
    </row>
    <row r="53" spans="1:22">
      <c r="A53" s="120" t="s">
        <v>74</v>
      </c>
      <c r="F53" s="78"/>
      <c r="G53" s="78" t="s">
        <v>75</v>
      </c>
      <c r="H53" s="33"/>
      <c r="I53" s="33"/>
      <c r="J53" s="33"/>
      <c r="K53" s="33"/>
      <c r="L53" s="55"/>
      <c r="M53" s="55"/>
      <c r="N53" s="33"/>
      <c r="O53" s="33"/>
      <c r="P53" s="33"/>
      <c r="Q53" s="33" t="s">
        <v>76</v>
      </c>
      <c r="R53" s="33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3"/>
      <c r="T54" s="3"/>
      <c r="U54" s="9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</sheetData>
  <sheetProtection insertRows="0" deleteRows="0"/>
  <protectedRanges>
    <protectedRange sqref="U1:U1048576 J1:P50 J52:P1048576 M51:P51" name="Obseg1"/>
    <protectedRange sqref="J51:L51" name="Obseg1_2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4 B19 B31 B38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5"/>
  <sheetViews>
    <sheetView topLeftCell="A10" zoomScaleNormal="100" zoomScaleSheetLayoutView="100" workbookViewId="0">
      <selection activeCell="M47" sqref="M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pred_rekapitulacija'!A31</f>
        <v>18.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pred_rekapitulacija'!B31</f>
        <v xml:space="preserve">PRED PRIPRAVLJENE ZAMRZNJENE JEDI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662</v>
      </c>
      <c r="C16" s="93" t="s">
        <v>171</v>
      </c>
      <c r="D16" s="93" t="s">
        <v>1</v>
      </c>
      <c r="E16" s="125"/>
      <c r="F16" s="96">
        <v>150</v>
      </c>
      <c r="G16" s="131" t="s">
        <v>1</v>
      </c>
      <c r="H16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6" s="96" t="str">
        <f>IF(Sklop18[[#This Row],[ZAHTEVANA SHEMA KAKOVOSTI]]&lt;&gt;"",Sklop18[[#This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+Sklop18[[#This Row],[cena/enota brez DDV v EUR]]*Sklop18[[#This Row],[Stopnja DDV (%)]]</f>
        <v>0</v>
      </c>
      <c r="R16" s="99">
        <f>+Sklop18[[#This Row],[cena/enota brez DDV v EUR]]+Sklop18[[#This Row],[Davek (EUR)]]</f>
        <v>0</v>
      </c>
      <c r="S16" s="99">
        <f>+Sklop18[[#This Row],[cena/enota brez DDV v EUR]]*Sklop18[[#This Row],[Okvirna količina]]</f>
        <v>0</v>
      </c>
      <c r="T16" s="99">
        <f>+Sklop18[[#This Row],[Končna cena/enoto mere (EUR) z DDV]]*Sklop18[[#This Row],[Okvirna količina]]</f>
        <v>0</v>
      </c>
      <c r="U16" s="115"/>
    </row>
    <row r="17" spans="1:21" s="56" customFormat="1" ht="12">
      <c r="A17" s="95" t="s">
        <v>4</v>
      </c>
      <c r="B17" s="11" t="s">
        <v>663</v>
      </c>
      <c r="C17" s="93" t="s">
        <v>171</v>
      </c>
      <c r="D17" s="93" t="s">
        <v>1</v>
      </c>
      <c r="E17" s="125"/>
      <c r="F17" s="101">
        <v>100</v>
      </c>
      <c r="G17" s="131" t="s">
        <v>1</v>
      </c>
      <c r="H17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96" t="str">
        <f>IF(Sklop18[[#This Row],[ZAHTEVANA SHEMA KAKOVOSTI]]&lt;&gt;"",Sklop18[[#This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+Sklop18[[#This Row],[cena/enota brez DDV v EUR]]*Sklop18[[#This Row],[Stopnja DDV (%)]]</f>
        <v>0</v>
      </c>
      <c r="R17" s="103">
        <f>+Sklop18[[#This Row],[cena/enota brez DDV v EUR]]+Sklop18[[#This Row],[Davek (EUR)]]</f>
        <v>0</v>
      </c>
      <c r="S17" s="103">
        <f>+Sklop18[[#This Row],[cena/enota brez DDV v EUR]]*Sklop18[[#This Row],[Okvirna količina]]</f>
        <v>0</v>
      </c>
      <c r="T17" s="103">
        <f>+Sklop18[[#This Row],[Končna cena/enoto mere (EUR) z DDV]]*Sklop18[[#This Row],[Okvirna količina]]</f>
        <v>0</v>
      </c>
      <c r="U17" s="116"/>
    </row>
    <row r="18" spans="1:21" s="56" customFormat="1" ht="12">
      <c r="A18" s="95" t="s">
        <v>5</v>
      </c>
      <c r="B18" s="86" t="s">
        <v>664</v>
      </c>
      <c r="C18" s="93" t="s">
        <v>171</v>
      </c>
      <c r="D18" s="93" t="s">
        <v>1</v>
      </c>
      <c r="E18" s="125"/>
      <c r="F18" s="101">
        <v>30</v>
      </c>
      <c r="G18" s="131" t="s">
        <v>1</v>
      </c>
      <c r="H18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8" s="96" t="str">
        <f>IF(Sklop18[[#This Row],[ZAHTEVANA SHEMA KAKOVOSTI]]&lt;&gt;"",Sklop18[[#This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+Sklop18[[#This Row],[cena/enota brez DDV v EUR]]*Sklop18[[#This Row],[Stopnja DDV (%)]]</f>
        <v>0</v>
      </c>
      <c r="R18" s="103">
        <f>+Sklop18[[#This Row],[cena/enota brez DDV v EUR]]+Sklop18[[#This Row],[Davek (EUR)]]</f>
        <v>0</v>
      </c>
      <c r="S18" s="103">
        <f>+Sklop18[[#This Row],[cena/enota brez DDV v EUR]]*Sklop18[[#This Row],[Okvirna količina]]</f>
        <v>0</v>
      </c>
      <c r="T18" s="103">
        <f>+Sklop18[[#This Row],[Končna cena/enoto mere (EUR) z DDV]]*Sklop18[[#This Row],[Okvirna količina]]</f>
        <v>0</v>
      </c>
      <c r="U18" s="116"/>
    </row>
    <row r="19" spans="1:21" s="56" customFormat="1" ht="12">
      <c r="A19" s="95" t="s">
        <v>6</v>
      </c>
      <c r="B19" s="86" t="s">
        <v>665</v>
      </c>
      <c r="C19" s="93" t="s">
        <v>171</v>
      </c>
      <c r="D19" s="93" t="s">
        <v>1</v>
      </c>
      <c r="E19" s="125"/>
      <c r="F19" s="101">
        <v>150</v>
      </c>
      <c r="G19" s="131" t="s">
        <v>1</v>
      </c>
      <c r="H19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9" s="96" t="str">
        <f>IF(Sklop18[[#This Row],[ZAHTEVANA SHEMA KAKOVOSTI]]&lt;&gt;"",Sklop18[[#This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+Sklop18[[#This Row],[cena/enota brez DDV v EUR]]*Sklop18[[#This Row],[Stopnja DDV (%)]]</f>
        <v>0</v>
      </c>
      <c r="R19" s="103">
        <f>+Sklop18[[#This Row],[cena/enota brez DDV v EUR]]+Sklop18[[#This Row],[Davek (EUR)]]</f>
        <v>0</v>
      </c>
      <c r="S19" s="103">
        <f>+Sklop18[[#This Row],[cena/enota brez DDV v EUR]]*Sklop18[[#This Row],[Okvirna količina]]</f>
        <v>0</v>
      </c>
      <c r="T19" s="103">
        <f>+Sklop18[[#This Row],[Končna cena/enoto mere (EUR) z DDV]]*Sklop18[[#This Row],[Okvirna količina]]</f>
        <v>0</v>
      </c>
      <c r="U19" s="116"/>
    </row>
    <row r="20" spans="1:21" s="56" customFormat="1" ht="12">
      <c r="A20" s="95" t="s">
        <v>7</v>
      </c>
      <c r="B20" s="11" t="s">
        <v>666</v>
      </c>
      <c r="C20" s="93" t="s">
        <v>171</v>
      </c>
      <c r="D20" s="93" t="s">
        <v>1</v>
      </c>
      <c r="E20" s="125"/>
      <c r="F20" s="101">
        <v>80</v>
      </c>
      <c r="G20" s="131" t="s">
        <v>1</v>
      </c>
      <c r="H20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0" s="96" t="str">
        <f>IF(Sklop18[[#This Row],[ZAHTEVANA SHEMA KAKOVOSTI]]&lt;&gt;"",Sklop18[[#This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+Sklop18[[#This Row],[cena/enota brez DDV v EUR]]*Sklop18[[#This Row],[Stopnja DDV (%)]]</f>
        <v>0</v>
      </c>
      <c r="R20" s="103">
        <f>+Sklop18[[#This Row],[cena/enota brez DDV v EUR]]+Sklop18[[#This Row],[Davek (EUR)]]</f>
        <v>0</v>
      </c>
      <c r="S20" s="103">
        <f>+Sklop18[[#This Row],[cena/enota brez DDV v EUR]]*Sklop18[[#This Row],[Okvirna količina]]</f>
        <v>0</v>
      </c>
      <c r="T20" s="103">
        <f>+Sklop18[[#This Row],[Končna cena/enoto mere (EUR) z DDV]]*Sklop18[[#This Row],[Okvirna količina]]</f>
        <v>0</v>
      </c>
      <c r="U20" s="116"/>
    </row>
    <row r="21" spans="1:21" s="56" customFormat="1" ht="12">
      <c r="A21" s="95" t="s">
        <v>8</v>
      </c>
      <c r="B21" s="11" t="s">
        <v>667</v>
      </c>
      <c r="C21" s="93" t="s">
        <v>171</v>
      </c>
      <c r="D21" s="93" t="s">
        <v>1</v>
      </c>
      <c r="E21" s="125"/>
      <c r="F21" s="101">
        <v>50</v>
      </c>
      <c r="G21" s="131" t="s">
        <v>1</v>
      </c>
      <c r="H21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96" t="str">
        <f>IF(Sklop18[[#This Row],[ZAHTEVANA SHEMA KAKOVOSTI]]&lt;&gt;"",Sklop18[[#This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+Sklop18[[#This Row],[cena/enota brez DDV v EUR]]*Sklop18[[#This Row],[Stopnja DDV (%)]]</f>
        <v>0</v>
      </c>
      <c r="R21" s="103">
        <f>+Sklop18[[#This Row],[cena/enota brez DDV v EUR]]+Sklop18[[#This Row],[Davek (EUR)]]</f>
        <v>0</v>
      </c>
      <c r="S21" s="103">
        <f>+Sklop18[[#This Row],[cena/enota brez DDV v EUR]]*Sklop18[[#This Row],[Okvirna količina]]</f>
        <v>0</v>
      </c>
      <c r="T21" s="103">
        <f>+Sklop18[[#This Row],[Končna cena/enoto mere (EUR) z DDV]]*Sklop18[[#This Row],[Okvirna količina]]</f>
        <v>0</v>
      </c>
      <c r="U21" s="116"/>
    </row>
    <row r="22" spans="1:21" s="56" customFormat="1" ht="24">
      <c r="A22" s="95" t="s">
        <v>9</v>
      </c>
      <c r="B22" s="86" t="s">
        <v>668</v>
      </c>
      <c r="C22" s="93" t="s">
        <v>171</v>
      </c>
      <c r="D22" s="93" t="s">
        <v>1</v>
      </c>
      <c r="E22" s="125"/>
      <c r="F22" s="101">
        <v>200</v>
      </c>
      <c r="G22" s="131" t="s">
        <v>1</v>
      </c>
      <c r="H22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96" t="str">
        <f>IF(Sklop18[[#This Row],[ZAHTEVANA SHEMA KAKOVOSTI]]&lt;&gt;"",Sklop18[[#This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+Sklop18[[#This Row],[cena/enota brez DDV v EUR]]*Sklop18[[#This Row],[Stopnja DDV (%)]]</f>
        <v>0</v>
      </c>
      <c r="R22" s="103">
        <f>+Sklop18[[#This Row],[cena/enota brez DDV v EUR]]+Sklop18[[#This Row],[Davek (EUR)]]</f>
        <v>0</v>
      </c>
      <c r="S22" s="103">
        <f>+Sklop18[[#This Row],[cena/enota brez DDV v EUR]]*Sklop18[[#This Row],[Okvirna količina]]</f>
        <v>0</v>
      </c>
      <c r="T22" s="103">
        <f>+Sklop18[[#This Row],[Končna cena/enoto mere (EUR) z DDV]]*Sklop18[[#This Row],[Okvirna količina]]</f>
        <v>0</v>
      </c>
      <c r="U22" s="116"/>
    </row>
    <row r="23" spans="1:21" s="56" customFormat="1" ht="12">
      <c r="A23" s="95" t="s">
        <v>10</v>
      </c>
      <c r="B23" s="86" t="s">
        <v>669</v>
      </c>
      <c r="C23" s="93" t="s">
        <v>171</v>
      </c>
      <c r="D23" s="93" t="s">
        <v>1</v>
      </c>
      <c r="E23" s="125" t="s">
        <v>1112</v>
      </c>
      <c r="F23" s="101">
        <v>100</v>
      </c>
      <c r="G23" s="131" t="s">
        <v>1</v>
      </c>
      <c r="H23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96">
        <f>IF(Sklop18[[#This Row],[ZAHTEVANA SHEMA KAKOVOSTI]]&lt;&gt;"",Sklop18[[#This Row],[Preračunana masa/volumen/kos na enoto kg]],"")</f>
        <v>100</v>
      </c>
      <c r="J23" s="110"/>
      <c r="K23" s="102"/>
      <c r="L23" s="102"/>
      <c r="M23" s="113"/>
      <c r="N23" s="103"/>
      <c r="O23" s="103"/>
      <c r="P23" s="114"/>
      <c r="Q23" s="103">
        <f>+Sklop18[[#This Row],[cena/enota brez DDV v EUR]]*Sklop18[[#This Row],[Stopnja DDV (%)]]</f>
        <v>0</v>
      </c>
      <c r="R23" s="103">
        <f>+Sklop18[[#This Row],[cena/enota brez DDV v EUR]]+Sklop18[[#This Row],[Davek (EUR)]]</f>
        <v>0</v>
      </c>
      <c r="S23" s="103">
        <f>+Sklop18[[#This Row],[cena/enota brez DDV v EUR]]*Sklop18[[#This Row],[Okvirna količina]]</f>
        <v>0</v>
      </c>
      <c r="T23" s="103">
        <f>+Sklop18[[#This Row],[Končna cena/enoto mere (EUR) z DDV]]*Sklop18[[#This Row],[Okvirna količina]]</f>
        <v>0</v>
      </c>
      <c r="U23" s="116"/>
    </row>
    <row r="24" spans="1:21" s="56" customFormat="1" ht="12">
      <c r="A24" s="95" t="s">
        <v>11</v>
      </c>
      <c r="B24" s="86" t="s">
        <v>670</v>
      </c>
      <c r="C24" s="93" t="s">
        <v>171</v>
      </c>
      <c r="D24" s="93" t="s">
        <v>1</v>
      </c>
      <c r="E24" s="125"/>
      <c r="F24" s="101">
        <v>30</v>
      </c>
      <c r="G24" s="131" t="s">
        <v>1</v>
      </c>
      <c r="H24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96" t="str">
        <f>IF(Sklop18[[#This Row],[ZAHTEVANA SHEMA KAKOVOSTI]]&lt;&gt;"",Sklop18[[#This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+Sklop18[[#This Row],[cena/enota brez DDV v EUR]]*Sklop18[[#This Row],[Stopnja DDV (%)]]</f>
        <v>0</v>
      </c>
      <c r="R24" s="103">
        <f>+Sklop18[[#This Row],[cena/enota brez DDV v EUR]]+Sklop18[[#This Row],[Davek (EUR)]]</f>
        <v>0</v>
      </c>
      <c r="S24" s="103">
        <f>+Sklop18[[#This Row],[cena/enota brez DDV v EUR]]*Sklop18[[#This Row],[Okvirna količina]]</f>
        <v>0</v>
      </c>
      <c r="T24" s="103">
        <f>+Sklop18[[#This Row],[Končna cena/enoto mere (EUR) z DDV]]*Sklop18[[#This Row],[Okvirna količina]]</f>
        <v>0</v>
      </c>
      <c r="U24" s="116"/>
    </row>
    <row r="25" spans="1:21" s="56" customFormat="1" ht="12">
      <c r="A25" s="95" t="s">
        <v>12</v>
      </c>
      <c r="B25" s="86" t="s">
        <v>671</v>
      </c>
      <c r="C25" s="93" t="s">
        <v>171</v>
      </c>
      <c r="D25" s="93" t="s">
        <v>1</v>
      </c>
      <c r="E25" s="125"/>
      <c r="F25" s="101">
        <v>60</v>
      </c>
      <c r="G25" s="131" t="s">
        <v>1</v>
      </c>
      <c r="H25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5" s="96" t="str">
        <f>IF(Sklop18[[#This Row],[ZAHTEVANA SHEMA KAKOVOSTI]]&lt;&gt;"",Sklop18[[#This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+Sklop18[[#This Row],[cena/enota brez DDV v EUR]]*Sklop18[[#This Row],[Stopnja DDV (%)]]</f>
        <v>0</v>
      </c>
      <c r="R25" s="103">
        <f>+Sklop18[[#This Row],[cena/enota brez DDV v EUR]]+Sklop18[[#This Row],[Davek (EUR)]]</f>
        <v>0</v>
      </c>
      <c r="S25" s="103">
        <f>+Sklop18[[#This Row],[cena/enota brez DDV v EUR]]*Sklop18[[#This Row],[Okvirna količina]]</f>
        <v>0</v>
      </c>
      <c r="T25" s="103">
        <f>+Sklop18[[#This Row],[Končna cena/enoto mere (EUR) z DDV]]*Sklop18[[#This Row],[Okvirna količina]]</f>
        <v>0</v>
      </c>
      <c r="U25" s="116"/>
    </row>
    <row r="26" spans="1:21" s="56" customFormat="1" ht="12">
      <c r="A26" s="95" t="s">
        <v>13</v>
      </c>
      <c r="B26" s="86" t="s">
        <v>672</v>
      </c>
      <c r="C26" s="93" t="s">
        <v>171</v>
      </c>
      <c r="D26" s="93" t="s">
        <v>1</v>
      </c>
      <c r="E26" s="125"/>
      <c r="F26" s="101">
        <v>20</v>
      </c>
      <c r="G26" s="131" t="s">
        <v>1</v>
      </c>
      <c r="H26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96" t="str">
        <f>IF(Sklop18[[#This Row],[ZAHTEVANA SHEMA KAKOVOSTI]]&lt;&gt;"",Sklop18[[#This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+Sklop18[[#This Row],[cena/enota brez DDV v EUR]]*Sklop18[[#This Row],[Stopnja DDV (%)]]</f>
        <v>0</v>
      </c>
      <c r="R26" s="103">
        <f>+Sklop18[[#This Row],[cena/enota brez DDV v EUR]]+Sklop18[[#This Row],[Davek (EUR)]]</f>
        <v>0</v>
      </c>
      <c r="S26" s="103">
        <f>+Sklop18[[#This Row],[cena/enota brez DDV v EUR]]*Sklop18[[#This Row],[Okvirna količina]]</f>
        <v>0</v>
      </c>
      <c r="T26" s="103">
        <f>+Sklop18[[#This Row],[Končna cena/enoto mere (EUR) z DDV]]*Sklop18[[#This Row],[Okvirna količina]]</f>
        <v>0</v>
      </c>
      <c r="U26" s="116"/>
    </row>
    <row r="27" spans="1:21" s="56" customFormat="1" ht="24">
      <c r="A27" s="95" t="s">
        <v>14</v>
      </c>
      <c r="B27" s="87" t="s">
        <v>673</v>
      </c>
      <c r="C27" s="93" t="s">
        <v>171</v>
      </c>
      <c r="D27" s="93" t="s">
        <v>1</v>
      </c>
      <c r="E27" s="125"/>
      <c r="F27" s="101">
        <v>120</v>
      </c>
      <c r="G27" s="131" t="s">
        <v>1</v>
      </c>
      <c r="H27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7" s="96" t="str">
        <f>IF(Sklop18[[#This Row],[ZAHTEVANA SHEMA KAKOVOSTI]]&lt;&gt;"",Sklop18[[#This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+Sklop18[[#This Row],[cena/enota brez DDV v EUR]]*Sklop18[[#This Row],[Stopnja DDV (%)]]</f>
        <v>0</v>
      </c>
      <c r="R27" s="103">
        <f>+Sklop18[[#This Row],[cena/enota brez DDV v EUR]]+Sklop18[[#This Row],[Davek (EUR)]]</f>
        <v>0</v>
      </c>
      <c r="S27" s="103">
        <f>+Sklop18[[#This Row],[cena/enota brez DDV v EUR]]*Sklop18[[#This Row],[Okvirna količina]]</f>
        <v>0</v>
      </c>
      <c r="T27" s="103">
        <f>+Sklop18[[#This Row],[Končna cena/enoto mere (EUR) z DDV]]*Sklop18[[#This Row],[Okvirna količina]]</f>
        <v>0</v>
      </c>
      <c r="U27" s="116"/>
    </row>
    <row r="28" spans="1:21" s="56" customFormat="1" ht="12">
      <c r="A28" s="95" t="s">
        <v>15</v>
      </c>
      <c r="B28" s="86" t="s">
        <v>674</v>
      </c>
      <c r="C28" s="93" t="s">
        <v>171</v>
      </c>
      <c r="D28" s="93" t="s">
        <v>1</v>
      </c>
      <c r="E28" s="125"/>
      <c r="F28" s="101">
        <v>50</v>
      </c>
      <c r="G28" s="131" t="s">
        <v>1</v>
      </c>
      <c r="H28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96" t="str">
        <f>IF(Sklop18[[#This Row],[ZAHTEVANA SHEMA KAKOVOSTI]]&lt;&gt;"",Sklop18[[#This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+Sklop18[[#This Row],[cena/enota brez DDV v EUR]]*Sklop18[[#This Row],[Stopnja DDV (%)]]</f>
        <v>0</v>
      </c>
      <c r="R28" s="103">
        <f>+Sklop18[[#This Row],[cena/enota brez DDV v EUR]]+Sklop18[[#This Row],[Davek (EUR)]]</f>
        <v>0</v>
      </c>
      <c r="S28" s="103">
        <f>+Sklop18[[#This Row],[cena/enota brez DDV v EUR]]*Sklop18[[#This Row],[Okvirna količina]]</f>
        <v>0</v>
      </c>
      <c r="T28" s="103">
        <f>+Sklop18[[#This Row],[Končna cena/enoto mere (EUR) z DDV]]*Sklop18[[#This Row],[Okvirna količina]]</f>
        <v>0</v>
      </c>
      <c r="U28" s="116"/>
    </row>
    <row r="29" spans="1:21" s="56" customFormat="1" ht="12">
      <c r="A29" s="95" t="s">
        <v>16</v>
      </c>
      <c r="B29" s="11" t="s">
        <v>675</v>
      </c>
      <c r="C29" s="93" t="s">
        <v>171</v>
      </c>
      <c r="D29" s="93" t="s">
        <v>1</v>
      </c>
      <c r="E29" s="125"/>
      <c r="F29" s="101">
        <v>50</v>
      </c>
      <c r="G29" s="131" t="s">
        <v>1</v>
      </c>
      <c r="H29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96" t="str">
        <f>IF(Sklop18[[#This Row],[ZAHTEVANA SHEMA KAKOVOSTI]]&lt;&gt;"",Sklop18[[#This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+Sklop18[[#This Row],[cena/enota brez DDV v EUR]]*Sklop18[[#This Row],[Stopnja DDV (%)]]</f>
        <v>0</v>
      </c>
      <c r="R29" s="103">
        <f>+Sklop18[[#This Row],[cena/enota brez DDV v EUR]]+Sklop18[[#This Row],[Davek (EUR)]]</f>
        <v>0</v>
      </c>
      <c r="S29" s="103">
        <f>+Sklop18[[#This Row],[cena/enota brez DDV v EUR]]*Sklop18[[#This Row],[Okvirna količina]]</f>
        <v>0</v>
      </c>
      <c r="T29" s="103">
        <f>+Sklop18[[#This Row],[Končna cena/enoto mere (EUR) z DDV]]*Sklop18[[#This Row],[Okvirna količina]]</f>
        <v>0</v>
      </c>
      <c r="U29" s="116"/>
    </row>
    <row r="30" spans="1:21" s="56" customFormat="1" ht="12">
      <c r="A30" s="95" t="s">
        <v>17</v>
      </c>
      <c r="B30" s="11" t="s">
        <v>1113</v>
      </c>
      <c r="C30" s="93" t="s">
        <v>171</v>
      </c>
      <c r="D30" s="93" t="s">
        <v>1</v>
      </c>
      <c r="E30" s="125"/>
      <c r="F30" s="101">
        <v>50</v>
      </c>
      <c r="G30" s="131" t="s">
        <v>1</v>
      </c>
      <c r="H30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96" t="str">
        <f>IF(Sklop18[[#This Row],[ZAHTEVANA SHEMA KAKOVOSTI]]&lt;&gt;"",Sklop18[[#This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+Sklop18[[#This Row],[cena/enota brez DDV v EUR]]*Sklop18[[#This Row],[Stopnja DDV (%)]]</f>
        <v>0</v>
      </c>
      <c r="R30" s="103">
        <f>+Sklop18[[#This Row],[cena/enota brez DDV v EUR]]+Sklop18[[#This Row],[Davek (EUR)]]</f>
        <v>0</v>
      </c>
      <c r="S30" s="103">
        <f>+Sklop18[[#This Row],[cena/enota brez DDV v EUR]]*Sklop18[[#This Row],[Okvirna količina]]</f>
        <v>0</v>
      </c>
      <c r="T30" s="103">
        <f>+Sklop18[[#This Row],[Končna cena/enoto mere (EUR) z DDV]]*Sklop18[[#This Row],[Okvirna količina]]</f>
        <v>0</v>
      </c>
      <c r="U30" s="116"/>
    </row>
    <row r="31" spans="1:21" s="56" customFormat="1" ht="12">
      <c r="A31" s="95" t="s">
        <v>18</v>
      </c>
      <c r="B31" s="88" t="s">
        <v>676</v>
      </c>
      <c r="C31" s="93" t="s">
        <v>171</v>
      </c>
      <c r="D31" s="93" t="s">
        <v>1</v>
      </c>
      <c r="E31" s="125"/>
      <c r="F31" s="225">
        <v>150</v>
      </c>
      <c r="G31" s="229" t="s">
        <v>1</v>
      </c>
      <c r="H31" s="22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1" s="96" t="str">
        <f>IF(Sklop18[[#This Row],[ZAHTEVANA SHEMA KAKOVOSTI]]&lt;&gt;"",Sklop18[[#This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+Sklop18[[#This Row],[cena/enota brez DDV v EUR]]*Sklop18[[#This Row],[Stopnja DDV (%)]]</f>
        <v>0</v>
      </c>
      <c r="R31" s="103">
        <f>+Sklop18[[#This Row],[cena/enota brez DDV v EUR]]+Sklop18[[#This Row],[Davek (EUR)]]</f>
        <v>0</v>
      </c>
      <c r="S31" s="103">
        <f>+Sklop18[[#This Row],[cena/enota brez DDV v EUR]]*Sklop18[[#This Row],[Okvirna količina]]</f>
        <v>0</v>
      </c>
      <c r="T31" s="103">
        <f>+Sklop18[[#This Row],[Končna cena/enoto mere (EUR) z DDV]]*Sklop18[[#This Row],[Okvirna količina]]</f>
        <v>0</v>
      </c>
      <c r="U31" s="116"/>
    </row>
    <row r="32" spans="1:21" s="56" customFormat="1" ht="12">
      <c r="A32" s="95" t="s">
        <v>19</v>
      </c>
      <c r="B32" s="12" t="s">
        <v>677</v>
      </c>
      <c r="C32" s="93" t="s">
        <v>171</v>
      </c>
      <c r="D32" s="93" t="s">
        <v>1</v>
      </c>
      <c r="E32" s="125"/>
      <c r="F32" s="101">
        <v>30</v>
      </c>
      <c r="G32" s="131" t="s">
        <v>1</v>
      </c>
      <c r="H32" s="9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2" s="96" t="str">
        <f>IF(Sklop18[[#This Row],[ZAHTEVANA SHEMA KAKOVOSTI]]&lt;&gt;"",Sklop18[[#This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+Sklop18[[#This Row],[cena/enota brez DDV v EUR]]*Sklop18[[#This Row],[Stopnja DDV (%)]]</f>
        <v>0</v>
      </c>
      <c r="R32" s="103">
        <f>+Sklop18[[#This Row],[cena/enota brez DDV v EUR]]+Sklop18[[#This Row],[Davek (EUR)]]</f>
        <v>0</v>
      </c>
      <c r="S32" s="103">
        <f>+Sklop18[[#This Row],[cena/enota brez DDV v EUR]]*Sklop18[[#This Row],[Okvirna količina]]</f>
        <v>0</v>
      </c>
      <c r="T32" s="103">
        <f>+Sklop18[[#This Row],[Končna cena/enoto mere (EUR) z DDV]]*Sklop18[[#This Row],[Okvirna količina]]</f>
        <v>0</v>
      </c>
      <c r="U32" s="116"/>
    </row>
    <row r="33" spans="1:22" ht="27" customHeight="1">
      <c r="A33" s="298" t="s">
        <v>194</v>
      </c>
      <c r="B33" s="299"/>
      <c r="C33" s="300"/>
      <c r="D33" s="300"/>
      <c r="E33" s="301"/>
      <c r="F33" s="302"/>
      <c r="G33" s="303"/>
      <c r="H33" s="304">
        <f>SUBTOTAL(109,Sklop18[Preračunana masa/volumen/kos na enoto kg])</f>
        <v>1420</v>
      </c>
      <c r="I33" s="304">
        <f>SUBTOTAL(109,Sklop18[Živila iz shem kakovosti (kg)])</f>
        <v>100</v>
      </c>
      <c r="J33" s="302"/>
      <c r="K33" s="305"/>
      <c r="L33" s="305"/>
      <c r="M33" s="306"/>
      <c r="N33" s="307"/>
      <c r="O33" s="307"/>
      <c r="P33" s="307"/>
      <c r="Q33" s="308"/>
      <c r="R33" s="302"/>
      <c r="S33" s="308">
        <f>SUBTOTAL(109,Sklop18[Vrednost za okvirno količino (EUR) brez DDV])</f>
        <v>0</v>
      </c>
      <c r="T33" s="308">
        <f>SUBTOTAL(109,Sklop18[Vrednost za okvirno količino (EUR) z DDV])</f>
        <v>0</v>
      </c>
      <c r="U33" s="309">
        <f>SUBTOTAL(103,Sklop18[Shema kakovosti
(nacionalne, evropske)
])</f>
        <v>0</v>
      </c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2">
      <c r="A35" s="48" t="s">
        <v>189</v>
      </c>
      <c r="B35" s="20"/>
      <c r="C35" s="32"/>
      <c r="D35" s="32"/>
      <c r="E35" s="128"/>
      <c r="Q35" s="48"/>
      <c r="R35" s="48"/>
      <c r="S35" s="48"/>
      <c r="T35" s="48"/>
    </row>
    <row r="36" spans="1:22">
      <c r="A36" s="15" t="s">
        <v>192</v>
      </c>
      <c r="B36" s="20"/>
      <c r="C36" s="32"/>
      <c r="D36" s="32"/>
      <c r="E36" s="128"/>
    </row>
    <row r="37" spans="1:22">
      <c r="A37" s="120" t="s">
        <v>190</v>
      </c>
      <c r="F37" s="78"/>
      <c r="G37" s="78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</row>
    <row r="38" spans="1:22">
      <c r="A38" s="144" t="s">
        <v>427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2"/>
    </row>
    <row r="39" spans="1:22">
      <c r="A39" s="340" t="s">
        <v>1025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55"/>
      <c r="N39" s="33"/>
      <c r="O39" s="33"/>
      <c r="P39" s="33"/>
      <c r="Q39" s="33"/>
      <c r="R39" s="33"/>
    </row>
    <row r="40" spans="1:22">
      <c r="N40" s="33"/>
      <c r="O40" s="33"/>
      <c r="P40" s="33"/>
      <c r="Q40" s="33"/>
      <c r="R40" s="33"/>
    </row>
    <row r="41" spans="1:22">
      <c r="A41" s="120" t="s">
        <v>74</v>
      </c>
      <c r="F41" s="78"/>
      <c r="G41" s="78" t="s">
        <v>75</v>
      </c>
      <c r="H41" s="33"/>
      <c r="I41" s="33"/>
      <c r="J41" s="33"/>
      <c r="K41" s="33"/>
      <c r="L41" s="55"/>
      <c r="M41" s="55"/>
      <c r="N41" s="33"/>
      <c r="O41" s="33"/>
      <c r="P41" s="33"/>
      <c r="Q41" s="33" t="s">
        <v>76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</sheetData>
  <sheetProtection insertRows="0" deleteRows="0"/>
  <protectedRanges>
    <protectedRange sqref="J40:P1048576 M39:P39 U1:U1048576 J1:P38" name="Obseg1"/>
    <protectedRange sqref="J39:L39" name="Obseg1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2"/>
  <sheetViews>
    <sheetView zoomScaleNormal="100" zoomScaleSheetLayoutView="100" workbookViewId="0">
      <selection activeCell="N18" sqref="N1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pred_rekapitulacija'!A32</f>
        <v>19.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pred_rekapitulacija'!B32</f>
        <v>ZAMRZNJENA ZELENJAVA IN SADJE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48">
      <c r="A16" s="95" t="s">
        <v>2</v>
      </c>
      <c r="B16" s="92" t="s">
        <v>630</v>
      </c>
      <c r="C16" s="93" t="s">
        <v>629</v>
      </c>
      <c r="D16" s="93" t="s">
        <v>1</v>
      </c>
      <c r="E16" s="137"/>
      <c r="F16" s="101">
        <v>800</v>
      </c>
      <c r="G16" s="145" t="s">
        <v>1</v>
      </c>
      <c r="H16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16" s="96" t="str">
        <f>IF(Sklop19[[#This Row],[ZAHTEVANA SHEMA KAKOVOSTI]]&lt;&gt;"",Sklop19[[#This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+Sklop19[[#This Row],[cena/enota brez DDV v EUR]]*Sklop19[[#This Row],[Stopnja DDV (%)]]</f>
        <v>0</v>
      </c>
      <c r="R16" s="99">
        <f>+Sklop19[[#This Row],[cena/enota brez DDV v EUR]]+Sklop19[[#This Row],[Davek (EUR)]]</f>
        <v>0</v>
      </c>
      <c r="S16" s="99">
        <f>+Sklop19[[#This Row],[cena/enota brez DDV v EUR]]*Sklop19[[#This Row],[Okvirna količina]]</f>
        <v>0</v>
      </c>
      <c r="T16" s="99">
        <f>+Sklop19[[#This Row],[Končna cena/enoto mere (EUR) z DDV]]*Sklop19[[#This Row],[Okvirna količina]]</f>
        <v>0</v>
      </c>
      <c r="U16" s="115"/>
    </row>
    <row r="17" spans="1:21" s="56" customFormat="1" ht="36">
      <c r="A17" s="95" t="s">
        <v>4</v>
      </c>
      <c r="B17" s="11" t="s">
        <v>631</v>
      </c>
      <c r="C17" s="93" t="s">
        <v>629</v>
      </c>
      <c r="D17" s="93" t="s">
        <v>1</v>
      </c>
      <c r="E17" s="137"/>
      <c r="F17" s="101">
        <v>45</v>
      </c>
      <c r="G17" s="145" t="s">
        <v>1</v>
      </c>
      <c r="H17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17" s="96" t="str">
        <f>IF(Sklop19[[#This Row],[ZAHTEVANA SHEMA KAKOVOSTI]]&lt;&gt;"",Sklop19[[#This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+Sklop19[[#This Row],[cena/enota brez DDV v EUR]]*Sklop19[[#This Row],[Stopnja DDV (%)]]</f>
        <v>0</v>
      </c>
      <c r="R17" s="103">
        <f>+Sklop19[[#This Row],[cena/enota brez DDV v EUR]]+Sklop19[[#This Row],[Davek (EUR)]]</f>
        <v>0</v>
      </c>
      <c r="S17" s="103">
        <f>+Sklop19[[#This Row],[cena/enota brez DDV v EUR]]*Sklop19[[#This Row],[Okvirna količina]]</f>
        <v>0</v>
      </c>
      <c r="T17" s="103">
        <f>+Sklop19[[#This Row],[Končna cena/enoto mere (EUR) z DDV]]*Sklop19[[#This Row],[Okvirna količina]]</f>
        <v>0</v>
      </c>
      <c r="U17" s="116"/>
    </row>
    <row r="18" spans="1:21" s="56" customFormat="1" ht="36">
      <c r="A18" s="95" t="s">
        <v>5</v>
      </c>
      <c r="B18" s="86" t="s">
        <v>632</v>
      </c>
      <c r="C18" s="93" t="s">
        <v>629</v>
      </c>
      <c r="D18" s="93" t="s">
        <v>1</v>
      </c>
      <c r="E18" s="137"/>
      <c r="F18" s="101">
        <v>30</v>
      </c>
      <c r="G18" s="145" t="s">
        <v>1</v>
      </c>
      <c r="H18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8" s="96" t="str">
        <f>IF(Sklop19[[#This Row],[ZAHTEVANA SHEMA KAKOVOSTI]]&lt;&gt;"",Sklop19[[#This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+Sklop19[[#This Row],[cena/enota brez DDV v EUR]]*Sklop19[[#This Row],[Stopnja DDV (%)]]</f>
        <v>0</v>
      </c>
      <c r="R18" s="103">
        <f>+Sklop19[[#This Row],[cena/enota brez DDV v EUR]]+Sklop19[[#This Row],[Davek (EUR)]]</f>
        <v>0</v>
      </c>
      <c r="S18" s="103">
        <f>+Sklop19[[#This Row],[cena/enota brez DDV v EUR]]*Sklop19[[#This Row],[Okvirna količina]]</f>
        <v>0</v>
      </c>
      <c r="T18" s="103">
        <f>+Sklop19[[#This Row],[Končna cena/enoto mere (EUR) z DDV]]*Sklop19[[#This Row],[Okvirna količina]]</f>
        <v>0</v>
      </c>
      <c r="U18" s="116"/>
    </row>
    <row r="19" spans="1:21" s="56" customFormat="1" ht="48">
      <c r="A19" s="95" t="s">
        <v>6</v>
      </c>
      <c r="B19" s="86" t="s">
        <v>633</v>
      </c>
      <c r="C19" s="93" t="s">
        <v>629</v>
      </c>
      <c r="D19" s="93" t="s">
        <v>1</v>
      </c>
      <c r="E19" s="137"/>
      <c r="F19" s="101">
        <v>900</v>
      </c>
      <c r="G19" s="145" t="s">
        <v>1</v>
      </c>
      <c r="H1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900</v>
      </c>
      <c r="I19" s="96" t="str">
        <f>IF(Sklop19[[#This Row],[ZAHTEVANA SHEMA KAKOVOSTI]]&lt;&gt;"",Sklop19[[#This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+Sklop19[[#This Row],[cena/enota brez DDV v EUR]]*Sklop19[[#This Row],[Stopnja DDV (%)]]</f>
        <v>0</v>
      </c>
      <c r="R19" s="103">
        <f>+Sklop19[[#This Row],[cena/enota brez DDV v EUR]]+Sklop19[[#This Row],[Davek (EUR)]]</f>
        <v>0</v>
      </c>
      <c r="S19" s="103">
        <f>+Sklop19[[#This Row],[cena/enota brez DDV v EUR]]*Sklop19[[#This Row],[Okvirna količina]]</f>
        <v>0</v>
      </c>
      <c r="T19" s="103">
        <f>+Sklop19[[#This Row],[Končna cena/enoto mere (EUR) z DDV]]*Sklop19[[#This Row],[Okvirna količina]]</f>
        <v>0</v>
      </c>
      <c r="U19" s="116"/>
    </row>
    <row r="20" spans="1:21" s="56" customFormat="1" ht="36">
      <c r="A20" s="95" t="s">
        <v>7</v>
      </c>
      <c r="B20" s="11" t="s">
        <v>634</v>
      </c>
      <c r="C20" s="93" t="s">
        <v>629</v>
      </c>
      <c r="D20" s="93" t="s">
        <v>1</v>
      </c>
      <c r="E20" s="137"/>
      <c r="F20" s="101">
        <v>1200</v>
      </c>
      <c r="G20" s="145" t="s">
        <v>1</v>
      </c>
      <c r="H20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0" s="96" t="str">
        <f>IF(Sklop19[[#This Row],[ZAHTEVANA SHEMA KAKOVOSTI]]&lt;&gt;"",Sklop19[[#This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+Sklop19[[#This Row],[cena/enota brez DDV v EUR]]*Sklop19[[#This Row],[Stopnja DDV (%)]]</f>
        <v>0</v>
      </c>
      <c r="R20" s="103">
        <f>+Sklop19[[#This Row],[cena/enota brez DDV v EUR]]+Sklop19[[#This Row],[Davek (EUR)]]</f>
        <v>0</v>
      </c>
      <c r="S20" s="103">
        <f>+Sklop19[[#This Row],[cena/enota brez DDV v EUR]]*Sklop19[[#This Row],[Okvirna količina]]</f>
        <v>0</v>
      </c>
      <c r="T20" s="103">
        <f>+Sklop19[[#This Row],[Končna cena/enoto mere (EUR) z DDV]]*Sklop19[[#This Row],[Okvirna količina]]</f>
        <v>0</v>
      </c>
      <c r="U20" s="116"/>
    </row>
    <row r="21" spans="1:21" s="56" customFormat="1" ht="36">
      <c r="A21" s="95" t="s">
        <v>8</v>
      </c>
      <c r="B21" s="11" t="s">
        <v>635</v>
      </c>
      <c r="C21" s="93" t="s">
        <v>629</v>
      </c>
      <c r="D21" s="93" t="s">
        <v>1</v>
      </c>
      <c r="E21" s="137"/>
      <c r="F21" s="101">
        <v>25</v>
      </c>
      <c r="G21" s="145" t="s">
        <v>1</v>
      </c>
      <c r="H21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1" s="96" t="str">
        <f>IF(Sklop19[[#This Row],[ZAHTEVANA SHEMA KAKOVOSTI]]&lt;&gt;"",Sklop19[[#This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+Sklop19[[#This Row],[cena/enota brez DDV v EUR]]*Sklop19[[#This Row],[Stopnja DDV (%)]]</f>
        <v>0</v>
      </c>
      <c r="R21" s="103">
        <f>+Sklop19[[#This Row],[cena/enota brez DDV v EUR]]+Sklop19[[#This Row],[Davek (EUR)]]</f>
        <v>0</v>
      </c>
      <c r="S21" s="103">
        <f>+Sklop19[[#This Row],[cena/enota brez DDV v EUR]]*Sklop19[[#This Row],[Okvirna količina]]</f>
        <v>0</v>
      </c>
      <c r="T21" s="103">
        <f>+Sklop19[[#This Row],[Končna cena/enoto mere (EUR) z DDV]]*Sklop19[[#This Row],[Okvirna količina]]</f>
        <v>0</v>
      </c>
      <c r="U21" s="116"/>
    </row>
    <row r="22" spans="1:21" s="56" customFormat="1" ht="36">
      <c r="A22" s="95" t="s">
        <v>9</v>
      </c>
      <c r="B22" s="86" t="s">
        <v>636</v>
      </c>
      <c r="C22" s="93" t="s">
        <v>629</v>
      </c>
      <c r="D22" s="93" t="s">
        <v>1</v>
      </c>
      <c r="E22" s="137"/>
      <c r="F22" s="101">
        <v>140</v>
      </c>
      <c r="G22" s="145" t="s">
        <v>1</v>
      </c>
      <c r="H22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2" s="96" t="str">
        <f>IF(Sklop19[[#This Row],[ZAHTEVANA SHEMA KAKOVOSTI]]&lt;&gt;"",Sklop19[[#This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+Sklop19[[#This Row],[cena/enota brez DDV v EUR]]*Sklop19[[#This Row],[Stopnja DDV (%)]]</f>
        <v>0</v>
      </c>
      <c r="R22" s="103">
        <f>+Sklop19[[#This Row],[cena/enota brez DDV v EUR]]+Sklop19[[#This Row],[Davek (EUR)]]</f>
        <v>0</v>
      </c>
      <c r="S22" s="103">
        <f>+Sklop19[[#This Row],[cena/enota brez DDV v EUR]]*Sklop19[[#This Row],[Okvirna količina]]</f>
        <v>0</v>
      </c>
      <c r="T22" s="103">
        <f>+Sklop19[[#This Row],[Končna cena/enoto mere (EUR) z DDV]]*Sklop19[[#This Row],[Okvirna količina]]</f>
        <v>0</v>
      </c>
      <c r="U22" s="116"/>
    </row>
    <row r="23" spans="1:21" s="56" customFormat="1" ht="36">
      <c r="A23" s="95" t="s">
        <v>10</v>
      </c>
      <c r="B23" s="86" t="s">
        <v>637</v>
      </c>
      <c r="C23" s="93" t="s">
        <v>629</v>
      </c>
      <c r="D23" s="93" t="s">
        <v>1</v>
      </c>
      <c r="E23" s="137"/>
      <c r="F23" s="101">
        <v>30</v>
      </c>
      <c r="G23" s="145" t="s">
        <v>1</v>
      </c>
      <c r="H23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3" s="96" t="str">
        <f>IF(Sklop19[[#This Row],[ZAHTEVANA SHEMA KAKOVOSTI]]&lt;&gt;"",Sklop19[[#This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+Sklop19[[#This Row],[cena/enota brez DDV v EUR]]*Sklop19[[#This Row],[Stopnja DDV (%)]]</f>
        <v>0</v>
      </c>
      <c r="R23" s="103">
        <f>+Sklop19[[#This Row],[cena/enota brez DDV v EUR]]+Sklop19[[#This Row],[Davek (EUR)]]</f>
        <v>0</v>
      </c>
      <c r="S23" s="103">
        <f>+Sklop19[[#This Row],[cena/enota brez DDV v EUR]]*Sklop19[[#This Row],[Okvirna količina]]</f>
        <v>0</v>
      </c>
      <c r="T23" s="103">
        <f>+Sklop19[[#This Row],[Končna cena/enoto mere (EUR) z DDV]]*Sklop19[[#This Row],[Okvirna količina]]</f>
        <v>0</v>
      </c>
      <c r="U23" s="116"/>
    </row>
    <row r="24" spans="1:21" s="56" customFormat="1" ht="24">
      <c r="A24" s="95" t="s">
        <v>11</v>
      </c>
      <c r="B24" s="86" t="s">
        <v>638</v>
      </c>
      <c r="C24" s="93" t="s">
        <v>629</v>
      </c>
      <c r="D24" s="93" t="s">
        <v>1</v>
      </c>
      <c r="E24" s="137"/>
      <c r="F24" s="101">
        <v>90</v>
      </c>
      <c r="G24" s="145" t="s">
        <v>1</v>
      </c>
      <c r="H24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4" s="96" t="str">
        <f>IF(Sklop19[[#This Row],[ZAHTEVANA SHEMA KAKOVOSTI]]&lt;&gt;"",Sklop19[[#This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+Sklop19[[#This Row],[cena/enota brez DDV v EUR]]*Sklop19[[#This Row],[Stopnja DDV (%)]]</f>
        <v>0</v>
      </c>
      <c r="R24" s="103">
        <f>+Sklop19[[#This Row],[cena/enota brez DDV v EUR]]+Sklop19[[#This Row],[Davek (EUR)]]</f>
        <v>0</v>
      </c>
      <c r="S24" s="103">
        <f>+Sklop19[[#This Row],[cena/enota brez DDV v EUR]]*Sklop19[[#This Row],[Okvirna količina]]</f>
        <v>0</v>
      </c>
      <c r="T24" s="103">
        <f>+Sklop19[[#This Row],[Končna cena/enoto mere (EUR) z DDV]]*Sklop19[[#This Row],[Okvirna količina]]</f>
        <v>0</v>
      </c>
      <c r="U24" s="116"/>
    </row>
    <row r="25" spans="1:21" s="56" customFormat="1" ht="24">
      <c r="A25" s="95" t="s">
        <v>12</v>
      </c>
      <c r="B25" s="86" t="s">
        <v>639</v>
      </c>
      <c r="C25" s="93" t="s">
        <v>629</v>
      </c>
      <c r="D25" s="93" t="s">
        <v>1</v>
      </c>
      <c r="E25" s="137"/>
      <c r="F25" s="101">
        <v>140</v>
      </c>
      <c r="G25" s="145" t="s">
        <v>1</v>
      </c>
      <c r="H25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25" s="96" t="str">
        <f>IF(Sklop19[[#This Row],[ZAHTEVANA SHEMA KAKOVOSTI]]&lt;&gt;"",Sklop19[[#This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+Sklop19[[#This Row],[cena/enota brez DDV v EUR]]*Sklop19[[#This Row],[Stopnja DDV (%)]]</f>
        <v>0</v>
      </c>
      <c r="R25" s="103">
        <f>+Sklop19[[#This Row],[cena/enota brez DDV v EUR]]+Sklop19[[#This Row],[Davek (EUR)]]</f>
        <v>0</v>
      </c>
      <c r="S25" s="103">
        <f>+Sklop19[[#This Row],[cena/enota brez DDV v EUR]]*Sklop19[[#This Row],[Okvirna količina]]</f>
        <v>0</v>
      </c>
      <c r="T25" s="103">
        <f>+Sklop19[[#This Row],[Končna cena/enoto mere (EUR) z DDV]]*Sklop19[[#This Row],[Okvirna količina]]</f>
        <v>0</v>
      </c>
      <c r="U25" s="116"/>
    </row>
    <row r="26" spans="1:21" s="56" customFormat="1" ht="24">
      <c r="A26" s="95" t="s">
        <v>13</v>
      </c>
      <c r="B26" s="86" t="s">
        <v>640</v>
      </c>
      <c r="C26" s="93" t="s">
        <v>629</v>
      </c>
      <c r="D26" s="93" t="s">
        <v>1</v>
      </c>
      <c r="E26" s="137"/>
      <c r="F26" s="101">
        <v>150</v>
      </c>
      <c r="G26" s="145" t="s">
        <v>1</v>
      </c>
      <c r="H26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6" s="96" t="str">
        <f>IF(Sklop19[[#This Row],[ZAHTEVANA SHEMA KAKOVOSTI]]&lt;&gt;"",Sklop19[[#This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+Sklop19[[#This Row],[cena/enota brez DDV v EUR]]*Sklop19[[#This Row],[Stopnja DDV (%)]]</f>
        <v>0</v>
      </c>
      <c r="R26" s="103">
        <f>+Sklop19[[#This Row],[cena/enota brez DDV v EUR]]+Sklop19[[#This Row],[Davek (EUR)]]</f>
        <v>0</v>
      </c>
      <c r="S26" s="103">
        <f>+Sklop19[[#This Row],[cena/enota brez DDV v EUR]]*Sklop19[[#This Row],[Okvirna količina]]</f>
        <v>0</v>
      </c>
      <c r="T26" s="103">
        <f>+Sklop19[[#This Row],[Končna cena/enoto mere (EUR) z DDV]]*Sklop19[[#This Row],[Okvirna količina]]</f>
        <v>0</v>
      </c>
      <c r="U26" s="116"/>
    </row>
    <row r="27" spans="1:21" s="56" customFormat="1" ht="36">
      <c r="A27" s="95" t="s">
        <v>14</v>
      </c>
      <c r="B27" s="87" t="s">
        <v>641</v>
      </c>
      <c r="C27" s="93" t="s">
        <v>629</v>
      </c>
      <c r="D27" s="93" t="s">
        <v>1</v>
      </c>
      <c r="E27" s="137"/>
      <c r="F27" s="101">
        <v>200</v>
      </c>
      <c r="G27" s="145" t="s">
        <v>1</v>
      </c>
      <c r="H27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96" t="str">
        <f>IF(Sklop19[[#This Row],[ZAHTEVANA SHEMA KAKOVOSTI]]&lt;&gt;"",Sklop19[[#This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+Sklop19[[#This Row],[cena/enota brez DDV v EUR]]*Sklop19[[#This Row],[Stopnja DDV (%)]]</f>
        <v>0</v>
      </c>
      <c r="R27" s="103">
        <f>+Sklop19[[#This Row],[cena/enota brez DDV v EUR]]+Sklop19[[#This Row],[Davek (EUR)]]</f>
        <v>0</v>
      </c>
      <c r="S27" s="103">
        <f>+Sklop19[[#This Row],[cena/enota brez DDV v EUR]]*Sklop19[[#This Row],[Okvirna količina]]</f>
        <v>0</v>
      </c>
      <c r="T27" s="103">
        <f>+Sklop19[[#This Row],[Končna cena/enoto mere (EUR) z DDV]]*Sklop19[[#This Row],[Okvirna količina]]</f>
        <v>0</v>
      </c>
      <c r="U27" s="116"/>
    </row>
    <row r="28" spans="1:21" s="56" customFormat="1" ht="36">
      <c r="A28" s="95" t="s">
        <v>15</v>
      </c>
      <c r="B28" s="86" t="s">
        <v>642</v>
      </c>
      <c r="C28" s="93" t="s">
        <v>629</v>
      </c>
      <c r="D28" s="93" t="s">
        <v>1</v>
      </c>
      <c r="E28" s="137"/>
      <c r="F28" s="101">
        <v>1200</v>
      </c>
      <c r="G28" s="145" t="s">
        <v>1</v>
      </c>
      <c r="H28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8" s="96" t="str">
        <f>IF(Sklop19[[#This Row],[ZAHTEVANA SHEMA KAKOVOSTI]]&lt;&gt;"",Sklop19[[#This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+Sklop19[[#This Row],[cena/enota brez DDV v EUR]]*Sklop19[[#This Row],[Stopnja DDV (%)]]</f>
        <v>0</v>
      </c>
      <c r="R28" s="103">
        <f>+Sklop19[[#This Row],[cena/enota brez DDV v EUR]]+Sklop19[[#This Row],[Davek (EUR)]]</f>
        <v>0</v>
      </c>
      <c r="S28" s="103">
        <f>+Sklop19[[#This Row],[cena/enota brez DDV v EUR]]*Sklop19[[#This Row],[Okvirna količina]]</f>
        <v>0</v>
      </c>
      <c r="T28" s="103">
        <f>+Sklop19[[#This Row],[Končna cena/enoto mere (EUR) z DDV]]*Sklop19[[#This Row],[Okvirna količina]]</f>
        <v>0</v>
      </c>
      <c r="U28" s="116"/>
    </row>
    <row r="29" spans="1:21" s="56" customFormat="1" ht="36">
      <c r="A29" s="95" t="s">
        <v>16</v>
      </c>
      <c r="B29" s="11" t="s">
        <v>643</v>
      </c>
      <c r="C29" s="93" t="s">
        <v>629</v>
      </c>
      <c r="D29" s="93" t="s">
        <v>1</v>
      </c>
      <c r="E29" s="137"/>
      <c r="F29" s="101">
        <v>200</v>
      </c>
      <c r="G29" s="145" t="s">
        <v>1</v>
      </c>
      <c r="H2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9" s="96" t="str">
        <f>IF(Sklop19[[#This Row],[ZAHTEVANA SHEMA KAKOVOSTI]]&lt;&gt;"",Sklop19[[#This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+Sklop19[[#This Row],[cena/enota brez DDV v EUR]]*Sklop19[[#This Row],[Stopnja DDV (%)]]</f>
        <v>0</v>
      </c>
      <c r="R29" s="103">
        <f>+Sklop19[[#This Row],[cena/enota brez DDV v EUR]]+Sklop19[[#This Row],[Davek (EUR)]]</f>
        <v>0</v>
      </c>
      <c r="S29" s="103">
        <f>+Sklop19[[#This Row],[cena/enota brez DDV v EUR]]*Sklop19[[#This Row],[Okvirna količina]]</f>
        <v>0</v>
      </c>
      <c r="T29" s="103">
        <f>+Sklop19[[#This Row],[Končna cena/enoto mere (EUR) z DDV]]*Sklop19[[#This Row],[Okvirna količina]]</f>
        <v>0</v>
      </c>
      <c r="U29" s="116"/>
    </row>
    <row r="30" spans="1:21" s="56" customFormat="1" ht="24">
      <c r="A30" s="95" t="s">
        <v>17</v>
      </c>
      <c r="B30" s="11" t="s">
        <v>644</v>
      </c>
      <c r="C30" s="93" t="s">
        <v>629</v>
      </c>
      <c r="D30" s="93" t="s">
        <v>1</v>
      </c>
      <c r="E30" s="137"/>
      <c r="F30" s="101">
        <v>50</v>
      </c>
      <c r="G30" s="145" t="s">
        <v>1</v>
      </c>
      <c r="H30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96" t="str">
        <f>IF(Sklop19[[#This Row],[ZAHTEVANA SHEMA KAKOVOSTI]]&lt;&gt;"",Sklop19[[#This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+Sklop19[[#This Row],[cena/enota brez DDV v EUR]]*Sklop19[[#This Row],[Stopnja DDV (%)]]</f>
        <v>0</v>
      </c>
      <c r="R30" s="103">
        <f>+Sklop19[[#This Row],[cena/enota brez DDV v EUR]]+Sklop19[[#This Row],[Davek (EUR)]]</f>
        <v>0</v>
      </c>
      <c r="S30" s="103">
        <f>+Sklop19[[#This Row],[cena/enota brez DDV v EUR]]*Sklop19[[#This Row],[Okvirna količina]]</f>
        <v>0</v>
      </c>
      <c r="T30" s="103">
        <f>+Sklop19[[#This Row],[Končna cena/enoto mere (EUR) z DDV]]*Sklop19[[#This Row],[Okvirna količina]]</f>
        <v>0</v>
      </c>
      <c r="U30" s="116"/>
    </row>
    <row r="31" spans="1:21" s="56" customFormat="1" ht="24">
      <c r="A31" s="95" t="s">
        <v>18</v>
      </c>
      <c r="B31" s="88" t="s">
        <v>645</v>
      </c>
      <c r="C31" s="93">
        <v>1</v>
      </c>
      <c r="D31" s="93" t="s">
        <v>1</v>
      </c>
      <c r="E31" s="137"/>
      <c r="F31" s="101">
        <v>60</v>
      </c>
      <c r="G31" s="145" t="s">
        <v>1</v>
      </c>
      <c r="H31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1" s="96" t="str">
        <f>IF(Sklop19[[#This Row],[ZAHTEVANA SHEMA KAKOVOSTI]]&lt;&gt;"",Sklop19[[#This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+Sklop19[[#This Row],[cena/enota brez DDV v EUR]]*Sklop19[[#This Row],[Stopnja DDV (%)]]</f>
        <v>0</v>
      </c>
      <c r="R31" s="103">
        <f>+Sklop19[[#This Row],[cena/enota brez DDV v EUR]]+Sklop19[[#This Row],[Davek (EUR)]]</f>
        <v>0</v>
      </c>
      <c r="S31" s="103">
        <f>+Sklop19[[#This Row],[cena/enota brez DDV v EUR]]*Sklop19[[#This Row],[Okvirna količina]]</f>
        <v>0</v>
      </c>
      <c r="T31" s="103">
        <f>+Sklop19[[#This Row],[Končna cena/enoto mere (EUR) z DDV]]*Sklop19[[#This Row],[Okvirna količina]]</f>
        <v>0</v>
      </c>
      <c r="U31" s="116"/>
    </row>
    <row r="32" spans="1:21" s="56" customFormat="1" ht="36">
      <c r="A32" s="95" t="s">
        <v>19</v>
      </c>
      <c r="B32" s="12" t="s">
        <v>646</v>
      </c>
      <c r="C32" s="93" t="s">
        <v>629</v>
      </c>
      <c r="D32" s="93" t="s">
        <v>1</v>
      </c>
      <c r="E32" s="137"/>
      <c r="F32" s="101">
        <v>50</v>
      </c>
      <c r="G32" s="145" t="s">
        <v>1</v>
      </c>
      <c r="H32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2" s="96" t="str">
        <f>IF(Sklop19[[#This Row],[ZAHTEVANA SHEMA KAKOVOSTI]]&lt;&gt;"",Sklop19[[#This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+Sklop19[[#This Row],[cena/enota brez DDV v EUR]]*Sklop19[[#This Row],[Stopnja DDV (%)]]</f>
        <v>0</v>
      </c>
      <c r="R32" s="103">
        <f>+Sklop19[[#This Row],[cena/enota brez DDV v EUR]]+Sklop19[[#This Row],[Davek (EUR)]]</f>
        <v>0</v>
      </c>
      <c r="S32" s="103">
        <f>+Sklop19[[#This Row],[cena/enota brez DDV v EUR]]*Sklop19[[#This Row],[Okvirna količina]]</f>
        <v>0</v>
      </c>
      <c r="T32" s="103">
        <f>+Sklop19[[#This Row],[Končna cena/enoto mere (EUR) z DDV]]*Sklop19[[#This Row],[Okvirna količina]]</f>
        <v>0</v>
      </c>
      <c r="U32" s="116"/>
    </row>
    <row r="33" spans="1:21" s="56" customFormat="1" ht="24">
      <c r="A33" s="95" t="s">
        <v>20</v>
      </c>
      <c r="B33" s="12" t="s">
        <v>647</v>
      </c>
      <c r="C33" s="93" t="s">
        <v>629</v>
      </c>
      <c r="D33" s="93" t="s">
        <v>1</v>
      </c>
      <c r="E33" s="137"/>
      <c r="F33" s="101">
        <v>180</v>
      </c>
      <c r="G33" s="145" t="s">
        <v>1</v>
      </c>
      <c r="H33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33" s="96" t="str">
        <f>IF(Sklop19[[#This Row],[ZAHTEVANA SHEMA KAKOVOSTI]]&lt;&gt;"",Sklop19[[#This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+Sklop19[[#This Row],[cena/enota brez DDV v EUR]]*Sklop19[[#This Row],[Stopnja DDV (%)]]</f>
        <v>0</v>
      </c>
      <c r="R33" s="103">
        <f>+Sklop19[[#This Row],[cena/enota brez DDV v EUR]]+Sklop19[[#This Row],[Davek (EUR)]]</f>
        <v>0</v>
      </c>
      <c r="S33" s="103">
        <f>+Sklop19[[#This Row],[cena/enota brez DDV v EUR]]*Sklop19[[#This Row],[Okvirna količina]]</f>
        <v>0</v>
      </c>
      <c r="T33" s="103">
        <f>+Sklop19[[#This Row],[Končna cena/enoto mere (EUR) z DDV]]*Sklop19[[#This Row],[Okvirna količina]]</f>
        <v>0</v>
      </c>
      <c r="U33" s="116"/>
    </row>
    <row r="34" spans="1:21" s="56" customFormat="1" ht="24">
      <c r="A34" s="95" t="s">
        <v>21</v>
      </c>
      <c r="B34" s="12" t="s">
        <v>648</v>
      </c>
      <c r="C34" s="93">
        <v>1</v>
      </c>
      <c r="D34" s="93" t="s">
        <v>1</v>
      </c>
      <c r="E34" s="137"/>
      <c r="F34" s="101">
        <v>22</v>
      </c>
      <c r="G34" s="145" t="s">
        <v>1</v>
      </c>
      <c r="H34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</v>
      </c>
      <c r="I34" s="96" t="str">
        <f>IF(Sklop19[[#This Row],[ZAHTEVANA SHEMA KAKOVOSTI]]&lt;&gt;"",Sklop19[[#This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+Sklop19[[#This Row],[cena/enota brez DDV v EUR]]*Sklop19[[#This Row],[Stopnja DDV (%)]]</f>
        <v>0</v>
      </c>
      <c r="R34" s="103">
        <f>+Sklop19[[#This Row],[cena/enota brez DDV v EUR]]+Sklop19[[#This Row],[Davek (EUR)]]</f>
        <v>0</v>
      </c>
      <c r="S34" s="103">
        <f>+Sklop19[[#This Row],[cena/enota brez DDV v EUR]]*Sklop19[[#This Row],[Okvirna količina]]</f>
        <v>0</v>
      </c>
      <c r="T34" s="103">
        <f>+Sklop19[[#This Row],[Končna cena/enoto mere (EUR) z DDV]]*Sklop19[[#This Row],[Okvirna količina]]</f>
        <v>0</v>
      </c>
      <c r="U34" s="116"/>
    </row>
    <row r="35" spans="1:21" s="56" customFormat="1" ht="36">
      <c r="A35" s="95" t="s">
        <v>22</v>
      </c>
      <c r="B35" s="12" t="s">
        <v>649</v>
      </c>
      <c r="C35" s="93" t="s">
        <v>629</v>
      </c>
      <c r="D35" s="93" t="s">
        <v>1</v>
      </c>
      <c r="E35" s="137"/>
      <c r="F35" s="101">
        <v>50</v>
      </c>
      <c r="G35" s="145" t="s">
        <v>1</v>
      </c>
      <c r="H35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96" t="str">
        <f>IF(Sklop19[[#This Row],[ZAHTEVANA SHEMA KAKOVOSTI]]&lt;&gt;"",Sklop19[[#This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+Sklop19[[#This Row],[cena/enota brez DDV v EUR]]*Sklop19[[#This Row],[Stopnja DDV (%)]]</f>
        <v>0</v>
      </c>
      <c r="R35" s="103">
        <f>+Sklop19[[#This Row],[cena/enota brez DDV v EUR]]+Sklop19[[#This Row],[Davek (EUR)]]</f>
        <v>0</v>
      </c>
      <c r="S35" s="103">
        <f>+Sklop19[[#This Row],[cena/enota brez DDV v EUR]]*Sklop19[[#This Row],[Okvirna količina]]</f>
        <v>0</v>
      </c>
      <c r="T35" s="103">
        <f>+Sklop19[[#This Row],[Končna cena/enoto mere (EUR) z DDV]]*Sklop19[[#This Row],[Okvirna količina]]</f>
        <v>0</v>
      </c>
      <c r="U35" s="116"/>
    </row>
    <row r="36" spans="1:21" s="56" customFormat="1" ht="36">
      <c r="A36" s="95" t="s">
        <v>23</v>
      </c>
      <c r="B36" s="12" t="s">
        <v>650</v>
      </c>
      <c r="C36" s="93" t="s">
        <v>629</v>
      </c>
      <c r="D36" s="93" t="s">
        <v>1</v>
      </c>
      <c r="E36" s="137"/>
      <c r="F36" s="101">
        <v>20</v>
      </c>
      <c r="G36" s="145" t="s">
        <v>1</v>
      </c>
      <c r="H36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96" t="str">
        <f>IF(Sklop19[[#This Row],[ZAHTEVANA SHEMA KAKOVOSTI]]&lt;&gt;"",Sklop19[[#This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+Sklop19[[#This Row],[cena/enota brez DDV v EUR]]*Sklop19[[#This Row],[Stopnja DDV (%)]]</f>
        <v>0</v>
      </c>
      <c r="R36" s="103">
        <f>+Sklop19[[#This Row],[cena/enota brez DDV v EUR]]+Sklop19[[#This Row],[Davek (EUR)]]</f>
        <v>0</v>
      </c>
      <c r="S36" s="103">
        <f>+Sklop19[[#This Row],[cena/enota brez DDV v EUR]]*Sklop19[[#This Row],[Okvirna količina]]</f>
        <v>0</v>
      </c>
      <c r="T36" s="103">
        <f>+Sklop19[[#This Row],[Končna cena/enoto mere (EUR) z DDV]]*Sklop19[[#This Row],[Okvirna količina]]</f>
        <v>0</v>
      </c>
      <c r="U36" s="116"/>
    </row>
    <row r="37" spans="1:21" s="56" customFormat="1" ht="41.25" customHeight="1">
      <c r="A37" s="95" t="s">
        <v>24</v>
      </c>
      <c r="B37" s="86" t="s">
        <v>651</v>
      </c>
      <c r="C37" s="93" t="s">
        <v>629</v>
      </c>
      <c r="D37" s="93" t="s">
        <v>1</v>
      </c>
      <c r="E37" s="137"/>
      <c r="F37" s="101">
        <v>60</v>
      </c>
      <c r="G37" s="145" t="s">
        <v>1</v>
      </c>
      <c r="H37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96" t="str">
        <f>IF(Sklop19[[#This Row],[ZAHTEVANA SHEMA KAKOVOSTI]]&lt;&gt;"",Sklop19[[#This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+Sklop19[[#This Row],[cena/enota brez DDV v EUR]]*Sklop19[[#This Row],[Stopnja DDV (%)]]</f>
        <v>0</v>
      </c>
      <c r="R37" s="103">
        <f>+Sklop19[[#This Row],[cena/enota brez DDV v EUR]]+Sklop19[[#This Row],[Davek (EUR)]]</f>
        <v>0</v>
      </c>
      <c r="S37" s="103">
        <f>+Sklop19[[#This Row],[cena/enota brez DDV v EUR]]*Sklop19[[#This Row],[Okvirna količina]]</f>
        <v>0</v>
      </c>
      <c r="T37" s="103">
        <f>+Sklop19[[#This Row],[Končna cena/enoto mere (EUR) z DDV]]*Sklop19[[#This Row],[Okvirna količina]]</f>
        <v>0</v>
      </c>
      <c r="U37" s="116"/>
    </row>
    <row r="38" spans="1:21" s="56" customFormat="1" ht="48">
      <c r="A38" s="95" t="s">
        <v>25</v>
      </c>
      <c r="B38" s="12" t="s">
        <v>652</v>
      </c>
      <c r="C38" s="93" t="s">
        <v>629</v>
      </c>
      <c r="D38" s="93" t="s">
        <v>1</v>
      </c>
      <c r="E38" s="137"/>
      <c r="F38" s="101">
        <v>450</v>
      </c>
      <c r="G38" s="145" t="s">
        <v>1</v>
      </c>
      <c r="H38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38" s="96" t="str">
        <f>IF(Sklop19[[#This Row],[ZAHTEVANA SHEMA KAKOVOSTI]]&lt;&gt;"",Sklop19[[#This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+Sklop19[[#This Row],[cena/enota brez DDV v EUR]]*Sklop19[[#This Row],[Stopnja DDV (%)]]</f>
        <v>0</v>
      </c>
      <c r="R38" s="103">
        <f>+Sklop19[[#This Row],[cena/enota brez DDV v EUR]]+Sklop19[[#This Row],[Davek (EUR)]]</f>
        <v>0</v>
      </c>
      <c r="S38" s="103">
        <f>+Sklop19[[#This Row],[cena/enota brez DDV v EUR]]*Sklop19[[#This Row],[Okvirna količina]]</f>
        <v>0</v>
      </c>
      <c r="T38" s="103">
        <f>+Sklop19[[#This Row],[Končna cena/enoto mere (EUR) z DDV]]*Sklop19[[#This Row],[Okvirna količina]]</f>
        <v>0</v>
      </c>
      <c r="U38" s="116"/>
    </row>
    <row r="39" spans="1:21" s="56" customFormat="1" ht="72">
      <c r="A39" s="95" t="s">
        <v>26</v>
      </c>
      <c r="B39" s="12" t="s">
        <v>653</v>
      </c>
      <c r="C39" s="93" t="s">
        <v>629</v>
      </c>
      <c r="D39" s="93" t="s">
        <v>1</v>
      </c>
      <c r="E39" s="137"/>
      <c r="F39" s="101">
        <v>200</v>
      </c>
      <c r="G39" s="145" t="s">
        <v>1</v>
      </c>
      <c r="H3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9" s="96" t="str">
        <f>IF(Sklop19[[#This Row],[ZAHTEVANA SHEMA KAKOVOSTI]]&lt;&gt;"",Sklop19[[#This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+Sklop19[[#This Row],[cena/enota brez DDV v EUR]]*Sklop19[[#This Row],[Stopnja DDV (%)]]</f>
        <v>0</v>
      </c>
      <c r="R39" s="103">
        <f>+Sklop19[[#This Row],[cena/enota brez DDV v EUR]]+Sklop19[[#This Row],[Davek (EUR)]]</f>
        <v>0</v>
      </c>
      <c r="S39" s="103">
        <f>+Sklop19[[#This Row],[cena/enota brez DDV v EUR]]*Sklop19[[#This Row],[Okvirna količina]]</f>
        <v>0</v>
      </c>
      <c r="T39" s="103">
        <f>+Sklop19[[#This Row],[Končna cena/enoto mere (EUR) z DDV]]*Sklop19[[#This Row],[Okvirna količina]]</f>
        <v>0</v>
      </c>
      <c r="U39" s="116"/>
    </row>
    <row r="40" spans="1:21" s="56" customFormat="1" ht="48">
      <c r="A40" s="95" t="s">
        <v>27</v>
      </c>
      <c r="B40" s="12" t="s">
        <v>654</v>
      </c>
      <c r="C40" s="93" t="s">
        <v>629</v>
      </c>
      <c r="D40" s="93" t="s">
        <v>1</v>
      </c>
      <c r="E40" s="137"/>
      <c r="F40" s="101">
        <v>160</v>
      </c>
      <c r="G40" s="145" t="s">
        <v>1</v>
      </c>
      <c r="H40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40" s="96" t="str">
        <f>IF(Sklop19[[#This Row],[ZAHTEVANA SHEMA KAKOVOSTI]]&lt;&gt;"",Sklop19[[#This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+Sklop19[[#This Row],[cena/enota brez DDV v EUR]]*Sklop19[[#This Row],[Stopnja DDV (%)]]</f>
        <v>0</v>
      </c>
      <c r="R40" s="103">
        <f>+Sklop19[[#This Row],[cena/enota brez DDV v EUR]]+Sklop19[[#This Row],[Davek (EUR)]]</f>
        <v>0</v>
      </c>
      <c r="S40" s="103">
        <f>+Sklop19[[#This Row],[cena/enota brez DDV v EUR]]*Sklop19[[#This Row],[Okvirna količina]]</f>
        <v>0</v>
      </c>
      <c r="T40" s="103">
        <f>+Sklop19[[#This Row],[Končna cena/enoto mere (EUR) z DDV]]*Sklop19[[#This Row],[Okvirna količina]]</f>
        <v>0</v>
      </c>
      <c r="U40" s="116"/>
    </row>
    <row r="41" spans="1:21" s="56" customFormat="1" ht="60">
      <c r="A41" s="95" t="s">
        <v>28</v>
      </c>
      <c r="B41" s="12" t="s">
        <v>655</v>
      </c>
      <c r="C41" s="93" t="s">
        <v>629</v>
      </c>
      <c r="D41" s="93" t="s">
        <v>1</v>
      </c>
      <c r="E41" s="137"/>
      <c r="F41" s="101">
        <v>30</v>
      </c>
      <c r="G41" s="145" t="s">
        <v>1</v>
      </c>
      <c r="H41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96" t="str">
        <f>IF(Sklop19[[#This Row],[ZAHTEVANA SHEMA KAKOVOSTI]]&lt;&gt;"",Sklop19[[#This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+Sklop19[[#This Row],[cena/enota brez DDV v EUR]]*Sklop19[[#This Row],[Stopnja DDV (%)]]</f>
        <v>0</v>
      </c>
      <c r="R41" s="103">
        <f>+Sklop19[[#This Row],[cena/enota brez DDV v EUR]]+Sklop19[[#This Row],[Davek (EUR)]]</f>
        <v>0</v>
      </c>
      <c r="S41" s="103">
        <f>+Sklop19[[#This Row],[cena/enota brez DDV v EUR]]*Sklop19[[#This Row],[Okvirna količina]]</f>
        <v>0</v>
      </c>
      <c r="T41" s="103">
        <f>+Sklop19[[#This Row],[Končna cena/enoto mere (EUR) z DDV]]*Sklop19[[#This Row],[Okvirna količina]]</f>
        <v>0</v>
      </c>
      <c r="U41" s="116"/>
    </row>
    <row r="42" spans="1:21" s="56" customFormat="1" ht="36">
      <c r="A42" s="95" t="s">
        <v>29</v>
      </c>
      <c r="B42" s="90" t="s">
        <v>656</v>
      </c>
      <c r="C42" s="85" t="s">
        <v>629</v>
      </c>
      <c r="D42" s="93" t="s">
        <v>1</v>
      </c>
      <c r="E42" s="137"/>
      <c r="F42" s="101">
        <v>140</v>
      </c>
      <c r="G42" s="141" t="s">
        <v>1</v>
      </c>
      <c r="H42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2" s="101" t="str">
        <f>IF(Sklop19[[#This Row],[ZAHTEVANA SHEMA KAKOVOSTI]]&lt;&gt;"",Sklop19[[#This Row],[Preračunana masa/volumen/kos na enoto kg]],"")</f>
        <v/>
      </c>
      <c r="J42" s="110"/>
      <c r="K42" s="104"/>
      <c r="L42" s="104"/>
      <c r="M42" s="1"/>
      <c r="N42" s="103"/>
      <c r="O42" s="103"/>
      <c r="P42" s="114"/>
      <c r="Q42" s="103">
        <f>+Sklop19[[#This Row],[cena/enota brez DDV v EUR]]*Sklop19[[#This Row],[Stopnja DDV (%)]]</f>
        <v>0</v>
      </c>
      <c r="R42" s="103">
        <f>+Sklop19[[#This Row],[cena/enota brez DDV v EUR]]+Sklop19[[#This Row],[Davek (EUR)]]</f>
        <v>0</v>
      </c>
      <c r="S42" s="103">
        <f>+Sklop19[[#This Row],[cena/enota brez DDV v EUR]]*Sklop19[[#This Row],[Okvirna količina]]</f>
        <v>0</v>
      </c>
      <c r="T42" s="140">
        <f>+Sklop19[[#This Row],[Končna cena/enoto mere (EUR) z DDV]]*Sklop19[[#This Row],[Okvirna količina]]</f>
        <v>0</v>
      </c>
      <c r="U42" s="116"/>
    </row>
    <row r="43" spans="1:21" s="56" customFormat="1" ht="36">
      <c r="A43" s="95" t="s">
        <v>30</v>
      </c>
      <c r="B43" s="90" t="s">
        <v>657</v>
      </c>
      <c r="C43" s="85" t="s">
        <v>629</v>
      </c>
      <c r="D43" s="93" t="s">
        <v>1</v>
      </c>
      <c r="E43" s="137"/>
      <c r="F43" s="101">
        <v>120</v>
      </c>
      <c r="G43" s="141" t="s">
        <v>1</v>
      </c>
      <c r="H43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3" s="101" t="str">
        <f>IF(Sklop19[[#This Row],[ZAHTEVANA SHEMA KAKOVOSTI]]&lt;&gt;"",Sklop19[[#This Row],[Preračunana masa/volumen/kos na enoto kg]],"")</f>
        <v/>
      </c>
      <c r="J43" s="110"/>
      <c r="K43" s="104"/>
      <c r="L43" s="104"/>
      <c r="M43" s="1"/>
      <c r="N43" s="103"/>
      <c r="O43" s="103"/>
      <c r="P43" s="114"/>
      <c r="Q43" s="103">
        <f>+Sklop19[[#This Row],[cena/enota brez DDV v EUR]]*Sklop19[[#This Row],[Stopnja DDV (%)]]</f>
        <v>0</v>
      </c>
      <c r="R43" s="103">
        <f>+Sklop19[[#This Row],[cena/enota brez DDV v EUR]]+Sklop19[[#This Row],[Davek (EUR)]]</f>
        <v>0</v>
      </c>
      <c r="S43" s="103">
        <f>+Sklop19[[#This Row],[cena/enota brez DDV v EUR]]*Sklop19[[#This Row],[Okvirna količina]]</f>
        <v>0</v>
      </c>
      <c r="T43" s="140">
        <f>+Sklop19[[#This Row],[Končna cena/enoto mere (EUR) z DDV]]*Sklop19[[#This Row],[Okvirna količina]]</f>
        <v>0</v>
      </c>
      <c r="U43" s="116"/>
    </row>
    <row r="44" spans="1:21" s="56" customFormat="1" ht="36">
      <c r="A44" s="95" t="s">
        <v>31</v>
      </c>
      <c r="B44" s="90" t="s">
        <v>658</v>
      </c>
      <c r="C44" s="85" t="s">
        <v>629</v>
      </c>
      <c r="D44" s="93" t="s">
        <v>1</v>
      </c>
      <c r="E44" s="137"/>
      <c r="F44" s="101">
        <v>25</v>
      </c>
      <c r="G44" s="141" t="s">
        <v>1</v>
      </c>
      <c r="H44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4" s="101" t="str">
        <f>IF(Sklop19[[#This Row],[ZAHTEVANA SHEMA KAKOVOSTI]]&lt;&gt;"",Sklop19[[#This Row],[Preračunana masa/volumen/kos na enoto kg]],"")</f>
        <v/>
      </c>
      <c r="J44" s="110"/>
      <c r="K44" s="104"/>
      <c r="L44" s="104"/>
      <c r="M44" s="1"/>
      <c r="N44" s="103"/>
      <c r="O44" s="103"/>
      <c r="P44" s="114"/>
      <c r="Q44" s="103">
        <f>+Sklop19[[#This Row],[cena/enota brez DDV v EUR]]*Sklop19[[#This Row],[Stopnja DDV (%)]]</f>
        <v>0</v>
      </c>
      <c r="R44" s="103">
        <f>+Sklop19[[#This Row],[cena/enota brez DDV v EUR]]+Sklop19[[#This Row],[Davek (EUR)]]</f>
        <v>0</v>
      </c>
      <c r="S44" s="103">
        <f>+Sklop19[[#This Row],[cena/enota brez DDV v EUR]]*Sklop19[[#This Row],[Okvirna količina]]</f>
        <v>0</v>
      </c>
      <c r="T44" s="140">
        <f>+Sklop19[[#This Row],[Končna cena/enoto mere (EUR) z DDV]]*Sklop19[[#This Row],[Okvirna količina]]</f>
        <v>0</v>
      </c>
      <c r="U44" s="116"/>
    </row>
    <row r="45" spans="1:21" s="56" customFormat="1" ht="36">
      <c r="A45" s="95" t="s">
        <v>32</v>
      </c>
      <c r="B45" s="90" t="s">
        <v>659</v>
      </c>
      <c r="C45" s="85" t="s">
        <v>629</v>
      </c>
      <c r="D45" s="93" t="s">
        <v>1</v>
      </c>
      <c r="E45" s="137"/>
      <c r="F45" s="101">
        <v>30</v>
      </c>
      <c r="G45" s="141" t="s">
        <v>1</v>
      </c>
      <c r="H45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5" s="101" t="str">
        <f>IF(Sklop19[[#This Row],[ZAHTEVANA SHEMA KAKOVOSTI]]&lt;&gt;"",Sklop19[[#This Row],[Preračunana masa/volumen/kos na enoto kg]],"")</f>
        <v/>
      </c>
      <c r="J45" s="110"/>
      <c r="K45" s="104"/>
      <c r="L45" s="104"/>
      <c r="M45" s="1"/>
      <c r="N45" s="103"/>
      <c r="O45" s="103"/>
      <c r="P45" s="114"/>
      <c r="Q45" s="103">
        <f>+Sklop19[[#This Row],[cena/enota brez DDV v EUR]]*Sklop19[[#This Row],[Stopnja DDV (%)]]</f>
        <v>0</v>
      </c>
      <c r="R45" s="103">
        <f>+Sklop19[[#This Row],[cena/enota brez DDV v EUR]]+Sklop19[[#This Row],[Davek (EUR)]]</f>
        <v>0</v>
      </c>
      <c r="S45" s="103">
        <f>+Sklop19[[#This Row],[cena/enota brez DDV v EUR]]*Sklop19[[#This Row],[Okvirna količina]]</f>
        <v>0</v>
      </c>
      <c r="T45" s="140">
        <f>+Sklop19[[#This Row],[Končna cena/enoto mere (EUR) z DDV]]*Sklop19[[#This Row],[Okvirna količina]]</f>
        <v>0</v>
      </c>
      <c r="U45" s="116"/>
    </row>
    <row r="46" spans="1:21" s="56" customFormat="1" ht="36">
      <c r="A46" s="95" t="s">
        <v>33</v>
      </c>
      <c r="B46" s="90" t="s">
        <v>628</v>
      </c>
      <c r="C46" s="85" t="s">
        <v>629</v>
      </c>
      <c r="D46" s="93" t="s">
        <v>1</v>
      </c>
      <c r="E46" s="137"/>
      <c r="F46" s="101">
        <v>30</v>
      </c>
      <c r="G46" s="141" t="s">
        <v>1</v>
      </c>
      <c r="H46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6" s="101" t="str">
        <f>IF(Sklop19[[#This Row],[ZAHTEVANA SHEMA KAKOVOSTI]]&lt;&gt;"",Sklop19[[#This Row],[Preračunana masa/volumen/kos na enoto kg]],"")</f>
        <v/>
      </c>
      <c r="J46" s="110"/>
      <c r="K46" s="104"/>
      <c r="L46" s="104"/>
      <c r="M46" s="1"/>
      <c r="N46" s="103"/>
      <c r="O46" s="103"/>
      <c r="P46" s="114"/>
      <c r="Q46" s="103">
        <f>+Sklop19[[#This Row],[cena/enota brez DDV v EUR]]*Sklop19[[#This Row],[Stopnja DDV (%)]]</f>
        <v>0</v>
      </c>
      <c r="R46" s="103">
        <f>+Sklop19[[#This Row],[cena/enota brez DDV v EUR]]+Sklop19[[#This Row],[Davek (EUR)]]</f>
        <v>0</v>
      </c>
      <c r="S46" s="103">
        <f>+Sklop19[[#This Row],[cena/enota brez DDV v EUR]]*Sklop19[[#This Row],[Okvirna količina]]</f>
        <v>0</v>
      </c>
      <c r="T46" s="140">
        <f>+Sklop19[[#This Row],[Končna cena/enoto mere (EUR) z DDV]]*Sklop19[[#This Row],[Okvirna količina]]</f>
        <v>0</v>
      </c>
      <c r="U46" s="116"/>
    </row>
    <row r="47" spans="1:21" s="56" customFormat="1" ht="24">
      <c r="A47" s="95" t="s">
        <v>34</v>
      </c>
      <c r="B47" s="90" t="s">
        <v>1114</v>
      </c>
      <c r="C47" s="85" t="s">
        <v>629</v>
      </c>
      <c r="D47" s="93" t="s">
        <v>1</v>
      </c>
      <c r="E47" s="137"/>
      <c r="F47" s="101">
        <v>180</v>
      </c>
      <c r="G47" s="141" t="s">
        <v>1</v>
      </c>
      <c r="H47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47" s="101" t="str">
        <f>IF(Sklop19[[#This Row],[ZAHTEVANA SHEMA KAKOVOSTI]]&lt;&gt;"",Sklop19[[#This Row],[Preračunana masa/volumen/kos na enoto kg]],"")</f>
        <v/>
      </c>
      <c r="J47" s="110"/>
      <c r="K47" s="104"/>
      <c r="L47" s="104"/>
      <c r="M47" s="1"/>
      <c r="N47" s="103"/>
      <c r="O47" s="103"/>
      <c r="P47" s="114"/>
      <c r="Q47" s="103">
        <f>+Sklop19[[#This Row],[cena/enota brez DDV v EUR]]*Sklop19[[#This Row],[Stopnja DDV (%)]]</f>
        <v>0</v>
      </c>
      <c r="R47" s="103">
        <f>+Sklop19[[#This Row],[cena/enota brez DDV v EUR]]+Sklop19[[#This Row],[Davek (EUR)]]</f>
        <v>0</v>
      </c>
      <c r="S47" s="103">
        <f>+Sklop19[[#This Row],[cena/enota brez DDV v EUR]]*Sklop19[[#This Row],[Okvirna količina]]</f>
        <v>0</v>
      </c>
      <c r="T47" s="140">
        <f>+Sklop19[[#This Row],[Končna cena/enoto mere (EUR) z DDV]]*Sklop19[[#This Row],[Okvirna količina]]</f>
        <v>0</v>
      </c>
      <c r="U47" s="116"/>
    </row>
    <row r="48" spans="1:21" s="56" customFormat="1" ht="12">
      <c r="A48" s="95" t="s">
        <v>35</v>
      </c>
      <c r="B48" s="90" t="s">
        <v>660</v>
      </c>
      <c r="C48" s="85">
        <v>1</v>
      </c>
      <c r="D48" s="93" t="s">
        <v>1</v>
      </c>
      <c r="E48" s="137"/>
      <c r="F48" s="101">
        <v>15</v>
      </c>
      <c r="G48" s="141" t="s">
        <v>1</v>
      </c>
      <c r="H48" s="13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48" s="101" t="str">
        <f>IF(Sklop19[[#This Row],[ZAHTEVANA SHEMA KAKOVOSTI]]&lt;&gt;"",Sklop19[[#This Row],[Preračunana masa/volumen/kos na enoto kg]],"")</f>
        <v/>
      </c>
      <c r="J48" s="110"/>
      <c r="K48" s="104"/>
      <c r="L48" s="104"/>
      <c r="M48" s="1"/>
      <c r="N48" s="103"/>
      <c r="O48" s="103"/>
      <c r="P48" s="114"/>
      <c r="Q48" s="103">
        <f>+Sklop19[[#This Row],[cena/enota brez DDV v EUR]]*Sklop19[[#This Row],[Stopnja DDV (%)]]</f>
        <v>0</v>
      </c>
      <c r="R48" s="103">
        <f>+Sklop19[[#This Row],[cena/enota brez DDV v EUR]]+Sklop19[[#This Row],[Davek (EUR)]]</f>
        <v>0</v>
      </c>
      <c r="S48" s="103">
        <f>+Sklop19[[#This Row],[cena/enota brez DDV v EUR]]*Sklop19[[#This Row],[Okvirna količina]]</f>
        <v>0</v>
      </c>
      <c r="T48" s="140">
        <f>+Sklop19[[#This Row],[Končna cena/enoto mere (EUR) z DDV]]*Sklop19[[#This Row],[Okvirna količina]]</f>
        <v>0</v>
      </c>
      <c r="U48" s="116"/>
    </row>
    <row r="49" spans="1:22" s="56" customFormat="1" ht="24">
      <c r="A49" s="95" t="s">
        <v>36</v>
      </c>
      <c r="B49" s="12" t="s">
        <v>661</v>
      </c>
      <c r="C49" s="93" t="s">
        <v>629</v>
      </c>
      <c r="D49" s="93" t="s">
        <v>1</v>
      </c>
      <c r="E49" s="137"/>
      <c r="F49" s="101">
        <v>20</v>
      </c>
      <c r="G49" s="145" t="s">
        <v>1</v>
      </c>
      <c r="H49" s="9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9" s="96" t="str">
        <f>IF(Sklop19[[#This Row],[ZAHTEVANA SHEMA KAKOVOSTI]]&lt;&gt;"",Sklop19[[#This Row],[Preračunana masa/volumen/kos na enoto kg]],"")</f>
        <v/>
      </c>
      <c r="J49" s="110"/>
      <c r="K49" s="102"/>
      <c r="L49" s="102"/>
      <c r="M49" s="113"/>
      <c r="N49" s="103"/>
      <c r="O49" s="103"/>
      <c r="P49" s="114"/>
      <c r="Q49" s="103">
        <f>+Sklop19[[#This Row],[cena/enota brez DDV v EUR]]*Sklop19[[#This Row],[Stopnja DDV (%)]]</f>
        <v>0</v>
      </c>
      <c r="R49" s="103">
        <f>+Sklop19[[#This Row],[cena/enota brez DDV v EUR]]+Sklop19[[#This Row],[Davek (EUR)]]</f>
        <v>0</v>
      </c>
      <c r="S49" s="103">
        <f>+Sklop19[[#This Row],[cena/enota brez DDV v EUR]]*Sklop19[[#This Row],[Okvirna količina]]</f>
        <v>0</v>
      </c>
      <c r="T49" s="103">
        <f>+Sklop19[[#This Row],[Končna cena/enoto mere (EUR) z DDV]]*Sklop19[[#This Row],[Okvirna količina]]</f>
        <v>0</v>
      </c>
      <c r="U49" s="116"/>
    </row>
    <row r="50" spans="1:22" ht="27" customHeight="1">
      <c r="A50" s="298" t="s">
        <v>194</v>
      </c>
      <c r="B50" s="299"/>
      <c r="C50" s="300"/>
      <c r="D50" s="300"/>
      <c r="E50" s="301"/>
      <c r="F50" s="302"/>
      <c r="G50" s="303"/>
      <c r="H50" s="304">
        <f>SUBTOTAL(109,Sklop19[Preračunana masa/volumen/kos na enoto kg])</f>
        <v>7042</v>
      </c>
      <c r="I50" s="304">
        <f>SUBTOTAL(109,Sklop19[Živila iz shem kakovosti (kg)])</f>
        <v>0</v>
      </c>
      <c r="J50" s="302"/>
      <c r="K50" s="305"/>
      <c r="L50" s="305"/>
      <c r="M50" s="306"/>
      <c r="N50" s="307"/>
      <c r="O50" s="307"/>
      <c r="P50" s="307"/>
      <c r="Q50" s="308"/>
      <c r="R50" s="302"/>
      <c r="S50" s="308">
        <f>SUBTOTAL(109,Sklop19[Vrednost za okvirno količino (EUR) brez DDV])</f>
        <v>0</v>
      </c>
      <c r="T50" s="308">
        <f>SUBTOTAL(109,Sklop19[Vrednost za okvirno količino (EUR) z DDV])</f>
        <v>0</v>
      </c>
      <c r="U50" s="309">
        <f>SUBTOTAL(103,Sklop19[Shema kakovosti
(nacionalne, evropske)
])</f>
        <v>0</v>
      </c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2">
      <c r="A52" s="48" t="s">
        <v>189</v>
      </c>
      <c r="B52" s="20"/>
      <c r="C52" s="32"/>
      <c r="D52" s="32"/>
      <c r="E52" s="128"/>
      <c r="Q52" s="48"/>
      <c r="R52" s="48"/>
      <c r="S52" s="48"/>
      <c r="T52" s="48"/>
    </row>
    <row r="53" spans="1:22">
      <c r="A53" s="15" t="s">
        <v>192</v>
      </c>
      <c r="B53" s="20"/>
      <c r="C53" s="32"/>
      <c r="D53" s="32"/>
      <c r="E53" s="128"/>
    </row>
    <row r="54" spans="1:22">
      <c r="A54" s="120" t="s">
        <v>190</v>
      </c>
      <c r="F54" s="78"/>
      <c r="G54" s="78"/>
      <c r="H54" s="33"/>
      <c r="I54" s="33"/>
      <c r="J54" s="33"/>
      <c r="K54" s="33"/>
      <c r="L54" s="55"/>
      <c r="M54" s="55"/>
      <c r="N54" s="33"/>
      <c r="O54" s="33"/>
      <c r="P54" s="33"/>
      <c r="Q54" s="33"/>
      <c r="R54" s="33"/>
    </row>
    <row r="55" spans="1:22">
      <c r="A55" s="144" t="s">
        <v>427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2"/>
    </row>
    <row r="56" spans="1:22">
      <c r="A56" s="340" t="s">
        <v>1025</v>
      </c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55"/>
      <c r="N56" s="33"/>
      <c r="O56" s="33"/>
      <c r="P56" s="33"/>
      <c r="Q56" s="33"/>
      <c r="R56" s="33"/>
    </row>
    <row r="57" spans="1:22">
      <c r="N57" s="33"/>
      <c r="O57" s="33"/>
      <c r="P57" s="33"/>
      <c r="Q57" s="33"/>
      <c r="R57" s="33"/>
    </row>
    <row r="58" spans="1:22">
      <c r="A58" s="120" t="s">
        <v>74</v>
      </c>
      <c r="F58" s="78"/>
      <c r="G58" s="78" t="s">
        <v>75</v>
      </c>
      <c r="H58" s="33"/>
      <c r="I58" s="33"/>
      <c r="J58" s="33"/>
      <c r="K58" s="33"/>
      <c r="L58" s="55"/>
      <c r="M58" s="55"/>
      <c r="N58" s="33"/>
      <c r="O58" s="33"/>
      <c r="P58" s="33"/>
      <c r="Q58" s="33" t="s">
        <v>76</v>
      </c>
      <c r="R58" s="33"/>
    </row>
    <row r="59" spans="1:22" ht="15">
      <c r="A59" s="8"/>
      <c r="B59" s="6"/>
      <c r="C59" s="30"/>
      <c r="D59" s="30"/>
      <c r="E59" s="29"/>
      <c r="F59" s="9"/>
      <c r="H59" s="10"/>
      <c r="I59" s="10"/>
      <c r="J59" s="10"/>
      <c r="K59" s="10"/>
      <c r="L59" s="24"/>
      <c r="M59" s="24"/>
      <c r="N59" s="10"/>
      <c r="O59" s="10"/>
      <c r="P59" s="10"/>
      <c r="Q59" s="10"/>
      <c r="R59" s="10"/>
      <c r="S59" s="3"/>
      <c r="T59" s="3"/>
      <c r="U59" s="9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>
      <c r="B69" s="20"/>
      <c r="C69" s="32"/>
      <c r="D69" s="32"/>
      <c r="E69" s="128"/>
    </row>
    <row r="70" spans="1:22">
      <c r="B70" s="20"/>
      <c r="C70" s="32"/>
      <c r="D70" s="32"/>
      <c r="E70" s="128"/>
    </row>
    <row r="71" spans="1:22">
      <c r="B71" s="20"/>
      <c r="C71" s="32"/>
      <c r="D71" s="32"/>
      <c r="E71" s="128"/>
    </row>
    <row r="72" spans="1:22">
      <c r="B72" s="20"/>
      <c r="C72" s="32"/>
      <c r="D72" s="32"/>
      <c r="E72" s="128"/>
    </row>
    <row r="73" spans="1:22">
      <c r="B73" s="20"/>
      <c r="C73" s="32"/>
      <c r="D73" s="32"/>
      <c r="E73" s="128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</sheetData>
  <sheetProtection insertRows="0" deleteRows="0"/>
  <protectedRanges>
    <protectedRange sqref="J1:P55 U1:U1048576 J57:P1048576 M56:P56" name="Obseg1"/>
    <protectedRange sqref="J56:L56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9"/>
  <sheetViews>
    <sheetView topLeftCell="A13" zoomScaleNormal="100" zoomScaleSheetLayoutView="100" workbookViewId="0">
      <selection activeCell="N41" sqref="N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pred_rekapitulacija'!A33</f>
        <v>20.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pred_rekapitulacija'!B33</f>
        <v>KONZERVIRANA ZELENJAVA IN SADJE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1115</v>
      </c>
      <c r="C16" s="93" t="s">
        <v>679</v>
      </c>
      <c r="D16" s="93" t="s">
        <v>168</v>
      </c>
      <c r="E16" s="137"/>
      <c r="F16" s="101">
        <v>70</v>
      </c>
      <c r="G16" s="145" t="s">
        <v>1</v>
      </c>
      <c r="H16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6" s="96" t="str">
        <f>IF(Sklop20[[#This Row],[ZAHTEVANA SHEMA KAKOVOSTI]]&lt;&gt;"",Sklop20[[#This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+Sklop20[[#This Row],[cena/enota brez DDV v EUR]]*Sklop20[[#This Row],[Stopnja DDV (%)]]</f>
        <v>0</v>
      </c>
      <c r="R16" s="99">
        <f>+Sklop20[[#This Row],[cena/enota brez DDV v EUR]]+Sklop20[[#This Row],[Davek (EUR)]]</f>
        <v>0</v>
      </c>
      <c r="S16" s="99">
        <f>+Sklop20[[#This Row],[cena/enota brez DDV v EUR]]*Sklop20[[#This Row],[Okvirna količina]]</f>
        <v>0</v>
      </c>
      <c r="T16" s="99">
        <f>+Sklop20[[#This Row],[Končna cena/enoto mere (EUR) z DDV]]*Sklop20[[#This Row],[Okvirna količina]]</f>
        <v>0</v>
      </c>
      <c r="U16" s="115"/>
    </row>
    <row r="17" spans="1:21" s="56" customFormat="1" ht="12">
      <c r="A17" s="95" t="s">
        <v>4</v>
      </c>
      <c r="B17" s="11" t="s">
        <v>1045</v>
      </c>
      <c r="C17" s="93">
        <v>4200</v>
      </c>
      <c r="D17" s="93" t="s">
        <v>168</v>
      </c>
      <c r="E17" s="137"/>
      <c r="F17" s="101">
        <v>20</v>
      </c>
      <c r="G17" s="145" t="s">
        <v>102</v>
      </c>
      <c r="H17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84</v>
      </c>
      <c r="I17" s="96" t="str">
        <f>IF(Sklop20[[#This Row],[ZAHTEVANA SHEMA KAKOVOSTI]]&lt;&gt;"",Sklop20[[#This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+Sklop20[[#This Row],[cena/enota brez DDV v EUR]]*Sklop20[[#This Row],[Stopnja DDV (%)]]</f>
        <v>0</v>
      </c>
      <c r="R17" s="103">
        <f>+Sklop20[[#This Row],[cena/enota brez DDV v EUR]]+Sklop20[[#This Row],[Davek (EUR)]]</f>
        <v>0</v>
      </c>
      <c r="S17" s="103">
        <f>+Sklop20[[#This Row],[cena/enota brez DDV v EUR]]*Sklop20[[#This Row],[Okvirna količina]]</f>
        <v>0</v>
      </c>
      <c r="T17" s="103">
        <f>+Sklop20[[#This Row],[Končna cena/enoto mere (EUR) z DDV]]*Sklop20[[#This Row],[Okvirna količina]]</f>
        <v>0</v>
      </c>
      <c r="U17" s="116"/>
    </row>
    <row r="18" spans="1:21" s="56" customFormat="1" ht="12">
      <c r="A18" s="95" t="s">
        <v>5</v>
      </c>
      <c r="B18" s="86" t="s">
        <v>1046</v>
      </c>
      <c r="C18" s="93">
        <v>850</v>
      </c>
      <c r="D18" s="93" t="s">
        <v>168</v>
      </c>
      <c r="E18" s="137"/>
      <c r="F18" s="101">
        <v>10</v>
      </c>
      <c r="G18" s="145" t="s">
        <v>102</v>
      </c>
      <c r="H18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8.5</v>
      </c>
      <c r="I18" s="96" t="str">
        <f>IF(Sklop20[[#This Row],[ZAHTEVANA SHEMA KAKOVOSTI]]&lt;&gt;"",Sklop20[[#This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+Sklop20[[#This Row],[cena/enota brez DDV v EUR]]*Sklop20[[#This Row],[Stopnja DDV (%)]]</f>
        <v>0</v>
      </c>
      <c r="R18" s="103">
        <f>+Sklop20[[#This Row],[cena/enota brez DDV v EUR]]+Sklop20[[#This Row],[Davek (EUR)]]</f>
        <v>0</v>
      </c>
      <c r="S18" s="103">
        <f>+Sklop20[[#This Row],[cena/enota brez DDV v EUR]]*Sklop20[[#This Row],[Okvirna količina]]</f>
        <v>0</v>
      </c>
      <c r="T18" s="103">
        <f>+Sklop20[[#This Row],[Končna cena/enoto mere (EUR) z DDV]]*Sklop20[[#This Row],[Okvirna količina]]</f>
        <v>0</v>
      </c>
      <c r="U18" s="116"/>
    </row>
    <row r="19" spans="1:21" s="56" customFormat="1" ht="12">
      <c r="A19" s="95" t="s">
        <v>6</v>
      </c>
      <c r="B19" s="86" t="s">
        <v>1047</v>
      </c>
      <c r="C19" s="93" t="s">
        <v>679</v>
      </c>
      <c r="D19" s="93" t="s">
        <v>168</v>
      </c>
      <c r="E19" s="137"/>
      <c r="F19" s="101">
        <v>15</v>
      </c>
      <c r="G19" s="145" t="s">
        <v>1</v>
      </c>
      <c r="H19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9" s="96" t="str">
        <f>IF(Sklop20[[#This Row],[ZAHTEVANA SHEMA KAKOVOSTI]]&lt;&gt;"",Sklop20[[#This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+Sklop20[[#This Row],[cena/enota brez DDV v EUR]]*Sklop20[[#This Row],[Stopnja DDV (%)]]</f>
        <v>0</v>
      </c>
      <c r="R19" s="103">
        <f>+Sklop20[[#This Row],[cena/enota brez DDV v EUR]]+Sklop20[[#This Row],[Davek (EUR)]]</f>
        <v>0</v>
      </c>
      <c r="S19" s="103">
        <f>+Sklop20[[#This Row],[cena/enota brez DDV v EUR]]*Sklop20[[#This Row],[Okvirna količina]]</f>
        <v>0</v>
      </c>
      <c r="T19" s="103">
        <f>+Sklop20[[#This Row],[Končna cena/enoto mere (EUR) z DDV]]*Sklop20[[#This Row],[Okvirna količina]]</f>
        <v>0</v>
      </c>
      <c r="U19" s="116"/>
    </row>
    <row r="20" spans="1:21" s="56" customFormat="1" ht="12">
      <c r="A20" s="95" t="s">
        <v>7</v>
      </c>
      <c r="B20" s="11" t="s">
        <v>1116</v>
      </c>
      <c r="C20" s="93" t="s">
        <v>678</v>
      </c>
      <c r="D20" s="93" t="s">
        <v>168</v>
      </c>
      <c r="E20" s="137"/>
      <c r="F20" s="101">
        <v>60</v>
      </c>
      <c r="G20" s="145" t="s">
        <v>1</v>
      </c>
      <c r="H20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0" s="96" t="str">
        <f>IF(Sklop20[[#This Row],[ZAHTEVANA SHEMA KAKOVOSTI]]&lt;&gt;"",Sklop20[[#This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+Sklop20[[#This Row],[cena/enota brez DDV v EUR]]*Sklop20[[#This Row],[Stopnja DDV (%)]]</f>
        <v>0</v>
      </c>
      <c r="R20" s="103">
        <f>+Sklop20[[#This Row],[cena/enota brez DDV v EUR]]+Sklop20[[#This Row],[Davek (EUR)]]</f>
        <v>0</v>
      </c>
      <c r="S20" s="103">
        <f>+Sklop20[[#This Row],[cena/enota brez DDV v EUR]]*Sklop20[[#This Row],[Okvirna količina]]</f>
        <v>0</v>
      </c>
      <c r="T20" s="103">
        <f>+Sklop20[[#This Row],[Končna cena/enoto mere (EUR) z DDV]]*Sklop20[[#This Row],[Okvirna količina]]</f>
        <v>0</v>
      </c>
      <c r="U20" s="116"/>
    </row>
    <row r="21" spans="1:21" s="56" customFormat="1" ht="12">
      <c r="A21" s="95" t="s">
        <v>8</v>
      </c>
      <c r="B21" s="200" t="s">
        <v>1117</v>
      </c>
      <c r="C21" s="189" t="s">
        <v>678</v>
      </c>
      <c r="D21" s="194" t="s">
        <v>168</v>
      </c>
      <c r="E21" s="137"/>
      <c r="F21" s="160">
        <v>100</v>
      </c>
      <c r="G21" s="199" t="s">
        <v>1</v>
      </c>
      <c r="H21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160" t="str">
        <f>IF(Sklop20[[#This Row],[ZAHTEVANA SHEMA KAKOVOSTI]]&lt;&gt;"",Sklop20[[#This Row],[Preračunana masa/volumen/kos na enoto kg]],"")</f>
        <v/>
      </c>
      <c r="J21" s="190"/>
      <c r="K21" s="195"/>
      <c r="L21" s="195"/>
      <c r="M21" s="204"/>
      <c r="N21" s="191"/>
      <c r="O21" s="191"/>
      <c r="P21" s="192"/>
      <c r="Q21" s="191">
        <f>+Sklop20[[#This Row],[cena/enota brez DDV v EUR]]*Sklop20[[#This Row],[Stopnja DDV (%)]]</f>
        <v>0</v>
      </c>
      <c r="R21" s="191">
        <f>+Sklop20[[#This Row],[cena/enota brez DDV v EUR]]+Sklop20[[#This Row],[Davek (EUR)]]</f>
        <v>0</v>
      </c>
      <c r="S21" s="191">
        <f>+Sklop20[[#This Row],[cena/enota brez DDV v EUR]]*Sklop20[[#This Row],[Okvirna količina]]</f>
        <v>0</v>
      </c>
      <c r="T21" s="198">
        <f>+Sklop20[[#This Row],[Končna cena/enoto mere (EUR) z DDV]]*Sklop20[[#This Row],[Okvirna količina]]</f>
        <v>0</v>
      </c>
      <c r="U21" s="193"/>
    </row>
    <row r="22" spans="1:21" s="56" customFormat="1" ht="12">
      <c r="A22" s="95" t="s">
        <v>9</v>
      </c>
      <c r="B22" s="11" t="s">
        <v>1048</v>
      </c>
      <c r="C22" s="93">
        <v>670</v>
      </c>
      <c r="D22" s="93" t="s">
        <v>168</v>
      </c>
      <c r="E22" s="137"/>
      <c r="F22" s="101">
        <v>50</v>
      </c>
      <c r="G22" s="145" t="s">
        <v>102</v>
      </c>
      <c r="H22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33.5</v>
      </c>
      <c r="I22" s="96" t="str">
        <f>IF(Sklop20[[#This Row],[ZAHTEVANA SHEMA KAKOVOSTI]]&lt;&gt;"",Sklop20[[#This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+Sklop20[[#This Row],[cena/enota brez DDV v EUR]]*Sklop20[[#This Row],[Stopnja DDV (%)]]</f>
        <v>0</v>
      </c>
      <c r="R22" s="103">
        <f>+Sklop20[[#This Row],[cena/enota brez DDV v EUR]]+Sklop20[[#This Row],[Davek (EUR)]]</f>
        <v>0</v>
      </c>
      <c r="S22" s="103">
        <f>+Sklop20[[#This Row],[cena/enota brez DDV v EUR]]*Sklop20[[#This Row],[Okvirna količina]]</f>
        <v>0</v>
      </c>
      <c r="T22" s="103">
        <f>+Sklop20[[#This Row],[Končna cena/enoto mere (EUR) z DDV]]*Sklop20[[#This Row],[Okvirna količina]]</f>
        <v>0</v>
      </c>
      <c r="U22" s="116"/>
    </row>
    <row r="23" spans="1:21" s="56" customFormat="1" ht="12">
      <c r="A23" s="95" t="s">
        <v>10</v>
      </c>
      <c r="B23" s="86" t="s">
        <v>1048</v>
      </c>
      <c r="C23" s="93">
        <v>4000</v>
      </c>
      <c r="D23" s="93" t="s">
        <v>168</v>
      </c>
      <c r="E23" s="137"/>
      <c r="F23" s="101">
        <v>100</v>
      </c>
      <c r="G23" s="145" t="s">
        <v>102</v>
      </c>
      <c r="H23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96" t="str">
        <f>IF(Sklop20[[#This Row],[ZAHTEVANA SHEMA KAKOVOSTI]]&lt;&gt;"",Sklop20[[#This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+Sklop20[[#This Row],[cena/enota brez DDV v EUR]]*Sklop20[[#This Row],[Stopnja DDV (%)]]</f>
        <v>0</v>
      </c>
      <c r="R23" s="103">
        <f>+Sklop20[[#This Row],[cena/enota brez DDV v EUR]]+Sklop20[[#This Row],[Davek (EUR)]]</f>
        <v>0</v>
      </c>
      <c r="S23" s="103">
        <f>+Sklop20[[#This Row],[cena/enota brez DDV v EUR]]*Sklop20[[#This Row],[Okvirna količina]]</f>
        <v>0</v>
      </c>
      <c r="T23" s="103">
        <f>+Sklop20[[#This Row],[Končna cena/enoto mere (EUR) z DDV]]*Sklop20[[#This Row],[Okvirna količina]]</f>
        <v>0</v>
      </c>
      <c r="U23" s="116"/>
    </row>
    <row r="24" spans="1:21" s="56" customFormat="1" ht="12">
      <c r="A24" s="95" t="s">
        <v>11</v>
      </c>
      <c r="B24" s="86" t="s">
        <v>1049</v>
      </c>
      <c r="C24" s="93" t="s">
        <v>679</v>
      </c>
      <c r="D24" s="93" t="s">
        <v>168</v>
      </c>
      <c r="E24" s="137"/>
      <c r="F24" s="101">
        <v>50</v>
      </c>
      <c r="G24" s="145" t="s">
        <v>1</v>
      </c>
      <c r="H24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4" s="96" t="str">
        <f>IF(Sklop20[[#This Row],[ZAHTEVANA SHEMA KAKOVOSTI]]&lt;&gt;"",Sklop20[[#This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+Sklop20[[#This Row],[cena/enota brez DDV v EUR]]*Sklop20[[#This Row],[Stopnja DDV (%)]]</f>
        <v>0</v>
      </c>
      <c r="R24" s="103">
        <f>+Sklop20[[#This Row],[cena/enota brez DDV v EUR]]+Sklop20[[#This Row],[Davek (EUR)]]</f>
        <v>0</v>
      </c>
      <c r="S24" s="103">
        <f>+Sklop20[[#This Row],[cena/enota brez DDV v EUR]]*Sklop20[[#This Row],[Okvirna količina]]</f>
        <v>0</v>
      </c>
      <c r="T24" s="103">
        <f>+Sklop20[[#This Row],[Končna cena/enoto mere (EUR) z DDV]]*Sklop20[[#This Row],[Okvirna količina]]</f>
        <v>0</v>
      </c>
      <c r="U24" s="116"/>
    </row>
    <row r="25" spans="1:21" s="56" customFormat="1" ht="12">
      <c r="A25" s="95" t="s">
        <v>12</v>
      </c>
      <c r="B25" s="86" t="s">
        <v>1050</v>
      </c>
      <c r="C25" s="93">
        <v>4100</v>
      </c>
      <c r="D25" s="93" t="s">
        <v>168</v>
      </c>
      <c r="E25" s="137"/>
      <c r="F25" s="101">
        <v>10</v>
      </c>
      <c r="G25" s="145" t="s">
        <v>102</v>
      </c>
      <c r="H25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</v>
      </c>
      <c r="I25" s="96" t="str">
        <f>IF(Sklop20[[#This Row],[ZAHTEVANA SHEMA KAKOVOSTI]]&lt;&gt;"",Sklop20[[#This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+Sklop20[[#This Row],[cena/enota brez DDV v EUR]]*Sklop20[[#This Row],[Stopnja DDV (%)]]</f>
        <v>0</v>
      </c>
      <c r="R25" s="103">
        <f>+Sklop20[[#This Row],[cena/enota brez DDV v EUR]]+Sklop20[[#This Row],[Davek (EUR)]]</f>
        <v>0</v>
      </c>
      <c r="S25" s="103">
        <f>+Sklop20[[#This Row],[cena/enota brez DDV v EUR]]*Sklop20[[#This Row],[Okvirna količina]]</f>
        <v>0</v>
      </c>
      <c r="T25" s="103">
        <f>+Sklop20[[#This Row],[Končna cena/enoto mere (EUR) z DDV]]*Sklop20[[#This Row],[Okvirna količina]]</f>
        <v>0</v>
      </c>
      <c r="U25" s="116"/>
    </row>
    <row r="26" spans="1:21" s="56" customFormat="1" ht="12">
      <c r="A26" s="95" t="s">
        <v>13</v>
      </c>
      <c r="B26" s="86" t="s">
        <v>1051</v>
      </c>
      <c r="C26" s="93">
        <v>800</v>
      </c>
      <c r="D26" s="93" t="s">
        <v>168</v>
      </c>
      <c r="E26" s="137"/>
      <c r="F26" s="101">
        <v>400</v>
      </c>
      <c r="G26" s="145" t="s">
        <v>102</v>
      </c>
      <c r="H26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6" s="96" t="str">
        <f>IF(Sklop20[[#This Row],[ZAHTEVANA SHEMA KAKOVOSTI]]&lt;&gt;"",Sklop20[[#This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+Sklop20[[#This Row],[cena/enota brez DDV v EUR]]*Sklop20[[#This Row],[Stopnja DDV (%)]]</f>
        <v>0</v>
      </c>
      <c r="R26" s="103">
        <f>+Sklop20[[#This Row],[cena/enota brez DDV v EUR]]+Sklop20[[#This Row],[Davek (EUR)]]</f>
        <v>0</v>
      </c>
      <c r="S26" s="103">
        <f>+Sklop20[[#This Row],[cena/enota brez DDV v EUR]]*Sklop20[[#This Row],[Okvirna količina]]</f>
        <v>0</v>
      </c>
      <c r="T26" s="103">
        <f>+Sklop20[[#This Row],[Končna cena/enoto mere (EUR) z DDV]]*Sklop20[[#This Row],[Okvirna količina]]</f>
        <v>0</v>
      </c>
      <c r="U26" s="116"/>
    </row>
    <row r="27" spans="1:21" s="56" customFormat="1" ht="12">
      <c r="A27" s="95" t="s">
        <v>14</v>
      </c>
      <c r="B27" s="86" t="s">
        <v>1052</v>
      </c>
      <c r="C27" s="93">
        <v>500</v>
      </c>
      <c r="D27" s="93" t="s">
        <v>168</v>
      </c>
      <c r="E27" s="137"/>
      <c r="F27" s="101">
        <v>30</v>
      </c>
      <c r="G27" s="145" t="s">
        <v>102</v>
      </c>
      <c r="H27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7" s="96" t="str">
        <f>IF(Sklop20[[#This Row],[ZAHTEVANA SHEMA KAKOVOSTI]]&lt;&gt;"",Sklop20[[#This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+Sklop20[[#This Row],[cena/enota brez DDV v EUR]]*Sklop20[[#This Row],[Stopnja DDV (%)]]</f>
        <v>0</v>
      </c>
      <c r="R27" s="103">
        <f>+Sklop20[[#This Row],[cena/enota brez DDV v EUR]]+Sklop20[[#This Row],[Davek (EUR)]]</f>
        <v>0</v>
      </c>
      <c r="S27" s="103">
        <f>+Sklop20[[#This Row],[cena/enota brez DDV v EUR]]*Sklop20[[#This Row],[Okvirna količina]]</f>
        <v>0</v>
      </c>
      <c r="T27" s="103">
        <f>+Sklop20[[#This Row],[Končna cena/enoto mere (EUR) z DDV]]*Sklop20[[#This Row],[Okvirna količina]]</f>
        <v>0</v>
      </c>
      <c r="U27" s="116"/>
    </row>
    <row r="28" spans="1:21" s="56" customFormat="1" ht="12">
      <c r="A28" s="95" t="s">
        <v>15</v>
      </c>
      <c r="B28" s="87" t="s">
        <v>1053</v>
      </c>
      <c r="C28" s="93">
        <v>800</v>
      </c>
      <c r="D28" s="93" t="s">
        <v>168</v>
      </c>
      <c r="E28" s="137"/>
      <c r="F28" s="101">
        <v>20</v>
      </c>
      <c r="G28" s="145" t="s">
        <v>102</v>
      </c>
      <c r="H28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28" s="96" t="str">
        <f>IF(Sklop20[[#This Row],[ZAHTEVANA SHEMA KAKOVOSTI]]&lt;&gt;"",Sklop20[[#This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+Sklop20[[#This Row],[cena/enota brez DDV v EUR]]*Sklop20[[#This Row],[Stopnja DDV (%)]]</f>
        <v>0</v>
      </c>
      <c r="R28" s="103">
        <f>+Sklop20[[#This Row],[cena/enota brez DDV v EUR]]+Sklop20[[#This Row],[Davek (EUR)]]</f>
        <v>0</v>
      </c>
      <c r="S28" s="103">
        <f>+Sklop20[[#This Row],[cena/enota brez DDV v EUR]]*Sklop20[[#This Row],[Okvirna količina]]</f>
        <v>0</v>
      </c>
      <c r="T28" s="103">
        <f>+Sklop20[[#This Row],[Končna cena/enoto mere (EUR) z DDV]]*Sklop20[[#This Row],[Okvirna količina]]</f>
        <v>0</v>
      </c>
      <c r="U28" s="116"/>
    </row>
    <row r="29" spans="1:21" s="56" customFormat="1" ht="12">
      <c r="A29" s="95" t="s">
        <v>16</v>
      </c>
      <c r="B29" s="86" t="s">
        <v>1053</v>
      </c>
      <c r="C29" s="93">
        <v>2500</v>
      </c>
      <c r="D29" s="93" t="s">
        <v>168</v>
      </c>
      <c r="E29" s="137"/>
      <c r="F29" s="101">
        <v>680</v>
      </c>
      <c r="G29" s="145" t="s">
        <v>102</v>
      </c>
      <c r="H29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1700</v>
      </c>
      <c r="I29" s="96" t="str">
        <f>IF(Sklop20[[#This Row],[ZAHTEVANA SHEMA KAKOVOSTI]]&lt;&gt;"",Sklop20[[#This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+Sklop20[[#This Row],[cena/enota brez DDV v EUR]]*Sklop20[[#This Row],[Stopnja DDV (%)]]</f>
        <v>0</v>
      </c>
      <c r="R29" s="103">
        <f>+Sklop20[[#This Row],[cena/enota brez DDV v EUR]]+Sklop20[[#This Row],[Davek (EUR)]]</f>
        <v>0</v>
      </c>
      <c r="S29" s="103">
        <f>+Sklop20[[#This Row],[cena/enota brez DDV v EUR]]*Sklop20[[#This Row],[Okvirna količina]]</f>
        <v>0</v>
      </c>
      <c r="T29" s="103">
        <f>+Sklop20[[#This Row],[Končna cena/enoto mere (EUR) z DDV]]*Sklop20[[#This Row],[Okvirna količina]]</f>
        <v>0</v>
      </c>
      <c r="U29" s="116"/>
    </row>
    <row r="30" spans="1:21" s="56" customFormat="1" ht="24">
      <c r="A30" s="95" t="s">
        <v>17</v>
      </c>
      <c r="B30" s="11" t="s">
        <v>1054</v>
      </c>
      <c r="C30" s="93" t="s">
        <v>679</v>
      </c>
      <c r="D30" s="93" t="s">
        <v>168</v>
      </c>
      <c r="E30" s="137"/>
      <c r="F30" s="101">
        <v>25</v>
      </c>
      <c r="G30" s="145" t="s">
        <v>1</v>
      </c>
      <c r="H30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0" s="96" t="str">
        <f>IF(Sklop20[[#This Row],[ZAHTEVANA SHEMA KAKOVOSTI]]&lt;&gt;"",Sklop20[[#This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+Sklop20[[#This Row],[cena/enota brez DDV v EUR]]*Sklop20[[#This Row],[Stopnja DDV (%)]]</f>
        <v>0</v>
      </c>
      <c r="R30" s="103">
        <f>+Sklop20[[#This Row],[cena/enota brez DDV v EUR]]+Sklop20[[#This Row],[Davek (EUR)]]</f>
        <v>0</v>
      </c>
      <c r="S30" s="103">
        <f>+Sklop20[[#This Row],[cena/enota brez DDV v EUR]]*Sklop20[[#This Row],[Okvirna količina]]</f>
        <v>0</v>
      </c>
      <c r="T30" s="103">
        <f>+Sklop20[[#This Row],[Končna cena/enoto mere (EUR) z DDV]]*Sklop20[[#This Row],[Okvirna količina]]</f>
        <v>0</v>
      </c>
      <c r="U30" s="116"/>
    </row>
    <row r="31" spans="1:21" s="56" customFormat="1" ht="24">
      <c r="A31" s="95" t="s">
        <v>18</v>
      </c>
      <c r="B31" s="11" t="s">
        <v>1055</v>
      </c>
      <c r="C31" s="93" t="s">
        <v>1239</v>
      </c>
      <c r="D31" s="93" t="s">
        <v>168</v>
      </c>
      <c r="E31" s="137"/>
      <c r="F31" s="101">
        <v>1100</v>
      </c>
      <c r="G31" s="145" t="s">
        <v>1</v>
      </c>
      <c r="H31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31" s="96" t="str">
        <f>IF(Sklop20[[#This Row],[ZAHTEVANA SHEMA KAKOVOSTI]]&lt;&gt;"",Sklop20[[#This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+Sklop20[[#This Row],[cena/enota brez DDV v EUR]]*Sklop20[[#This Row],[Stopnja DDV (%)]]</f>
        <v>0</v>
      </c>
      <c r="R31" s="103">
        <f>+Sklop20[[#This Row],[cena/enota brez DDV v EUR]]+Sklop20[[#This Row],[Davek (EUR)]]</f>
        <v>0</v>
      </c>
      <c r="S31" s="103">
        <f>+Sklop20[[#This Row],[cena/enota brez DDV v EUR]]*Sklop20[[#This Row],[Okvirna količina]]</f>
        <v>0</v>
      </c>
      <c r="T31" s="103">
        <f>+Sklop20[[#This Row],[Končna cena/enoto mere (EUR) z DDV]]*Sklop20[[#This Row],[Okvirna količina]]</f>
        <v>0</v>
      </c>
      <c r="U31" s="116"/>
    </row>
    <row r="32" spans="1:21" s="56" customFormat="1" ht="12">
      <c r="A32" s="95" t="s">
        <v>19</v>
      </c>
      <c r="B32" s="88" t="s">
        <v>1056</v>
      </c>
      <c r="C32" s="93" t="s">
        <v>1240</v>
      </c>
      <c r="D32" s="93" t="s">
        <v>168</v>
      </c>
      <c r="E32" s="137"/>
      <c r="F32" s="101">
        <v>40</v>
      </c>
      <c r="G32" s="145" t="s">
        <v>1</v>
      </c>
      <c r="H32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2" s="96" t="str">
        <f>IF(Sklop20[[#This Row],[ZAHTEVANA SHEMA KAKOVOSTI]]&lt;&gt;"",Sklop20[[#This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+Sklop20[[#This Row],[cena/enota brez DDV v EUR]]*Sklop20[[#This Row],[Stopnja DDV (%)]]</f>
        <v>0</v>
      </c>
      <c r="R32" s="103">
        <f>+Sklop20[[#This Row],[cena/enota brez DDV v EUR]]+Sklop20[[#This Row],[Davek (EUR)]]</f>
        <v>0</v>
      </c>
      <c r="S32" s="103">
        <f>+Sklop20[[#This Row],[cena/enota brez DDV v EUR]]*Sklop20[[#This Row],[Okvirna količina]]</f>
        <v>0</v>
      </c>
      <c r="T32" s="103">
        <f>+Sklop20[[#This Row],[Končna cena/enoto mere (EUR) z DDV]]*Sklop20[[#This Row],[Okvirna količina]]</f>
        <v>0</v>
      </c>
      <c r="U32" s="116"/>
    </row>
    <row r="33" spans="1:21" s="56" customFormat="1" ht="12">
      <c r="A33" s="95" t="s">
        <v>20</v>
      </c>
      <c r="B33" s="12" t="s">
        <v>1057</v>
      </c>
      <c r="C33" s="93" t="s">
        <v>1241</v>
      </c>
      <c r="D33" s="93" t="s">
        <v>168</v>
      </c>
      <c r="E33" s="137"/>
      <c r="F33" s="101">
        <v>100</v>
      </c>
      <c r="G33" s="145" t="s">
        <v>1</v>
      </c>
      <c r="H33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3" s="96" t="str">
        <f>IF(Sklop20[[#This Row],[ZAHTEVANA SHEMA KAKOVOSTI]]&lt;&gt;"",Sklop20[[#This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+Sklop20[[#This Row],[cena/enota brez DDV v EUR]]*Sklop20[[#This Row],[Stopnja DDV (%)]]</f>
        <v>0</v>
      </c>
      <c r="R33" s="103">
        <f>+Sklop20[[#This Row],[cena/enota brez DDV v EUR]]+Sklop20[[#This Row],[Davek (EUR)]]</f>
        <v>0</v>
      </c>
      <c r="S33" s="103">
        <f>+Sklop20[[#This Row],[cena/enota brez DDV v EUR]]*Sklop20[[#This Row],[Okvirna količina]]</f>
        <v>0</v>
      </c>
      <c r="T33" s="103">
        <f>+Sklop20[[#This Row],[Končna cena/enoto mere (EUR) z DDV]]*Sklop20[[#This Row],[Okvirna količina]]</f>
        <v>0</v>
      </c>
      <c r="U33" s="116"/>
    </row>
    <row r="34" spans="1:21" s="56" customFormat="1" ht="12">
      <c r="A34" s="95" t="s">
        <v>21</v>
      </c>
      <c r="B34" s="12" t="s">
        <v>1058</v>
      </c>
      <c r="C34" s="93" t="s">
        <v>1241</v>
      </c>
      <c r="D34" s="93" t="s">
        <v>168</v>
      </c>
      <c r="E34" s="137"/>
      <c r="F34" s="101">
        <v>250</v>
      </c>
      <c r="G34" s="145" t="s">
        <v>1</v>
      </c>
      <c r="H34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34" s="96" t="str">
        <f>IF(Sklop20[[#This Row],[ZAHTEVANA SHEMA KAKOVOSTI]]&lt;&gt;"",Sklop20[[#This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+Sklop20[[#This Row],[cena/enota brez DDV v EUR]]*Sklop20[[#This Row],[Stopnja DDV (%)]]</f>
        <v>0</v>
      </c>
      <c r="R34" s="103">
        <f>+Sklop20[[#This Row],[cena/enota brez DDV v EUR]]+Sklop20[[#This Row],[Davek (EUR)]]</f>
        <v>0</v>
      </c>
      <c r="S34" s="103">
        <f>+Sklop20[[#This Row],[cena/enota brez DDV v EUR]]*Sklop20[[#This Row],[Okvirna količina]]</f>
        <v>0</v>
      </c>
      <c r="T34" s="103">
        <f>+Sklop20[[#This Row],[Končna cena/enoto mere (EUR) z DDV]]*Sklop20[[#This Row],[Okvirna količina]]</f>
        <v>0</v>
      </c>
      <c r="U34" s="116"/>
    </row>
    <row r="35" spans="1:21" s="56" customFormat="1" ht="12">
      <c r="A35" s="95" t="s">
        <v>22</v>
      </c>
      <c r="B35" s="12" t="s">
        <v>1059</v>
      </c>
      <c r="C35" s="93" t="s">
        <v>1241</v>
      </c>
      <c r="D35" s="93" t="s">
        <v>168</v>
      </c>
      <c r="E35" s="137"/>
      <c r="F35" s="101">
        <v>30</v>
      </c>
      <c r="G35" s="145" t="s">
        <v>1</v>
      </c>
      <c r="H35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5" s="96" t="str">
        <f>IF(Sklop20[[#This Row],[ZAHTEVANA SHEMA KAKOVOSTI]]&lt;&gt;"",Sklop20[[#This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+Sklop20[[#This Row],[cena/enota brez DDV v EUR]]*Sklop20[[#This Row],[Stopnja DDV (%)]]</f>
        <v>0</v>
      </c>
      <c r="R35" s="103">
        <f>+Sklop20[[#This Row],[cena/enota brez DDV v EUR]]+Sklop20[[#This Row],[Davek (EUR)]]</f>
        <v>0</v>
      </c>
      <c r="S35" s="103">
        <f>+Sklop20[[#This Row],[cena/enota brez DDV v EUR]]*Sklop20[[#This Row],[Okvirna količina]]</f>
        <v>0</v>
      </c>
      <c r="T35" s="103">
        <f>+Sklop20[[#This Row],[Končna cena/enoto mere (EUR) z DDV]]*Sklop20[[#This Row],[Okvirna količina]]</f>
        <v>0</v>
      </c>
      <c r="U35" s="116"/>
    </row>
    <row r="36" spans="1:21" s="56" customFormat="1" ht="12">
      <c r="A36" s="95" t="s">
        <v>23</v>
      </c>
      <c r="B36" s="12" t="s">
        <v>1060</v>
      </c>
      <c r="C36" s="93" t="s">
        <v>1241</v>
      </c>
      <c r="D36" s="93" t="s">
        <v>168</v>
      </c>
      <c r="E36" s="137"/>
      <c r="F36" s="101">
        <v>30</v>
      </c>
      <c r="G36" s="145" t="s">
        <v>1</v>
      </c>
      <c r="H36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6" s="96" t="str">
        <f>IF(Sklop20[[#This Row],[ZAHTEVANA SHEMA KAKOVOSTI]]&lt;&gt;"",Sklop20[[#This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+Sklop20[[#This Row],[cena/enota brez DDV v EUR]]*Sklop20[[#This Row],[Stopnja DDV (%)]]</f>
        <v>0</v>
      </c>
      <c r="R36" s="103">
        <f>+Sklop20[[#This Row],[cena/enota brez DDV v EUR]]+Sklop20[[#This Row],[Davek (EUR)]]</f>
        <v>0</v>
      </c>
      <c r="S36" s="103">
        <f>+Sklop20[[#This Row],[cena/enota brez DDV v EUR]]*Sklop20[[#This Row],[Okvirna količina]]</f>
        <v>0</v>
      </c>
      <c r="T36" s="103">
        <f>+Sklop20[[#This Row],[Končna cena/enoto mere (EUR) z DDV]]*Sklop20[[#This Row],[Okvirna količina]]</f>
        <v>0</v>
      </c>
      <c r="U36" s="116"/>
    </row>
    <row r="37" spans="1:21" s="56" customFormat="1" ht="12">
      <c r="A37" s="95" t="s">
        <v>24</v>
      </c>
      <c r="B37" s="12" t="s">
        <v>1061</v>
      </c>
      <c r="C37" s="93" t="s">
        <v>1241</v>
      </c>
      <c r="D37" s="93" t="s">
        <v>168</v>
      </c>
      <c r="E37" s="137"/>
      <c r="F37" s="101">
        <v>60</v>
      </c>
      <c r="G37" s="145" t="s">
        <v>1</v>
      </c>
      <c r="H37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7" s="96" t="str">
        <f>IF(Sklop20[[#This Row],[ZAHTEVANA SHEMA KAKOVOSTI]]&lt;&gt;"",Sklop20[[#This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+Sklop20[[#This Row],[cena/enota brez DDV v EUR]]*Sklop20[[#This Row],[Stopnja DDV (%)]]</f>
        <v>0</v>
      </c>
      <c r="R37" s="103">
        <f>+Sklop20[[#This Row],[cena/enota brez DDV v EUR]]+Sklop20[[#This Row],[Davek (EUR)]]</f>
        <v>0</v>
      </c>
      <c r="S37" s="103">
        <f>+Sklop20[[#This Row],[cena/enota brez DDV v EUR]]*Sklop20[[#This Row],[Okvirna količina]]</f>
        <v>0</v>
      </c>
      <c r="T37" s="103">
        <f>+Sklop20[[#This Row],[Končna cena/enoto mere (EUR) z DDV]]*Sklop20[[#This Row],[Okvirna količina]]</f>
        <v>0</v>
      </c>
      <c r="U37" s="116"/>
    </row>
    <row r="38" spans="1:21" s="56" customFormat="1" ht="12">
      <c r="A38" s="95" t="s">
        <v>25</v>
      </c>
      <c r="B38" s="86" t="s">
        <v>1062</v>
      </c>
      <c r="C38" s="93" t="s">
        <v>1241</v>
      </c>
      <c r="D38" s="93" t="s">
        <v>168</v>
      </c>
      <c r="E38" s="137"/>
      <c r="F38" s="101">
        <v>200</v>
      </c>
      <c r="G38" s="145" t="s">
        <v>1</v>
      </c>
      <c r="H38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8" s="96" t="str">
        <f>IF(Sklop20[[#This Row],[ZAHTEVANA SHEMA KAKOVOSTI]]&lt;&gt;"",Sklop20[[#This Row],[Preračunana masa/volumen/kos na enoto kg]],"")</f>
        <v/>
      </c>
      <c r="J38" s="110"/>
      <c r="K38" s="102"/>
      <c r="L38" s="102"/>
      <c r="M38" s="113"/>
      <c r="N38" s="103"/>
      <c r="O38" s="103"/>
      <c r="P38" s="114"/>
      <c r="Q38" s="103">
        <f>+Sklop20[[#This Row],[cena/enota brez DDV v EUR]]*Sklop20[[#This Row],[Stopnja DDV (%)]]</f>
        <v>0</v>
      </c>
      <c r="R38" s="103">
        <f>+Sklop20[[#This Row],[cena/enota brez DDV v EUR]]+Sklop20[[#This Row],[Davek (EUR)]]</f>
        <v>0</v>
      </c>
      <c r="S38" s="103">
        <f>+Sklop20[[#This Row],[cena/enota brez DDV v EUR]]*Sklop20[[#This Row],[Okvirna količina]]</f>
        <v>0</v>
      </c>
      <c r="T38" s="103">
        <f>+Sklop20[[#This Row],[Končna cena/enoto mere (EUR) z DDV]]*Sklop20[[#This Row],[Okvirna količina]]</f>
        <v>0</v>
      </c>
      <c r="U38" s="116"/>
    </row>
    <row r="39" spans="1:21" s="56" customFormat="1" ht="24">
      <c r="A39" s="95" t="s">
        <v>26</v>
      </c>
      <c r="B39" s="12" t="s">
        <v>1063</v>
      </c>
      <c r="C39" s="93" t="s">
        <v>680</v>
      </c>
      <c r="D39" s="93" t="s">
        <v>168</v>
      </c>
      <c r="E39" s="137"/>
      <c r="F39" s="101">
        <v>5</v>
      </c>
      <c r="G39" s="145" t="s">
        <v>1</v>
      </c>
      <c r="H39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9" s="96" t="str">
        <f>IF(Sklop20[[#This Row],[ZAHTEVANA SHEMA KAKOVOSTI]]&lt;&gt;"",Sklop20[[#This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+Sklop20[[#This Row],[cena/enota brez DDV v EUR]]*Sklop20[[#This Row],[Stopnja DDV (%)]]</f>
        <v>0</v>
      </c>
      <c r="R39" s="103">
        <f>+Sklop20[[#This Row],[cena/enota brez DDV v EUR]]+Sklop20[[#This Row],[Davek (EUR)]]</f>
        <v>0</v>
      </c>
      <c r="S39" s="103">
        <f>+Sklop20[[#This Row],[cena/enota brez DDV v EUR]]*Sklop20[[#This Row],[Okvirna količina]]</f>
        <v>0</v>
      </c>
      <c r="T39" s="103">
        <f>+Sklop20[[#This Row],[Končna cena/enoto mere (EUR) z DDV]]*Sklop20[[#This Row],[Okvirna količina]]</f>
        <v>0</v>
      </c>
      <c r="U39" s="116"/>
    </row>
    <row r="40" spans="1:21" s="56" customFormat="1" ht="12">
      <c r="A40" s="95" t="s">
        <v>27</v>
      </c>
      <c r="B40" s="12" t="s">
        <v>1064</v>
      </c>
      <c r="C40" s="93" t="s">
        <v>1242</v>
      </c>
      <c r="D40" s="93" t="s">
        <v>168</v>
      </c>
      <c r="E40" s="137"/>
      <c r="F40" s="101">
        <v>30</v>
      </c>
      <c r="G40" s="145" t="s">
        <v>1</v>
      </c>
      <c r="H40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96" t="str">
        <f>IF(Sklop20[[#This Row],[ZAHTEVANA SHEMA KAKOVOSTI]]&lt;&gt;"",Sklop20[[#This Row],[Preračunana masa/volumen/kos na enoto kg]],"")</f>
        <v/>
      </c>
      <c r="J40" s="110"/>
      <c r="K40" s="102"/>
      <c r="L40" s="102"/>
      <c r="M40" s="113"/>
      <c r="N40" s="103"/>
      <c r="O40" s="103"/>
      <c r="P40" s="114"/>
      <c r="Q40" s="103">
        <f>+Sklop20[[#This Row],[cena/enota brez DDV v EUR]]*Sklop20[[#This Row],[Stopnja DDV (%)]]</f>
        <v>0</v>
      </c>
      <c r="R40" s="103">
        <f>+Sklop20[[#This Row],[cena/enota brez DDV v EUR]]+Sklop20[[#This Row],[Davek (EUR)]]</f>
        <v>0</v>
      </c>
      <c r="S40" s="103">
        <f>+Sklop20[[#This Row],[cena/enota brez DDV v EUR]]*Sklop20[[#This Row],[Okvirna količina]]</f>
        <v>0</v>
      </c>
      <c r="T40" s="103">
        <f>+Sklop20[[#This Row],[Končna cena/enoto mere (EUR) z DDV]]*Sklop20[[#This Row],[Okvirna količina]]</f>
        <v>0</v>
      </c>
      <c r="U40" s="116"/>
    </row>
    <row r="41" spans="1:21" s="56" customFormat="1" ht="36">
      <c r="A41" s="95" t="s">
        <v>28</v>
      </c>
      <c r="B41" s="12" t="s">
        <v>1065</v>
      </c>
      <c r="C41" s="93" t="s">
        <v>1242</v>
      </c>
      <c r="D41" s="93" t="s">
        <v>168</v>
      </c>
      <c r="E41" s="137"/>
      <c r="F41" s="101">
        <v>30</v>
      </c>
      <c r="G41" s="145" t="s">
        <v>1</v>
      </c>
      <c r="H41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1" s="96" t="str">
        <f>IF(Sklop20[[#This Row],[ZAHTEVANA SHEMA KAKOVOSTI]]&lt;&gt;"",Sklop20[[#This Row],[Preračunana masa/volumen/kos na enoto kg]],"")</f>
        <v/>
      </c>
      <c r="J41" s="110"/>
      <c r="K41" s="102"/>
      <c r="L41" s="102"/>
      <c r="M41" s="113"/>
      <c r="N41" s="103"/>
      <c r="O41" s="103"/>
      <c r="P41" s="114"/>
      <c r="Q41" s="103">
        <f>+Sklop20[[#This Row],[cena/enota brez DDV v EUR]]*Sklop20[[#This Row],[Stopnja DDV (%)]]</f>
        <v>0</v>
      </c>
      <c r="R41" s="103">
        <f>+Sklop20[[#This Row],[cena/enota brez DDV v EUR]]+Sklop20[[#This Row],[Davek (EUR)]]</f>
        <v>0</v>
      </c>
      <c r="S41" s="103">
        <f>+Sklop20[[#This Row],[cena/enota brez DDV v EUR]]*Sklop20[[#This Row],[Okvirna količina]]</f>
        <v>0</v>
      </c>
      <c r="T41" s="103">
        <f>+Sklop20[[#This Row],[Končna cena/enoto mere (EUR) z DDV]]*Sklop20[[#This Row],[Okvirna količina]]</f>
        <v>0</v>
      </c>
      <c r="U41" s="116"/>
    </row>
    <row r="42" spans="1:21" s="56" customFormat="1" ht="24">
      <c r="A42" s="95" t="s">
        <v>29</v>
      </c>
      <c r="B42" s="12" t="s">
        <v>1066</v>
      </c>
      <c r="C42" s="93" t="s">
        <v>1242</v>
      </c>
      <c r="D42" s="93" t="s">
        <v>168</v>
      </c>
      <c r="E42" s="137"/>
      <c r="F42" s="101">
        <v>25</v>
      </c>
      <c r="G42" s="145" t="s">
        <v>1</v>
      </c>
      <c r="H42" s="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2" s="96" t="str">
        <f>IF(Sklop20[[#This Row],[ZAHTEVANA SHEMA KAKOVOSTI]]&lt;&gt;"",Sklop20[[#This Row],[Preračunana masa/volumen/kos na enoto kg]],"")</f>
        <v/>
      </c>
      <c r="J42" s="110"/>
      <c r="K42" s="102"/>
      <c r="L42" s="102"/>
      <c r="M42" s="113"/>
      <c r="N42" s="103"/>
      <c r="O42" s="103"/>
      <c r="P42" s="114"/>
      <c r="Q42" s="103">
        <f>+Sklop20[[#This Row],[cena/enota brez DDV v EUR]]*Sklop20[[#This Row],[Stopnja DDV (%)]]</f>
        <v>0</v>
      </c>
      <c r="R42" s="103">
        <f>+Sklop20[[#This Row],[cena/enota brez DDV v EUR]]+Sklop20[[#This Row],[Davek (EUR)]]</f>
        <v>0</v>
      </c>
      <c r="S42" s="103">
        <f>+Sklop20[[#This Row],[cena/enota brez DDV v EUR]]*Sklop20[[#This Row],[Okvirna količina]]</f>
        <v>0</v>
      </c>
      <c r="T42" s="103">
        <f>+Sklop20[[#This Row],[Končna cena/enoto mere (EUR) z DDV]]*Sklop20[[#This Row],[Okvirna količina]]</f>
        <v>0</v>
      </c>
      <c r="U42" s="116"/>
    </row>
    <row r="43" spans="1:21" s="56" customFormat="1" ht="36">
      <c r="A43" s="95" t="s">
        <v>30</v>
      </c>
      <c r="B43" s="90" t="s">
        <v>1067</v>
      </c>
      <c r="C43" s="85" t="s">
        <v>1242</v>
      </c>
      <c r="D43" s="93" t="s">
        <v>168</v>
      </c>
      <c r="E43" s="137"/>
      <c r="F43" s="101">
        <v>50</v>
      </c>
      <c r="G43" s="141" t="s">
        <v>1</v>
      </c>
      <c r="H43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3" s="101" t="str">
        <f>IF(Sklop20[[#This Row],[ZAHTEVANA SHEMA KAKOVOSTI]]&lt;&gt;"",Sklop20[[#This Row],[Preračunana masa/volumen/kos na enoto kg]],"")</f>
        <v/>
      </c>
      <c r="J43" s="110"/>
      <c r="K43" s="104"/>
      <c r="L43" s="104"/>
      <c r="M43" s="1"/>
      <c r="N43" s="103"/>
      <c r="O43" s="103"/>
      <c r="P43" s="114"/>
      <c r="Q43" s="103">
        <f>+Sklop20[[#This Row],[cena/enota brez DDV v EUR]]*Sklop20[[#This Row],[Stopnja DDV (%)]]</f>
        <v>0</v>
      </c>
      <c r="R43" s="103">
        <f>+Sklop20[[#This Row],[cena/enota brez DDV v EUR]]+Sklop20[[#This Row],[Davek (EUR)]]</f>
        <v>0</v>
      </c>
      <c r="S43" s="103">
        <f>+Sklop20[[#This Row],[cena/enota brez DDV v EUR]]*Sklop20[[#This Row],[Okvirna količina]]</f>
        <v>0</v>
      </c>
      <c r="T43" s="140">
        <f>+Sklop20[[#This Row],[Končna cena/enoto mere (EUR) z DDV]]*Sklop20[[#This Row],[Okvirna količina]]</f>
        <v>0</v>
      </c>
      <c r="U43" s="116"/>
    </row>
    <row r="44" spans="1:21" s="56" customFormat="1" ht="30.75" customHeight="1">
      <c r="A44" s="95" t="s">
        <v>31</v>
      </c>
      <c r="B44" s="90" t="s">
        <v>1068</v>
      </c>
      <c r="C44" s="85" t="s">
        <v>1243</v>
      </c>
      <c r="D44" s="93" t="s">
        <v>168</v>
      </c>
      <c r="E44" s="137"/>
      <c r="F44" s="101">
        <v>5</v>
      </c>
      <c r="G44" s="141" t="s">
        <v>1</v>
      </c>
      <c r="H44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4" s="101" t="str">
        <f>IF(Sklop20[[#This Row],[ZAHTEVANA SHEMA KAKOVOSTI]]&lt;&gt;"",Sklop20[[#This Row],[Preračunana masa/volumen/kos na enoto kg]],"")</f>
        <v/>
      </c>
      <c r="J44" s="110"/>
      <c r="K44" s="104"/>
      <c r="L44" s="104"/>
      <c r="M44" s="1"/>
      <c r="N44" s="103"/>
      <c r="O44" s="103"/>
      <c r="P44" s="114"/>
      <c r="Q44" s="103">
        <f>+Sklop20[[#This Row],[cena/enota brez DDV v EUR]]*Sklop20[[#This Row],[Stopnja DDV (%)]]</f>
        <v>0</v>
      </c>
      <c r="R44" s="103">
        <f>+Sklop20[[#This Row],[cena/enota brez DDV v EUR]]+Sklop20[[#This Row],[Davek (EUR)]]</f>
        <v>0</v>
      </c>
      <c r="S44" s="103">
        <f>+Sklop20[[#This Row],[cena/enota brez DDV v EUR]]*Sklop20[[#This Row],[Okvirna količina]]</f>
        <v>0</v>
      </c>
      <c r="T44" s="140">
        <f>+Sklop20[[#This Row],[Končna cena/enoto mere (EUR) z DDV]]*Sklop20[[#This Row],[Okvirna količina]]</f>
        <v>0</v>
      </c>
      <c r="U44" s="116"/>
    </row>
    <row r="45" spans="1:21" s="56" customFormat="1" ht="24">
      <c r="A45" s="95" t="s">
        <v>32</v>
      </c>
      <c r="B45" s="90" t="s">
        <v>1069</v>
      </c>
      <c r="C45" s="85" t="s">
        <v>1243</v>
      </c>
      <c r="D45" s="93" t="s">
        <v>168</v>
      </c>
      <c r="E45" s="137"/>
      <c r="F45" s="101">
        <v>5</v>
      </c>
      <c r="G45" s="141" t="s">
        <v>1</v>
      </c>
      <c r="H45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5" s="101" t="str">
        <f>IF(Sklop20[[#This Row],[ZAHTEVANA SHEMA KAKOVOSTI]]&lt;&gt;"",Sklop20[[#This Row],[Preračunana masa/volumen/kos na enoto kg]],"")</f>
        <v/>
      </c>
      <c r="J45" s="110"/>
      <c r="K45" s="104"/>
      <c r="L45" s="104"/>
      <c r="M45" s="1"/>
      <c r="N45" s="103"/>
      <c r="O45" s="103"/>
      <c r="P45" s="114"/>
      <c r="Q45" s="103">
        <f>+Sklop20[[#This Row],[cena/enota brez DDV v EUR]]*Sklop20[[#This Row],[Stopnja DDV (%)]]</f>
        <v>0</v>
      </c>
      <c r="R45" s="103">
        <f>+Sklop20[[#This Row],[cena/enota brez DDV v EUR]]+Sklop20[[#This Row],[Davek (EUR)]]</f>
        <v>0</v>
      </c>
      <c r="S45" s="103">
        <f>+Sklop20[[#This Row],[cena/enota brez DDV v EUR]]*Sklop20[[#This Row],[Okvirna količina]]</f>
        <v>0</v>
      </c>
      <c r="T45" s="140">
        <f>+Sklop20[[#This Row],[Končna cena/enoto mere (EUR) z DDV]]*Sklop20[[#This Row],[Okvirna količina]]</f>
        <v>0</v>
      </c>
      <c r="U45" s="116"/>
    </row>
    <row r="46" spans="1:21" s="56" customFormat="1" ht="42" customHeight="1">
      <c r="A46" s="95" t="s">
        <v>33</v>
      </c>
      <c r="B46" s="90" t="s">
        <v>1070</v>
      </c>
      <c r="C46" s="85" t="s">
        <v>1242</v>
      </c>
      <c r="D46" s="93" t="s">
        <v>168</v>
      </c>
      <c r="E46" s="137"/>
      <c r="F46" s="101">
        <v>20</v>
      </c>
      <c r="G46" s="141" t="s">
        <v>1</v>
      </c>
      <c r="H46" s="1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6" s="101" t="str">
        <f>IF(Sklop20[[#This Row],[ZAHTEVANA SHEMA KAKOVOSTI]]&lt;&gt;"",Sklop20[[#This Row],[Preračunana masa/volumen/kos na enoto kg]],"")</f>
        <v/>
      </c>
      <c r="J46" s="110"/>
      <c r="K46" s="104"/>
      <c r="L46" s="104"/>
      <c r="M46" s="1"/>
      <c r="N46" s="103"/>
      <c r="O46" s="103"/>
      <c r="P46" s="114"/>
      <c r="Q46" s="103">
        <f>+Sklop20[[#This Row],[cena/enota brez DDV v EUR]]*Sklop20[[#This Row],[Stopnja DDV (%)]]</f>
        <v>0</v>
      </c>
      <c r="R46" s="103">
        <f>+Sklop20[[#This Row],[cena/enota brez DDV v EUR]]+Sklop20[[#This Row],[Davek (EUR)]]</f>
        <v>0</v>
      </c>
      <c r="S46" s="103">
        <f>+Sklop20[[#This Row],[cena/enota brez DDV v EUR]]*Sklop20[[#This Row],[Okvirna količina]]</f>
        <v>0</v>
      </c>
      <c r="T46" s="140">
        <f>+Sklop20[[#This Row],[Končna cena/enoto mere (EUR) z DDV]]*Sklop20[[#This Row],[Okvirna količina]]</f>
        <v>0</v>
      </c>
      <c r="U46" s="116"/>
    </row>
    <row r="47" spans="1:21" ht="27" customHeight="1">
      <c r="A47" s="298" t="s">
        <v>194</v>
      </c>
      <c r="B47" s="299"/>
      <c r="C47" s="300"/>
      <c r="D47" s="300"/>
      <c r="E47" s="301"/>
      <c r="F47" s="302"/>
      <c r="G47" s="303"/>
      <c r="H47" s="304">
        <f>SUBTOTAL(109,Sklop20[Preračunana masa/volumen/kos na enoto kg])</f>
        <v>4918</v>
      </c>
      <c r="I47" s="304">
        <f>SUBTOTAL(109,Sklop20[Živila iz shem kakovosti (kg)])</f>
        <v>0</v>
      </c>
      <c r="J47" s="302"/>
      <c r="K47" s="305"/>
      <c r="L47" s="305"/>
      <c r="M47" s="306"/>
      <c r="N47" s="307"/>
      <c r="O47" s="307"/>
      <c r="P47" s="307"/>
      <c r="Q47" s="308"/>
      <c r="R47" s="302"/>
      <c r="S47" s="308">
        <f>SUBTOTAL(109,Sklop20[Vrednost za okvirno količino (EUR) brez DDV])</f>
        <v>0</v>
      </c>
      <c r="T47" s="308">
        <f>SUBTOTAL(109,Sklop20[Vrednost za okvirno količino (EUR) z DDV])</f>
        <v>0</v>
      </c>
      <c r="U47" s="309">
        <f>SUBTOTAL(103,Sklop20[Shema kakovosti
(nacionalne, evropske)
])</f>
        <v>0</v>
      </c>
    </row>
    <row r="48" spans="1:21" ht="15">
      <c r="A48" s="8"/>
      <c r="B48" s="6"/>
      <c r="C48" s="30"/>
      <c r="D48" s="30"/>
      <c r="E48" s="29"/>
      <c r="F48" s="9"/>
      <c r="H48" s="10"/>
      <c r="I48" s="10"/>
      <c r="J48" s="10"/>
      <c r="K48" s="10"/>
      <c r="L48" s="24"/>
      <c r="M48" s="24"/>
      <c r="N48" s="10"/>
      <c r="O48" s="10"/>
      <c r="P48" s="10"/>
      <c r="Q48" s="10"/>
      <c r="R48" s="10"/>
      <c r="S48" s="3"/>
      <c r="T48" s="3"/>
      <c r="U48" s="9"/>
    </row>
    <row r="49" spans="1:22">
      <c r="A49" s="48" t="s">
        <v>189</v>
      </c>
      <c r="B49" s="20"/>
      <c r="C49" s="32"/>
      <c r="D49" s="32"/>
      <c r="E49" s="128"/>
      <c r="Q49" s="48"/>
      <c r="R49" s="48"/>
      <c r="S49" s="48"/>
      <c r="T49" s="48"/>
    </row>
    <row r="50" spans="1:22">
      <c r="A50" s="15" t="s">
        <v>192</v>
      </c>
      <c r="B50" s="20"/>
      <c r="C50" s="32"/>
      <c r="D50" s="32"/>
      <c r="E50" s="128"/>
    </row>
    <row r="51" spans="1:22">
      <c r="A51" s="120" t="s">
        <v>190</v>
      </c>
      <c r="F51" s="78"/>
      <c r="G51" s="78"/>
      <c r="H51" s="33"/>
      <c r="I51" s="33"/>
      <c r="J51" s="33"/>
      <c r="K51" s="33"/>
      <c r="L51" s="55"/>
      <c r="M51" s="55"/>
      <c r="N51" s="33"/>
      <c r="O51" s="33"/>
      <c r="P51" s="33"/>
      <c r="Q51" s="33"/>
      <c r="R51" s="33"/>
    </row>
    <row r="52" spans="1:22">
      <c r="A52" s="144" t="s">
        <v>427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2"/>
    </row>
    <row r="53" spans="1:22">
      <c r="A53" s="340" t="s">
        <v>1025</v>
      </c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55"/>
      <c r="N53" s="33"/>
      <c r="O53" s="33"/>
      <c r="P53" s="33"/>
      <c r="Q53" s="33"/>
      <c r="R53" s="33"/>
    </row>
    <row r="54" spans="1:22">
      <c r="N54" s="33"/>
      <c r="O54" s="33"/>
      <c r="P54" s="33"/>
      <c r="Q54" s="33"/>
      <c r="R54" s="33"/>
    </row>
    <row r="55" spans="1:22">
      <c r="A55" s="120" t="s">
        <v>74</v>
      </c>
      <c r="F55" s="78"/>
      <c r="G55" s="78" t="s">
        <v>75</v>
      </c>
      <c r="H55" s="33"/>
      <c r="I55" s="33"/>
      <c r="J55" s="33"/>
      <c r="K55" s="33"/>
      <c r="L55" s="55"/>
      <c r="M55" s="55"/>
      <c r="N55" s="33"/>
      <c r="O55" s="33"/>
      <c r="P55" s="33"/>
      <c r="Q55" s="33" t="s">
        <v>76</v>
      </c>
      <c r="R55" s="33"/>
    </row>
    <row r="56" spans="1:22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24"/>
      <c r="M56" s="24"/>
      <c r="N56" s="10"/>
      <c r="O56" s="10"/>
      <c r="P56" s="10"/>
      <c r="Q56" s="10"/>
      <c r="R56" s="10"/>
      <c r="S56" s="3"/>
      <c r="T56" s="3"/>
      <c r="U56" s="9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>
      <c r="B61" s="20"/>
      <c r="C61" s="32"/>
      <c r="D61" s="32"/>
      <c r="E61" s="128"/>
    </row>
    <row r="62" spans="1:22">
      <c r="B62" s="20"/>
      <c r="C62" s="32"/>
      <c r="D62" s="32"/>
      <c r="E62" s="128"/>
    </row>
    <row r="63" spans="1:22">
      <c r="B63" s="20"/>
      <c r="C63" s="32"/>
      <c r="D63" s="32"/>
      <c r="E63" s="128"/>
    </row>
    <row r="64" spans="1:22">
      <c r="B64" s="20"/>
      <c r="C64" s="32"/>
      <c r="D64" s="32"/>
      <c r="E64" s="128"/>
    </row>
    <row r="65" spans="1:22">
      <c r="B65" s="20"/>
      <c r="C65" s="32"/>
      <c r="D65" s="32"/>
      <c r="E65" s="128"/>
    </row>
    <row r="66" spans="1:22">
      <c r="B66" s="20"/>
      <c r="C66" s="32"/>
      <c r="D66" s="32"/>
      <c r="E66" s="128"/>
    </row>
    <row r="67" spans="1:22">
      <c r="B67" s="20"/>
      <c r="C67" s="32"/>
      <c r="D67" s="32"/>
      <c r="E67" s="128"/>
    </row>
    <row r="68" spans="1:22">
      <c r="B68" s="20"/>
      <c r="C68" s="32"/>
      <c r="D68" s="32"/>
      <c r="E68" s="128"/>
    </row>
    <row r="69" spans="1:22">
      <c r="B69" s="20"/>
      <c r="C69" s="32"/>
      <c r="D69" s="32"/>
      <c r="E69" s="128"/>
    </row>
    <row r="70" spans="1:22">
      <c r="B70" s="20"/>
      <c r="C70" s="32"/>
      <c r="D70" s="32"/>
      <c r="E70" s="128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</sheetData>
  <sheetProtection insertRows="0" deleteRows="0"/>
  <protectedRanges>
    <protectedRange sqref="J54:P1048576 M53:P53 J1:P52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2 B38 B23:B24 B26:B29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1"/>
  <sheetViews>
    <sheetView topLeftCell="A12" zoomScaleNormal="100" zoomScaleSheetLayoutView="100" workbookViewId="0">
      <selection activeCell="O32" sqref="O3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pred_rekapitulacija'!A34</f>
        <v>21.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pred_rekapitulacija'!B34</f>
        <v>SADNI SOKOVI IN PIJAČE, SADNO ŽITNE REZINE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11" t="s">
        <v>682</v>
      </c>
      <c r="C16" s="93">
        <v>0.2</v>
      </c>
      <c r="D16" s="93" t="s">
        <v>103</v>
      </c>
      <c r="E16" s="137"/>
      <c r="F16" s="101">
        <v>120</v>
      </c>
      <c r="G16" s="145" t="s">
        <v>102</v>
      </c>
      <c r="H16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6" s="96" t="str">
        <f>IF(Sklop21[[#This Row],[ZAHTEVANA SHEMA KAKOVOSTI]]&lt;&gt;"",Sklop21[[#This Row],[Preračunana masa/volumen/kos na enoto kg]],"")</f>
        <v/>
      </c>
      <c r="J16" s="110"/>
      <c r="K16" s="102"/>
      <c r="L16" s="102"/>
      <c r="M16" s="113"/>
      <c r="N16" s="103"/>
      <c r="O16" s="103"/>
      <c r="P16" s="114"/>
      <c r="Q16" s="103">
        <f>+Sklop21[[#This Row],[cena/enota brez DDV v EUR]]*Sklop21[[#This Row],[Stopnja DDV (%)]]</f>
        <v>0</v>
      </c>
      <c r="R16" s="103">
        <f>+Sklop21[[#This Row],[cena/enota brez DDV v EUR]]+Sklop21[[#This Row],[Davek (EUR)]]</f>
        <v>0</v>
      </c>
      <c r="S16" s="103">
        <f>+Sklop21[[#This Row],[cena/enota brez DDV v EUR]]*Sklop21[[#This Row],[Okvirna količina]]</f>
        <v>0</v>
      </c>
      <c r="T16" s="103">
        <f>+Sklop21[[#This Row],[Končna cena/enoto mere (EUR) z DDV]]*Sklop21[[#This Row],[Okvirna količina]]</f>
        <v>0</v>
      </c>
      <c r="U16" s="116"/>
    </row>
    <row r="17" spans="1:21" s="56" customFormat="1" ht="12">
      <c r="A17" s="100" t="s">
        <v>4</v>
      </c>
      <c r="B17" s="11" t="s">
        <v>683</v>
      </c>
      <c r="C17" s="93">
        <v>0.2</v>
      </c>
      <c r="D17" s="93" t="s">
        <v>103</v>
      </c>
      <c r="E17" s="137"/>
      <c r="F17" s="101">
        <v>1000</v>
      </c>
      <c r="G17" s="145" t="s">
        <v>102</v>
      </c>
      <c r="H17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96" t="str">
        <f>IF(Sklop21[[#This Row],[ZAHTEVANA SHEMA KAKOVOSTI]]&lt;&gt;"",Sklop21[[#This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+Sklop21[[#This Row],[cena/enota brez DDV v EUR]]*Sklop21[[#This Row],[Stopnja DDV (%)]]</f>
        <v>0</v>
      </c>
      <c r="R17" s="103">
        <f>+Sklop21[[#This Row],[cena/enota brez DDV v EUR]]+Sklop21[[#This Row],[Davek (EUR)]]</f>
        <v>0</v>
      </c>
      <c r="S17" s="103">
        <f>+Sklop21[[#This Row],[cena/enota brez DDV v EUR]]*Sklop21[[#This Row],[Okvirna količina]]</f>
        <v>0</v>
      </c>
      <c r="T17" s="103">
        <f>+Sklop21[[#This Row],[Končna cena/enoto mere (EUR) z DDV]]*Sklop21[[#This Row],[Okvirna količina]]</f>
        <v>0</v>
      </c>
      <c r="U17" s="116"/>
    </row>
    <row r="18" spans="1:21" s="56" customFormat="1" ht="12">
      <c r="A18" s="95" t="s">
        <v>5</v>
      </c>
      <c r="B18" s="86" t="s">
        <v>684</v>
      </c>
      <c r="C18" s="93">
        <v>0.2</v>
      </c>
      <c r="D18" s="93" t="s">
        <v>103</v>
      </c>
      <c r="E18" s="137"/>
      <c r="F18" s="101">
        <v>200</v>
      </c>
      <c r="G18" s="145" t="s">
        <v>102</v>
      </c>
      <c r="H18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8" s="96" t="str">
        <f>IF(Sklop21[[#This Row],[ZAHTEVANA SHEMA KAKOVOSTI]]&lt;&gt;"",Sklop21[[#This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+Sklop21[[#This Row],[cena/enota brez DDV v EUR]]*Sklop21[[#This Row],[Stopnja DDV (%)]]</f>
        <v>0</v>
      </c>
      <c r="R18" s="103">
        <f>+Sklop21[[#This Row],[cena/enota brez DDV v EUR]]+Sklop21[[#This Row],[Davek (EUR)]]</f>
        <v>0</v>
      </c>
      <c r="S18" s="103">
        <f>+Sklop21[[#This Row],[cena/enota brez DDV v EUR]]*Sklop21[[#This Row],[Okvirna količina]]</f>
        <v>0</v>
      </c>
      <c r="T18" s="103">
        <f>+Sklop21[[#This Row],[Končna cena/enoto mere (EUR) z DDV]]*Sklop21[[#This Row],[Okvirna količina]]</f>
        <v>0</v>
      </c>
      <c r="U18" s="116"/>
    </row>
    <row r="19" spans="1:21" s="56" customFormat="1" ht="12">
      <c r="A19" s="100" t="s">
        <v>6</v>
      </c>
      <c r="B19" s="86" t="s">
        <v>682</v>
      </c>
      <c r="C19" s="93">
        <v>1</v>
      </c>
      <c r="D19" s="93" t="s">
        <v>103</v>
      </c>
      <c r="E19" s="137"/>
      <c r="F19" s="101">
        <v>500</v>
      </c>
      <c r="G19" s="145" t="s">
        <v>103</v>
      </c>
      <c r="H19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9" s="96" t="str">
        <f>IF(Sklop21[[#This Row],[ZAHTEVANA SHEMA KAKOVOSTI]]&lt;&gt;"",Sklop21[[#This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+Sklop21[[#This Row],[cena/enota brez DDV v EUR]]*Sklop21[[#This Row],[Stopnja DDV (%)]]</f>
        <v>0</v>
      </c>
      <c r="R19" s="103">
        <f>+Sklop21[[#This Row],[cena/enota brez DDV v EUR]]+Sklop21[[#This Row],[Davek (EUR)]]</f>
        <v>0</v>
      </c>
      <c r="S19" s="103">
        <f>+Sklop21[[#This Row],[cena/enota brez DDV v EUR]]*Sklop21[[#This Row],[Okvirna količina]]</f>
        <v>0</v>
      </c>
      <c r="T19" s="103">
        <f>+Sklop21[[#This Row],[Končna cena/enoto mere (EUR) z DDV]]*Sklop21[[#This Row],[Okvirna količina]]</f>
        <v>0</v>
      </c>
      <c r="U19" s="116"/>
    </row>
    <row r="20" spans="1:21" s="56" customFormat="1" ht="12">
      <c r="A20" s="95" t="s">
        <v>7</v>
      </c>
      <c r="B20" s="86" t="s">
        <v>685</v>
      </c>
      <c r="C20" s="93">
        <v>1</v>
      </c>
      <c r="D20" s="93" t="s">
        <v>103</v>
      </c>
      <c r="E20" s="137"/>
      <c r="F20" s="101">
        <v>700</v>
      </c>
      <c r="G20" s="145" t="s">
        <v>103</v>
      </c>
      <c r="H20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0" s="96" t="str">
        <f>IF(Sklop21[[#This Row],[ZAHTEVANA SHEMA KAKOVOSTI]]&lt;&gt;"",Sklop21[[#This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+Sklop21[[#This Row],[cena/enota brez DDV v EUR]]*Sklop21[[#This Row],[Stopnja DDV (%)]]</f>
        <v>0</v>
      </c>
      <c r="R20" s="103">
        <f>+Sklop21[[#This Row],[cena/enota brez DDV v EUR]]+Sklop21[[#This Row],[Davek (EUR)]]</f>
        <v>0</v>
      </c>
      <c r="S20" s="103">
        <f>+Sklop21[[#This Row],[cena/enota brez DDV v EUR]]*Sklop21[[#This Row],[Okvirna količina]]</f>
        <v>0</v>
      </c>
      <c r="T20" s="103">
        <f>+Sklop21[[#This Row],[Končna cena/enoto mere (EUR) z DDV]]*Sklop21[[#This Row],[Okvirna količina]]</f>
        <v>0</v>
      </c>
      <c r="U20" s="116"/>
    </row>
    <row r="21" spans="1:21" s="56" customFormat="1" ht="12">
      <c r="A21" s="100" t="s">
        <v>8</v>
      </c>
      <c r="B21" s="86" t="s">
        <v>686</v>
      </c>
      <c r="C21" s="93">
        <v>1</v>
      </c>
      <c r="D21" s="93" t="s">
        <v>103</v>
      </c>
      <c r="E21" s="137"/>
      <c r="F21" s="101">
        <v>500</v>
      </c>
      <c r="G21" s="145" t="s">
        <v>103</v>
      </c>
      <c r="H21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1" s="96" t="str">
        <f>IF(Sklop21[[#This Row],[ZAHTEVANA SHEMA KAKOVOSTI]]&lt;&gt;"",Sklop21[[#This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+Sklop21[[#This Row],[cena/enota brez DDV v EUR]]*Sklop21[[#This Row],[Stopnja DDV (%)]]</f>
        <v>0</v>
      </c>
      <c r="R21" s="103">
        <f>+Sklop21[[#This Row],[cena/enota brez DDV v EUR]]+Sklop21[[#This Row],[Davek (EUR)]]</f>
        <v>0</v>
      </c>
      <c r="S21" s="103">
        <f>+Sklop21[[#This Row],[cena/enota brez DDV v EUR]]*Sklop21[[#This Row],[Okvirna količina]]</f>
        <v>0</v>
      </c>
      <c r="T21" s="103">
        <f>+Sklop21[[#This Row],[Končna cena/enoto mere (EUR) z DDV]]*Sklop21[[#This Row],[Okvirna količina]]</f>
        <v>0</v>
      </c>
      <c r="U21" s="116"/>
    </row>
    <row r="22" spans="1:21" s="56" customFormat="1" ht="12">
      <c r="A22" s="95" t="s">
        <v>9</v>
      </c>
      <c r="B22" s="86" t="s">
        <v>684</v>
      </c>
      <c r="C22" s="93">
        <v>1</v>
      </c>
      <c r="D22" s="93" t="s">
        <v>103</v>
      </c>
      <c r="E22" s="137"/>
      <c r="F22" s="101">
        <v>300</v>
      </c>
      <c r="G22" s="145" t="s">
        <v>103</v>
      </c>
      <c r="H22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2" s="96" t="str">
        <f>IF(Sklop21[[#This Row],[ZAHTEVANA SHEMA KAKOVOSTI]]&lt;&gt;"",Sklop21[[#This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+Sklop21[[#This Row],[cena/enota brez DDV v EUR]]*Sklop21[[#This Row],[Stopnja DDV (%)]]</f>
        <v>0</v>
      </c>
      <c r="R22" s="103">
        <f>+Sklop21[[#This Row],[cena/enota brez DDV v EUR]]+Sklop21[[#This Row],[Davek (EUR)]]</f>
        <v>0</v>
      </c>
      <c r="S22" s="103">
        <f>+Sklop21[[#This Row],[cena/enota brez DDV v EUR]]*Sklop21[[#This Row],[Okvirna količina]]</f>
        <v>0</v>
      </c>
      <c r="T22" s="103">
        <f>+Sklop21[[#This Row],[Končna cena/enoto mere (EUR) z DDV]]*Sklop21[[#This Row],[Okvirna količina]]</f>
        <v>0</v>
      </c>
      <c r="U22" s="116"/>
    </row>
    <row r="23" spans="1:21" s="56" customFormat="1" ht="24">
      <c r="A23" s="100" t="s">
        <v>10</v>
      </c>
      <c r="B23" s="87" t="s">
        <v>687</v>
      </c>
      <c r="C23" s="93">
        <v>1</v>
      </c>
      <c r="D23" s="93" t="s">
        <v>103</v>
      </c>
      <c r="E23" s="137"/>
      <c r="F23" s="101">
        <v>240</v>
      </c>
      <c r="G23" s="145" t="s">
        <v>103</v>
      </c>
      <c r="H23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23" s="96" t="str">
        <f>IF(Sklop21[[#This Row],[ZAHTEVANA SHEMA KAKOVOSTI]]&lt;&gt;"",Sklop21[[#This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+Sklop21[[#This Row],[cena/enota brez DDV v EUR]]*Sklop21[[#This Row],[Stopnja DDV (%)]]</f>
        <v>0</v>
      </c>
      <c r="R23" s="103">
        <f>+Sklop21[[#This Row],[cena/enota brez DDV v EUR]]+Sklop21[[#This Row],[Davek (EUR)]]</f>
        <v>0</v>
      </c>
      <c r="S23" s="103">
        <f>+Sklop21[[#This Row],[cena/enota brez DDV v EUR]]*Sklop21[[#This Row],[Okvirna količina]]</f>
        <v>0</v>
      </c>
      <c r="T23" s="103">
        <f>+Sklop21[[#This Row],[Končna cena/enoto mere (EUR) z DDV]]*Sklop21[[#This Row],[Okvirna količina]]</f>
        <v>0</v>
      </c>
      <c r="U23" s="116"/>
    </row>
    <row r="24" spans="1:21" s="56" customFormat="1" ht="12">
      <c r="A24" s="95" t="s">
        <v>11</v>
      </c>
      <c r="B24" s="11" t="s">
        <v>688</v>
      </c>
      <c r="C24" s="93" t="s">
        <v>681</v>
      </c>
      <c r="D24" s="93" t="s">
        <v>103</v>
      </c>
      <c r="E24" s="137"/>
      <c r="F24" s="225">
        <v>80</v>
      </c>
      <c r="G24" s="226" t="s">
        <v>103</v>
      </c>
      <c r="H24" s="2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96" t="str">
        <f>IF(Sklop21[[#This Row],[ZAHTEVANA SHEMA KAKOVOSTI]]&lt;&gt;"",Sklop21[[#This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+Sklop21[[#This Row],[cena/enota brez DDV v EUR]]*Sklop21[[#This Row],[Stopnja DDV (%)]]</f>
        <v>0</v>
      </c>
      <c r="R24" s="103">
        <f>+Sklop21[[#This Row],[cena/enota brez DDV v EUR]]+Sklop21[[#This Row],[Davek (EUR)]]</f>
        <v>0</v>
      </c>
      <c r="S24" s="103">
        <f>+Sklop21[[#This Row],[cena/enota brez DDV v EUR]]*Sklop21[[#This Row],[Okvirna količina]]</f>
        <v>0</v>
      </c>
      <c r="T24" s="103">
        <f>+Sklop21[[#This Row],[Končna cena/enoto mere (EUR) z DDV]]*Sklop21[[#This Row],[Okvirna količina]]</f>
        <v>0</v>
      </c>
      <c r="U24" s="116"/>
    </row>
    <row r="25" spans="1:21" s="56" customFormat="1" ht="56.25" customHeight="1">
      <c r="A25" s="100" t="s">
        <v>12</v>
      </c>
      <c r="B25" s="12" t="s">
        <v>1118</v>
      </c>
      <c r="C25" s="93">
        <v>0.2</v>
      </c>
      <c r="D25" s="93" t="s">
        <v>103</v>
      </c>
      <c r="E25" s="137"/>
      <c r="F25" s="101">
        <v>4000</v>
      </c>
      <c r="G25" s="145" t="s">
        <v>102</v>
      </c>
      <c r="H25" s="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5" s="96" t="str">
        <f>IF(Sklop21[[#This Row],[ZAHTEVANA SHEMA KAKOVOSTI]]&lt;&gt;"",Sklop21[[#This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+Sklop21[[#This Row],[cena/enota brez DDV v EUR]]*Sklop21[[#This Row],[Stopnja DDV (%)]]</f>
        <v>0</v>
      </c>
      <c r="R25" s="103">
        <f>+Sklop21[[#This Row],[cena/enota brez DDV v EUR]]+Sklop21[[#This Row],[Davek (EUR)]]</f>
        <v>0</v>
      </c>
      <c r="S25" s="103">
        <f>+Sklop21[[#This Row],[cena/enota brez DDV v EUR]]*Sklop21[[#This Row],[Okvirna količina]]</f>
        <v>0</v>
      </c>
      <c r="T25" s="103">
        <f>+Sklop21[[#This Row],[Končna cena/enoto mere (EUR) z DDV]]*Sklop21[[#This Row],[Okvirna količina]]</f>
        <v>0</v>
      </c>
      <c r="U25" s="116"/>
    </row>
    <row r="26" spans="1:21" s="56" customFormat="1" ht="48">
      <c r="A26" s="95" t="s">
        <v>13</v>
      </c>
      <c r="B26" s="90" t="s">
        <v>1120</v>
      </c>
      <c r="C26" s="85">
        <v>30</v>
      </c>
      <c r="D26" s="136" t="s">
        <v>168</v>
      </c>
      <c r="E26" s="137"/>
      <c r="F26" s="101">
        <v>6000</v>
      </c>
      <c r="G26" s="141" t="s">
        <v>102</v>
      </c>
      <c r="H26" s="13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26" s="101" t="str">
        <f>IF(Sklop21[[#This Row],[ZAHTEVANA SHEMA KAKOVOSTI]]&lt;&gt;"",Sklop21[[#This Row],[Preračunana masa/volumen/kos na enoto kg]],"")</f>
        <v/>
      </c>
      <c r="J26" s="110"/>
      <c r="K26" s="104"/>
      <c r="L26" s="104"/>
      <c r="M26" s="1"/>
      <c r="N26" s="103"/>
      <c r="O26" s="103"/>
      <c r="P26" s="114"/>
      <c r="Q26" s="103">
        <f>+Sklop21[[#This Row],[cena/enota brez DDV v EUR]]*Sklop21[[#This Row],[Stopnja DDV (%)]]</f>
        <v>0</v>
      </c>
      <c r="R26" s="103">
        <f>+Sklop21[[#This Row],[cena/enota brez DDV v EUR]]+Sklop21[[#This Row],[Davek (EUR)]]</f>
        <v>0</v>
      </c>
      <c r="S26" s="103">
        <f>+Sklop21[[#This Row],[cena/enota brez DDV v EUR]]*Sklop21[[#This Row],[Okvirna količina]]</f>
        <v>0</v>
      </c>
      <c r="T26" s="140">
        <f>+Sklop21[[#This Row],[Končna cena/enoto mere (EUR) z DDV]]*Sklop21[[#This Row],[Okvirna količina]]</f>
        <v>0</v>
      </c>
      <c r="U26" s="116"/>
    </row>
    <row r="27" spans="1:21" s="56" customFormat="1" ht="24">
      <c r="A27" s="100" t="s">
        <v>14</v>
      </c>
      <c r="B27" s="90" t="s">
        <v>690</v>
      </c>
      <c r="C27" s="85">
        <v>35</v>
      </c>
      <c r="D27" s="136" t="s">
        <v>168</v>
      </c>
      <c r="E27" s="137"/>
      <c r="F27" s="101">
        <v>1000</v>
      </c>
      <c r="G27" s="141" t="s">
        <v>102</v>
      </c>
      <c r="H27" s="13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27" s="101" t="str">
        <f>IF(Sklop21[[#This Row],[ZAHTEVANA SHEMA KAKOVOSTI]]&lt;&gt;"",Sklop21[[#This Row],[Preračunana masa/volumen/kos na enoto kg]],"")</f>
        <v/>
      </c>
      <c r="J27" s="110"/>
      <c r="K27" s="104"/>
      <c r="L27" s="104"/>
      <c r="M27" s="1"/>
      <c r="N27" s="103"/>
      <c r="O27" s="103"/>
      <c r="P27" s="114"/>
      <c r="Q27" s="103">
        <f>+Sklop21[[#This Row],[cena/enota brez DDV v EUR]]*Sklop21[[#This Row],[Stopnja DDV (%)]]</f>
        <v>0</v>
      </c>
      <c r="R27" s="103">
        <f>+Sklop21[[#This Row],[cena/enota brez DDV v EUR]]+Sklop21[[#This Row],[Davek (EUR)]]</f>
        <v>0</v>
      </c>
      <c r="S27" s="103">
        <f>+Sklop21[[#This Row],[cena/enota brez DDV v EUR]]*Sklop21[[#This Row],[Okvirna količina]]</f>
        <v>0</v>
      </c>
      <c r="T27" s="140">
        <f>+Sklop21[[#This Row],[Končna cena/enoto mere (EUR) z DDV]]*Sklop21[[#This Row],[Okvirna količina]]</f>
        <v>0</v>
      </c>
      <c r="U27" s="116"/>
    </row>
    <row r="28" spans="1:21" s="56" customFormat="1" ht="36">
      <c r="A28" s="95" t="s">
        <v>15</v>
      </c>
      <c r="B28" s="90" t="s">
        <v>1036</v>
      </c>
      <c r="C28" s="85">
        <v>25</v>
      </c>
      <c r="D28" s="136" t="s">
        <v>168</v>
      </c>
      <c r="E28" s="137"/>
      <c r="F28" s="101">
        <v>4000</v>
      </c>
      <c r="G28" s="141" t="s">
        <v>102</v>
      </c>
      <c r="H28" s="13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8" s="101" t="str">
        <f>IF(Sklop21[[#This Row],[ZAHTEVANA SHEMA KAKOVOSTI]]&lt;&gt;"",Sklop21[[#This Row],[Preračunana masa/volumen/kos na enoto kg]],"")</f>
        <v/>
      </c>
      <c r="J28" s="110"/>
      <c r="K28" s="104"/>
      <c r="L28" s="104"/>
      <c r="M28" s="1"/>
      <c r="N28" s="103"/>
      <c r="O28" s="103"/>
      <c r="P28" s="114"/>
      <c r="Q28" s="103">
        <f>+Sklop21[[#This Row],[cena/enota brez DDV v EUR]]*Sklop21[[#This Row],[Stopnja DDV (%)]]</f>
        <v>0</v>
      </c>
      <c r="R28" s="103">
        <f>+Sklop21[[#This Row],[cena/enota brez DDV v EUR]]+Sklop21[[#This Row],[Davek (EUR)]]</f>
        <v>0</v>
      </c>
      <c r="S28" s="103">
        <f>+Sklop21[[#This Row],[cena/enota brez DDV v EUR]]*Sklop21[[#This Row],[Okvirna količina]]</f>
        <v>0</v>
      </c>
      <c r="T28" s="140">
        <f>+Sklop21[[#This Row],[Končna cena/enoto mere (EUR) z DDV]]*Sklop21[[#This Row],[Okvirna količina]]</f>
        <v>0</v>
      </c>
      <c r="U28" s="116"/>
    </row>
    <row r="29" spans="1:21" ht="27" customHeight="1">
      <c r="A29" s="298"/>
      <c r="B29" s="299"/>
      <c r="C29" s="300"/>
      <c r="D29" s="300"/>
      <c r="E29" s="301"/>
      <c r="F29" s="302"/>
      <c r="G29" s="303"/>
      <c r="H29" s="304">
        <f>SUBTOTAL(109,Sklop21[Preračunana masa/volumen/kos na enoto kg])</f>
        <v>3699</v>
      </c>
      <c r="I29" s="304">
        <f>SUBTOTAL(109,Sklop21[Živila iz shem kakovosti (kg)])</f>
        <v>0</v>
      </c>
      <c r="J29" s="302"/>
      <c r="K29" s="305"/>
      <c r="L29" s="305"/>
      <c r="M29" s="306"/>
      <c r="N29" s="307"/>
      <c r="O29" s="307"/>
      <c r="P29" s="307"/>
      <c r="Q29" s="308"/>
      <c r="R29" s="302"/>
      <c r="S29" s="308">
        <f>SUBTOTAL(109,Sklop21[Vrednost za okvirno količino (EUR) brez DDV])</f>
        <v>0</v>
      </c>
      <c r="T29" s="308">
        <f>SUBTOTAL(109,Sklop21[Vrednost za okvirno količino (EUR) z DDV])</f>
        <v>0</v>
      </c>
      <c r="U29" s="309">
        <f>SUBTOTAL(103,Sklop21[Shema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1">
      <c r="A31" s="48" t="s">
        <v>189</v>
      </c>
      <c r="B31" s="20"/>
      <c r="C31" s="32"/>
      <c r="D31" s="32"/>
      <c r="E31" s="128"/>
      <c r="Q31" s="48"/>
      <c r="R31" s="48"/>
      <c r="S31" s="48"/>
      <c r="T31" s="48"/>
    </row>
    <row r="32" spans="1:21">
      <c r="A32" s="15" t="s">
        <v>192</v>
      </c>
      <c r="B32" s="20"/>
      <c r="C32" s="32"/>
      <c r="D32" s="32"/>
      <c r="E32" s="128"/>
    </row>
    <row r="33" spans="1:22">
      <c r="A33" s="120" t="s">
        <v>190</v>
      </c>
      <c r="F33" s="78"/>
      <c r="G33" s="78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2">
      <c r="A34" s="144" t="s">
        <v>427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2"/>
    </row>
    <row r="35" spans="1:22">
      <c r="A35" s="340" t="s">
        <v>1025</v>
      </c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340"/>
      <c r="M35" s="55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20" t="s">
        <v>74</v>
      </c>
      <c r="F37" s="78"/>
      <c r="G37" s="78" t="s">
        <v>75</v>
      </c>
      <c r="H37" s="33"/>
      <c r="I37" s="33"/>
      <c r="J37" s="33"/>
      <c r="K37" s="33"/>
      <c r="L37" s="55"/>
      <c r="M37" s="55"/>
      <c r="N37" s="33"/>
      <c r="O37" s="33"/>
      <c r="P37" s="33"/>
      <c r="Q37" s="33" t="s">
        <v>76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>
      <c r="B43" s="20"/>
      <c r="C43" s="32"/>
      <c r="D43" s="32"/>
      <c r="E43" s="128"/>
    </row>
    <row r="44" spans="1:22">
      <c r="B44" s="20"/>
      <c r="C44" s="32"/>
      <c r="D44" s="32"/>
      <c r="E44" s="128"/>
    </row>
    <row r="45" spans="1:22">
      <c r="B45" s="20"/>
      <c r="C45" s="32"/>
      <c r="D45" s="32"/>
      <c r="E45" s="128"/>
    </row>
    <row r="46" spans="1:22">
      <c r="B46" s="20"/>
      <c r="C46" s="32"/>
      <c r="D46" s="32"/>
      <c r="E46" s="128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</sheetData>
  <sheetProtection insertRows="0" deleteRows="0"/>
  <protectedRanges>
    <protectedRange sqref="J36:P1048576 M35:P35 U1:U1048576 J1:P34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 B21:B23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topLeftCell="A10" zoomScaleNormal="100" zoomScaleSheetLayoutView="100" workbookViewId="0">
      <selection activeCell="P53" sqref="P5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pred_rekapitulacija'!A35</f>
        <v>22.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pred_rekapitulacija'!B35</f>
        <v>EKO SADNI SOK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95" t="s">
        <v>2</v>
      </c>
      <c r="B16" s="92" t="s">
        <v>689</v>
      </c>
      <c r="C16" s="93">
        <v>1</v>
      </c>
      <c r="D16" s="93" t="s">
        <v>103</v>
      </c>
      <c r="E16" s="137"/>
      <c r="F16" s="101">
        <v>2000</v>
      </c>
      <c r="G16" s="145" t="s">
        <v>103</v>
      </c>
      <c r="H16" s="9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16" s="96" t="str">
        <f>IF(Sklop22[[#This Row],[ZAHTEVANA SHEMA KAKOVOSTI]]&lt;&gt;"",Sklop22[[#This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+Sklop22[[#This Row],[cena/enota brez DDV v EUR]]*Sklop22[[#This Row],[Stopnja DDV (%)]]</f>
        <v>0</v>
      </c>
      <c r="R16" s="99">
        <f>+Sklop22[[#This Row],[cena/enota brez DDV v EUR]]+Sklop22[[#This Row],[Davek (EUR)]]</f>
        <v>0</v>
      </c>
      <c r="S16" s="99">
        <f>+Sklop22[[#This Row],[cena/enota brez DDV v EUR]]*Sklop22[[#This Row],[Okvirna količina]]</f>
        <v>0</v>
      </c>
      <c r="T16" s="99">
        <f>+Sklop22[[#This Row],[Končna cena/enoto mere (EUR) z DDV]]*Sklop22[[#This Row],[Okvirna količina]]</f>
        <v>0</v>
      </c>
      <c r="U16" s="185" t="s">
        <v>171</v>
      </c>
    </row>
    <row r="17" spans="1:22" s="56" customFormat="1" ht="12">
      <c r="A17" s="100" t="s">
        <v>4</v>
      </c>
      <c r="B17" s="11" t="s">
        <v>1132</v>
      </c>
      <c r="C17" s="93">
        <v>1</v>
      </c>
      <c r="D17" s="93" t="s">
        <v>103</v>
      </c>
      <c r="E17" s="137"/>
      <c r="F17" s="101">
        <v>600</v>
      </c>
      <c r="G17" s="145" t="s">
        <v>103</v>
      </c>
      <c r="H17" s="9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17" s="96" t="str">
        <f>IF(Sklop22[[#This Row],[ZAHTEVANA SHEMA KAKOVOSTI]]&lt;&gt;"",Sklop22[[#This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+Sklop22[[#This Row],[cena/enota brez DDV v EUR]]*Sklop22[[#This Row],[Stopnja DDV (%)]]</f>
        <v>0</v>
      </c>
      <c r="R17" s="103">
        <f>+Sklop22[[#This Row],[cena/enota brez DDV v EUR]]+Sklop22[[#This Row],[Davek (EUR)]]</f>
        <v>0</v>
      </c>
      <c r="S17" s="103">
        <f>+Sklop22[[#This Row],[cena/enota brez DDV v EUR]]*Sklop22[[#This Row],[Okvirna količina]]</f>
        <v>0</v>
      </c>
      <c r="T17" s="103">
        <f>+Sklop22[[#This Row],[Končna cena/enoto mere (EUR) z DDV]]*Sklop22[[#This Row],[Okvirna količina]]</f>
        <v>0</v>
      </c>
      <c r="U17" s="185" t="s">
        <v>171</v>
      </c>
    </row>
    <row r="18" spans="1:22" s="56" customFormat="1" ht="24">
      <c r="A18" s="221" t="s">
        <v>5</v>
      </c>
      <c r="B18" s="208" t="s">
        <v>1119</v>
      </c>
      <c r="C18" s="209">
        <v>1</v>
      </c>
      <c r="D18" s="210" t="s">
        <v>103</v>
      </c>
      <c r="E18" s="223"/>
      <c r="F18" s="212">
        <v>250</v>
      </c>
      <c r="G18" s="224" t="s">
        <v>103</v>
      </c>
      <c r="H18" s="2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18" s="212" t="str">
        <f>IF(Sklop22[[#This Row],[ZAHTEVANA SHEMA KAKOVOSTI]]&lt;&gt;"",Sklop22[[#This Row],[Preračunana masa/volumen/kos na enoto kg]],"")</f>
        <v/>
      </c>
      <c r="J18" s="213"/>
      <c r="K18" s="214"/>
      <c r="L18" s="214"/>
      <c r="M18" s="215"/>
      <c r="N18" s="216"/>
      <c r="O18" s="216"/>
      <c r="P18" s="217"/>
      <c r="Q18" s="216">
        <f>+Sklop22[[#This Row],[cena/enota brez DDV v EUR]]*Sklop22[[#This Row],[Stopnja DDV (%)]]</f>
        <v>0</v>
      </c>
      <c r="R18" s="216">
        <f>+Sklop22[[#This Row],[cena/enota brez DDV v EUR]]+Sklop22[[#This Row],[Davek (EUR)]]</f>
        <v>0</v>
      </c>
      <c r="S18" s="216">
        <f>+Sklop22[[#This Row],[cena/enota brez DDV v EUR]]*Sklop22[[#This Row],[Okvirna količina]]</f>
        <v>0</v>
      </c>
      <c r="T18" s="216">
        <f>+Sklop22[[#This Row],[Končna cena/enoto mere (EUR) z DDV]]*Sklop22[[#This Row],[Okvirna količina]]</f>
        <v>0</v>
      </c>
      <c r="U18" s="185" t="s">
        <v>171</v>
      </c>
    </row>
    <row r="19" spans="1:22" ht="27" customHeight="1">
      <c r="A19" s="298" t="s">
        <v>194</v>
      </c>
      <c r="B19" s="299"/>
      <c r="C19" s="300"/>
      <c r="D19" s="300"/>
      <c r="E19" s="301"/>
      <c r="F19" s="302"/>
      <c r="G19" s="303"/>
      <c r="H19" s="304">
        <f>SUBTOTAL(109,Sklop22[Preračunana masa/volumen/kos na enoto kg])</f>
        <v>2850</v>
      </c>
      <c r="I19" s="304">
        <f>SUBTOTAL(109,Sklop22[Živila iz shem kakovosti (kg)])</f>
        <v>0</v>
      </c>
      <c r="J19" s="302"/>
      <c r="K19" s="305"/>
      <c r="L19" s="305"/>
      <c r="M19" s="306"/>
      <c r="N19" s="307"/>
      <c r="O19" s="307"/>
      <c r="P19" s="307"/>
      <c r="Q19" s="308"/>
      <c r="R19" s="302"/>
      <c r="S19" s="308">
        <f>SUBTOTAL(109,Sklop22[Vrednost za okvirno količino (EUR) brez DDV])</f>
        <v>0</v>
      </c>
      <c r="T19" s="308">
        <f>SUBTOTAL(109,Sklop22[Vrednost za okvirno količino (EUR) z DDV])</f>
        <v>0</v>
      </c>
      <c r="U19" s="309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189</v>
      </c>
      <c r="B21" s="20"/>
      <c r="C21" s="32"/>
      <c r="D21" s="32"/>
      <c r="E21" s="128"/>
      <c r="Q21" s="48"/>
      <c r="R21" s="48"/>
      <c r="S21" s="48"/>
      <c r="T21" s="48"/>
    </row>
    <row r="22" spans="1:22">
      <c r="A22" s="15" t="s">
        <v>192</v>
      </c>
      <c r="B22" s="20"/>
      <c r="C22" s="32"/>
      <c r="D22" s="32"/>
      <c r="E22" s="128"/>
    </row>
    <row r="23" spans="1:22">
      <c r="A23" s="120" t="s">
        <v>190</v>
      </c>
      <c r="F23" s="78"/>
      <c r="G23" s="78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44" t="s">
        <v>427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2"/>
    </row>
    <row r="25" spans="1:22">
      <c r="A25" s="340" t="s">
        <v>317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20" t="s">
        <v>74</v>
      </c>
      <c r="F27" s="78"/>
      <c r="G27" s="78" t="s">
        <v>75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76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topLeftCell="A4" zoomScaleNormal="100" zoomScaleSheetLayoutView="100" workbookViewId="0">
      <selection activeCell="P41" sqref="P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pred_rekapitulacija'!A36</f>
        <v>23.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pred_rekapitulacija'!B36</f>
        <v>JAJCA IN EKO JAJCA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100" t="s">
        <v>2</v>
      </c>
      <c r="B16" s="11" t="s">
        <v>1121</v>
      </c>
      <c r="C16" s="93">
        <v>63</v>
      </c>
      <c r="D16" s="93" t="s">
        <v>168</v>
      </c>
      <c r="E16" s="137"/>
      <c r="F16" s="101">
        <v>29000</v>
      </c>
      <c r="G16" s="145" t="s">
        <v>102</v>
      </c>
      <c r="H16" s="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1827</v>
      </c>
      <c r="I16" s="96" t="str">
        <f>IF(Sklop23[[#This Row],[ZAHTEVANA SHEMA KAKOVOSTI]]&lt;&gt;"",Sklop23[[#This Row],[Preračunana masa/volumen/kos na enoto kg]],"")</f>
        <v/>
      </c>
      <c r="J16" s="110"/>
      <c r="K16" s="102"/>
      <c r="L16" s="102"/>
      <c r="M16" s="113"/>
      <c r="N16" s="103"/>
      <c r="O16" s="103"/>
      <c r="P16" s="114"/>
      <c r="Q16" s="103">
        <f>+Sklop23[[#This Row],[cena/enota brez DDV v EUR]]*Sklop23[[#This Row],[Stopnja DDV (%)]]</f>
        <v>0</v>
      </c>
      <c r="R16" s="103">
        <f>+Sklop23[[#This Row],[cena/enota brez DDV v EUR]]+Sklop23[[#This Row],[Davek (EUR)]]</f>
        <v>0</v>
      </c>
      <c r="S16" s="103">
        <f>+Sklop23[[#This Row],[cena/enota brez DDV v EUR]]*Sklop23[[#This Row],[Okvirna količina]]</f>
        <v>0</v>
      </c>
      <c r="T16" s="103">
        <f>+Sklop23[[#This Row],[Končna cena/enoto mere (EUR) z DDV]]*Sklop23[[#This Row],[Okvirna količina]]</f>
        <v>0</v>
      </c>
      <c r="U16" s="116"/>
    </row>
    <row r="17" spans="1:22" s="56" customFormat="1" ht="24">
      <c r="A17" s="228" t="s">
        <v>4</v>
      </c>
      <c r="B17" s="200" t="s">
        <v>1122</v>
      </c>
      <c r="C17" s="93">
        <v>63</v>
      </c>
      <c r="D17" s="93" t="s">
        <v>168</v>
      </c>
      <c r="E17" s="137" t="s">
        <v>195</v>
      </c>
      <c r="F17" s="212">
        <v>6000</v>
      </c>
      <c r="G17" s="145" t="s">
        <v>102</v>
      </c>
      <c r="H17" s="9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378</v>
      </c>
      <c r="I17" s="212">
        <f>IF(Sklop23[[#This Row],[ZAHTEVANA SHEMA KAKOVOSTI]]&lt;&gt;"",Sklop23[[#This Row],[Preračunana masa/volumen/kos na enoto kg]],"")</f>
        <v>378</v>
      </c>
      <c r="J17" s="213"/>
      <c r="K17" s="214"/>
      <c r="L17" s="214"/>
      <c r="M17" s="215"/>
      <c r="N17" s="216"/>
      <c r="O17" s="216"/>
      <c r="P17" s="217"/>
      <c r="Q17" s="216">
        <f>+Sklop23[[#This Row],[cena/enota brez DDV v EUR]]*Sklop23[[#This Row],[Stopnja DDV (%)]]</f>
        <v>0</v>
      </c>
      <c r="R17" s="216">
        <f>+Sklop23[[#This Row],[cena/enota brez DDV v EUR]]+Sklop23[[#This Row],[Davek (EUR)]]</f>
        <v>0</v>
      </c>
      <c r="S17" s="216">
        <f>+Sklop23[[#This Row],[cena/enota brez DDV v EUR]]*Sklop23[[#This Row],[Okvirna količina]]</f>
        <v>0</v>
      </c>
      <c r="T17" s="218">
        <f>+Sklop23[[#This Row],[Končna cena/enoto mere (EUR) z DDV]]*Sklop23[[#This Row],[Okvirna količina]]</f>
        <v>0</v>
      </c>
      <c r="U17" s="219"/>
    </row>
    <row r="18" spans="1:22" ht="27" customHeight="1">
      <c r="A18" s="173" t="s">
        <v>194</v>
      </c>
      <c r="B18" s="174"/>
      <c r="C18" s="175"/>
      <c r="D18" s="175"/>
      <c r="E18" s="176"/>
      <c r="F18" s="177"/>
      <c r="G18" s="178"/>
      <c r="H18" s="179">
        <f>SUBTOTAL(109,Sklop23[Preračunana masa/volumen/kos na enoto kg])</f>
        <v>2205</v>
      </c>
      <c r="I18" s="179">
        <f>SUBTOTAL(109,Sklop23[Živila iz shem kakovosti (kg)])</f>
        <v>378</v>
      </c>
      <c r="J18" s="177"/>
      <c r="K18" s="180"/>
      <c r="L18" s="180"/>
      <c r="M18" s="181"/>
      <c r="N18" s="182"/>
      <c r="O18" s="182"/>
      <c r="P18" s="182"/>
      <c r="Q18" s="183"/>
      <c r="R18" s="177"/>
      <c r="S18" s="183">
        <f>SUBTOTAL(109,Sklop23[Vrednost za okvirno količino (EUR) brez DDV])</f>
        <v>0</v>
      </c>
      <c r="T18" s="183">
        <f>SUBTOTAL(109,Sklop23[Vrednost za okvirno količino (EUR) z DDV])</f>
        <v>0</v>
      </c>
      <c r="U18" s="184">
        <f>SUBTOTAL(103,Sklop23[Shema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189</v>
      </c>
      <c r="B20" s="20"/>
      <c r="C20" s="32"/>
      <c r="D20" s="32"/>
      <c r="E20" s="128"/>
      <c r="Q20" s="48"/>
      <c r="R20" s="48"/>
      <c r="S20" s="48"/>
      <c r="T20" s="48"/>
    </row>
    <row r="21" spans="1:22">
      <c r="A21" s="15" t="s">
        <v>192</v>
      </c>
      <c r="B21" s="20"/>
      <c r="C21" s="32"/>
      <c r="D21" s="32"/>
      <c r="E21" s="128"/>
    </row>
    <row r="22" spans="1:22">
      <c r="A22" s="120" t="s">
        <v>190</v>
      </c>
      <c r="F22" s="78"/>
      <c r="G22" s="78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44" t="s">
        <v>427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2"/>
    </row>
    <row r="24" spans="1:22">
      <c r="A24" s="340" t="s">
        <v>1025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20" t="s">
        <v>74</v>
      </c>
      <c r="F26" s="78"/>
      <c r="G26" s="78" t="s">
        <v>75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76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28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 s="22" customFormat="1">
      <c r="A42" s="15"/>
      <c r="B42" s="20"/>
      <c r="C42" s="32"/>
      <c r="D42" s="32"/>
      <c r="E42" s="128"/>
      <c r="F42" s="129"/>
      <c r="G42" s="129"/>
      <c r="L42" s="15"/>
      <c r="M42" s="15"/>
      <c r="N42" s="15"/>
      <c r="O42" s="15"/>
      <c r="P42" s="15"/>
      <c r="Q42" s="15"/>
      <c r="R42" s="15"/>
      <c r="S42" s="15"/>
      <c r="T42" s="15"/>
      <c r="U42" s="78"/>
      <c r="V42" s="15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</sheetData>
  <sheetProtection insertRows="0" deleteRows="0"/>
  <protectedRanges>
    <protectedRange sqref="J25:P1048576 M24:P24 U1:U1048576 J1:P23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1"/>
  <sheetViews>
    <sheetView zoomScaleNormal="100" zoomScaleSheetLayoutView="100" workbookViewId="0">
      <selection activeCell="L39" sqref="L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pred_rekapitulacija'!A37</f>
        <v>24.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pred_rekapitulacija'!B37</f>
        <v>MED - ZAŠČITENA GEOGRAFSKA OZNAČBA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1244</v>
      </c>
      <c r="C16" s="146">
        <v>900</v>
      </c>
      <c r="D16" s="93" t="s">
        <v>168</v>
      </c>
      <c r="E16" s="137" t="s">
        <v>197</v>
      </c>
      <c r="F16" s="101">
        <v>320</v>
      </c>
      <c r="G16" s="145" t="s">
        <v>102</v>
      </c>
      <c r="H16" s="9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288</v>
      </c>
      <c r="I16" s="96">
        <f>IF(Sklop24[[#This Row],[ZAHTEVANA SHEMA KAKOVOSTI]]&lt;&gt;"",Sklop24[[#This Row],[Preračunana masa/volumen/kos na enoto kg]],"")</f>
        <v>288</v>
      </c>
      <c r="J16" s="109"/>
      <c r="K16" s="97"/>
      <c r="L16" s="97"/>
      <c r="M16" s="98"/>
      <c r="N16" s="99"/>
      <c r="O16" s="99"/>
      <c r="P16" s="112"/>
      <c r="Q16" s="99">
        <f>+Sklop24[[#This Row],[cena/enota brez DDV v EUR]]*Sklop24[[#This Row],[Stopnja DDV (%)]]</f>
        <v>0</v>
      </c>
      <c r="R16" s="99">
        <f>+Sklop24[[#This Row],[cena/enota brez DDV v EUR]]+Sklop24[[#This Row],[Davek (EUR)]]</f>
        <v>0</v>
      </c>
      <c r="S16" s="99">
        <f>+Sklop24[[#This Row],[cena/enota brez DDV v EUR]]*Sklop24[[#This Row],[Okvirna količina]]</f>
        <v>0</v>
      </c>
      <c r="T16" s="99">
        <f>+Sklop24[[#This Row],[Končna cena/enoto mere (EUR) z DDV]]*Sklop24[[#This Row],[Okvirna količina]]</f>
        <v>0</v>
      </c>
      <c r="U16" s="115"/>
    </row>
    <row r="17" spans="1:22" s="56" customFormat="1" ht="12">
      <c r="A17" s="95" t="s">
        <v>4</v>
      </c>
      <c r="B17" s="90" t="s">
        <v>1245</v>
      </c>
      <c r="C17" s="147">
        <v>900</v>
      </c>
      <c r="D17" s="136" t="s">
        <v>168</v>
      </c>
      <c r="E17" s="137" t="s">
        <v>197</v>
      </c>
      <c r="F17" s="101">
        <v>40</v>
      </c>
      <c r="G17" s="141" t="s">
        <v>102</v>
      </c>
      <c r="H17" s="9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36</v>
      </c>
      <c r="I17" s="96">
        <f>IF(Sklop24[[#This Row],[ZAHTEVANA SHEMA KAKOVOSTI]]&lt;&gt;"",Sklop24[[#This Row],[Preračunana masa/volumen/kos na enoto kg]],"")</f>
        <v>36</v>
      </c>
      <c r="J17" s="110"/>
      <c r="K17" s="104"/>
      <c r="L17" s="104"/>
      <c r="M17" s="1"/>
      <c r="N17" s="103"/>
      <c r="O17" s="103"/>
      <c r="P17" s="114"/>
      <c r="Q17" s="103">
        <f>+Sklop24[[#This Row],[cena/enota brez DDV v EUR]]*Sklop24[[#This Row],[Stopnja DDV (%)]]</f>
        <v>0</v>
      </c>
      <c r="R17" s="103">
        <f>+Sklop24[[#This Row],[cena/enota brez DDV v EUR]]+Sklop24[[#This Row],[Davek (EUR)]]</f>
        <v>0</v>
      </c>
      <c r="S17" s="103">
        <f>+Sklop24[[#This Row],[cena/enota brez DDV v EUR]]*Sklop24[[#This Row],[Okvirna količina]]</f>
        <v>0</v>
      </c>
      <c r="T17" s="140">
        <f>+Sklop24[[#This Row],[Končna cena/enoto mere (EUR) z DDV]]*Sklop24[[#This Row],[Okvirna količina]]</f>
        <v>0</v>
      </c>
      <c r="U17" s="116"/>
    </row>
    <row r="18" spans="1:22" s="56" customFormat="1" ht="12">
      <c r="A18" s="95" t="s">
        <v>5</v>
      </c>
      <c r="B18" s="11" t="s">
        <v>1246</v>
      </c>
      <c r="C18" s="93">
        <v>900</v>
      </c>
      <c r="D18" s="93" t="s">
        <v>168</v>
      </c>
      <c r="E18" s="137" t="s">
        <v>197</v>
      </c>
      <c r="F18" s="101">
        <v>100</v>
      </c>
      <c r="G18" s="145" t="s">
        <v>102</v>
      </c>
      <c r="H18" s="96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I18" s="96">
        <f>IF(Sklop24[[#This Row],[ZAHTEVANA SHEMA KAKOVOSTI]]&lt;&gt;"",Sklop24[[#This Row],[Preračunana masa/volumen/kos na enoto kg]],"")</f>
        <v>90</v>
      </c>
      <c r="J18" s="110"/>
      <c r="K18" s="102"/>
      <c r="L18" s="102"/>
      <c r="M18" s="113"/>
      <c r="N18" s="103"/>
      <c r="O18" s="103"/>
      <c r="P18" s="114"/>
      <c r="Q18" s="103">
        <f>+Sklop24[[#This Row],[cena/enota brez DDV v EUR]]*Sklop24[[#This Row],[Stopnja DDV (%)]]</f>
        <v>0</v>
      </c>
      <c r="R18" s="103">
        <f>+Sklop24[[#This Row],[cena/enota brez DDV v EUR]]+Sklop24[[#This Row],[Davek (EUR)]]</f>
        <v>0</v>
      </c>
      <c r="S18" s="103">
        <f>+Sklop24[[#This Row],[cena/enota brez DDV v EUR]]*Sklop24[[#This Row],[Okvirna količina]]</f>
        <v>0</v>
      </c>
      <c r="T18" s="103">
        <f>+Sklop24[[#This Row],[Končna cena/enoto mere (EUR) z DDV]]*Sklop24[[#This Row],[Okvirna količina]]</f>
        <v>0</v>
      </c>
      <c r="U18" s="116"/>
    </row>
    <row r="19" spans="1:22" ht="27" customHeight="1">
      <c r="A19" s="123" t="s">
        <v>194</v>
      </c>
      <c r="B19" s="69"/>
      <c r="C19" s="70"/>
      <c r="D19" s="70"/>
      <c r="E19" s="127"/>
      <c r="F19" s="71"/>
      <c r="G19" s="132"/>
      <c r="H19" s="72">
        <f>SUBTOTAL(109,Sklop24[Preračunana masa/volumen/kos na enoto kg])</f>
        <v>414</v>
      </c>
      <c r="I19" s="72">
        <f>SUBTOTAL(109,Sklop24[Živila iz shem kakovosti (kg)])</f>
        <v>414</v>
      </c>
      <c r="J19" s="71"/>
      <c r="K19" s="73"/>
      <c r="L19" s="73"/>
      <c r="M19" s="74"/>
      <c r="N19" s="75"/>
      <c r="O19" s="75"/>
      <c r="P19" s="75"/>
      <c r="Q19" s="76"/>
      <c r="R19" s="71"/>
      <c r="S19" s="76">
        <f>SUBTOTAL(109,Sklop24[Vrednost za okvirno količino (EUR) brez DDV])</f>
        <v>0</v>
      </c>
      <c r="T19" s="76">
        <f>SUBTOTAL(109,Sklop24[Vrednost za okvirno količino (EUR) z DDV])</f>
        <v>0</v>
      </c>
      <c r="U19" s="77">
        <f>SUBTOTAL(103,Sklop24[Shema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189</v>
      </c>
      <c r="B21" s="20"/>
      <c r="C21" s="32"/>
      <c r="D21" s="32"/>
      <c r="E21" s="128"/>
      <c r="Q21" s="48"/>
      <c r="R21" s="48"/>
      <c r="S21" s="48"/>
      <c r="T21" s="48"/>
    </row>
    <row r="22" spans="1:22">
      <c r="A22" s="15" t="s">
        <v>192</v>
      </c>
      <c r="B22" s="20"/>
      <c r="C22" s="32"/>
      <c r="D22" s="32"/>
      <c r="E22" s="128"/>
    </row>
    <row r="23" spans="1:22">
      <c r="A23" s="120" t="s">
        <v>190</v>
      </c>
      <c r="F23" s="78"/>
      <c r="G23" s="78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44" t="s">
        <v>427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2"/>
    </row>
    <row r="25" spans="1:22">
      <c r="A25" s="340" t="s">
        <v>1025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20" t="s">
        <v>74</v>
      </c>
      <c r="F27" s="78"/>
      <c r="G27" s="78" t="s">
        <v>75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76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>
      <c r="B42" s="20"/>
      <c r="C42" s="32"/>
      <c r="D42" s="32"/>
      <c r="E42" s="128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</sheetData>
  <sheetProtection insertRows="0" deleteRows="0"/>
  <protectedRanges>
    <protectedRange sqref="J1:P24 U1:U1048576 J26:P1048576 M25:P25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0"/>
  <sheetViews>
    <sheetView zoomScaleNormal="100" zoomScaleSheetLayoutView="100" workbookViewId="0">
      <selection activeCell="N38" sqref="N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pred_rekapitulacija'!A38</f>
        <v>25.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pred_rekapitulacija'!B38</f>
        <v>EKOLOŠKI MED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 t="s">
        <v>170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9.899999999999999" customHeight="1">
      <c r="A16" s="95" t="s">
        <v>2</v>
      </c>
      <c r="B16" s="92" t="s">
        <v>1133</v>
      </c>
      <c r="C16" s="146">
        <v>900</v>
      </c>
      <c r="D16" s="93" t="s">
        <v>168</v>
      </c>
      <c r="E16" s="137"/>
      <c r="F16" s="101">
        <v>120</v>
      </c>
      <c r="G16" s="145" t="s">
        <v>102</v>
      </c>
      <c r="H16" s="9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108</v>
      </c>
      <c r="I16" s="96" t="str">
        <f>IF(Sklop25[[#This Row],[ZAHTEVANA SHEMA KAKOVOSTI]]&lt;&gt;"",Sklop25[[#This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+Sklop25[[#This Row],[cena/enota brez DDV v EUR]]*Sklop25[[#This Row],[Stopnja DDV (%)]]</f>
        <v>0</v>
      </c>
      <c r="R16" s="99">
        <f>+Sklop25[[#This Row],[cena/enota brez DDV v EUR]]+Sklop25[[#This Row],[Davek (EUR)]]</f>
        <v>0</v>
      </c>
      <c r="S16" s="99">
        <f>+Sklop25[[#This Row],[cena/enota brez DDV v EUR]]*Sklop25[[#This Row],[Okvirna količina]]</f>
        <v>0</v>
      </c>
      <c r="T16" s="99">
        <f>+Sklop25[[#This Row],[Končna cena/enoto mere (EUR) z DDV]]*Sklop25[[#This Row],[Okvirna količina]]</f>
        <v>0</v>
      </c>
      <c r="U16" s="185" t="s">
        <v>171</v>
      </c>
    </row>
    <row r="17" spans="1:22" s="56" customFormat="1" ht="19.899999999999999" customHeight="1">
      <c r="A17" s="246" t="s">
        <v>4</v>
      </c>
      <c r="B17" s="92" t="s">
        <v>1134</v>
      </c>
      <c r="C17" s="247">
        <v>900</v>
      </c>
      <c r="D17" s="210" t="s">
        <v>168</v>
      </c>
      <c r="E17" s="223"/>
      <c r="F17" s="212">
        <v>100</v>
      </c>
      <c r="G17" s="145" t="s">
        <v>102</v>
      </c>
      <c r="H17" s="211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17" s="212" t="str">
        <f>IF(Sklop25[[#This Row],[ZAHTEVANA SHEMA KAKOVOSTI]]&lt;&gt;"",Sklop25[[#This Row],[Preračunana masa/volumen/kos na enoto kg]],"")</f>
        <v/>
      </c>
      <c r="J17" s="213"/>
      <c r="K17" s="214"/>
      <c r="L17" s="214"/>
      <c r="M17" s="215"/>
      <c r="N17" s="216"/>
      <c r="O17" s="216"/>
      <c r="P17" s="217"/>
      <c r="Q17" s="216">
        <f>+Sklop25[[#This Row],[cena/enota brez DDV v EUR]]*Sklop25[[#This Row],[Stopnja DDV (%)]]</f>
        <v>0</v>
      </c>
      <c r="R17" s="216">
        <f>+Sklop25[[#This Row],[cena/enota brez DDV v EUR]]+Sklop25[[#This Row],[Davek (EUR)]]</f>
        <v>0</v>
      </c>
      <c r="S17" s="216">
        <f>+Sklop25[[#This Row],[cena/enota brez DDV v EUR]]*Sklop25[[#This Row],[Okvirna količina]]</f>
        <v>0</v>
      </c>
      <c r="T17" s="216">
        <f>+Sklop25[[#This Row],[Končna cena/enoto mere (EUR) z DDV]]*Sklop25[[#This Row],[Okvirna količina]]</f>
        <v>0</v>
      </c>
      <c r="U17" s="185" t="s">
        <v>171</v>
      </c>
    </row>
    <row r="18" spans="1:22" ht="27" customHeight="1">
      <c r="A18" s="298" t="s">
        <v>194</v>
      </c>
      <c r="B18" s="299"/>
      <c r="C18" s="300"/>
      <c r="D18" s="300"/>
      <c r="E18" s="301"/>
      <c r="F18" s="302"/>
      <c r="G18" s="303"/>
      <c r="H18" s="304">
        <f>SUBTOTAL(109,Sklop25[Preračunana masa/volumen/kos na enoto kg])</f>
        <v>198</v>
      </c>
      <c r="I18" s="304">
        <f>SUBTOTAL(109,Sklop25[Živila iz shem kakovosti (kg)])</f>
        <v>0</v>
      </c>
      <c r="J18" s="302"/>
      <c r="K18" s="305"/>
      <c r="L18" s="305"/>
      <c r="M18" s="306"/>
      <c r="N18" s="307"/>
      <c r="O18" s="307"/>
      <c r="P18" s="307"/>
      <c r="Q18" s="308"/>
      <c r="R18" s="302"/>
      <c r="S18" s="308">
        <f>SUBTOTAL(109,Sklop25[Vrednost za okvirno količino (EUR) brez DDV])</f>
        <v>0</v>
      </c>
      <c r="T18" s="308">
        <f>SUBTOTAL(109,Sklop25[Vrednost za okvirno količino (EUR) z DDV])</f>
        <v>0</v>
      </c>
      <c r="U18" s="309"/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189</v>
      </c>
      <c r="B20" s="20"/>
      <c r="C20" s="32"/>
      <c r="D20" s="32"/>
      <c r="E20" s="128"/>
      <c r="Q20" s="48"/>
      <c r="R20" s="48"/>
      <c r="S20" s="48"/>
      <c r="T20" s="48"/>
    </row>
    <row r="21" spans="1:22">
      <c r="A21" s="15" t="s">
        <v>192</v>
      </c>
      <c r="B21" s="20"/>
      <c r="C21" s="32"/>
      <c r="D21" s="32"/>
      <c r="E21" s="128"/>
    </row>
    <row r="22" spans="1:22">
      <c r="A22" s="120" t="s">
        <v>190</v>
      </c>
      <c r="F22" s="78"/>
      <c r="G22" s="78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44" t="s">
        <v>427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2"/>
    </row>
    <row r="24" spans="1:22">
      <c r="A24" s="340" t="s">
        <v>317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55"/>
      <c r="N24" s="33"/>
      <c r="O24" s="33"/>
      <c r="P24" s="33"/>
      <c r="Q24" s="33"/>
      <c r="R24" s="33"/>
    </row>
    <row r="25" spans="1:22">
      <c r="A25" s="340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N25" s="33"/>
      <c r="O25" s="33"/>
      <c r="P25" s="33"/>
      <c r="Q25" s="33"/>
      <c r="R25" s="33"/>
    </row>
    <row r="26" spans="1:22">
      <c r="A26" s="120" t="s">
        <v>74</v>
      </c>
      <c r="F26" s="78"/>
      <c r="G26" s="78" t="s">
        <v>75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76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28"/>
    </row>
    <row r="29" spans="1:22">
      <c r="B29" s="20"/>
      <c r="C29" s="32"/>
      <c r="D29" s="32"/>
      <c r="E29" s="128"/>
    </row>
    <row r="30" spans="1:22">
      <c r="B30" s="20"/>
      <c r="C30" s="32"/>
      <c r="D30" s="32"/>
      <c r="E30" s="128"/>
    </row>
    <row r="31" spans="1:22">
      <c r="B31" s="20"/>
      <c r="C31" s="32"/>
      <c r="D31" s="32"/>
      <c r="E31" s="128"/>
    </row>
    <row r="32" spans="1:22">
      <c r="B32" s="20"/>
      <c r="C32" s="32"/>
      <c r="D32" s="32"/>
      <c r="E32" s="128"/>
    </row>
    <row r="33" spans="1:22">
      <c r="B33" s="20"/>
      <c r="C33" s="32"/>
      <c r="D33" s="32"/>
      <c r="E33" s="128"/>
    </row>
    <row r="34" spans="1:22">
      <c r="B34" s="20"/>
      <c r="C34" s="32"/>
      <c r="D34" s="32"/>
      <c r="E34" s="128"/>
    </row>
    <row r="35" spans="1:22">
      <c r="B35" s="20"/>
      <c r="C35" s="32"/>
      <c r="D35" s="32"/>
      <c r="E35" s="128"/>
    </row>
    <row r="36" spans="1:22">
      <c r="B36" s="20"/>
      <c r="C36" s="32"/>
      <c r="D36" s="32"/>
      <c r="E36" s="128"/>
    </row>
    <row r="37" spans="1:22">
      <c r="B37" s="20"/>
      <c r="C37" s="32"/>
      <c r="D37" s="32"/>
      <c r="E37" s="128"/>
    </row>
    <row r="38" spans="1:22">
      <c r="B38" s="20"/>
      <c r="C38" s="32"/>
      <c r="D38" s="32"/>
      <c r="E38" s="128"/>
    </row>
    <row r="39" spans="1:22">
      <c r="B39" s="20"/>
      <c r="C39" s="32"/>
      <c r="D39" s="32"/>
      <c r="E39" s="128"/>
    </row>
    <row r="40" spans="1:22">
      <c r="B40" s="20"/>
      <c r="C40" s="32"/>
      <c r="D40" s="32"/>
      <c r="E40" s="128"/>
    </row>
    <row r="41" spans="1:22">
      <c r="B41" s="20"/>
      <c r="C41" s="32"/>
      <c r="D41" s="32"/>
      <c r="E41" s="128"/>
    </row>
    <row r="42" spans="1:22" s="22" customFormat="1">
      <c r="A42" s="15"/>
      <c r="B42" s="20"/>
      <c r="C42" s="32"/>
      <c r="D42" s="32"/>
      <c r="E42" s="128"/>
      <c r="F42" s="129"/>
      <c r="G42" s="129"/>
      <c r="L42" s="15"/>
      <c r="M42" s="15"/>
      <c r="N42" s="15"/>
      <c r="O42" s="15"/>
      <c r="P42" s="15"/>
      <c r="Q42" s="15"/>
      <c r="R42" s="15"/>
      <c r="S42" s="15"/>
      <c r="T42" s="15"/>
      <c r="U42" s="78"/>
      <c r="V42" s="15"/>
    </row>
    <row r="43" spans="1:22" s="22" customFormat="1">
      <c r="A43" s="15"/>
      <c r="B43" s="20"/>
      <c r="C43" s="32"/>
      <c r="D43" s="32"/>
      <c r="E43" s="128"/>
      <c r="F43" s="129"/>
      <c r="G43" s="129"/>
      <c r="L43" s="15"/>
      <c r="M43" s="15"/>
      <c r="N43" s="15"/>
      <c r="O43" s="15"/>
      <c r="P43" s="15"/>
      <c r="Q43" s="15"/>
      <c r="R43" s="15"/>
      <c r="S43" s="15"/>
      <c r="T43" s="15"/>
      <c r="U43" s="78"/>
      <c r="V43" s="15"/>
    </row>
    <row r="44" spans="1:22" s="22" customFormat="1">
      <c r="A44" s="15"/>
      <c r="B44" s="20"/>
      <c r="C44" s="32"/>
      <c r="D44" s="32"/>
      <c r="E44" s="128"/>
      <c r="F44" s="129"/>
      <c r="G44" s="129"/>
      <c r="L44" s="15"/>
      <c r="M44" s="15"/>
      <c r="N44" s="15"/>
      <c r="O44" s="15"/>
      <c r="P44" s="15"/>
      <c r="Q44" s="15"/>
      <c r="R44" s="15"/>
      <c r="S44" s="15"/>
      <c r="T44" s="15"/>
      <c r="U44" s="78"/>
      <c r="V44" s="15"/>
    </row>
    <row r="45" spans="1:22" s="22" customFormat="1">
      <c r="A45" s="15"/>
      <c r="B45" s="20"/>
      <c r="C45" s="32"/>
      <c r="D45" s="32"/>
      <c r="E45" s="128"/>
      <c r="F45" s="129"/>
      <c r="G45" s="129"/>
      <c r="L45" s="15"/>
      <c r="M45" s="15"/>
      <c r="N45" s="15"/>
      <c r="O45" s="15"/>
      <c r="P45" s="15"/>
      <c r="Q45" s="15"/>
      <c r="R45" s="15"/>
      <c r="S45" s="15"/>
      <c r="T45" s="15"/>
      <c r="U45" s="78"/>
      <c r="V45" s="15"/>
    </row>
    <row r="46" spans="1:22" s="22" customFormat="1">
      <c r="A46" s="15"/>
      <c r="B46" s="20"/>
      <c r="C46" s="32"/>
      <c r="D46" s="32"/>
      <c r="E46" s="128"/>
      <c r="F46" s="129"/>
      <c r="G46" s="129"/>
      <c r="L46" s="15"/>
      <c r="M46" s="15"/>
      <c r="N46" s="15"/>
      <c r="O46" s="15"/>
      <c r="P46" s="15"/>
      <c r="Q46" s="15"/>
      <c r="R46" s="15"/>
      <c r="S46" s="15"/>
      <c r="T46" s="15"/>
      <c r="U46" s="78"/>
      <c r="V46" s="15"/>
    </row>
    <row r="47" spans="1:22" s="22" customFormat="1">
      <c r="A47" s="15"/>
      <c r="B47" s="20"/>
      <c r="C47" s="32"/>
      <c r="D47" s="32"/>
      <c r="E47" s="128"/>
      <c r="F47" s="129"/>
      <c r="G47" s="129"/>
      <c r="L47" s="15"/>
      <c r="M47" s="15"/>
      <c r="N47" s="15"/>
      <c r="O47" s="15"/>
      <c r="P47" s="15"/>
      <c r="Q47" s="15"/>
      <c r="R47" s="15"/>
      <c r="S47" s="15"/>
      <c r="T47" s="15"/>
      <c r="U47" s="78"/>
      <c r="V47" s="15"/>
    </row>
    <row r="48" spans="1:22" s="22" customFormat="1">
      <c r="A48" s="15"/>
      <c r="B48" s="20"/>
      <c r="C48" s="32"/>
      <c r="D48" s="32"/>
      <c r="E48" s="128"/>
      <c r="F48" s="129"/>
      <c r="G48" s="129"/>
      <c r="L48" s="15"/>
      <c r="M48" s="15"/>
      <c r="N48" s="15"/>
      <c r="O48" s="15"/>
      <c r="P48" s="15"/>
      <c r="Q48" s="15"/>
      <c r="R48" s="15"/>
      <c r="S48" s="15"/>
      <c r="T48" s="15"/>
      <c r="U48" s="78"/>
      <c r="V48" s="15"/>
    </row>
    <row r="49" spans="1:22" s="22" customFormat="1">
      <c r="A49" s="15"/>
      <c r="B49" s="20"/>
      <c r="C49" s="32"/>
      <c r="D49" s="32"/>
      <c r="E49" s="128"/>
      <c r="F49" s="129"/>
      <c r="G49" s="129"/>
      <c r="L49" s="15"/>
      <c r="M49" s="15"/>
      <c r="N49" s="15"/>
      <c r="O49" s="15"/>
      <c r="P49" s="15"/>
      <c r="Q49" s="15"/>
      <c r="R49" s="15"/>
      <c r="S49" s="15"/>
      <c r="T49" s="15"/>
      <c r="U49" s="78"/>
      <c r="V49" s="15"/>
    </row>
    <row r="50" spans="1:22" s="22" customFormat="1">
      <c r="A50" s="15"/>
      <c r="B50" s="20"/>
      <c r="C50" s="32"/>
      <c r="D50" s="32"/>
      <c r="E50" s="128"/>
      <c r="F50" s="129"/>
      <c r="G50" s="129"/>
      <c r="L50" s="15"/>
      <c r="M50" s="15"/>
      <c r="N50" s="15"/>
      <c r="O50" s="15"/>
      <c r="P50" s="15"/>
      <c r="Q50" s="15"/>
      <c r="R50" s="15"/>
      <c r="S50" s="15"/>
      <c r="T50" s="15"/>
      <c r="U50" s="78"/>
      <c r="V50" s="15"/>
    </row>
    <row r="51" spans="1:22" s="22" customFormat="1">
      <c r="A51" s="15"/>
      <c r="B51" s="20"/>
      <c r="C51" s="32"/>
      <c r="D51" s="32"/>
      <c r="E51" s="128"/>
      <c r="F51" s="129"/>
      <c r="G51" s="129"/>
      <c r="L51" s="15"/>
      <c r="M51" s="15"/>
      <c r="N51" s="15"/>
      <c r="O51" s="15"/>
      <c r="P51" s="15"/>
      <c r="Q51" s="15"/>
      <c r="R51" s="15"/>
      <c r="S51" s="15"/>
      <c r="T51" s="15"/>
      <c r="U51" s="78"/>
      <c r="V51" s="15"/>
    </row>
    <row r="52" spans="1:22" s="22" customFormat="1">
      <c r="A52" s="15"/>
      <c r="B52" s="20"/>
      <c r="C52" s="32"/>
      <c r="D52" s="32"/>
      <c r="E52" s="128"/>
      <c r="F52" s="129"/>
      <c r="G52" s="129"/>
      <c r="L52" s="15"/>
      <c r="M52" s="15"/>
      <c r="N52" s="15"/>
      <c r="O52" s="15"/>
      <c r="P52" s="15"/>
      <c r="Q52" s="15"/>
      <c r="R52" s="15"/>
      <c r="S52" s="15"/>
      <c r="T52" s="15"/>
      <c r="U52" s="78"/>
      <c r="V52" s="15"/>
    </row>
    <row r="53" spans="1:22" s="22" customFormat="1">
      <c r="A53" s="15"/>
      <c r="B53" s="20"/>
      <c r="C53" s="32"/>
      <c r="D53" s="32"/>
      <c r="E53" s="128"/>
      <c r="F53" s="129"/>
      <c r="G53" s="129"/>
      <c r="L53" s="15"/>
      <c r="M53" s="15"/>
      <c r="N53" s="15"/>
      <c r="O53" s="15"/>
      <c r="P53" s="15"/>
      <c r="Q53" s="15"/>
      <c r="R53" s="15"/>
      <c r="S53" s="15"/>
      <c r="T53" s="15"/>
      <c r="U53" s="78"/>
      <c r="V53" s="15"/>
    </row>
    <row r="54" spans="1:22" s="22" customFormat="1">
      <c r="A54" s="15"/>
      <c r="B54" s="20"/>
      <c r="C54" s="32"/>
      <c r="D54" s="32"/>
      <c r="E54" s="128"/>
      <c r="F54" s="129"/>
      <c r="G54" s="129"/>
      <c r="L54" s="15"/>
      <c r="M54" s="15"/>
      <c r="N54" s="15"/>
      <c r="O54" s="15"/>
      <c r="P54" s="15"/>
      <c r="Q54" s="15"/>
      <c r="R54" s="15"/>
      <c r="S54" s="15"/>
      <c r="T54" s="15"/>
      <c r="U54" s="78"/>
      <c r="V54" s="15"/>
    </row>
    <row r="55" spans="1:22" s="22" customFormat="1">
      <c r="A55" s="15"/>
      <c r="B55" s="20"/>
      <c r="C55" s="32"/>
      <c r="D55" s="32"/>
      <c r="E55" s="128"/>
      <c r="F55" s="129"/>
      <c r="G55" s="129"/>
      <c r="L55" s="15"/>
      <c r="M55" s="15"/>
      <c r="N55" s="15"/>
      <c r="O55" s="15"/>
      <c r="P55" s="15"/>
      <c r="Q55" s="15"/>
      <c r="R55" s="15"/>
      <c r="S55" s="15"/>
      <c r="T55" s="15"/>
      <c r="U55" s="78"/>
      <c r="V55" s="15"/>
    </row>
    <row r="56" spans="1:22" s="22" customFormat="1">
      <c r="A56" s="15"/>
      <c r="B56" s="20"/>
      <c r="C56" s="32"/>
      <c r="D56" s="32"/>
      <c r="E56" s="128"/>
      <c r="F56" s="129"/>
      <c r="G56" s="129"/>
      <c r="L56" s="15"/>
      <c r="M56" s="15"/>
      <c r="N56" s="15"/>
      <c r="O56" s="15"/>
      <c r="P56" s="15"/>
      <c r="Q56" s="15"/>
      <c r="R56" s="15"/>
      <c r="S56" s="15"/>
      <c r="T56" s="15"/>
      <c r="U56" s="78"/>
      <c r="V56" s="15"/>
    </row>
    <row r="57" spans="1:22" s="22" customFormat="1">
      <c r="A57" s="15"/>
      <c r="B57" s="20"/>
      <c r="C57" s="32"/>
      <c r="D57" s="32"/>
      <c r="E57" s="128"/>
      <c r="F57" s="129"/>
      <c r="G57" s="129"/>
      <c r="L57" s="15"/>
      <c r="M57" s="15"/>
      <c r="N57" s="15"/>
      <c r="O57" s="15"/>
      <c r="P57" s="15"/>
      <c r="Q57" s="15"/>
      <c r="R57" s="15"/>
      <c r="S57" s="15"/>
      <c r="T57" s="15"/>
      <c r="U57" s="78"/>
      <c r="V57" s="15"/>
    </row>
    <row r="58" spans="1:22" s="22" customFormat="1">
      <c r="A58" s="15"/>
      <c r="B58" s="20"/>
      <c r="C58" s="32"/>
      <c r="D58" s="32"/>
      <c r="E58" s="128"/>
      <c r="F58" s="129"/>
      <c r="G58" s="129"/>
      <c r="L58" s="15"/>
      <c r="M58" s="15"/>
      <c r="N58" s="15"/>
      <c r="O58" s="15"/>
      <c r="P58" s="15"/>
      <c r="Q58" s="15"/>
      <c r="R58" s="15"/>
      <c r="S58" s="15"/>
      <c r="T58" s="15"/>
      <c r="U58" s="78"/>
      <c r="V58" s="15"/>
    </row>
    <row r="59" spans="1:22" s="22" customFormat="1">
      <c r="A59" s="15"/>
      <c r="B59" s="20"/>
      <c r="C59" s="32"/>
      <c r="D59" s="32"/>
      <c r="E59" s="128"/>
      <c r="F59" s="129"/>
      <c r="G59" s="129"/>
      <c r="L59" s="15"/>
      <c r="M59" s="15"/>
      <c r="N59" s="15"/>
      <c r="O59" s="15"/>
      <c r="P59" s="15"/>
      <c r="Q59" s="15"/>
      <c r="R59" s="15"/>
      <c r="S59" s="15"/>
      <c r="T59" s="15"/>
      <c r="U59" s="78"/>
      <c r="V59" s="15"/>
    </row>
    <row r="60" spans="1:22" s="22" customFormat="1">
      <c r="A60" s="15"/>
      <c r="B60" s="20"/>
      <c r="C60" s="32"/>
      <c r="D60" s="32"/>
      <c r="E60" s="128"/>
      <c r="F60" s="129"/>
      <c r="G60" s="129"/>
      <c r="L60" s="15"/>
      <c r="M60" s="15"/>
      <c r="N60" s="15"/>
      <c r="O60" s="15"/>
      <c r="P60" s="15"/>
      <c r="Q60" s="15"/>
      <c r="R60" s="15"/>
      <c r="S60" s="15"/>
      <c r="T60" s="15"/>
      <c r="U60" s="78"/>
      <c r="V60" s="15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</sheetData>
  <sheetProtection insertRows="0" deleteRows="0"/>
  <protectedRanges>
    <protectedRange sqref="J1:P23 J26:P1048576 M24:P25 U1:U1048576" name="Obseg1"/>
    <protectedRange sqref="J24:L24" name="Obseg1_1"/>
    <protectedRange sqref="J25:L25" name="Obseg1_2"/>
  </protectedRanges>
  <mergeCells count="9">
    <mergeCell ref="A24:L24"/>
    <mergeCell ref="A25:L25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5"/>
  <sheetViews>
    <sheetView zoomScale="110" zoomScaleNormal="110" zoomScaleSheetLayoutView="100" workbookViewId="0">
      <selection activeCell="N26" sqref="N26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33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pred_rekapitulacija'!A39</f>
        <v>26.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pred_rekapitulacija'!B39</f>
        <v>SPLOŠNA PREHRANSKA ŽIVILA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924</v>
      </c>
      <c r="C16" s="93">
        <v>1000</v>
      </c>
      <c r="D16" s="93" t="s">
        <v>168</v>
      </c>
      <c r="E16" s="125"/>
      <c r="F16" s="96">
        <v>660</v>
      </c>
      <c r="G16" s="131" t="s">
        <v>1</v>
      </c>
      <c r="H16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660</v>
      </c>
      <c r="I16" s="96" t="str">
        <f>IF(Sklop26[[#This Row],[ZAHTEVANA SHEMA KAKOVOSTI]]&lt;&gt;"",Sklop26[[#This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+Sklop26[[#This Row],[cena/enota brez DDV v EUR]]*Sklop26[[#This Row],[Stopnja DDV (%)]]</f>
        <v>0</v>
      </c>
      <c r="R16" s="99">
        <f>+Sklop26[[#This Row],[cena/enota brez DDV v EUR]]+Sklop26[[#This Row],[Davek (EUR)]]</f>
        <v>0</v>
      </c>
      <c r="S16" s="99">
        <f>+Sklop26[[#This Row],[cena/enota brez DDV v EUR]]*Sklop26[[#This Row],[Okvirna količina]]</f>
        <v>0</v>
      </c>
      <c r="T16" s="99">
        <f>+Sklop26[[#This Row],[Končna cena/enoto mere (EUR) z DDV]]*Sklop26[[#This Row],[Okvirna količina]]</f>
        <v>0</v>
      </c>
      <c r="U16" s="115"/>
    </row>
    <row r="17" spans="1:21" s="56" customFormat="1" ht="12">
      <c r="A17" s="95" t="s">
        <v>4</v>
      </c>
      <c r="B17" s="11" t="s">
        <v>925</v>
      </c>
      <c r="C17" s="85" t="s">
        <v>679</v>
      </c>
      <c r="D17" s="93" t="s">
        <v>168</v>
      </c>
      <c r="E17" s="125"/>
      <c r="F17" s="101">
        <v>10</v>
      </c>
      <c r="G17" s="131" t="s">
        <v>1</v>
      </c>
      <c r="H17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7" s="96" t="str">
        <f>IF(Sklop26[[#This Row],[ZAHTEVANA SHEMA KAKOVOSTI]]&lt;&gt;"",Sklop26[[#This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+Sklop26[[#This Row],[cena/enota brez DDV v EUR]]*Sklop26[[#This Row],[Stopnja DDV (%)]]</f>
        <v>0</v>
      </c>
      <c r="R17" s="103">
        <f>+Sklop26[[#This Row],[cena/enota brez DDV v EUR]]+Sklop26[[#This Row],[Davek (EUR)]]</f>
        <v>0</v>
      </c>
      <c r="S17" s="103">
        <f>+Sklop26[[#This Row],[cena/enota brez DDV v EUR]]*Sklop26[[#This Row],[Okvirna količina]]</f>
        <v>0</v>
      </c>
      <c r="T17" s="103">
        <f>+Sklop26[[#This Row],[Končna cena/enoto mere (EUR) z DDV]]*Sklop26[[#This Row],[Okvirna količina]]</f>
        <v>0</v>
      </c>
      <c r="U17" s="116"/>
    </row>
    <row r="18" spans="1:21" s="56" customFormat="1" ht="12">
      <c r="A18" s="95" t="s">
        <v>5</v>
      </c>
      <c r="B18" s="86" t="s">
        <v>691</v>
      </c>
      <c r="C18" s="85" t="s">
        <v>679</v>
      </c>
      <c r="D18" s="93" t="s">
        <v>168</v>
      </c>
      <c r="E18" s="125"/>
      <c r="F18" s="101">
        <v>5</v>
      </c>
      <c r="G18" s="131" t="s">
        <v>1</v>
      </c>
      <c r="H18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8" s="96" t="str">
        <f>IF(Sklop26[[#This Row],[ZAHTEVANA SHEMA KAKOVOSTI]]&lt;&gt;"",Sklop26[[#This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+Sklop26[[#This Row],[cena/enota brez DDV v EUR]]*Sklop26[[#This Row],[Stopnja DDV (%)]]</f>
        <v>0</v>
      </c>
      <c r="R18" s="103">
        <f>+Sklop26[[#This Row],[cena/enota brez DDV v EUR]]+Sklop26[[#This Row],[Davek (EUR)]]</f>
        <v>0</v>
      </c>
      <c r="S18" s="103">
        <f>+Sklop26[[#This Row],[cena/enota brez DDV v EUR]]*Sklop26[[#This Row],[Okvirna količina]]</f>
        <v>0</v>
      </c>
      <c r="T18" s="103">
        <f>+Sklop26[[#This Row],[Končna cena/enoto mere (EUR) z DDV]]*Sklop26[[#This Row],[Okvirna količina]]</f>
        <v>0</v>
      </c>
      <c r="U18" s="116"/>
    </row>
    <row r="19" spans="1:21" s="56" customFormat="1" ht="12">
      <c r="A19" s="95" t="s">
        <v>6</v>
      </c>
      <c r="B19" s="86" t="s">
        <v>926</v>
      </c>
      <c r="C19" s="85" t="s">
        <v>679</v>
      </c>
      <c r="D19" s="93" t="s">
        <v>168</v>
      </c>
      <c r="E19" s="125"/>
      <c r="F19" s="101">
        <v>66</v>
      </c>
      <c r="G19" s="131" t="s">
        <v>1</v>
      </c>
      <c r="H19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66</v>
      </c>
      <c r="I19" s="96" t="str">
        <f>IF(Sklop26[[#This Row],[ZAHTEVANA SHEMA KAKOVOSTI]]&lt;&gt;"",Sklop26[[#This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+Sklop26[[#This Row],[cena/enota brez DDV v EUR]]*Sklop26[[#This Row],[Stopnja DDV (%)]]</f>
        <v>0</v>
      </c>
      <c r="R19" s="103">
        <f>+Sklop26[[#This Row],[cena/enota brez DDV v EUR]]+Sklop26[[#This Row],[Davek (EUR)]]</f>
        <v>0</v>
      </c>
      <c r="S19" s="103">
        <f>+Sklop26[[#This Row],[cena/enota brez DDV v EUR]]*Sklop26[[#This Row],[Okvirna količina]]</f>
        <v>0</v>
      </c>
      <c r="T19" s="103">
        <f>+Sklop26[[#This Row],[Končna cena/enoto mere (EUR) z DDV]]*Sklop26[[#This Row],[Okvirna količina]]</f>
        <v>0</v>
      </c>
      <c r="U19" s="116"/>
    </row>
    <row r="20" spans="1:21" s="56" customFormat="1" ht="29.45" customHeight="1">
      <c r="A20" s="95" t="s">
        <v>7</v>
      </c>
      <c r="B20" s="11" t="s">
        <v>1135</v>
      </c>
      <c r="C20" s="85">
        <v>1000</v>
      </c>
      <c r="D20" s="93" t="s">
        <v>168</v>
      </c>
      <c r="E20" s="125"/>
      <c r="F20" s="101">
        <v>800</v>
      </c>
      <c r="G20" s="131" t="s">
        <v>1</v>
      </c>
      <c r="H20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800</v>
      </c>
      <c r="I20" s="96" t="str">
        <f>IF(Sklop26[[#This Row],[ZAHTEVANA SHEMA KAKOVOSTI]]&lt;&gt;"",Sklop26[[#This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+Sklop26[[#This Row],[cena/enota brez DDV v EUR]]*Sklop26[[#This Row],[Stopnja DDV (%)]]</f>
        <v>0</v>
      </c>
      <c r="R20" s="103">
        <f>+Sklop26[[#This Row],[cena/enota brez DDV v EUR]]+Sklop26[[#This Row],[Davek (EUR)]]</f>
        <v>0</v>
      </c>
      <c r="S20" s="103">
        <f>+Sklop26[[#This Row],[cena/enota brez DDV v EUR]]*Sklop26[[#This Row],[Okvirna količina]]</f>
        <v>0</v>
      </c>
      <c r="T20" s="103">
        <f>+Sklop26[[#This Row],[Končna cena/enoto mere (EUR) z DDV]]*Sklop26[[#This Row],[Okvirna količina]]</f>
        <v>0</v>
      </c>
      <c r="U20" s="116"/>
    </row>
    <row r="21" spans="1:21" s="56" customFormat="1" ht="12">
      <c r="A21" s="95" t="s">
        <v>8</v>
      </c>
      <c r="B21" s="11" t="s">
        <v>927</v>
      </c>
      <c r="C21" s="85" t="s">
        <v>679</v>
      </c>
      <c r="D21" s="93" t="s">
        <v>168</v>
      </c>
      <c r="E21" s="125"/>
      <c r="F21" s="101">
        <v>6</v>
      </c>
      <c r="G21" s="131" t="s">
        <v>1</v>
      </c>
      <c r="H21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21" s="96" t="str">
        <f>IF(Sklop26[[#This Row],[ZAHTEVANA SHEMA KAKOVOSTI]]&lt;&gt;"",Sklop26[[#This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+Sklop26[[#This Row],[cena/enota brez DDV v EUR]]*Sklop26[[#This Row],[Stopnja DDV (%)]]</f>
        <v>0</v>
      </c>
      <c r="R21" s="103">
        <f>+Sklop26[[#This Row],[cena/enota brez DDV v EUR]]+Sklop26[[#This Row],[Davek (EUR)]]</f>
        <v>0</v>
      </c>
      <c r="S21" s="103">
        <f>+Sklop26[[#This Row],[cena/enota brez DDV v EUR]]*Sklop26[[#This Row],[Okvirna količina]]</f>
        <v>0</v>
      </c>
      <c r="T21" s="103">
        <f>+Sklop26[[#This Row],[Končna cena/enoto mere (EUR) z DDV]]*Sklop26[[#This Row],[Okvirna količina]]</f>
        <v>0</v>
      </c>
      <c r="U21" s="116"/>
    </row>
    <row r="22" spans="1:21" s="56" customFormat="1" ht="12">
      <c r="A22" s="95" t="s">
        <v>9</v>
      </c>
      <c r="B22" s="86" t="s">
        <v>928</v>
      </c>
      <c r="C22" s="85">
        <v>10</v>
      </c>
      <c r="D22" s="93" t="s">
        <v>168</v>
      </c>
      <c r="E22" s="125"/>
      <c r="F22" s="101">
        <v>15</v>
      </c>
      <c r="G22" s="131" t="s">
        <v>102</v>
      </c>
      <c r="H22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0.15</v>
      </c>
      <c r="I22" s="96" t="str">
        <f>IF(Sklop26[[#This Row],[ZAHTEVANA SHEMA KAKOVOSTI]]&lt;&gt;"",Sklop26[[#This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+Sklop26[[#This Row],[cena/enota brez DDV v EUR]]*Sklop26[[#This Row],[Stopnja DDV (%)]]</f>
        <v>0</v>
      </c>
      <c r="R22" s="103">
        <f>+Sklop26[[#This Row],[cena/enota brez DDV v EUR]]+Sklop26[[#This Row],[Davek (EUR)]]</f>
        <v>0</v>
      </c>
      <c r="S22" s="103">
        <f>+Sklop26[[#This Row],[cena/enota brez DDV v EUR]]*Sklop26[[#This Row],[Okvirna količina]]</f>
        <v>0</v>
      </c>
      <c r="T22" s="103">
        <f>+Sklop26[[#This Row],[Končna cena/enoto mere (EUR) z DDV]]*Sklop26[[#This Row],[Okvirna količina]]</f>
        <v>0</v>
      </c>
      <c r="U22" s="116"/>
    </row>
    <row r="23" spans="1:21" s="56" customFormat="1" ht="12">
      <c r="A23" s="95" t="s">
        <v>10</v>
      </c>
      <c r="B23" s="86" t="s">
        <v>928</v>
      </c>
      <c r="C23" s="85">
        <v>1000</v>
      </c>
      <c r="D23" s="93" t="s">
        <v>168</v>
      </c>
      <c r="E23" s="125"/>
      <c r="F23" s="101">
        <v>18</v>
      </c>
      <c r="G23" s="131" t="s">
        <v>1</v>
      </c>
      <c r="H23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</v>
      </c>
      <c r="I23" s="96" t="str">
        <f>IF(Sklop26[[#This Row],[ZAHTEVANA SHEMA KAKOVOSTI]]&lt;&gt;"",Sklop26[[#This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+Sklop26[[#This Row],[cena/enota brez DDV v EUR]]*Sklop26[[#This Row],[Stopnja DDV (%)]]</f>
        <v>0</v>
      </c>
      <c r="R23" s="103">
        <f>+Sklop26[[#This Row],[cena/enota brez DDV v EUR]]+Sklop26[[#This Row],[Davek (EUR)]]</f>
        <v>0</v>
      </c>
      <c r="S23" s="103">
        <f>+Sklop26[[#This Row],[cena/enota brez DDV v EUR]]*Sklop26[[#This Row],[Okvirna količina]]</f>
        <v>0</v>
      </c>
      <c r="T23" s="103">
        <f>+Sklop26[[#This Row],[Končna cena/enoto mere (EUR) z DDV]]*Sklop26[[#This Row],[Okvirna količina]]</f>
        <v>0</v>
      </c>
      <c r="U23" s="116"/>
    </row>
    <row r="24" spans="1:21" s="56" customFormat="1" ht="12">
      <c r="A24" s="95" t="s">
        <v>11</v>
      </c>
      <c r="B24" s="86" t="s">
        <v>929</v>
      </c>
      <c r="C24" s="85">
        <v>13</v>
      </c>
      <c r="D24" s="93" t="s">
        <v>168</v>
      </c>
      <c r="E24" s="125"/>
      <c r="F24" s="101">
        <v>10</v>
      </c>
      <c r="G24" s="131" t="s">
        <v>102</v>
      </c>
      <c r="H24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0.13</v>
      </c>
      <c r="I24" s="96" t="str">
        <f>IF(Sklop26[[#This Row],[ZAHTEVANA SHEMA KAKOVOSTI]]&lt;&gt;"",Sklop26[[#This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+Sklop26[[#This Row],[cena/enota brez DDV v EUR]]*Sklop26[[#This Row],[Stopnja DDV (%)]]</f>
        <v>0</v>
      </c>
      <c r="R24" s="103">
        <f>+Sklop26[[#This Row],[cena/enota brez DDV v EUR]]+Sklop26[[#This Row],[Davek (EUR)]]</f>
        <v>0</v>
      </c>
      <c r="S24" s="103">
        <f>+Sklop26[[#This Row],[cena/enota brez DDV v EUR]]*Sklop26[[#This Row],[Okvirna količina]]</f>
        <v>0</v>
      </c>
      <c r="T24" s="103">
        <f>+Sklop26[[#This Row],[Končna cena/enoto mere (EUR) z DDV]]*Sklop26[[#This Row],[Okvirna količina]]</f>
        <v>0</v>
      </c>
      <c r="U24" s="116"/>
    </row>
    <row r="25" spans="1:21" s="56" customFormat="1" ht="12">
      <c r="A25" s="95" t="s">
        <v>12</v>
      </c>
      <c r="B25" s="86" t="s">
        <v>929</v>
      </c>
      <c r="C25" s="85">
        <v>1000</v>
      </c>
      <c r="D25" s="93" t="s">
        <v>168</v>
      </c>
      <c r="E25" s="125"/>
      <c r="F25" s="101">
        <v>8</v>
      </c>
      <c r="G25" s="131" t="s">
        <v>1</v>
      </c>
      <c r="H25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I25" s="96" t="str">
        <f>IF(Sklop26[[#This Row],[ZAHTEVANA SHEMA KAKOVOSTI]]&lt;&gt;"",Sklop26[[#This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+Sklop26[[#This Row],[cena/enota brez DDV v EUR]]*Sklop26[[#This Row],[Stopnja DDV (%)]]</f>
        <v>0</v>
      </c>
      <c r="R25" s="103">
        <f>+Sklop26[[#This Row],[cena/enota brez DDV v EUR]]+Sklop26[[#This Row],[Davek (EUR)]]</f>
        <v>0</v>
      </c>
      <c r="S25" s="103">
        <f>+Sklop26[[#This Row],[cena/enota brez DDV v EUR]]*Sklop26[[#This Row],[Okvirna količina]]</f>
        <v>0</v>
      </c>
      <c r="T25" s="103">
        <f>+Sklop26[[#This Row],[Končna cena/enoto mere (EUR) z DDV]]*Sklop26[[#This Row],[Okvirna količina]]</f>
        <v>0</v>
      </c>
      <c r="U25" s="116"/>
    </row>
    <row r="26" spans="1:21" s="56" customFormat="1" ht="24">
      <c r="A26" s="95" t="s">
        <v>13</v>
      </c>
      <c r="B26" s="86" t="s">
        <v>1136</v>
      </c>
      <c r="C26" s="85">
        <v>40</v>
      </c>
      <c r="D26" s="93" t="s">
        <v>168</v>
      </c>
      <c r="E26" s="125"/>
      <c r="F26" s="101">
        <v>50</v>
      </c>
      <c r="G26" s="131" t="s">
        <v>102</v>
      </c>
      <c r="H26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6" s="96" t="str">
        <f>IF(Sklop26[[#This Row],[ZAHTEVANA SHEMA KAKOVOSTI]]&lt;&gt;"",Sklop26[[#This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+Sklop26[[#This Row],[cena/enota brez DDV v EUR]]*Sklop26[[#This Row],[Stopnja DDV (%)]]</f>
        <v>0</v>
      </c>
      <c r="R26" s="103">
        <f>+Sklop26[[#This Row],[cena/enota brez DDV v EUR]]+Sklop26[[#This Row],[Davek (EUR)]]</f>
        <v>0</v>
      </c>
      <c r="S26" s="103">
        <f>+Sklop26[[#This Row],[cena/enota brez DDV v EUR]]*Sklop26[[#This Row],[Okvirna količina]]</f>
        <v>0</v>
      </c>
      <c r="T26" s="103">
        <f>+Sklop26[[#This Row],[Končna cena/enoto mere (EUR) z DDV]]*Sklop26[[#This Row],[Okvirna količina]]</f>
        <v>0</v>
      </c>
      <c r="U26" s="116"/>
    </row>
    <row r="27" spans="1:21" s="56" customFormat="1" ht="12">
      <c r="A27" s="95" t="s">
        <v>14</v>
      </c>
      <c r="B27" s="87" t="s">
        <v>930</v>
      </c>
      <c r="C27" s="85">
        <v>250</v>
      </c>
      <c r="D27" s="93" t="s">
        <v>168</v>
      </c>
      <c r="E27" s="125"/>
      <c r="F27" s="101">
        <v>40</v>
      </c>
      <c r="G27" s="131" t="s">
        <v>102</v>
      </c>
      <c r="H27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27" s="96" t="str">
        <f>IF(Sklop26[[#This Row],[ZAHTEVANA SHEMA KAKOVOSTI]]&lt;&gt;"",Sklop26[[#This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+Sklop26[[#This Row],[cena/enota brez DDV v EUR]]*Sklop26[[#This Row],[Stopnja DDV (%)]]</f>
        <v>0</v>
      </c>
      <c r="R27" s="103">
        <f>+Sklop26[[#This Row],[cena/enota brez DDV v EUR]]+Sklop26[[#This Row],[Davek (EUR)]]</f>
        <v>0</v>
      </c>
      <c r="S27" s="103">
        <f>+Sklop26[[#This Row],[cena/enota brez DDV v EUR]]*Sklop26[[#This Row],[Okvirna količina]]</f>
        <v>0</v>
      </c>
      <c r="T27" s="103">
        <f>+Sklop26[[#This Row],[Končna cena/enoto mere (EUR) z DDV]]*Sklop26[[#This Row],[Okvirna količina]]</f>
        <v>0</v>
      </c>
      <c r="U27" s="116"/>
    </row>
    <row r="28" spans="1:21" s="56" customFormat="1" ht="12">
      <c r="A28" s="95" t="s">
        <v>15</v>
      </c>
      <c r="B28" s="86" t="s">
        <v>931</v>
      </c>
      <c r="C28" s="85">
        <v>200</v>
      </c>
      <c r="D28" s="93" t="s">
        <v>168</v>
      </c>
      <c r="E28" s="125"/>
      <c r="F28" s="101">
        <v>8</v>
      </c>
      <c r="G28" s="131" t="s">
        <v>102</v>
      </c>
      <c r="H28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1.6</v>
      </c>
      <c r="I28" s="96" t="str">
        <f>IF(Sklop26[[#This Row],[ZAHTEVANA SHEMA KAKOVOSTI]]&lt;&gt;"",Sklop26[[#This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+Sklop26[[#This Row],[cena/enota brez DDV v EUR]]*Sklop26[[#This Row],[Stopnja DDV (%)]]</f>
        <v>0</v>
      </c>
      <c r="R28" s="103">
        <f>+Sklop26[[#This Row],[cena/enota brez DDV v EUR]]+Sklop26[[#This Row],[Davek (EUR)]]</f>
        <v>0</v>
      </c>
      <c r="S28" s="103">
        <f>+Sklop26[[#This Row],[cena/enota brez DDV v EUR]]*Sklop26[[#This Row],[Okvirna količina]]</f>
        <v>0</v>
      </c>
      <c r="T28" s="103">
        <f>+Sklop26[[#This Row],[Končna cena/enoto mere (EUR) z DDV]]*Sklop26[[#This Row],[Okvirna količina]]</f>
        <v>0</v>
      </c>
      <c r="U28" s="116"/>
    </row>
    <row r="29" spans="1:21" s="56" customFormat="1" ht="23.45" customHeight="1">
      <c r="A29" s="95" t="s">
        <v>16</v>
      </c>
      <c r="B29" s="11" t="s">
        <v>1137</v>
      </c>
      <c r="C29" s="85">
        <v>100</v>
      </c>
      <c r="D29" s="93" t="s">
        <v>168</v>
      </c>
      <c r="E29" s="125"/>
      <c r="F29" s="101">
        <v>6</v>
      </c>
      <c r="G29" s="131" t="s">
        <v>102</v>
      </c>
      <c r="H29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29" s="96" t="str">
        <f>IF(Sklop26[[#This Row],[ZAHTEVANA SHEMA KAKOVOSTI]]&lt;&gt;"",Sklop26[[#This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+Sklop26[[#This Row],[cena/enota brez DDV v EUR]]*Sklop26[[#This Row],[Stopnja DDV (%)]]</f>
        <v>0</v>
      </c>
      <c r="R29" s="103">
        <f>+Sklop26[[#This Row],[cena/enota brez DDV v EUR]]+Sklop26[[#This Row],[Davek (EUR)]]</f>
        <v>0</v>
      </c>
      <c r="S29" s="103">
        <f>+Sklop26[[#This Row],[cena/enota brez DDV v EUR]]*Sklop26[[#This Row],[Okvirna količina]]</f>
        <v>0</v>
      </c>
      <c r="T29" s="103">
        <f>+Sklop26[[#This Row],[Končna cena/enoto mere (EUR) z DDV]]*Sklop26[[#This Row],[Okvirna količina]]</f>
        <v>0</v>
      </c>
      <c r="U29" s="116"/>
    </row>
    <row r="30" spans="1:21" s="56" customFormat="1" ht="25.15" customHeight="1">
      <c r="A30" s="95" t="s">
        <v>17</v>
      </c>
      <c r="B30" s="11" t="s">
        <v>1137</v>
      </c>
      <c r="C30" s="85">
        <v>1000</v>
      </c>
      <c r="D30" s="93" t="s">
        <v>168</v>
      </c>
      <c r="E30" s="125"/>
      <c r="F30" s="101">
        <v>15</v>
      </c>
      <c r="G30" s="131" t="s">
        <v>1</v>
      </c>
      <c r="H30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30" s="96" t="str">
        <f>IF(Sklop26[[#This Row],[ZAHTEVANA SHEMA KAKOVOSTI]]&lt;&gt;"",Sklop26[[#This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+Sklop26[[#This Row],[cena/enota brez DDV v EUR]]*Sklop26[[#This Row],[Stopnja DDV (%)]]</f>
        <v>0</v>
      </c>
      <c r="R30" s="103">
        <f>+Sklop26[[#This Row],[cena/enota brez DDV v EUR]]+Sklop26[[#This Row],[Davek (EUR)]]</f>
        <v>0</v>
      </c>
      <c r="S30" s="103">
        <f>+Sklop26[[#This Row],[cena/enota brez DDV v EUR]]*Sklop26[[#This Row],[Okvirna količina]]</f>
        <v>0</v>
      </c>
      <c r="T30" s="103">
        <f>+Sklop26[[#This Row],[Končna cena/enoto mere (EUR) z DDV]]*Sklop26[[#This Row],[Okvirna količina]]</f>
        <v>0</v>
      </c>
      <c r="U30" s="116"/>
    </row>
    <row r="31" spans="1:21" s="56" customFormat="1" ht="24">
      <c r="A31" s="95" t="s">
        <v>18</v>
      </c>
      <c r="B31" s="88" t="s">
        <v>932</v>
      </c>
      <c r="C31" s="85" t="s">
        <v>1248</v>
      </c>
      <c r="D31" s="93" t="s">
        <v>168</v>
      </c>
      <c r="E31" s="125"/>
      <c r="F31" s="101">
        <v>10</v>
      </c>
      <c r="G31" s="131" t="s">
        <v>1</v>
      </c>
      <c r="H31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1" s="96" t="str">
        <f>IF(Sklop26[[#This Row],[ZAHTEVANA SHEMA KAKOVOSTI]]&lt;&gt;"",Sklop26[[#This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+Sklop26[[#This Row],[cena/enota brez DDV v EUR]]*Sklop26[[#This Row],[Stopnja DDV (%)]]</f>
        <v>0</v>
      </c>
      <c r="R31" s="103">
        <f>+Sklop26[[#This Row],[cena/enota brez DDV v EUR]]+Sklop26[[#This Row],[Davek (EUR)]]</f>
        <v>0</v>
      </c>
      <c r="S31" s="103">
        <f>+Sklop26[[#This Row],[cena/enota brez DDV v EUR]]*Sklop26[[#This Row],[Okvirna količina]]</f>
        <v>0</v>
      </c>
      <c r="T31" s="103">
        <f>+Sklop26[[#This Row],[Končna cena/enoto mere (EUR) z DDV]]*Sklop26[[#This Row],[Okvirna količina]]</f>
        <v>0</v>
      </c>
      <c r="U31" s="116"/>
    </row>
    <row r="32" spans="1:21" s="56" customFormat="1" ht="48">
      <c r="A32" s="95" t="s">
        <v>19</v>
      </c>
      <c r="B32" s="12" t="s">
        <v>933</v>
      </c>
      <c r="C32" s="85">
        <v>750</v>
      </c>
      <c r="D32" s="93" t="s">
        <v>168</v>
      </c>
      <c r="E32" s="125"/>
      <c r="F32" s="101">
        <v>10</v>
      </c>
      <c r="G32" s="131" t="s">
        <v>102</v>
      </c>
      <c r="H32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32" s="96" t="str">
        <f>IF(Sklop26[[#This Row],[ZAHTEVANA SHEMA KAKOVOSTI]]&lt;&gt;"",Sklop26[[#This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+Sklop26[[#This Row],[cena/enota brez DDV v EUR]]*Sklop26[[#This Row],[Stopnja DDV (%)]]</f>
        <v>0</v>
      </c>
      <c r="R32" s="103">
        <f>+Sklop26[[#This Row],[cena/enota brez DDV v EUR]]+Sklop26[[#This Row],[Davek (EUR)]]</f>
        <v>0</v>
      </c>
      <c r="S32" s="103">
        <f>+Sklop26[[#This Row],[cena/enota brez DDV v EUR]]*Sklop26[[#This Row],[Okvirna količina]]</f>
        <v>0</v>
      </c>
      <c r="T32" s="103">
        <f>+Sklop26[[#This Row],[Končna cena/enoto mere (EUR) z DDV]]*Sklop26[[#This Row],[Okvirna količina]]</f>
        <v>0</v>
      </c>
      <c r="U32" s="116"/>
    </row>
    <row r="33" spans="1:21" s="56" customFormat="1" ht="36">
      <c r="A33" s="95" t="s">
        <v>20</v>
      </c>
      <c r="B33" s="12" t="s">
        <v>934</v>
      </c>
      <c r="C33" s="85" t="s">
        <v>910</v>
      </c>
      <c r="D33" s="93" t="s">
        <v>168</v>
      </c>
      <c r="E33" s="125"/>
      <c r="F33" s="101">
        <v>250</v>
      </c>
      <c r="G33" s="131" t="s">
        <v>1</v>
      </c>
      <c r="H33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250</v>
      </c>
      <c r="I33" s="96" t="str">
        <f>IF(Sklop26[[#This Row],[ZAHTEVANA SHEMA KAKOVOSTI]]&lt;&gt;"",Sklop26[[#This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+Sklop26[[#This Row],[cena/enota brez DDV v EUR]]*Sklop26[[#This Row],[Stopnja DDV (%)]]</f>
        <v>0</v>
      </c>
      <c r="R33" s="103">
        <f>+Sklop26[[#This Row],[cena/enota brez DDV v EUR]]+Sklop26[[#This Row],[Davek (EUR)]]</f>
        <v>0</v>
      </c>
      <c r="S33" s="103">
        <f>+Sklop26[[#This Row],[cena/enota brez DDV v EUR]]*Sklop26[[#This Row],[Okvirna količina]]</f>
        <v>0</v>
      </c>
      <c r="T33" s="103">
        <f>+Sklop26[[#This Row],[Končna cena/enoto mere (EUR) z DDV]]*Sklop26[[#This Row],[Okvirna količina]]</f>
        <v>0</v>
      </c>
      <c r="U33" s="116"/>
    </row>
    <row r="34" spans="1:21" s="56" customFormat="1" ht="24">
      <c r="A34" s="95" t="s">
        <v>21</v>
      </c>
      <c r="B34" s="12" t="s">
        <v>1024</v>
      </c>
      <c r="C34" s="85" t="s">
        <v>914</v>
      </c>
      <c r="D34" s="93" t="s">
        <v>168</v>
      </c>
      <c r="E34" s="125"/>
      <c r="F34" s="101">
        <v>5</v>
      </c>
      <c r="G34" s="131" t="s">
        <v>1</v>
      </c>
      <c r="H34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34" s="96" t="str">
        <f>IF(Sklop26[[#This Row],[ZAHTEVANA SHEMA KAKOVOSTI]]&lt;&gt;"",Sklop26[[#This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+Sklop26[[#This Row],[cena/enota brez DDV v EUR]]*Sklop26[[#This Row],[Stopnja DDV (%)]]</f>
        <v>0</v>
      </c>
      <c r="R34" s="103">
        <f>+Sklop26[[#This Row],[cena/enota brez DDV v EUR]]+Sklop26[[#This Row],[Davek (EUR)]]</f>
        <v>0</v>
      </c>
      <c r="S34" s="103">
        <f>+Sklop26[[#This Row],[cena/enota brez DDV v EUR]]*Sklop26[[#This Row],[Okvirna količina]]</f>
        <v>0</v>
      </c>
      <c r="T34" s="103">
        <f>+Sklop26[[#This Row],[Končna cena/enoto mere (EUR) z DDV]]*Sklop26[[#This Row],[Okvirna količina]]</f>
        <v>0</v>
      </c>
      <c r="U34" s="116"/>
    </row>
    <row r="35" spans="1:21" s="56" customFormat="1" ht="24">
      <c r="A35" s="95" t="s">
        <v>22</v>
      </c>
      <c r="B35" s="12" t="s">
        <v>935</v>
      </c>
      <c r="C35" s="85">
        <v>250</v>
      </c>
      <c r="D35" s="93" t="s">
        <v>168</v>
      </c>
      <c r="E35" s="125"/>
      <c r="F35" s="101">
        <v>80</v>
      </c>
      <c r="G35" s="131" t="s">
        <v>102</v>
      </c>
      <c r="H35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5" s="96" t="str">
        <f>IF(Sklop26[[#This Row],[ZAHTEVANA SHEMA KAKOVOSTI]]&lt;&gt;"",Sklop26[[#This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+Sklop26[[#This Row],[cena/enota brez DDV v EUR]]*Sklop26[[#This Row],[Stopnja DDV (%)]]</f>
        <v>0</v>
      </c>
      <c r="R35" s="103">
        <f>+Sklop26[[#This Row],[cena/enota brez DDV v EUR]]+Sklop26[[#This Row],[Davek (EUR)]]</f>
        <v>0</v>
      </c>
      <c r="S35" s="103">
        <f>+Sklop26[[#This Row],[cena/enota brez DDV v EUR]]*Sklop26[[#This Row],[Okvirna količina]]</f>
        <v>0</v>
      </c>
      <c r="T35" s="103">
        <f>+Sklop26[[#This Row],[Končna cena/enoto mere (EUR) z DDV]]*Sklop26[[#This Row],[Okvirna količina]]</f>
        <v>0</v>
      </c>
      <c r="U35" s="116"/>
    </row>
    <row r="36" spans="1:21" s="56" customFormat="1" ht="24">
      <c r="A36" s="95" t="s">
        <v>23</v>
      </c>
      <c r="B36" s="12" t="s">
        <v>1023</v>
      </c>
      <c r="C36" s="85">
        <v>250</v>
      </c>
      <c r="D36" s="93" t="s">
        <v>168</v>
      </c>
      <c r="E36" s="125"/>
      <c r="F36" s="101">
        <v>80</v>
      </c>
      <c r="G36" s="131" t="s">
        <v>102</v>
      </c>
      <c r="H36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6" s="96" t="str">
        <f>IF(Sklop26[[#This Row],[ZAHTEVANA SHEMA KAKOVOSTI]]&lt;&gt;"",Sklop26[[#This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+Sklop26[[#This Row],[cena/enota brez DDV v EUR]]*Sklop26[[#This Row],[Stopnja DDV (%)]]</f>
        <v>0</v>
      </c>
      <c r="R36" s="103">
        <f>+Sklop26[[#This Row],[cena/enota brez DDV v EUR]]+Sklop26[[#This Row],[Davek (EUR)]]</f>
        <v>0</v>
      </c>
      <c r="S36" s="103">
        <f>+Sklop26[[#This Row],[cena/enota brez DDV v EUR]]*Sklop26[[#This Row],[Okvirna količina]]</f>
        <v>0</v>
      </c>
      <c r="T36" s="103">
        <f>+Sklop26[[#This Row],[Končna cena/enoto mere (EUR) z DDV]]*Sklop26[[#This Row],[Okvirna količina]]</f>
        <v>0</v>
      </c>
      <c r="U36" s="116"/>
    </row>
    <row r="37" spans="1:21" s="56" customFormat="1" ht="12">
      <c r="A37" s="95" t="s">
        <v>24</v>
      </c>
      <c r="B37" s="86" t="s">
        <v>936</v>
      </c>
      <c r="C37" s="85">
        <v>40</v>
      </c>
      <c r="D37" s="93" t="s">
        <v>168</v>
      </c>
      <c r="E37" s="137"/>
      <c r="F37" s="101">
        <v>200</v>
      </c>
      <c r="G37" s="145" t="s">
        <v>102</v>
      </c>
      <c r="H37" s="9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I37" s="96" t="str">
        <f>IF(Sklop26[[#This Row],[ZAHTEVANA SHEMA KAKOVOSTI]]&lt;&gt;"",Sklop26[[#This Row],[Preračunana masa/volumen/kos na enoto kg]],"")</f>
        <v/>
      </c>
      <c r="J37" s="110"/>
      <c r="K37" s="102"/>
      <c r="L37" s="102"/>
      <c r="M37" s="113"/>
      <c r="N37" s="103"/>
      <c r="O37" s="103"/>
      <c r="P37" s="114"/>
      <c r="Q37" s="103">
        <f>+Sklop26[[#This Row],[cena/enota brez DDV v EUR]]*Sklop26[[#This Row],[Stopnja DDV (%)]]</f>
        <v>0</v>
      </c>
      <c r="R37" s="103">
        <f>+Sklop26[[#This Row],[cena/enota brez DDV v EUR]]+Sklop26[[#This Row],[Davek (EUR)]]</f>
        <v>0</v>
      </c>
      <c r="S37" s="103">
        <f>+Sklop26[[#This Row],[cena/enota brez DDV v EUR]]*Sklop26[[#This Row],[Okvirna količina]]</f>
        <v>0</v>
      </c>
      <c r="T37" s="103">
        <f>+Sklop26[[#This Row],[Končna cena/enoto mere (EUR) z DDV]]*Sklop26[[#This Row],[Okvirna količina]]</f>
        <v>0</v>
      </c>
      <c r="U37" s="116"/>
    </row>
    <row r="38" spans="1:21" s="56" customFormat="1" ht="36">
      <c r="A38" s="95" t="s">
        <v>25</v>
      </c>
      <c r="B38" s="90" t="s">
        <v>937</v>
      </c>
      <c r="C38" s="85">
        <v>100</v>
      </c>
      <c r="D38" s="136" t="s">
        <v>168</v>
      </c>
      <c r="E38" s="137"/>
      <c r="F38" s="101">
        <v>150</v>
      </c>
      <c r="G38" s="141" t="s">
        <v>102</v>
      </c>
      <c r="H38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38" s="101" t="str">
        <f>IF(Sklop26[[#This Row],[ZAHTEVANA SHEMA KAKOVOSTI]]&lt;&gt;"",Sklop26[[#This Row],[Preračunana masa/volumen/kos na enoto kg]],"")</f>
        <v/>
      </c>
      <c r="J38" s="110"/>
      <c r="K38" s="104"/>
      <c r="L38" s="104"/>
      <c r="M38" s="1"/>
      <c r="N38" s="103"/>
      <c r="O38" s="103"/>
      <c r="P38" s="114"/>
      <c r="Q38" s="103">
        <f>+Sklop26[[#This Row],[cena/enota brez DDV v EUR]]*Sklop26[[#This Row],[Stopnja DDV (%)]]</f>
        <v>0</v>
      </c>
      <c r="R38" s="103">
        <f>+Sklop26[[#This Row],[cena/enota brez DDV v EUR]]+Sklop26[[#This Row],[Davek (EUR)]]</f>
        <v>0</v>
      </c>
      <c r="S38" s="103">
        <f>+Sklop26[[#This Row],[cena/enota brez DDV v EUR]]*Sklop26[[#This Row],[Okvirna količina]]</f>
        <v>0</v>
      </c>
      <c r="T38" s="140">
        <f>+Sklop26[[#This Row],[Končna cena/enoto mere (EUR) z DDV]]*Sklop26[[#This Row],[Okvirna količina]]</f>
        <v>0</v>
      </c>
      <c r="U38" s="116"/>
    </row>
    <row r="39" spans="1:21" s="56" customFormat="1" ht="44.25" customHeight="1">
      <c r="A39" s="95" t="s">
        <v>26</v>
      </c>
      <c r="B39" s="90" t="s">
        <v>938</v>
      </c>
      <c r="C39" s="85" t="s">
        <v>841</v>
      </c>
      <c r="D39" s="136" t="s">
        <v>168</v>
      </c>
      <c r="E39" s="137"/>
      <c r="F39" s="101">
        <v>40</v>
      </c>
      <c r="G39" s="141" t="s">
        <v>1</v>
      </c>
      <c r="H39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9" s="101" t="str">
        <f>IF(Sklop26[[#This Row],[ZAHTEVANA SHEMA KAKOVOSTI]]&lt;&gt;"",Sklop26[[#This Row],[Preračunana masa/volumen/kos na enoto kg]],"")</f>
        <v/>
      </c>
      <c r="J39" s="110"/>
      <c r="K39" s="104"/>
      <c r="L39" s="104"/>
      <c r="M39" s="1"/>
      <c r="N39" s="103"/>
      <c r="O39" s="103"/>
      <c r="P39" s="114"/>
      <c r="Q39" s="103">
        <f>+Sklop26[[#This Row],[cena/enota brez DDV v EUR]]*Sklop26[[#This Row],[Stopnja DDV (%)]]</f>
        <v>0</v>
      </c>
      <c r="R39" s="103">
        <f>+Sklop26[[#This Row],[cena/enota brez DDV v EUR]]+Sklop26[[#This Row],[Davek (EUR)]]</f>
        <v>0</v>
      </c>
      <c r="S39" s="103">
        <f>+Sklop26[[#This Row],[cena/enota brez DDV v EUR]]*Sklop26[[#This Row],[Okvirna količina]]</f>
        <v>0</v>
      </c>
      <c r="T39" s="140">
        <f>+Sklop26[[#This Row],[Končna cena/enoto mere (EUR) z DDV]]*Sklop26[[#This Row],[Okvirna količina]]</f>
        <v>0</v>
      </c>
      <c r="U39" s="116"/>
    </row>
    <row r="40" spans="1:21" s="56" customFormat="1" ht="24">
      <c r="A40" s="95" t="s">
        <v>27</v>
      </c>
      <c r="B40" s="90" t="s">
        <v>939</v>
      </c>
      <c r="C40" s="85" t="s">
        <v>841</v>
      </c>
      <c r="D40" s="136" t="s">
        <v>168</v>
      </c>
      <c r="E40" s="137"/>
      <c r="F40" s="101">
        <v>25</v>
      </c>
      <c r="G40" s="141" t="s">
        <v>1</v>
      </c>
      <c r="H40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40" s="101" t="str">
        <f>IF(Sklop26[[#This Row],[ZAHTEVANA SHEMA KAKOVOSTI]]&lt;&gt;"",Sklop26[[#This Row],[Preračunana masa/volumen/kos na enoto kg]],"")</f>
        <v/>
      </c>
      <c r="J40" s="110"/>
      <c r="K40" s="104"/>
      <c r="L40" s="104"/>
      <c r="M40" s="1"/>
      <c r="N40" s="103"/>
      <c r="O40" s="103"/>
      <c r="P40" s="114"/>
      <c r="Q40" s="103">
        <f>+Sklop26[[#This Row],[cena/enota brez DDV v EUR]]*Sklop26[[#This Row],[Stopnja DDV (%)]]</f>
        <v>0</v>
      </c>
      <c r="R40" s="103">
        <f>+Sklop26[[#This Row],[cena/enota brez DDV v EUR]]+Sklop26[[#This Row],[Davek (EUR)]]</f>
        <v>0</v>
      </c>
      <c r="S40" s="103">
        <f>+Sklop26[[#This Row],[cena/enota brez DDV v EUR]]*Sklop26[[#This Row],[Okvirna količina]]</f>
        <v>0</v>
      </c>
      <c r="T40" s="140">
        <f>+Sklop26[[#This Row],[Končna cena/enoto mere (EUR) z DDV]]*Sklop26[[#This Row],[Okvirna količina]]</f>
        <v>0</v>
      </c>
      <c r="U40" s="116"/>
    </row>
    <row r="41" spans="1:21" s="56" customFormat="1" ht="36">
      <c r="A41" s="95" t="s">
        <v>28</v>
      </c>
      <c r="B41" s="90" t="s">
        <v>940</v>
      </c>
      <c r="C41" s="85" t="s">
        <v>841</v>
      </c>
      <c r="D41" s="136" t="s">
        <v>168</v>
      </c>
      <c r="E41" s="137"/>
      <c r="F41" s="101">
        <v>50</v>
      </c>
      <c r="G41" s="141" t="s">
        <v>1</v>
      </c>
      <c r="H41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1" s="101" t="str">
        <f>IF(Sklop26[[#This Row],[ZAHTEVANA SHEMA KAKOVOSTI]]&lt;&gt;"",Sklop26[[#This Row],[Preračunana masa/volumen/kos na enoto kg]],"")</f>
        <v/>
      </c>
      <c r="J41" s="110"/>
      <c r="K41" s="104"/>
      <c r="L41" s="104"/>
      <c r="M41" s="1"/>
      <c r="N41" s="103"/>
      <c r="O41" s="103"/>
      <c r="P41" s="114"/>
      <c r="Q41" s="103">
        <f>+Sklop26[[#This Row],[cena/enota brez DDV v EUR]]*Sklop26[[#This Row],[Stopnja DDV (%)]]</f>
        <v>0</v>
      </c>
      <c r="R41" s="103">
        <f>+Sklop26[[#This Row],[cena/enota brez DDV v EUR]]+Sklop26[[#This Row],[Davek (EUR)]]</f>
        <v>0</v>
      </c>
      <c r="S41" s="103">
        <f>+Sklop26[[#This Row],[cena/enota brez DDV v EUR]]*Sklop26[[#This Row],[Okvirna količina]]</f>
        <v>0</v>
      </c>
      <c r="T41" s="140">
        <f>+Sklop26[[#This Row],[Končna cena/enoto mere (EUR) z DDV]]*Sklop26[[#This Row],[Okvirna količina]]</f>
        <v>0</v>
      </c>
      <c r="U41" s="116"/>
    </row>
    <row r="42" spans="1:21" s="56" customFormat="1" ht="36">
      <c r="A42" s="95" t="s">
        <v>29</v>
      </c>
      <c r="B42" s="90" t="s">
        <v>941</v>
      </c>
      <c r="C42" s="85" t="s">
        <v>841</v>
      </c>
      <c r="D42" s="136" t="s">
        <v>168</v>
      </c>
      <c r="E42" s="137"/>
      <c r="F42" s="101">
        <v>120</v>
      </c>
      <c r="G42" s="141" t="s">
        <v>1</v>
      </c>
      <c r="H42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I42" s="101" t="str">
        <f>IF(Sklop26[[#This Row],[ZAHTEVANA SHEMA KAKOVOSTI]]&lt;&gt;"",Sklop26[[#This Row],[Preračunana masa/volumen/kos na enoto kg]],"")</f>
        <v/>
      </c>
      <c r="J42" s="110"/>
      <c r="K42" s="104"/>
      <c r="L42" s="104"/>
      <c r="M42" s="1"/>
      <c r="N42" s="103"/>
      <c r="O42" s="103"/>
      <c r="P42" s="114"/>
      <c r="Q42" s="103">
        <f>+Sklop26[[#This Row],[cena/enota brez DDV v EUR]]*Sklop26[[#This Row],[Stopnja DDV (%)]]</f>
        <v>0</v>
      </c>
      <c r="R42" s="103">
        <f>+Sklop26[[#This Row],[cena/enota brez DDV v EUR]]+Sklop26[[#This Row],[Davek (EUR)]]</f>
        <v>0</v>
      </c>
      <c r="S42" s="103">
        <f>+Sklop26[[#This Row],[cena/enota brez DDV v EUR]]*Sklop26[[#This Row],[Okvirna količina]]</f>
        <v>0</v>
      </c>
      <c r="T42" s="140">
        <f>+Sklop26[[#This Row],[Končna cena/enoto mere (EUR) z DDV]]*Sklop26[[#This Row],[Okvirna količina]]</f>
        <v>0</v>
      </c>
      <c r="U42" s="116"/>
    </row>
    <row r="43" spans="1:21" s="56" customFormat="1" ht="24">
      <c r="A43" s="95" t="s">
        <v>30</v>
      </c>
      <c r="B43" s="90" t="s">
        <v>942</v>
      </c>
      <c r="C43" s="134" t="s">
        <v>911</v>
      </c>
      <c r="D43" s="136" t="s">
        <v>168</v>
      </c>
      <c r="E43" s="137"/>
      <c r="F43" s="101">
        <v>350</v>
      </c>
      <c r="G43" s="141" t="s">
        <v>1</v>
      </c>
      <c r="H43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350</v>
      </c>
      <c r="I43" s="101" t="str">
        <f>IF(Sklop26[[#This Row],[ZAHTEVANA SHEMA KAKOVOSTI]]&lt;&gt;"",Sklop26[[#This Row],[Preračunana masa/volumen/kos na enoto kg]],"")</f>
        <v/>
      </c>
      <c r="J43" s="110"/>
      <c r="K43" s="104"/>
      <c r="L43" s="104"/>
      <c r="M43" s="1"/>
      <c r="N43" s="103"/>
      <c r="O43" s="103"/>
      <c r="P43" s="114"/>
      <c r="Q43" s="103">
        <f>+Sklop26[[#This Row],[cena/enota brez DDV v EUR]]*Sklop26[[#This Row],[Stopnja DDV (%)]]</f>
        <v>0</v>
      </c>
      <c r="R43" s="103">
        <f>+Sklop26[[#This Row],[cena/enota brez DDV v EUR]]+Sklop26[[#This Row],[Davek (EUR)]]</f>
        <v>0</v>
      </c>
      <c r="S43" s="103">
        <f>+Sklop26[[#This Row],[cena/enota brez DDV v EUR]]*Sklop26[[#This Row],[Okvirna količina]]</f>
        <v>0</v>
      </c>
      <c r="T43" s="140">
        <f>+Sklop26[[#This Row],[Končna cena/enoto mere (EUR) z DDV]]*Sklop26[[#This Row],[Okvirna količina]]</f>
        <v>0</v>
      </c>
      <c r="U43" s="116"/>
    </row>
    <row r="44" spans="1:21" s="56" customFormat="1" ht="24">
      <c r="A44" s="95" t="s">
        <v>31</v>
      </c>
      <c r="B44" s="90" t="s">
        <v>943</v>
      </c>
      <c r="C44" s="85" t="s">
        <v>915</v>
      </c>
      <c r="D44" s="85" t="s">
        <v>168</v>
      </c>
      <c r="E44" s="150"/>
      <c r="F44" s="101">
        <v>200</v>
      </c>
      <c r="G44" s="141" t="s">
        <v>1</v>
      </c>
      <c r="H4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44" s="101" t="str">
        <f>IF(Sklop26[[#This Row],[ZAHTEVANA SHEMA KAKOVOSTI]]&lt;&gt;"",Sklop26[[#This Row],[Preračunana masa/volumen/kos na enoto kg]],"")</f>
        <v/>
      </c>
      <c r="J44" s="110"/>
      <c r="K44" s="104"/>
      <c r="L44" s="104"/>
      <c r="M44" s="1"/>
      <c r="N44" s="103"/>
      <c r="O44" s="103"/>
      <c r="P44" s="114"/>
      <c r="Q44" s="103">
        <f>+Sklop26[[#This Row],[cena/enota brez DDV v EUR]]*Sklop26[[#This Row],[Stopnja DDV (%)]]</f>
        <v>0</v>
      </c>
      <c r="R44" s="103">
        <f>+Sklop26[[#This Row],[cena/enota brez DDV v EUR]]+Sklop26[[#This Row],[Davek (EUR)]]</f>
        <v>0</v>
      </c>
      <c r="S44" s="103">
        <f>+Sklop26[[#This Row],[cena/enota brez DDV v EUR]]*Sklop26[[#This Row],[Okvirna količina]]</f>
        <v>0</v>
      </c>
      <c r="T44" s="140">
        <f>+Sklop26[[#This Row],[Končna cena/enoto mere (EUR) z DDV]]*Sklop26[[#This Row],[Okvirna količina]]</f>
        <v>0</v>
      </c>
      <c r="U44" s="116"/>
    </row>
    <row r="45" spans="1:21" s="56" customFormat="1" ht="12">
      <c r="A45" s="95" t="s">
        <v>32</v>
      </c>
      <c r="B45" s="90" t="s">
        <v>944</v>
      </c>
      <c r="C45" s="85" t="s">
        <v>912</v>
      </c>
      <c r="D45" s="85" t="s">
        <v>168</v>
      </c>
      <c r="E45" s="126"/>
      <c r="F45" s="101">
        <v>40</v>
      </c>
      <c r="G45" s="141" t="s">
        <v>1</v>
      </c>
      <c r="H4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5" s="101" t="str">
        <f>IF(Sklop26[[#This Row],[ZAHTEVANA SHEMA KAKOVOSTI]]&lt;&gt;"",Sklop26[[#This Row],[Preračunana masa/volumen/kos na enoto kg]],"")</f>
        <v/>
      </c>
      <c r="J45" s="110"/>
      <c r="K45" s="104"/>
      <c r="L45" s="104"/>
      <c r="M45" s="1"/>
      <c r="N45" s="103"/>
      <c r="O45" s="103"/>
      <c r="P45" s="114"/>
      <c r="Q45" s="103">
        <f>+Sklop26[[#This Row],[cena/enota brez DDV v EUR]]*Sklop26[[#This Row],[Stopnja DDV (%)]]</f>
        <v>0</v>
      </c>
      <c r="R45" s="103">
        <f>+Sklop26[[#This Row],[cena/enota brez DDV v EUR]]+Sklop26[[#This Row],[Davek (EUR)]]</f>
        <v>0</v>
      </c>
      <c r="S45" s="103">
        <f>+Sklop26[[#This Row],[cena/enota brez DDV v EUR]]*Sklop26[[#This Row],[Okvirna količina]]</f>
        <v>0</v>
      </c>
      <c r="T45" s="140">
        <f>+Sklop26[[#This Row],[Končna cena/enoto mere (EUR) z DDV]]*Sklop26[[#This Row],[Okvirna količina]]</f>
        <v>0</v>
      </c>
      <c r="U45" s="116"/>
    </row>
    <row r="46" spans="1:21" s="56" customFormat="1" ht="12">
      <c r="A46" s="95" t="s">
        <v>33</v>
      </c>
      <c r="B46" s="90" t="s">
        <v>945</v>
      </c>
      <c r="C46" s="85" t="s">
        <v>912</v>
      </c>
      <c r="D46" s="85" t="s">
        <v>168</v>
      </c>
      <c r="E46" s="126"/>
      <c r="F46" s="101">
        <v>100</v>
      </c>
      <c r="G46" s="141" t="s">
        <v>1</v>
      </c>
      <c r="H4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46" s="101" t="str">
        <f>IF(Sklop26[[#This Row],[ZAHTEVANA SHEMA KAKOVOSTI]]&lt;&gt;"",Sklop26[[#This Row],[Preračunana masa/volumen/kos na enoto kg]],"")</f>
        <v/>
      </c>
      <c r="J46" s="110"/>
      <c r="K46" s="104"/>
      <c r="L46" s="104"/>
      <c r="M46" s="1"/>
      <c r="N46" s="103"/>
      <c r="O46" s="103"/>
      <c r="P46" s="114"/>
      <c r="Q46" s="103">
        <f>+Sklop26[[#This Row],[cena/enota brez DDV v EUR]]*Sklop26[[#This Row],[Stopnja DDV (%)]]</f>
        <v>0</v>
      </c>
      <c r="R46" s="103">
        <f>+Sklop26[[#This Row],[cena/enota brez DDV v EUR]]+Sklop26[[#This Row],[Davek (EUR)]]</f>
        <v>0</v>
      </c>
      <c r="S46" s="103">
        <f>+Sklop26[[#This Row],[cena/enota brez DDV v EUR]]*Sklop26[[#This Row],[Okvirna količina]]</f>
        <v>0</v>
      </c>
      <c r="T46" s="140">
        <f>+Sklop26[[#This Row],[Končna cena/enoto mere (EUR) z DDV]]*Sklop26[[#This Row],[Okvirna količina]]</f>
        <v>0</v>
      </c>
      <c r="U46" s="116"/>
    </row>
    <row r="47" spans="1:21" s="56" customFormat="1" ht="12">
      <c r="A47" s="95" t="s">
        <v>34</v>
      </c>
      <c r="B47" s="90" t="s">
        <v>1144</v>
      </c>
      <c r="C47" s="85">
        <v>1</v>
      </c>
      <c r="D47" s="85" t="s">
        <v>103</v>
      </c>
      <c r="E47" s="126"/>
      <c r="F47" s="101">
        <v>24</v>
      </c>
      <c r="G47" s="141" t="s">
        <v>103</v>
      </c>
      <c r="H4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I47" s="101" t="str">
        <f>IF(Sklop26[[#This Row],[ZAHTEVANA SHEMA KAKOVOSTI]]&lt;&gt;"",Sklop26[[#This Row],[Preračunana masa/volumen/kos na enoto kg]],"")</f>
        <v/>
      </c>
      <c r="J47" s="110"/>
      <c r="K47" s="104"/>
      <c r="L47" s="104"/>
      <c r="M47" s="1"/>
      <c r="N47" s="103"/>
      <c r="O47" s="103"/>
      <c r="P47" s="114"/>
      <c r="Q47" s="103">
        <f>+Sklop26[[#This Row],[cena/enota brez DDV v EUR]]*Sklop26[[#This Row],[Stopnja DDV (%)]]</f>
        <v>0</v>
      </c>
      <c r="R47" s="103">
        <f>+Sklop26[[#This Row],[cena/enota brez DDV v EUR]]+Sklop26[[#This Row],[Davek (EUR)]]</f>
        <v>0</v>
      </c>
      <c r="S47" s="103">
        <f>+Sklop26[[#This Row],[cena/enota brez DDV v EUR]]*Sklop26[[#This Row],[Okvirna količina]]</f>
        <v>0</v>
      </c>
      <c r="T47" s="140">
        <f>+Sklop26[[#This Row],[Končna cena/enoto mere (EUR) z DDV]]*Sklop26[[#This Row],[Okvirna količina]]</f>
        <v>0</v>
      </c>
      <c r="U47" s="116"/>
    </row>
    <row r="48" spans="1:21" s="56" customFormat="1" ht="12">
      <c r="A48" s="95" t="s">
        <v>35</v>
      </c>
      <c r="B48" s="90" t="s">
        <v>1144</v>
      </c>
      <c r="C48" s="134" t="s">
        <v>1091</v>
      </c>
      <c r="D48" s="85" t="s">
        <v>103</v>
      </c>
      <c r="E48" s="126"/>
      <c r="F48" s="101">
        <v>550</v>
      </c>
      <c r="G48" s="141" t="s">
        <v>103</v>
      </c>
      <c r="H4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550</v>
      </c>
      <c r="I48" s="101" t="str">
        <f>IF(Sklop26[[#This Row],[ZAHTEVANA SHEMA KAKOVOSTI]]&lt;&gt;"",Sklop26[[#This Row],[Preračunana masa/volumen/kos na enoto kg]],"")</f>
        <v/>
      </c>
      <c r="J48" s="110"/>
      <c r="K48" s="104"/>
      <c r="L48" s="104"/>
      <c r="M48" s="1"/>
      <c r="N48" s="103"/>
      <c r="O48" s="103"/>
      <c r="P48" s="114"/>
      <c r="Q48" s="103">
        <f>+Sklop26[[#This Row],[cena/enota brez DDV v EUR]]*Sklop26[[#This Row],[Stopnja DDV (%)]]</f>
        <v>0</v>
      </c>
      <c r="R48" s="103">
        <f>+Sklop26[[#This Row],[cena/enota brez DDV v EUR]]+Sklop26[[#This Row],[Davek (EUR)]]</f>
        <v>0</v>
      </c>
      <c r="S48" s="103">
        <f>+Sklop26[[#This Row],[cena/enota brez DDV v EUR]]*Sklop26[[#This Row],[Okvirna količina]]</f>
        <v>0</v>
      </c>
      <c r="T48" s="140">
        <f>+Sklop26[[#This Row],[Končna cena/enoto mere (EUR) z DDV]]*Sklop26[[#This Row],[Okvirna količina]]</f>
        <v>0</v>
      </c>
      <c r="U48" s="116"/>
    </row>
    <row r="49" spans="1:21" s="56" customFormat="1" ht="12">
      <c r="A49" s="95" t="s">
        <v>36</v>
      </c>
      <c r="B49" s="90" t="s">
        <v>946</v>
      </c>
      <c r="C49" s="85" t="s">
        <v>478</v>
      </c>
      <c r="D49" s="85" t="s">
        <v>103</v>
      </c>
      <c r="E49" s="126"/>
      <c r="F49" s="101">
        <v>10</v>
      </c>
      <c r="G49" s="141" t="s">
        <v>103</v>
      </c>
      <c r="H4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49" s="101" t="str">
        <f>IF(Sklop26[[#This Row],[ZAHTEVANA SHEMA KAKOVOSTI]]&lt;&gt;"",Sklop26[[#This Row],[Preračunana masa/volumen/kos na enoto kg]],"")</f>
        <v/>
      </c>
      <c r="J49" s="110"/>
      <c r="K49" s="104"/>
      <c r="L49" s="104"/>
      <c r="M49" s="1"/>
      <c r="N49" s="103"/>
      <c r="O49" s="103"/>
      <c r="P49" s="114"/>
      <c r="Q49" s="103">
        <f>+Sklop26[[#This Row],[cena/enota brez DDV v EUR]]*Sklop26[[#This Row],[Stopnja DDV (%)]]</f>
        <v>0</v>
      </c>
      <c r="R49" s="103">
        <f>+Sklop26[[#This Row],[cena/enota brez DDV v EUR]]+Sklop26[[#This Row],[Davek (EUR)]]</f>
        <v>0</v>
      </c>
      <c r="S49" s="103">
        <f>+Sklop26[[#This Row],[cena/enota brez DDV v EUR]]*Sklop26[[#This Row],[Okvirna količina]]</f>
        <v>0</v>
      </c>
      <c r="T49" s="140">
        <f>+Sklop26[[#This Row],[Končna cena/enoto mere (EUR) z DDV]]*Sklop26[[#This Row],[Okvirna količina]]</f>
        <v>0</v>
      </c>
      <c r="U49" s="116"/>
    </row>
    <row r="50" spans="1:21" s="56" customFormat="1" ht="12">
      <c r="A50" s="95" t="s">
        <v>37</v>
      </c>
      <c r="B50" s="90" t="s">
        <v>947</v>
      </c>
      <c r="C50" s="85" t="s">
        <v>1249</v>
      </c>
      <c r="D50" s="85" t="s">
        <v>103</v>
      </c>
      <c r="E50" s="126"/>
      <c r="F50" s="101">
        <v>80</v>
      </c>
      <c r="G50" s="141" t="s">
        <v>103</v>
      </c>
      <c r="H5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50" s="101" t="str">
        <f>IF(Sklop26[[#This Row],[ZAHTEVANA SHEMA KAKOVOSTI]]&lt;&gt;"",Sklop26[[#This Row],[Preračunana masa/volumen/kos na enoto kg]],"")</f>
        <v/>
      </c>
      <c r="J50" s="110"/>
      <c r="K50" s="104"/>
      <c r="L50" s="104"/>
      <c r="M50" s="1"/>
      <c r="N50" s="103"/>
      <c r="O50" s="103"/>
      <c r="P50" s="114"/>
      <c r="Q50" s="103">
        <f>+Sklop26[[#This Row],[cena/enota brez DDV v EUR]]*Sklop26[[#This Row],[Stopnja DDV (%)]]</f>
        <v>0</v>
      </c>
      <c r="R50" s="103">
        <f>+Sklop26[[#This Row],[cena/enota brez DDV v EUR]]+Sklop26[[#This Row],[Davek (EUR)]]</f>
        <v>0</v>
      </c>
      <c r="S50" s="103">
        <f>+Sklop26[[#This Row],[cena/enota brez DDV v EUR]]*Sklop26[[#This Row],[Okvirna količina]]</f>
        <v>0</v>
      </c>
      <c r="T50" s="140">
        <f>+Sklop26[[#This Row],[Končna cena/enoto mere (EUR) z DDV]]*Sklop26[[#This Row],[Okvirna količina]]</f>
        <v>0</v>
      </c>
      <c r="U50" s="116"/>
    </row>
    <row r="51" spans="1:21" s="56" customFormat="1" ht="12">
      <c r="A51" s="95" t="s">
        <v>38</v>
      </c>
      <c r="B51" s="90" t="s">
        <v>948</v>
      </c>
      <c r="C51" s="85" t="s">
        <v>913</v>
      </c>
      <c r="D51" s="85" t="s">
        <v>168</v>
      </c>
      <c r="E51" s="126"/>
      <c r="F51" s="101">
        <v>100</v>
      </c>
      <c r="G51" s="141" t="s">
        <v>1</v>
      </c>
      <c r="H5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51" s="101" t="str">
        <f>IF(Sklop26[[#This Row],[ZAHTEVANA SHEMA KAKOVOSTI]]&lt;&gt;"",Sklop26[[#This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3">
        <f>+Sklop26[[#This Row],[cena/enota brez DDV v EUR]]*Sklop26[[#This Row],[Stopnja DDV (%)]]</f>
        <v>0</v>
      </c>
      <c r="R51" s="103">
        <f>+Sklop26[[#This Row],[cena/enota brez DDV v EUR]]+Sklop26[[#This Row],[Davek (EUR)]]</f>
        <v>0</v>
      </c>
      <c r="S51" s="103">
        <f>+Sklop26[[#This Row],[cena/enota brez DDV v EUR]]*Sklop26[[#This Row],[Okvirna količina]]</f>
        <v>0</v>
      </c>
      <c r="T51" s="140">
        <f>+Sklop26[[#This Row],[Končna cena/enoto mere (EUR) z DDV]]*Sklop26[[#This Row],[Okvirna količina]]</f>
        <v>0</v>
      </c>
      <c r="U51" s="116"/>
    </row>
    <row r="52" spans="1:21" s="56" customFormat="1" ht="12">
      <c r="A52" s="95" t="s">
        <v>39</v>
      </c>
      <c r="B52" s="90" t="s">
        <v>949</v>
      </c>
      <c r="C52" s="85">
        <v>630</v>
      </c>
      <c r="D52" s="85" t="s">
        <v>168</v>
      </c>
      <c r="E52" s="126"/>
      <c r="F52" s="101">
        <v>100</v>
      </c>
      <c r="G52" s="141" t="s">
        <v>1</v>
      </c>
      <c r="H5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63</v>
      </c>
      <c r="I52" s="101" t="str">
        <f>IF(Sklop26[[#This Row],[ZAHTEVANA SHEMA KAKOVOSTI]]&lt;&gt;"",Sklop26[[#This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3">
        <f>+Sklop26[[#This Row],[cena/enota brez DDV v EUR]]*Sklop26[[#This Row],[Stopnja DDV (%)]]</f>
        <v>0</v>
      </c>
      <c r="R52" s="103">
        <f>+Sklop26[[#This Row],[cena/enota brez DDV v EUR]]+Sklop26[[#This Row],[Davek (EUR)]]</f>
        <v>0</v>
      </c>
      <c r="S52" s="103">
        <f>+Sklop26[[#This Row],[cena/enota brez DDV v EUR]]*Sklop26[[#This Row],[Okvirna količina]]</f>
        <v>0</v>
      </c>
      <c r="T52" s="140">
        <f>+Sklop26[[#This Row],[Končna cena/enoto mere (EUR) z DDV]]*Sklop26[[#This Row],[Okvirna količina]]</f>
        <v>0</v>
      </c>
      <c r="U52" s="116"/>
    </row>
    <row r="53" spans="1:21" s="56" customFormat="1" ht="12">
      <c r="A53" s="95" t="s">
        <v>40</v>
      </c>
      <c r="B53" s="90" t="s">
        <v>950</v>
      </c>
      <c r="C53" s="85">
        <v>1000</v>
      </c>
      <c r="D53" s="136" t="s">
        <v>168</v>
      </c>
      <c r="E53" s="126"/>
      <c r="F53" s="101">
        <v>25</v>
      </c>
      <c r="G53" s="141" t="s">
        <v>102</v>
      </c>
      <c r="H5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53" s="101" t="str">
        <f>IF(Sklop26[[#This Row],[ZAHTEVANA SHEMA KAKOVOSTI]]&lt;&gt;"",Sklop26[[#This Row],[Preračunana masa/volumen/kos na enoto kg]],"")</f>
        <v/>
      </c>
      <c r="J53" s="110"/>
      <c r="K53" s="104"/>
      <c r="L53" s="104"/>
      <c r="M53" s="1"/>
      <c r="N53" s="103"/>
      <c r="O53" s="103"/>
      <c r="P53" s="114"/>
      <c r="Q53" s="103">
        <f>+Sklop26[[#This Row],[cena/enota brez DDV v EUR]]*Sklop26[[#This Row],[Stopnja DDV (%)]]</f>
        <v>0</v>
      </c>
      <c r="R53" s="103">
        <f>+Sklop26[[#This Row],[cena/enota brez DDV v EUR]]+Sklop26[[#This Row],[Davek (EUR)]]</f>
        <v>0</v>
      </c>
      <c r="S53" s="103">
        <f>+Sklop26[[#This Row],[cena/enota brez DDV v EUR]]*Sklop26[[#This Row],[Okvirna količina]]</f>
        <v>0</v>
      </c>
      <c r="T53" s="140">
        <f>+Sklop26[[#This Row],[Končna cena/enoto mere (EUR) z DDV]]*Sklop26[[#This Row],[Okvirna količina]]</f>
        <v>0</v>
      </c>
      <c r="U53" s="116"/>
    </row>
    <row r="54" spans="1:21" s="56" customFormat="1" ht="12">
      <c r="A54" s="95" t="s">
        <v>41</v>
      </c>
      <c r="B54" s="90" t="s">
        <v>951</v>
      </c>
      <c r="C54" s="85">
        <v>1000</v>
      </c>
      <c r="D54" s="136" t="s">
        <v>168</v>
      </c>
      <c r="E54" s="126"/>
      <c r="F54" s="101">
        <v>25</v>
      </c>
      <c r="G54" s="141" t="s">
        <v>102</v>
      </c>
      <c r="H5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54" s="101" t="str">
        <f>IF(Sklop26[[#This Row],[ZAHTEVANA SHEMA KAKOVOSTI]]&lt;&gt;"",Sklop26[[#This Row],[Preračunana masa/volumen/kos na enoto kg]],"")</f>
        <v/>
      </c>
      <c r="J54" s="110"/>
      <c r="K54" s="104"/>
      <c r="L54" s="104"/>
      <c r="M54" s="1"/>
      <c r="N54" s="103"/>
      <c r="O54" s="103"/>
      <c r="P54" s="114"/>
      <c r="Q54" s="103">
        <f>+Sklop26[[#This Row],[cena/enota brez DDV v EUR]]*Sklop26[[#This Row],[Stopnja DDV (%)]]</f>
        <v>0</v>
      </c>
      <c r="R54" s="103">
        <f>+Sklop26[[#This Row],[cena/enota brez DDV v EUR]]+Sklop26[[#This Row],[Davek (EUR)]]</f>
        <v>0</v>
      </c>
      <c r="S54" s="103">
        <f>+Sklop26[[#This Row],[cena/enota brez DDV v EUR]]*Sklop26[[#This Row],[Okvirna količina]]</f>
        <v>0</v>
      </c>
      <c r="T54" s="140">
        <f>+Sklop26[[#This Row],[Končna cena/enoto mere (EUR) z DDV]]*Sklop26[[#This Row],[Okvirna količina]]</f>
        <v>0</v>
      </c>
      <c r="U54" s="116"/>
    </row>
    <row r="55" spans="1:21" s="56" customFormat="1" ht="12">
      <c r="A55" s="95" t="s">
        <v>42</v>
      </c>
      <c r="B55" s="90" t="s">
        <v>963</v>
      </c>
      <c r="C55" s="85">
        <v>48</v>
      </c>
      <c r="D55" s="85" t="s">
        <v>168</v>
      </c>
      <c r="E55" s="126"/>
      <c r="F55" s="101">
        <v>10</v>
      </c>
      <c r="G55" s="141" t="s">
        <v>102</v>
      </c>
      <c r="H5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0.48</v>
      </c>
      <c r="I55" s="101" t="str">
        <f>IF(Sklop26[[#This Row],[ZAHTEVANA SHEMA KAKOVOSTI]]&lt;&gt;"",Sklop26[[#This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3">
        <f>+Sklop26[[#This Row],[cena/enota brez DDV v EUR]]*Sklop26[[#This Row],[Stopnja DDV (%)]]</f>
        <v>0</v>
      </c>
      <c r="R55" s="103">
        <f>+Sklop26[[#This Row],[cena/enota brez DDV v EUR]]+Sklop26[[#This Row],[Davek (EUR)]]</f>
        <v>0</v>
      </c>
      <c r="S55" s="103">
        <f>+Sklop26[[#This Row],[cena/enota brez DDV v EUR]]*Sklop26[[#This Row],[Okvirna količina]]</f>
        <v>0</v>
      </c>
      <c r="T55" s="140">
        <f>+Sklop26[[#This Row],[Končna cena/enoto mere (EUR) z DDV]]*Sklop26[[#This Row],[Okvirna količina]]</f>
        <v>0</v>
      </c>
      <c r="U55" s="116"/>
    </row>
    <row r="56" spans="1:21" s="56" customFormat="1" ht="12">
      <c r="A56" s="95" t="s">
        <v>43</v>
      </c>
      <c r="B56" s="90" t="s">
        <v>952</v>
      </c>
      <c r="C56" s="85">
        <v>40</v>
      </c>
      <c r="D56" s="85" t="s">
        <v>168</v>
      </c>
      <c r="E56" s="126"/>
      <c r="F56" s="101">
        <v>10</v>
      </c>
      <c r="G56" s="141" t="s">
        <v>102</v>
      </c>
      <c r="H5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56" s="101" t="str">
        <f>IF(Sklop26[[#This Row],[ZAHTEVANA SHEMA KAKOVOSTI]]&lt;&gt;"",Sklop26[[#This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+Sklop26[[#This Row],[cena/enota brez DDV v EUR]]*Sklop26[[#This Row],[Stopnja DDV (%)]]</f>
        <v>0</v>
      </c>
      <c r="R56" s="103">
        <f>+Sklop26[[#This Row],[cena/enota brez DDV v EUR]]+Sklop26[[#This Row],[Davek (EUR)]]</f>
        <v>0</v>
      </c>
      <c r="S56" s="103">
        <f>+Sklop26[[#This Row],[cena/enota brez DDV v EUR]]*Sklop26[[#This Row],[Okvirna količina]]</f>
        <v>0</v>
      </c>
      <c r="T56" s="140">
        <f>+Sklop26[[#This Row],[Končna cena/enoto mere (EUR) z DDV]]*Sklop26[[#This Row],[Okvirna količina]]</f>
        <v>0</v>
      </c>
      <c r="U56" s="116"/>
    </row>
    <row r="57" spans="1:21" s="56" customFormat="1" ht="15" customHeight="1">
      <c r="A57" s="95" t="s">
        <v>44</v>
      </c>
      <c r="B57" s="90" t="s">
        <v>953</v>
      </c>
      <c r="C57" s="85" t="s">
        <v>917</v>
      </c>
      <c r="D57" s="85" t="s">
        <v>168</v>
      </c>
      <c r="E57" s="126"/>
      <c r="F57" s="225">
        <v>70</v>
      </c>
      <c r="G57" s="248" t="s">
        <v>1</v>
      </c>
      <c r="H57" s="22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</v>
      </c>
      <c r="I57" s="101" t="str">
        <f>IF(Sklop26[[#This Row],[ZAHTEVANA SHEMA KAKOVOSTI]]&lt;&gt;"",Sklop26[[#This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+Sklop26[[#This Row],[cena/enota brez DDV v EUR]]*Sklop26[[#This Row],[Stopnja DDV (%)]]</f>
        <v>0</v>
      </c>
      <c r="R57" s="103">
        <f>+Sklop26[[#This Row],[cena/enota brez DDV v EUR]]+Sklop26[[#This Row],[Davek (EUR)]]</f>
        <v>0</v>
      </c>
      <c r="S57" s="103">
        <f>+Sklop26[[#This Row],[cena/enota brez DDV v EUR]]*Sklop26[[#This Row],[Okvirna količina]]</f>
        <v>0</v>
      </c>
      <c r="T57" s="140">
        <f>+Sklop26[[#This Row],[Končna cena/enoto mere (EUR) z DDV]]*Sklop26[[#This Row],[Okvirna količina]]</f>
        <v>0</v>
      </c>
      <c r="U57" s="116"/>
    </row>
    <row r="58" spans="1:21" s="56" customFormat="1" ht="19.5" customHeight="1">
      <c r="A58" s="95" t="s">
        <v>49</v>
      </c>
      <c r="B58" s="90" t="s">
        <v>954</v>
      </c>
      <c r="C58" s="85">
        <v>150</v>
      </c>
      <c r="D58" s="85" t="s">
        <v>168</v>
      </c>
      <c r="E58" s="126"/>
      <c r="F58" s="101">
        <v>60</v>
      </c>
      <c r="G58" s="141" t="s">
        <v>102</v>
      </c>
      <c r="H5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I58" s="101" t="str">
        <f>IF(Sklop26[[#This Row],[ZAHTEVANA SHEMA KAKOVOSTI]]&lt;&gt;"",Sklop26[[#This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+Sklop26[[#This Row],[cena/enota brez DDV v EUR]]*Sklop26[[#This Row],[Stopnja DDV (%)]]</f>
        <v>0</v>
      </c>
      <c r="R58" s="103">
        <f>+Sklop26[[#This Row],[cena/enota brez DDV v EUR]]+Sklop26[[#This Row],[Davek (EUR)]]</f>
        <v>0</v>
      </c>
      <c r="S58" s="103">
        <f>+Sklop26[[#This Row],[cena/enota brez DDV v EUR]]*Sklop26[[#This Row],[Okvirna količina]]</f>
        <v>0</v>
      </c>
      <c r="T58" s="140">
        <f>+Sklop26[[#This Row],[Končna cena/enoto mere (EUR) z DDV]]*Sklop26[[#This Row],[Okvirna količina]]</f>
        <v>0</v>
      </c>
      <c r="U58" s="116"/>
    </row>
    <row r="59" spans="1:21" s="56" customFormat="1" ht="36">
      <c r="A59" s="95" t="s">
        <v>45</v>
      </c>
      <c r="B59" s="90" t="s">
        <v>955</v>
      </c>
      <c r="C59" s="85" t="s">
        <v>679</v>
      </c>
      <c r="D59" s="85" t="s">
        <v>168</v>
      </c>
      <c r="E59" s="126"/>
      <c r="F59" s="101">
        <v>20</v>
      </c>
      <c r="G59" s="141" t="s">
        <v>1</v>
      </c>
      <c r="H5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59" s="101" t="str">
        <f>IF(Sklop26[[#This Row],[ZAHTEVANA SHEMA KAKOVOSTI]]&lt;&gt;"",Sklop26[[#This Row],[Preračunana masa/volumen/kos na enoto kg]],"")</f>
        <v/>
      </c>
      <c r="J59" s="110"/>
      <c r="K59" s="104"/>
      <c r="L59" s="104"/>
      <c r="M59" s="1"/>
      <c r="N59" s="103"/>
      <c r="O59" s="103"/>
      <c r="P59" s="114"/>
      <c r="Q59" s="103">
        <f>+Sklop26[[#This Row],[cena/enota brez DDV v EUR]]*Sklop26[[#This Row],[Stopnja DDV (%)]]</f>
        <v>0</v>
      </c>
      <c r="R59" s="103">
        <f>+Sklop26[[#This Row],[cena/enota brez DDV v EUR]]+Sklop26[[#This Row],[Davek (EUR)]]</f>
        <v>0</v>
      </c>
      <c r="S59" s="103">
        <f>+Sklop26[[#This Row],[cena/enota brez DDV v EUR]]*Sklop26[[#This Row],[Okvirna količina]]</f>
        <v>0</v>
      </c>
      <c r="T59" s="140">
        <f>+Sklop26[[#This Row],[Končna cena/enoto mere (EUR) z DDV]]*Sklop26[[#This Row],[Okvirna količina]]</f>
        <v>0</v>
      </c>
      <c r="U59" s="116"/>
    </row>
    <row r="60" spans="1:21" s="56" customFormat="1" ht="12">
      <c r="A60" s="95" t="s">
        <v>46</v>
      </c>
      <c r="B60" s="90" t="s">
        <v>956</v>
      </c>
      <c r="C60" s="85" t="s">
        <v>918</v>
      </c>
      <c r="D60" s="85" t="s">
        <v>168</v>
      </c>
      <c r="E60" s="126"/>
      <c r="F60" s="101">
        <v>4</v>
      </c>
      <c r="G60" s="141" t="s">
        <v>1</v>
      </c>
      <c r="H6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0" s="101" t="str">
        <f>IF(Sklop26[[#This Row],[ZAHTEVANA SHEMA KAKOVOSTI]]&lt;&gt;"",Sklop26[[#This Row],[Preračunana masa/volumen/kos na enoto kg]],"")</f>
        <v/>
      </c>
      <c r="J60" s="110"/>
      <c r="K60" s="104"/>
      <c r="L60" s="104"/>
      <c r="M60" s="1"/>
      <c r="N60" s="103"/>
      <c r="O60" s="103"/>
      <c r="P60" s="114"/>
      <c r="Q60" s="103">
        <f>+Sklop26[[#This Row],[cena/enota brez DDV v EUR]]*Sklop26[[#This Row],[Stopnja DDV (%)]]</f>
        <v>0</v>
      </c>
      <c r="R60" s="103">
        <f>+Sklop26[[#This Row],[cena/enota brez DDV v EUR]]+Sklop26[[#This Row],[Davek (EUR)]]</f>
        <v>0</v>
      </c>
      <c r="S60" s="103">
        <f>+Sklop26[[#This Row],[cena/enota brez DDV v EUR]]*Sklop26[[#This Row],[Okvirna količina]]</f>
        <v>0</v>
      </c>
      <c r="T60" s="140">
        <f>+Sklop26[[#This Row],[Končna cena/enoto mere (EUR) z DDV]]*Sklop26[[#This Row],[Okvirna količina]]</f>
        <v>0</v>
      </c>
      <c r="U60" s="116"/>
    </row>
    <row r="61" spans="1:21" s="56" customFormat="1" ht="12">
      <c r="A61" s="95" t="s">
        <v>50</v>
      </c>
      <c r="B61" s="90" t="s">
        <v>957</v>
      </c>
      <c r="C61" s="85" t="s">
        <v>919</v>
      </c>
      <c r="D61" s="85" t="s">
        <v>168</v>
      </c>
      <c r="E61" s="126"/>
      <c r="F61" s="101">
        <v>8</v>
      </c>
      <c r="G61" s="141" t="s">
        <v>1</v>
      </c>
      <c r="H6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</v>
      </c>
      <c r="I61" s="101" t="str">
        <f>IF(Sklop26[[#This Row],[ZAHTEVANA SHEMA KAKOVOSTI]]&lt;&gt;"",Sklop26[[#This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+Sklop26[[#This Row],[cena/enota brez DDV v EUR]]*Sklop26[[#This Row],[Stopnja DDV (%)]]</f>
        <v>0</v>
      </c>
      <c r="R61" s="103">
        <f>+Sklop26[[#This Row],[cena/enota brez DDV v EUR]]+Sklop26[[#This Row],[Davek (EUR)]]</f>
        <v>0</v>
      </c>
      <c r="S61" s="103">
        <f>+Sklop26[[#This Row],[cena/enota brez DDV v EUR]]*Sklop26[[#This Row],[Okvirna količina]]</f>
        <v>0</v>
      </c>
      <c r="T61" s="140">
        <f>+Sklop26[[#This Row],[Končna cena/enoto mere (EUR) z DDV]]*Sklop26[[#This Row],[Okvirna količina]]</f>
        <v>0</v>
      </c>
      <c r="U61" s="116"/>
    </row>
    <row r="62" spans="1:21" s="56" customFormat="1" ht="12">
      <c r="A62" s="95" t="s">
        <v>51</v>
      </c>
      <c r="B62" s="90" t="s">
        <v>958</v>
      </c>
      <c r="C62" s="85">
        <v>0.5</v>
      </c>
      <c r="D62" s="85" t="s">
        <v>103</v>
      </c>
      <c r="E62" s="126"/>
      <c r="F62" s="101">
        <v>400</v>
      </c>
      <c r="G62" s="141" t="s">
        <v>102</v>
      </c>
      <c r="H6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62" s="101" t="str">
        <f>IF(Sklop26[[#This Row],[ZAHTEVANA SHEMA KAKOVOSTI]]&lt;&gt;"",Sklop26[[#This Row],[Preračunana masa/volumen/kos na enoto kg]],"")</f>
        <v/>
      </c>
      <c r="J62" s="110"/>
      <c r="K62" s="104"/>
      <c r="L62" s="104"/>
      <c r="M62" s="1"/>
      <c r="N62" s="103"/>
      <c r="O62" s="103"/>
      <c r="P62" s="114"/>
      <c r="Q62" s="103">
        <f>+Sklop26[[#This Row],[cena/enota brez DDV v EUR]]*Sklop26[[#This Row],[Stopnja DDV (%)]]</f>
        <v>0</v>
      </c>
      <c r="R62" s="103">
        <f>+Sklop26[[#This Row],[cena/enota brez DDV v EUR]]+Sklop26[[#This Row],[Davek (EUR)]]</f>
        <v>0</v>
      </c>
      <c r="S62" s="103">
        <f>+Sklop26[[#This Row],[cena/enota brez DDV v EUR]]*Sklop26[[#This Row],[Okvirna količina]]</f>
        <v>0</v>
      </c>
      <c r="T62" s="140">
        <f>+Sklop26[[#This Row],[Končna cena/enoto mere (EUR) z DDV]]*Sklop26[[#This Row],[Okvirna količina]]</f>
        <v>0</v>
      </c>
      <c r="U62" s="116"/>
    </row>
    <row r="63" spans="1:21" s="56" customFormat="1" ht="12">
      <c r="A63" s="95" t="s">
        <v>47</v>
      </c>
      <c r="B63" s="90" t="s">
        <v>958</v>
      </c>
      <c r="C63" s="85">
        <v>1.5</v>
      </c>
      <c r="D63" s="85" t="s">
        <v>103</v>
      </c>
      <c r="E63" s="126"/>
      <c r="F63" s="101">
        <v>100</v>
      </c>
      <c r="G63" s="141" t="s">
        <v>102</v>
      </c>
      <c r="H6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63" s="101" t="str">
        <f>IF(Sklop26[[#This Row],[ZAHTEVANA SHEMA KAKOVOSTI]]&lt;&gt;"",Sklop26[[#This Row],[Preračunana masa/volumen/kos na enoto kg]],"")</f>
        <v/>
      </c>
      <c r="J63" s="110"/>
      <c r="K63" s="104"/>
      <c r="L63" s="104"/>
      <c r="M63" s="1"/>
      <c r="N63" s="103"/>
      <c r="O63" s="103"/>
      <c r="P63" s="114"/>
      <c r="Q63" s="103">
        <f>+Sklop26[[#This Row],[cena/enota brez DDV v EUR]]*Sklop26[[#This Row],[Stopnja DDV (%)]]</f>
        <v>0</v>
      </c>
      <c r="R63" s="103">
        <f>+Sklop26[[#This Row],[cena/enota brez DDV v EUR]]+Sklop26[[#This Row],[Davek (EUR)]]</f>
        <v>0</v>
      </c>
      <c r="S63" s="103">
        <f>+Sklop26[[#This Row],[cena/enota brez DDV v EUR]]*Sklop26[[#This Row],[Okvirna količina]]</f>
        <v>0</v>
      </c>
      <c r="T63" s="140">
        <f>+Sklop26[[#This Row],[Končna cena/enoto mere (EUR) z DDV]]*Sklop26[[#This Row],[Okvirna količina]]</f>
        <v>0</v>
      </c>
      <c r="U63" s="116"/>
    </row>
    <row r="64" spans="1:21" s="56" customFormat="1" ht="20.25" customHeight="1">
      <c r="A64" s="95" t="s">
        <v>52</v>
      </c>
      <c r="B64" s="90" t="s">
        <v>959</v>
      </c>
      <c r="C64" s="85">
        <v>400</v>
      </c>
      <c r="D64" s="85" t="s">
        <v>168</v>
      </c>
      <c r="E64" s="126"/>
      <c r="F64" s="101">
        <v>10</v>
      </c>
      <c r="G64" s="141" t="s">
        <v>102</v>
      </c>
      <c r="H6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4" s="101" t="str">
        <f>IF(Sklop26[[#This Row],[ZAHTEVANA SHEMA KAKOVOSTI]]&lt;&gt;"",Sklop26[[#This Row],[Preračunana masa/volumen/kos na enoto kg]],"")</f>
        <v/>
      </c>
      <c r="J64" s="110"/>
      <c r="K64" s="104"/>
      <c r="L64" s="104"/>
      <c r="M64" s="1"/>
      <c r="N64" s="103"/>
      <c r="O64" s="103"/>
      <c r="P64" s="114"/>
      <c r="Q64" s="103">
        <f>+Sklop26[[#This Row],[cena/enota brez DDV v EUR]]*Sklop26[[#This Row],[Stopnja DDV (%)]]</f>
        <v>0</v>
      </c>
      <c r="R64" s="103">
        <f>+Sklop26[[#This Row],[cena/enota brez DDV v EUR]]+Sklop26[[#This Row],[Davek (EUR)]]</f>
        <v>0</v>
      </c>
      <c r="S64" s="103">
        <f>+Sklop26[[#This Row],[cena/enota brez DDV v EUR]]*Sklop26[[#This Row],[Okvirna količina]]</f>
        <v>0</v>
      </c>
      <c r="T64" s="140">
        <f>+Sklop26[[#This Row],[Končna cena/enoto mere (EUR) z DDV]]*Sklop26[[#This Row],[Okvirna količina]]</f>
        <v>0</v>
      </c>
      <c r="U64" s="116"/>
    </row>
    <row r="65" spans="1:21" s="56" customFormat="1" ht="30.75" customHeight="1">
      <c r="A65" s="95" t="s">
        <v>48</v>
      </c>
      <c r="B65" s="90" t="s">
        <v>960</v>
      </c>
      <c r="C65" s="85">
        <v>300</v>
      </c>
      <c r="D65" s="85" t="s">
        <v>168</v>
      </c>
      <c r="E65" s="126"/>
      <c r="F65" s="225">
        <v>400</v>
      </c>
      <c r="G65" s="141" t="s">
        <v>102</v>
      </c>
      <c r="H65" s="22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I65" s="101" t="str">
        <f>IF(Sklop26[[#This Row],[ZAHTEVANA SHEMA KAKOVOSTI]]&lt;&gt;"",Sklop26[[#This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+Sklop26[[#This Row],[cena/enota brez DDV v EUR]]*Sklop26[[#This Row],[Stopnja DDV (%)]]</f>
        <v>0</v>
      </c>
      <c r="R65" s="103">
        <f>+Sklop26[[#This Row],[cena/enota brez DDV v EUR]]+Sklop26[[#This Row],[Davek (EUR)]]</f>
        <v>0</v>
      </c>
      <c r="S65" s="103">
        <f>+Sklop26[[#This Row],[cena/enota brez DDV v EUR]]*Sklop26[[#This Row],[Okvirna količina]]</f>
        <v>0</v>
      </c>
      <c r="T65" s="140">
        <f>+Sklop26[[#This Row],[Končna cena/enoto mere (EUR) z DDV]]*Sklop26[[#This Row],[Okvirna količina]]</f>
        <v>0</v>
      </c>
      <c r="U65" s="116"/>
    </row>
    <row r="66" spans="1:21" s="56" customFormat="1" ht="24">
      <c r="A66" s="95" t="s">
        <v>53</v>
      </c>
      <c r="B66" s="90" t="s">
        <v>961</v>
      </c>
      <c r="C66" s="85" t="s">
        <v>920</v>
      </c>
      <c r="D66" s="85" t="s">
        <v>168</v>
      </c>
      <c r="E66" s="126"/>
      <c r="F66" s="101">
        <v>30</v>
      </c>
      <c r="G66" s="141" t="s">
        <v>1</v>
      </c>
      <c r="H6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6" s="101" t="str">
        <f>IF(Sklop26[[#This Row],[ZAHTEVANA SHEMA KAKOVOSTI]]&lt;&gt;"",Sklop26[[#This Row],[Preračunana masa/volumen/kos na enoto kg]],"")</f>
        <v/>
      </c>
      <c r="J66" s="110"/>
      <c r="K66" s="104"/>
      <c r="L66" s="104"/>
      <c r="M66" s="1"/>
      <c r="N66" s="103"/>
      <c r="O66" s="103"/>
      <c r="P66" s="114"/>
      <c r="Q66" s="103">
        <f>+Sklop26[[#This Row],[cena/enota brez DDV v EUR]]*Sklop26[[#This Row],[Stopnja DDV (%)]]</f>
        <v>0</v>
      </c>
      <c r="R66" s="103">
        <f>+Sklop26[[#This Row],[cena/enota brez DDV v EUR]]+Sklop26[[#This Row],[Davek (EUR)]]</f>
        <v>0</v>
      </c>
      <c r="S66" s="103">
        <f>+Sklop26[[#This Row],[cena/enota brez DDV v EUR]]*Sklop26[[#This Row],[Okvirna količina]]</f>
        <v>0</v>
      </c>
      <c r="T66" s="140">
        <f>+Sklop26[[#This Row],[Končna cena/enoto mere (EUR) z DDV]]*Sklop26[[#This Row],[Okvirna količina]]</f>
        <v>0</v>
      </c>
      <c r="U66" s="116"/>
    </row>
    <row r="67" spans="1:21" s="56" customFormat="1" ht="36">
      <c r="A67" s="95" t="s">
        <v>54</v>
      </c>
      <c r="B67" s="90" t="s">
        <v>962</v>
      </c>
      <c r="C67" s="85" t="s">
        <v>921</v>
      </c>
      <c r="D67" s="85" t="s">
        <v>168</v>
      </c>
      <c r="E67" s="126"/>
      <c r="F67" s="101">
        <v>30</v>
      </c>
      <c r="G67" s="141" t="s">
        <v>1</v>
      </c>
      <c r="H6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7" s="101" t="str">
        <f>IF(Sklop26[[#This Row],[ZAHTEVANA SHEMA KAKOVOSTI]]&lt;&gt;"",Sklop26[[#This Row],[Preračunana masa/volumen/kos na enoto kg]],"")</f>
        <v/>
      </c>
      <c r="J67" s="110"/>
      <c r="K67" s="104"/>
      <c r="L67" s="104"/>
      <c r="M67" s="1"/>
      <c r="N67" s="103"/>
      <c r="O67" s="103"/>
      <c r="P67" s="114"/>
      <c r="Q67" s="103">
        <f>+Sklop26[[#This Row],[cena/enota brez DDV v EUR]]*Sklop26[[#This Row],[Stopnja DDV (%)]]</f>
        <v>0</v>
      </c>
      <c r="R67" s="103">
        <f>+Sklop26[[#This Row],[cena/enota brez DDV v EUR]]+Sklop26[[#This Row],[Davek (EUR)]]</f>
        <v>0</v>
      </c>
      <c r="S67" s="103">
        <f>+Sklop26[[#This Row],[cena/enota brez DDV v EUR]]*Sklop26[[#This Row],[Okvirna količina]]</f>
        <v>0</v>
      </c>
      <c r="T67" s="140">
        <f>+Sklop26[[#This Row],[Končna cena/enoto mere (EUR) z DDV]]*Sklop26[[#This Row],[Okvirna količina]]</f>
        <v>0</v>
      </c>
      <c r="U67" s="116"/>
    </row>
    <row r="68" spans="1:21" s="56" customFormat="1" ht="36">
      <c r="A68" s="95" t="s">
        <v>55</v>
      </c>
      <c r="B68" s="90" t="s">
        <v>1022</v>
      </c>
      <c r="C68" s="85">
        <v>100</v>
      </c>
      <c r="D68" s="85" t="s">
        <v>168</v>
      </c>
      <c r="E68" s="126"/>
      <c r="F68" s="101">
        <v>260</v>
      </c>
      <c r="G68" s="141" t="s">
        <v>102</v>
      </c>
      <c r="H6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26</v>
      </c>
      <c r="I68" s="101" t="str">
        <f>IF(Sklop26[[#This Row],[ZAHTEVANA SHEMA KAKOVOSTI]]&lt;&gt;"",Sklop26[[#This Row],[Preračunana masa/volumen/kos na enoto kg]],"")</f>
        <v/>
      </c>
      <c r="J68" s="110"/>
      <c r="K68" s="104"/>
      <c r="L68" s="104"/>
      <c r="M68" s="1"/>
      <c r="N68" s="103"/>
      <c r="O68" s="103"/>
      <c r="P68" s="114"/>
      <c r="Q68" s="103">
        <f>+Sklop26[[#This Row],[cena/enota brez DDV v EUR]]*Sklop26[[#This Row],[Stopnja DDV (%)]]</f>
        <v>0</v>
      </c>
      <c r="R68" s="103">
        <f>+Sklop26[[#This Row],[cena/enota brez DDV v EUR]]+Sklop26[[#This Row],[Davek (EUR)]]</f>
        <v>0</v>
      </c>
      <c r="S68" s="103">
        <f>+Sklop26[[#This Row],[cena/enota brez DDV v EUR]]*Sklop26[[#This Row],[Okvirna količina]]</f>
        <v>0</v>
      </c>
      <c r="T68" s="140">
        <f>+Sklop26[[#This Row],[Končna cena/enoto mere (EUR) z DDV]]*Sklop26[[#This Row],[Okvirna količina]]</f>
        <v>0</v>
      </c>
      <c r="U68" s="116"/>
    </row>
    <row r="69" spans="1:21" s="56" customFormat="1" ht="36">
      <c r="A69" s="95" t="s">
        <v>56</v>
      </c>
      <c r="B69" s="90" t="s">
        <v>1022</v>
      </c>
      <c r="C69" s="85">
        <v>200</v>
      </c>
      <c r="D69" s="85" t="s">
        <v>168</v>
      </c>
      <c r="E69" s="126"/>
      <c r="F69" s="101">
        <v>10</v>
      </c>
      <c r="G69" s="141" t="s">
        <v>102</v>
      </c>
      <c r="H6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69" s="101" t="str">
        <f>IF(Sklop26[[#This Row],[ZAHTEVANA SHEMA KAKOVOSTI]]&lt;&gt;"",Sklop26[[#This Row],[Preračunana masa/volumen/kos na enoto kg]],"")</f>
        <v/>
      </c>
      <c r="J69" s="110"/>
      <c r="K69" s="104"/>
      <c r="L69" s="104"/>
      <c r="M69" s="1"/>
      <c r="N69" s="103"/>
      <c r="O69" s="103"/>
      <c r="P69" s="114"/>
      <c r="Q69" s="103">
        <f>+Sklop26[[#This Row],[cena/enota brez DDV v EUR]]*Sklop26[[#This Row],[Stopnja DDV (%)]]</f>
        <v>0</v>
      </c>
      <c r="R69" s="103">
        <f>+Sklop26[[#This Row],[cena/enota brez DDV v EUR]]+Sklop26[[#This Row],[Davek (EUR)]]</f>
        <v>0</v>
      </c>
      <c r="S69" s="103">
        <f>+Sklop26[[#This Row],[cena/enota brez DDV v EUR]]*Sklop26[[#This Row],[Okvirna količina]]</f>
        <v>0</v>
      </c>
      <c r="T69" s="140">
        <f>+Sklop26[[#This Row],[Končna cena/enoto mere (EUR) z DDV]]*Sklop26[[#This Row],[Okvirna količina]]</f>
        <v>0</v>
      </c>
      <c r="U69" s="116"/>
    </row>
    <row r="70" spans="1:21" s="56" customFormat="1" ht="24">
      <c r="A70" s="95" t="s">
        <v>57</v>
      </c>
      <c r="B70" s="90" t="s">
        <v>964</v>
      </c>
      <c r="C70" s="85">
        <v>18</v>
      </c>
      <c r="D70" s="85" t="s">
        <v>168</v>
      </c>
      <c r="E70" s="126"/>
      <c r="F70" s="101">
        <v>4000</v>
      </c>
      <c r="G70" s="141" t="s">
        <v>102</v>
      </c>
      <c r="H7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72</v>
      </c>
      <c r="I70" s="101" t="str">
        <f>IF(Sklop26[[#This Row],[ZAHTEVANA SHEMA KAKOVOSTI]]&lt;&gt;"",Sklop26[[#This Row],[Preračunana masa/volumen/kos na enoto kg]],"")</f>
        <v/>
      </c>
      <c r="J70" s="110"/>
      <c r="K70" s="104"/>
      <c r="L70" s="104"/>
      <c r="M70" s="1"/>
      <c r="N70" s="103"/>
      <c r="O70" s="103"/>
      <c r="P70" s="114"/>
      <c r="Q70" s="103">
        <f>+Sklop26[[#This Row],[cena/enota brez DDV v EUR]]*Sklop26[[#This Row],[Stopnja DDV (%)]]</f>
        <v>0</v>
      </c>
      <c r="R70" s="103">
        <f>+Sklop26[[#This Row],[cena/enota brez DDV v EUR]]+Sklop26[[#This Row],[Davek (EUR)]]</f>
        <v>0</v>
      </c>
      <c r="S70" s="103">
        <f>+Sklop26[[#This Row],[cena/enota brez DDV v EUR]]*Sklop26[[#This Row],[Okvirna količina]]</f>
        <v>0</v>
      </c>
      <c r="T70" s="140">
        <f>+Sklop26[[#This Row],[Končna cena/enoto mere (EUR) z DDV]]*Sklop26[[#This Row],[Okvirna količina]]</f>
        <v>0</v>
      </c>
      <c r="U70" s="116"/>
    </row>
    <row r="71" spans="1:21" s="56" customFormat="1" ht="12">
      <c r="A71" s="95" t="s">
        <v>58</v>
      </c>
      <c r="B71" s="90" t="s">
        <v>965</v>
      </c>
      <c r="C71" s="134" t="s">
        <v>911</v>
      </c>
      <c r="D71" s="85" t="s">
        <v>168</v>
      </c>
      <c r="E71" s="126"/>
      <c r="F71" s="101">
        <v>10</v>
      </c>
      <c r="G71" s="141" t="s">
        <v>1</v>
      </c>
      <c r="H7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71" s="101" t="str">
        <f>IF(Sklop26[[#This Row],[ZAHTEVANA SHEMA KAKOVOSTI]]&lt;&gt;"",Sklop26[[#This Row],[Preračunana masa/volumen/kos na enoto kg]],"")</f>
        <v/>
      </c>
      <c r="J71" s="110"/>
      <c r="K71" s="104"/>
      <c r="L71" s="104"/>
      <c r="M71" s="1"/>
      <c r="N71" s="103"/>
      <c r="O71" s="103"/>
      <c r="P71" s="114"/>
      <c r="Q71" s="103">
        <f>+Sklop26[[#This Row],[cena/enota brez DDV v EUR]]*Sklop26[[#This Row],[Stopnja DDV (%)]]</f>
        <v>0</v>
      </c>
      <c r="R71" s="103">
        <f>+Sklop26[[#This Row],[cena/enota brez DDV v EUR]]+Sklop26[[#This Row],[Davek (EUR)]]</f>
        <v>0</v>
      </c>
      <c r="S71" s="103">
        <f>+Sklop26[[#This Row],[cena/enota brez DDV v EUR]]*Sklop26[[#This Row],[Okvirna količina]]</f>
        <v>0</v>
      </c>
      <c r="T71" s="140">
        <f>+Sklop26[[#This Row],[Končna cena/enoto mere (EUR) z DDV]]*Sklop26[[#This Row],[Okvirna količina]]</f>
        <v>0</v>
      </c>
      <c r="U71" s="116"/>
    </row>
    <row r="72" spans="1:21" s="56" customFormat="1" ht="12">
      <c r="A72" s="95" t="s">
        <v>59</v>
      </c>
      <c r="B72" s="90" t="s">
        <v>1138</v>
      </c>
      <c r="C72" s="85">
        <v>1000</v>
      </c>
      <c r="D72" s="85" t="s">
        <v>168</v>
      </c>
      <c r="E72" s="126"/>
      <c r="F72" s="101">
        <v>80</v>
      </c>
      <c r="G72" s="141" t="s">
        <v>1</v>
      </c>
      <c r="H7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72" s="101" t="str">
        <f>IF(Sklop26[[#This Row],[ZAHTEVANA SHEMA KAKOVOSTI]]&lt;&gt;"",Sklop26[[#This Row],[Preračunana masa/volumen/kos na enoto kg]],"")</f>
        <v/>
      </c>
      <c r="J72" s="110"/>
      <c r="K72" s="104"/>
      <c r="L72" s="104"/>
      <c r="M72" s="1"/>
      <c r="N72" s="103"/>
      <c r="O72" s="103"/>
      <c r="P72" s="114"/>
      <c r="Q72" s="103">
        <f>+Sklop26[[#This Row],[cena/enota brez DDV v EUR]]*Sklop26[[#This Row],[Stopnja DDV (%)]]</f>
        <v>0</v>
      </c>
      <c r="R72" s="103">
        <f>+Sklop26[[#This Row],[cena/enota brez DDV v EUR]]+Sklop26[[#This Row],[Davek (EUR)]]</f>
        <v>0</v>
      </c>
      <c r="S72" s="103">
        <f>+Sklop26[[#This Row],[cena/enota brez DDV v EUR]]*Sklop26[[#This Row],[Okvirna količina]]</f>
        <v>0</v>
      </c>
      <c r="T72" s="140">
        <f>+Sklop26[[#This Row],[Končna cena/enoto mere (EUR) z DDV]]*Sklop26[[#This Row],[Okvirna količina]]</f>
        <v>0</v>
      </c>
      <c r="U72" s="116"/>
    </row>
    <row r="73" spans="1:21" s="56" customFormat="1" ht="12">
      <c r="A73" s="95" t="s">
        <v>60</v>
      </c>
      <c r="B73" s="90" t="s">
        <v>1157</v>
      </c>
      <c r="C73" s="85">
        <v>4263</v>
      </c>
      <c r="D73" s="85" t="s">
        <v>168</v>
      </c>
      <c r="E73" s="126"/>
      <c r="F73" s="101">
        <v>5</v>
      </c>
      <c r="G73" s="141" t="s">
        <v>102</v>
      </c>
      <c r="H7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21.314999999999998</v>
      </c>
      <c r="I73" s="101" t="str">
        <f>IF(Sklop26[[#This Row],[ZAHTEVANA SHEMA KAKOVOSTI]]&lt;&gt;"",Sklop26[[#This Row],[Preračunana masa/volumen/kos na enoto kg]],"")</f>
        <v/>
      </c>
      <c r="J73" s="110"/>
      <c r="K73" s="104"/>
      <c r="L73" s="104"/>
      <c r="M73" s="1"/>
      <c r="N73" s="103"/>
      <c r="O73" s="103"/>
      <c r="P73" s="114"/>
      <c r="Q73" s="103">
        <f>+Sklop26[[#This Row],[cena/enota brez DDV v EUR]]*Sklop26[[#This Row],[Stopnja DDV (%)]]</f>
        <v>0</v>
      </c>
      <c r="R73" s="103">
        <f>+Sklop26[[#This Row],[cena/enota brez DDV v EUR]]+Sklop26[[#This Row],[Davek (EUR)]]</f>
        <v>0</v>
      </c>
      <c r="S73" s="103">
        <f>+Sklop26[[#This Row],[cena/enota brez DDV v EUR]]*Sklop26[[#This Row],[Okvirna količina]]</f>
        <v>0</v>
      </c>
      <c r="T73" s="140">
        <f>+Sklop26[[#This Row],[Končna cena/enoto mere (EUR) z DDV]]*Sklop26[[#This Row],[Okvirna količina]]</f>
        <v>0</v>
      </c>
      <c r="U73" s="116"/>
    </row>
    <row r="74" spans="1:21" s="56" customFormat="1" ht="12">
      <c r="A74" s="95" t="s">
        <v>61</v>
      </c>
      <c r="B74" s="90" t="s">
        <v>966</v>
      </c>
      <c r="C74" s="147" t="s">
        <v>1250</v>
      </c>
      <c r="D74" s="85" t="s">
        <v>168</v>
      </c>
      <c r="E74" s="126"/>
      <c r="F74" s="101">
        <v>5</v>
      </c>
      <c r="G74" s="141" t="s">
        <v>1</v>
      </c>
      <c r="H7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74" s="101" t="str">
        <f>IF(Sklop26[[#This Row],[ZAHTEVANA SHEMA KAKOVOSTI]]&lt;&gt;"",Sklop26[[#This Row],[Preračunana masa/volumen/kos na enoto kg]],"")</f>
        <v/>
      </c>
      <c r="J74" s="110"/>
      <c r="K74" s="104"/>
      <c r="L74" s="104"/>
      <c r="M74" s="1"/>
      <c r="N74" s="103"/>
      <c r="O74" s="103"/>
      <c r="P74" s="114"/>
      <c r="Q74" s="103">
        <f>+Sklop26[[#This Row],[cena/enota brez DDV v EUR]]*Sklop26[[#This Row],[Stopnja DDV (%)]]</f>
        <v>0</v>
      </c>
      <c r="R74" s="103">
        <f>+Sklop26[[#This Row],[cena/enota brez DDV v EUR]]+Sklop26[[#This Row],[Davek (EUR)]]</f>
        <v>0</v>
      </c>
      <c r="S74" s="103">
        <f>+Sklop26[[#This Row],[cena/enota brez DDV v EUR]]*Sklop26[[#This Row],[Okvirna količina]]</f>
        <v>0</v>
      </c>
      <c r="T74" s="140">
        <f>+Sklop26[[#This Row],[Končna cena/enoto mere (EUR) z DDV]]*Sklop26[[#This Row],[Okvirna količina]]</f>
        <v>0</v>
      </c>
      <c r="U74" s="116"/>
    </row>
    <row r="75" spans="1:21" s="56" customFormat="1" ht="12">
      <c r="A75" s="95" t="s">
        <v>62</v>
      </c>
      <c r="B75" s="90" t="s">
        <v>1146</v>
      </c>
      <c r="C75" s="85" t="s">
        <v>679</v>
      </c>
      <c r="D75" s="85" t="s">
        <v>168</v>
      </c>
      <c r="E75" s="126"/>
      <c r="F75" s="225">
        <v>20</v>
      </c>
      <c r="G75" s="248" t="s">
        <v>1</v>
      </c>
      <c r="H75" s="22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75" s="101" t="str">
        <f>IF(Sklop26[[#This Row],[ZAHTEVANA SHEMA KAKOVOSTI]]&lt;&gt;"",Sklop26[[#This Row],[Preračunana masa/volumen/kos na enoto kg]],"")</f>
        <v/>
      </c>
      <c r="J75" s="110"/>
      <c r="K75" s="104"/>
      <c r="L75" s="104"/>
      <c r="M75" s="1"/>
      <c r="N75" s="103"/>
      <c r="O75" s="103"/>
      <c r="P75" s="114"/>
      <c r="Q75" s="103">
        <f>+Sklop26[[#This Row],[cena/enota brez DDV v EUR]]*Sklop26[[#This Row],[Stopnja DDV (%)]]</f>
        <v>0</v>
      </c>
      <c r="R75" s="103">
        <f>+Sklop26[[#This Row],[cena/enota brez DDV v EUR]]+Sklop26[[#This Row],[Davek (EUR)]]</f>
        <v>0</v>
      </c>
      <c r="S75" s="103">
        <f>+Sklop26[[#This Row],[cena/enota brez DDV v EUR]]*Sklop26[[#This Row],[Okvirna količina]]</f>
        <v>0</v>
      </c>
      <c r="T75" s="140">
        <f>+Sklop26[[#This Row],[Končna cena/enoto mere (EUR) z DDV]]*Sklop26[[#This Row],[Okvirna količina]]</f>
        <v>0</v>
      </c>
      <c r="U75" s="116"/>
    </row>
    <row r="76" spans="1:21" s="56" customFormat="1" ht="12">
      <c r="A76" s="95" t="s">
        <v>70</v>
      </c>
      <c r="B76" s="90" t="s">
        <v>967</v>
      </c>
      <c r="C76" s="85">
        <v>1500</v>
      </c>
      <c r="D76" s="85" t="s">
        <v>168</v>
      </c>
      <c r="E76" s="126"/>
      <c r="F76" s="101">
        <v>36</v>
      </c>
      <c r="G76" s="141" t="s">
        <v>1</v>
      </c>
      <c r="H7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54</v>
      </c>
      <c r="I76" s="101" t="str">
        <f>IF(Sklop26[[#This Row],[ZAHTEVANA SHEMA KAKOVOSTI]]&lt;&gt;"",Sklop26[[#This Row],[Preračunana masa/volumen/kos na enoto kg]],"")</f>
        <v/>
      </c>
      <c r="J76" s="110"/>
      <c r="K76" s="104"/>
      <c r="L76" s="104"/>
      <c r="M76" s="1"/>
      <c r="N76" s="103"/>
      <c r="O76" s="103"/>
      <c r="P76" s="114"/>
      <c r="Q76" s="103">
        <f>+Sklop26[[#This Row],[cena/enota brez DDV v EUR]]*Sklop26[[#This Row],[Stopnja DDV (%)]]</f>
        <v>0</v>
      </c>
      <c r="R76" s="103">
        <f>+Sklop26[[#This Row],[cena/enota brez DDV v EUR]]+Sklop26[[#This Row],[Davek (EUR)]]</f>
        <v>0</v>
      </c>
      <c r="S76" s="103">
        <f>+Sklop26[[#This Row],[cena/enota brez DDV v EUR]]*Sklop26[[#This Row],[Okvirna količina]]</f>
        <v>0</v>
      </c>
      <c r="T76" s="140">
        <f>+Sklop26[[#This Row],[Končna cena/enoto mere (EUR) z DDV]]*Sklop26[[#This Row],[Okvirna količina]]</f>
        <v>0</v>
      </c>
      <c r="U76" s="116"/>
    </row>
    <row r="77" spans="1:21" s="56" customFormat="1" ht="12">
      <c r="A77" s="95" t="s">
        <v>77</v>
      </c>
      <c r="B77" s="90" t="s">
        <v>968</v>
      </c>
      <c r="C77" s="85">
        <v>200</v>
      </c>
      <c r="D77" s="85" t="s">
        <v>168</v>
      </c>
      <c r="E77" s="126"/>
      <c r="F77" s="101">
        <v>10</v>
      </c>
      <c r="G77" s="141" t="s">
        <v>102</v>
      </c>
      <c r="H7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7" s="101" t="str">
        <f>IF(Sklop26[[#This Row],[ZAHTEVANA SHEMA KAKOVOSTI]]&lt;&gt;"",Sklop26[[#This Row],[Preračunana masa/volumen/kos na enoto kg]],"")</f>
        <v/>
      </c>
      <c r="J77" s="110"/>
      <c r="K77" s="104"/>
      <c r="L77" s="104"/>
      <c r="M77" s="1"/>
      <c r="N77" s="103"/>
      <c r="O77" s="103"/>
      <c r="P77" s="114"/>
      <c r="Q77" s="103">
        <f>+Sklop26[[#This Row],[cena/enota brez DDV v EUR]]*Sklop26[[#This Row],[Stopnja DDV (%)]]</f>
        <v>0</v>
      </c>
      <c r="R77" s="103">
        <f>+Sklop26[[#This Row],[cena/enota brez DDV v EUR]]+Sklop26[[#This Row],[Davek (EUR)]]</f>
        <v>0</v>
      </c>
      <c r="S77" s="103">
        <f>+Sklop26[[#This Row],[cena/enota brez DDV v EUR]]*Sklop26[[#This Row],[Okvirna količina]]</f>
        <v>0</v>
      </c>
      <c r="T77" s="140">
        <f>+Sklop26[[#This Row],[Končna cena/enoto mere (EUR) z DDV]]*Sklop26[[#This Row],[Okvirna količina]]</f>
        <v>0</v>
      </c>
      <c r="U77" s="116"/>
    </row>
    <row r="78" spans="1:21" s="56" customFormat="1" ht="12">
      <c r="A78" s="95" t="s">
        <v>78</v>
      </c>
      <c r="B78" s="90" t="s">
        <v>969</v>
      </c>
      <c r="C78" s="85" t="s">
        <v>922</v>
      </c>
      <c r="D78" s="85" t="s">
        <v>168</v>
      </c>
      <c r="E78" s="126"/>
      <c r="F78" s="101">
        <v>2</v>
      </c>
      <c r="G78" s="141" t="s">
        <v>1</v>
      </c>
      <c r="H7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8" s="101" t="str">
        <f>IF(Sklop26[[#This Row],[ZAHTEVANA SHEMA KAKOVOSTI]]&lt;&gt;"",Sklop26[[#This Row],[Preračunana masa/volumen/kos na enoto kg]],"")</f>
        <v/>
      </c>
      <c r="J78" s="110"/>
      <c r="K78" s="104"/>
      <c r="L78" s="104"/>
      <c r="M78" s="1"/>
      <c r="N78" s="103"/>
      <c r="O78" s="103"/>
      <c r="P78" s="114"/>
      <c r="Q78" s="103">
        <f>+Sklop26[[#This Row],[cena/enota brez DDV v EUR]]*Sklop26[[#This Row],[Stopnja DDV (%)]]</f>
        <v>0</v>
      </c>
      <c r="R78" s="103">
        <f>+Sklop26[[#This Row],[cena/enota brez DDV v EUR]]+Sklop26[[#This Row],[Davek (EUR)]]</f>
        <v>0</v>
      </c>
      <c r="S78" s="103">
        <f>+Sklop26[[#This Row],[cena/enota brez DDV v EUR]]*Sklop26[[#This Row],[Okvirna količina]]</f>
        <v>0</v>
      </c>
      <c r="T78" s="140">
        <f>+Sklop26[[#This Row],[Končna cena/enoto mere (EUR) z DDV]]*Sklop26[[#This Row],[Okvirna količina]]</f>
        <v>0</v>
      </c>
      <c r="U78" s="116"/>
    </row>
    <row r="79" spans="1:21" s="56" customFormat="1" ht="12">
      <c r="A79" s="95" t="s">
        <v>79</v>
      </c>
      <c r="B79" s="90" t="s">
        <v>970</v>
      </c>
      <c r="C79" s="85" t="s">
        <v>918</v>
      </c>
      <c r="D79" s="85" t="s">
        <v>168</v>
      </c>
      <c r="E79" s="126"/>
      <c r="F79" s="101">
        <v>17</v>
      </c>
      <c r="G79" s="141" t="s">
        <v>1</v>
      </c>
      <c r="H7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</v>
      </c>
      <c r="I79" s="101" t="str">
        <f>IF(Sklop26[[#This Row],[ZAHTEVANA SHEMA KAKOVOSTI]]&lt;&gt;"",Sklop26[[#This Row],[Preračunana masa/volumen/kos na enoto kg]],"")</f>
        <v/>
      </c>
      <c r="J79" s="110"/>
      <c r="K79" s="104"/>
      <c r="L79" s="104"/>
      <c r="M79" s="1"/>
      <c r="N79" s="103"/>
      <c r="O79" s="103"/>
      <c r="P79" s="114"/>
      <c r="Q79" s="103">
        <f>+Sklop26[[#This Row],[cena/enota brez DDV v EUR]]*Sklop26[[#This Row],[Stopnja DDV (%)]]</f>
        <v>0</v>
      </c>
      <c r="R79" s="103">
        <f>+Sklop26[[#This Row],[cena/enota brez DDV v EUR]]+Sklop26[[#This Row],[Davek (EUR)]]</f>
        <v>0</v>
      </c>
      <c r="S79" s="103">
        <f>+Sklop26[[#This Row],[cena/enota brez DDV v EUR]]*Sklop26[[#This Row],[Okvirna količina]]</f>
        <v>0</v>
      </c>
      <c r="T79" s="140">
        <f>+Sklop26[[#This Row],[Končna cena/enoto mere (EUR) z DDV]]*Sklop26[[#This Row],[Okvirna količina]]</f>
        <v>0</v>
      </c>
      <c r="U79" s="116"/>
    </row>
    <row r="80" spans="1:21" s="56" customFormat="1" ht="12">
      <c r="A80" s="95" t="s">
        <v>80</v>
      </c>
      <c r="B80" s="90" t="s">
        <v>971</v>
      </c>
      <c r="C80" s="85" t="s">
        <v>923</v>
      </c>
      <c r="D80" s="85" t="s">
        <v>168</v>
      </c>
      <c r="E80" s="126"/>
      <c r="F80" s="101">
        <v>5</v>
      </c>
      <c r="G80" s="141" t="s">
        <v>1</v>
      </c>
      <c r="H8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0" s="101" t="str">
        <f>IF(Sklop26[[#This Row],[ZAHTEVANA SHEMA KAKOVOSTI]]&lt;&gt;"",Sklop26[[#This Row],[Preračunana masa/volumen/kos na enoto kg]],"")</f>
        <v/>
      </c>
      <c r="J80" s="110"/>
      <c r="K80" s="104"/>
      <c r="L80" s="104"/>
      <c r="M80" s="1"/>
      <c r="N80" s="103"/>
      <c r="O80" s="103"/>
      <c r="P80" s="114"/>
      <c r="Q80" s="103">
        <f>+Sklop26[[#This Row],[cena/enota brez DDV v EUR]]*Sklop26[[#This Row],[Stopnja DDV (%)]]</f>
        <v>0</v>
      </c>
      <c r="R80" s="103">
        <f>+Sklop26[[#This Row],[cena/enota brez DDV v EUR]]+Sklop26[[#This Row],[Davek (EUR)]]</f>
        <v>0</v>
      </c>
      <c r="S80" s="103">
        <f>+Sklop26[[#This Row],[cena/enota brez DDV v EUR]]*Sklop26[[#This Row],[Okvirna količina]]</f>
        <v>0</v>
      </c>
      <c r="T80" s="140">
        <f>+Sklop26[[#This Row],[Končna cena/enoto mere (EUR) z DDV]]*Sklop26[[#This Row],[Okvirna količina]]</f>
        <v>0</v>
      </c>
      <c r="U80" s="116"/>
    </row>
    <row r="81" spans="1:21" s="56" customFormat="1" ht="15" customHeight="1">
      <c r="A81" s="95" t="s">
        <v>81</v>
      </c>
      <c r="B81" s="90" t="s">
        <v>972</v>
      </c>
      <c r="C81" s="85">
        <v>200</v>
      </c>
      <c r="D81" s="85" t="s">
        <v>168</v>
      </c>
      <c r="E81" s="126"/>
      <c r="F81" s="101">
        <v>5</v>
      </c>
      <c r="G81" s="141" t="s">
        <v>102</v>
      </c>
      <c r="H8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81" s="101" t="str">
        <f>IF(Sklop26[[#This Row],[ZAHTEVANA SHEMA KAKOVOSTI]]&lt;&gt;"",Sklop26[[#This Row],[Preračunana masa/volumen/kos na enoto kg]],"")</f>
        <v/>
      </c>
      <c r="J81" s="110"/>
      <c r="K81" s="104"/>
      <c r="L81" s="104"/>
      <c r="M81" s="1"/>
      <c r="N81" s="103"/>
      <c r="O81" s="103"/>
      <c r="P81" s="114"/>
      <c r="Q81" s="103">
        <f>+Sklop26[[#This Row],[cena/enota brez DDV v EUR]]*Sklop26[[#This Row],[Stopnja DDV (%)]]</f>
        <v>0</v>
      </c>
      <c r="R81" s="103">
        <f>+Sklop26[[#This Row],[cena/enota brez DDV v EUR]]+Sklop26[[#This Row],[Davek (EUR)]]</f>
        <v>0</v>
      </c>
      <c r="S81" s="103">
        <f>+Sklop26[[#This Row],[cena/enota brez DDV v EUR]]*Sklop26[[#This Row],[Okvirna količina]]</f>
        <v>0</v>
      </c>
      <c r="T81" s="140">
        <f>+Sklop26[[#This Row],[Končna cena/enoto mere (EUR) z DDV]]*Sklop26[[#This Row],[Okvirna količina]]</f>
        <v>0</v>
      </c>
      <c r="U81" s="116"/>
    </row>
    <row r="82" spans="1:21" s="56" customFormat="1" ht="12">
      <c r="A82" s="95" t="s">
        <v>82</v>
      </c>
      <c r="B82" s="90" t="s">
        <v>973</v>
      </c>
      <c r="C82" s="85" t="s">
        <v>918</v>
      </c>
      <c r="D82" s="85" t="s">
        <v>168</v>
      </c>
      <c r="E82" s="126"/>
      <c r="F82" s="101">
        <v>3</v>
      </c>
      <c r="G82" s="141" t="s">
        <v>1</v>
      </c>
      <c r="H8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82" s="101" t="str">
        <f>IF(Sklop26[[#This Row],[ZAHTEVANA SHEMA KAKOVOSTI]]&lt;&gt;"",Sklop26[[#This Row],[Preračunana masa/volumen/kos na enoto kg]],"")</f>
        <v/>
      </c>
      <c r="J82" s="110"/>
      <c r="K82" s="104"/>
      <c r="L82" s="104"/>
      <c r="M82" s="1"/>
      <c r="N82" s="103"/>
      <c r="O82" s="103"/>
      <c r="P82" s="114"/>
      <c r="Q82" s="103">
        <f>+Sklop26[[#This Row],[cena/enota brez DDV v EUR]]*Sklop26[[#This Row],[Stopnja DDV (%)]]</f>
        <v>0</v>
      </c>
      <c r="R82" s="103">
        <f>+Sklop26[[#This Row],[cena/enota brez DDV v EUR]]+Sklop26[[#This Row],[Davek (EUR)]]</f>
        <v>0</v>
      </c>
      <c r="S82" s="103">
        <f>+Sklop26[[#This Row],[cena/enota brez DDV v EUR]]*Sklop26[[#This Row],[Okvirna količina]]</f>
        <v>0</v>
      </c>
      <c r="T82" s="140">
        <f>+Sklop26[[#This Row],[Končna cena/enoto mere (EUR) z DDV]]*Sklop26[[#This Row],[Okvirna količina]]</f>
        <v>0</v>
      </c>
      <c r="U82" s="116"/>
    </row>
    <row r="83" spans="1:21" s="56" customFormat="1" ht="12">
      <c r="A83" s="95" t="s">
        <v>83</v>
      </c>
      <c r="B83" s="90" t="s">
        <v>974</v>
      </c>
      <c r="C83" s="85" t="s">
        <v>918</v>
      </c>
      <c r="D83" s="85" t="s">
        <v>168</v>
      </c>
      <c r="E83" s="126"/>
      <c r="F83" s="101">
        <v>3</v>
      </c>
      <c r="G83" s="141" t="s">
        <v>1</v>
      </c>
      <c r="H8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83" s="101" t="str">
        <f>IF(Sklop26[[#This Row],[ZAHTEVANA SHEMA KAKOVOSTI]]&lt;&gt;"",Sklop26[[#This Row],[Preračunana masa/volumen/kos na enoto kg]],"")</f>
        <v/>
      </c>
      <c r="J83" s="110"/>
      <c r="K83" s="104"/>
      <c r="L83" s="104"/>
      <c r="M83" s="1"/>
      <c r="N83" s="103"/>
      <c r="O83" s="103"/>
      <c r="P83" s="114"/>
      <c r="Q83" s="103">
        <f>+Sklop26[[#This Row],[cena/enota brez DDV v EUR]]*Sklop26[[#This Row],[Stopnja DDV (%)]]</f>
        <v>0</v>
      </c>
      <c r="R83" s="103">
        <f>+Sklop26[[#This Row],[cena/enota brez DDV v EUR]]+Sklop26[[#This Row],[Davek (EUR)]]</f>
        <v>0</v>
      </c>
      <c r="S83" s="103">
        <f>+Sklop26[[#This Row],[cena/enota brez DDV v EUR]]*Sklop26[[#This Row],[Okvirna količina]]</f>
        <v>0</v>
      </c>
      <c r="T83" s="140">
        <f>+Sklop26[[#This Row],[Končna cena/enoto mere (EUR) z DDV]]*Sklop26[[#This Row],[Okvirna količina]]</f>
        <v>0</v>
      </c>
      <c r="U83" s="116"/>
    </row>
    <row r="84" spans="1:21" s="56" customFormat="1" ht="12">
      <c r="A84" s="95" t="s">
        <v>84</v>
      </c>
      <c r="B84" s="90" t="s">
        <v>975</v>
      </c>
      <c r="C84" s="85" t="s">
        <v>918</v>
      </c>
      <c r="D84" s="85" t="s">
        <v>168</v>
      </c>
      <c r="E84" s="126"/>
      <c r="F84" s="101">
        <v>10</v>
      </c>
      <c r="G84" s="141" t="s">
        <v>1</v>
      </c>
      <c r="H8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84" s="101" t="str">
        <f>IF(Sklop26[[#This Row],[ZAHTEVANA SHEMA KAKOVOSTI]]&lt;&gt;"",Sklop26[[#This Row],[Preračunana masa/volumen/kos na enoto kg]],"")</f>
        <v/>
      </c>
      <c r="J84" s="110"/>
      <c r="K84" s="104"/>
      <c r="L84" s="104"/>
      <c r="M84" s="1"/>
      <c r="N84" s="103"/>
      <c r="O84" s="103"/>
      <c r="P84" s="114"/>
      <c r="Q84" s="103">
        <f>+Sklop26[[#This Row],[cena/enota brez DDV v EUR]]*Sklop26[[#This Row],[Stopnja DDV (%)]]</f>
        <v>0</v>
      </c>
      <c r="R84" s="103">
        <f>+Sklop26[[#This Row],[cena/enota brez DDV v EUR]]+Sklop26[[#This Row],[Davek (EUR)]]</f>
        <v>0</v>
      </c>
      <c r="S84" s="103">
        <f>+Sklop26[[#This Row],[cena/enota brez DDV v EUR]]*Sklop26[[#This Row],[Okvirna količina]]</f>
        <v>0</v>
      </c>
      <c r="T84" s="140">
        <f>+Sklop26[[#This Row],[Končna cena/enoto mere (EUR) z DDV]]*Sklop26[[#This Row],[Okvirna količina]]</f>
        <v>0</v>
      </c>
      <c r="U84" s="116"/>
    </row>
    <row r="85" spans="1:21" s="56" customFormat="1" ht="12">
      <c r="A85" s="95" t="s">
        <v>85</v>
      </c>
      <c r="B85" s="90" t="s">
        <v>976</v>
      </c>
      <c r="C85" s="85">
        <v>500</v>
      </c>
      <c r="D85" s="85" t="s">
        <v>168</v>
      </c>
      <c r="E85" s="126"/>
      <c r="F85" s="101">
        <v>6</v>
      </c>
      <c r="G85" s="141" t="s">
        <v>102</v>
      </c>
      <c r="H8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85" s="101" t="str">
        <f>IF(Sklop26[[#This Row],[ZAHTEVANA SHEMA KAKOVOSTI]]&lt;&gt;"",Sklop26[[#This Row],[Preračunana masa/volumen/kos na enoto kg]],"")</f>
        <v/>
      </c>
      <c r="J85" s="110"/>
      <c r="K85" s="104"/>
      <c r="L85" s="104"/>
      <c r="M85" s="1"/>
      <c r="N85" s="103"/>
      <c r="O85" s="103"/>
      <c r="P85" s="114"/>
      <c r="Q85" s="103">
        <f>+Sklop26[[#This Row],[cena/enota brez DDV v EUR]]*Sklop26[[#This Row],[Stopnja DDV (%)]]</f>
        <v>0</v>
      </c>
      <c r="R85" s="103">
        <f>+Sklop26[[#This Row],[cena/enota brez DDV v EUR]]+Sklop26[[#This Row],[Davek (EUR)]]</f>
        <v>0</v>
      </c>
      <c r="S85" s="103">
        <f>+Sklop26[[#This Row],[cena/enota brez DDV v EUR]]*Sklop26[[#This Row],[Okvirna količina]]</f>
        <v>0</v>
      </c>
      <c r="T85" s="140">
        <f>+Sklop26[[#This Row],[Končna cena/enoto mere (EUR) z DDV]]*Sklop26[[#This Row],[Okvirna količina]]</f>
        <v>0</v>
      </c>
      <c r="U85" s="116"/>
    </row>
    <row r="86" spans="1:21" s="56" customFormat="1" ht="12">
      <c r="A86" s="95" t="s">
        <v>86</v>
      </c>
      <c r="B86" s="90" t="s">
        <v>977</v>
      </c>
      <c r="C86" s="85">
        <v>500</v>
      </c>
      <c r="D86" s="85" t="s">
        <v>168</v>
      </c>
      <c r="E86" s="126"/>
      <c r="F86" s="101">
        <v>5</v>
      </c>
      <c r="G86" s="141" t="s">
        <v>102</v>
      </c>
      <c r="H8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I86" s="101" t="str">
        <f>IF(Sklop26[[#This Row],[ZAHTEVANA SHEMA KAKOVOSTI]]&lt;&gt;"",Sklop26[[#This Row],[Preračunana masa/volumen/kos na enoto kg]],"")</f>
        <v/>
      </c>
      <c r="J86" s="110"/>
      <c r="K86" s="104"/>
      <c r="L86" s="104"/>
      <c r="M86" s="1"/>
      <c r="N86" s="103"/>
      <c r="O86" s="103"/>
      <c r="P86" s="114"/>
      <c r="Q86" s="103">
        <f>+Sklop26[[#This Row],[cena/enota brez DDV v EUR]]*Sklop26[[#This Row],[Stopnja DDV (%)]]</f>
        <v>0</v>
      </c>
      <c r="R86" s="103">
        <f>+Sklop26[[#This Row],[cena/enota brez DDV v EUR]]+Sklop26[[#This Row],[Davek (EUR)]]</f>
        <v>0</v>
      </c>
      <c r="S86" s="103">
        <f>+Sklop26[[#This Row],[cena/enota brez DDV v EUR]]*Sklop26[[#This Row],[Okvirna količina]]</f>
        <v>0</v>
      </c>
      <c r="T86" s="140">
        <f>+Sklop26[[#This Row],[Končna cena/enoto mere (EUR) z DDV]]*Sklop26[[#This Row],[Okvirna količina]]</f>
        <v>0</v>
      </c>
      <c r="U86" s="116"/>
    </row>
    <row r="87" spans="1:21" s="56" customFormat="1" ht="12">
      <c r="A87" s="95" t="s">
        <v>87</v>
      </c>
      <c r="B87" s="90" t="s">
        <v>978</v>
      </c>
      <c r="C87" s="85">
        <v>1000</v>
      </c>
      <c r="D87" s="85" t="s">
        <v>168</v>
      </c>
      <c r="E87" s="126"/>
      <c r="F87" s="101">
        <v>40</v>
      </c>
      <c r="G87" s="141" t="s">
        <v>1</v>
      </c>
      <c r="H8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87" s="101" t="str">
        <f>IF(Sklop26[[#This Row],[ZAHTEVANA SHEMA KAKOVOSTI]]&lt;&gt;"",Sklop26[[#This Row],[Preračunana masa/volumen/kos na enoto kg]],"")</f>
        <v/>
      </c>
      <c r="J87" s="110"/>
      <c r="K87" s="104"/>
      <c r="L87" s="104"/>
      <c r="M87" s="1"/>
      <c r="N87" s="103"/>
      <c r="O87" s="103"/>
      <c r="P87" s="114"/>
      <c r="Q87" s="103">
        <f>+Sklop26[[#This Row],[cena/enota brez DDV v EUR]]*Sklop26[[#This Row],[Stopnja DDV (%)]]</f>
        <v>0</v>
      </c>
      <c r="R87" s="103">
        <f>+Sklop26[[#This Row],[cena/enota brez DDV v EUR]]+Sklop26[[#This Row],[Davek (EUR)]]</f>
        <v>0</v>
      </c>
      <c r="S87" s="103">
        <f>+Sklop26[[#This Row],[cena/enota brez DDV v EUR]]*Sklop26[[#This Row],[Okvirna količina]]</f>
        <v>0</v>
      </c>
      <c r="T87" s="140">
        <f>+Sklop26[[#This Row],[Končna cena/enoto mere (EUR) z DDV]]*Sklop26[[#This Row],[Okvirna količina]]</f>
        <v>0</v>
      </c>
      <c r="U87" s="116"/>
    </row>
    <row r="88" spans="1:21" s="56" customFormat="1" ht="12">
      <c r="A88" s="95" t="s">
        <v>88</v>
      </c>
      <c r="B88" s="90" t="s">
        <v>978</v>
      </c>
      <c r="C88" s="85" t="s">
        <v>1251</v>
      </c>
      <c r="D88" s="85" t="s">
        <v>168</v>
      </c>
      <c r="E88" s="126"/>
      <c r="F88" s="101">
        <v>340</v>
      </c>
      <c r="G88" s="141" t="s">
        <v>1</v>
      </c>
      <c r="H8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340</v>
      </c>
      <c r="I88" s="101" t="str">
        <f>IF(Sklop26[[#This Row],[ZAHTEVANA SHEMA KAKOVOSTI]]&lt;&gt;"",Sklop26[[#This Row],[Preračunana masa/volumen/kos na enoto kg]],"")</f>
        <v/>
      </c>
      <c r="J88" s="110"/>
      <c r="K88" s="104"/>
      <c r="L88" s="104"/>
      <c r="M88" s="1"/>
      <c r="N88" s="103"/>
      <c r="O88" s="103"/>
      <c r="P88" s="114"/>
      <c r="Q88" s="103">
        <f>+Sklop26[[#This Row],[cena/enota brez DDV v EUR]]*Sklop26[[#This Row],[Stopnja DDV (%)]]</f>
        <v>0</v>
      </c>
      <c r="R88" s="103">
        <f>+Sklop26[[#This Row],[cena/enota brez DDV v EUR]]+Sklop26[[#This Row],[Davek (EUR)]]</f>
        <v>0</v>
      </c>
      <c r="S88" s="103">
        <f>+Sklop26[[#This Row],[cena/enota brez DDV v EUR]]*Sklop26[[#This Row],[Okvirna količina]]</f>
        <v>0</v>
      </c>
      <c r="T88" s="140">
        <f>+Sklop26[[#This Row],[Končna cena/enoto mere (EUR) z DDV]]*Sklop26[[#This Row],[Okvirna količina]]</f>
        <v>0</v>
      </c>
      <c r="U88" s="116"/>
    </row>
    <row r="89" spans="1:21" s="56" customFormat="1" ht="12">
      <c r="A89" s="95" t="s">
        <v>89</v>
      </c>
      <c r="B89" s="90" t="s">
        <v>979</v>
      </c>
      <c r="C89" s="85">
        <v>1000</v>
      </c>
      <c r="D89" s="85" t="s">
        <v>168</v>
      </c>
      <c r="E89" s="126"/>
      <c r="F89" s="101">
        <v>100</v>
      </c>
      <c r="G89" s="141" t="s">
        <v>1</v>
      </c>
      <c r="H8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89" s="101" t="str">
        <f>IF(Sklop26[[#This Row],[ZAHTEVANA SHEMA KAKOVOSTI]]&lt;&gt;"",Sklop26[[#This Row],[Preračunana masa/volumen/kos na enoto kg]],"")</f>
        <v/>
      </c>
      <c r="J89" s="110"/>
      <c r="K89" s="104"/>
      <c r="L89" s="104"/>
      <c r="M89" s="1"/>
      <c r="N89" s="103"/>
      <c r="O89" s="103"/>
      <c r="P89" s="114"/>
      <c r="Q89" s="103">
        <f>+Sklop26[[#This Row],[cena/enota brez DDV v EUR]]*Sklop26[[#This Row],[Stopnja DDV (%)]]</f>
        <v>0</v>
      </c>
      <c r="R89" s="103">
        <f>+Sklop26[[#This Row],[cena/enota brez DDV v EUR]]+Sklop26[[#This Row],[Davek (EUR)]]</f>
        <v>0</v>
      </c>
      <c r="S89" s="103">
        <f>+Sklop26[[#This Row],[cena/enota brez DDV v EUR]]*Sklop26[[#This Row],[Okvirna količina]]</f>
        <v>0</v>
      </c>
      <c r="T89" s="140">
        <f>+Sklop26[[#This Row],[Končna cena/enoto mere (EUR) z DDV]]*Sklop26[[#This Row],[Okvirna količina]]</f>
        <v>0</v>
      </c>
      <c r="U89" s="116"/>
    </row>
    <row r="90" spans="1:21" s="56" customFormat="1" ht="12">
      <c r="A90" s="95" t="s">
        <v>90</v>
      </c>
      <c r="B90" s="90" t="s">
        <v>979</v>
      </c>
      <c r="C90" s="85" t="s">
        <v>1251</v>
      </c>
      <c r="D90" s="85" t="s">
        <v>168</v>
      </c>
      <c r="E90" s="126"/>
      <c r="F90" s="101">
        <v>1100</v>
      </c>
      <c r="G90" s="141" t="s">
        <v>1</v>
      </c>
      <c r="H9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1100</v>
      </c>
      <c r="I90" s="101" t="str">
        <f>IF(Sklop26[[#This Row],[ZAHTEVANA SHEMA KAKOVOSTI]]&lt;&gt;"",Sklop26[[#This Row],[Preračunana masa/volumen/kos na enoto kg]],"")</f>
        <v/>
      </c>
      <c r="J90" s="110"/>
      <c r="K90" s="104"/>
      <c r="L90" s="104"/>
      <c r="M90" s="1"/>
      <c r="N90" s="103"/>
      <c r="O90" s="103"/>
      <c r="P90" s="114"/>
      <c r="Q90" s="103">
        <f>+Sklop26[[#This Row],[cena/enota brez DDV v EUR]]*Sklop26[[#This Row],[Stopnja DDV (%)]]</f>
        <v>0</v>
      </c>
      <c r="R90" s="103">
        <f>+Sklop26[[#This Row],[cena/enota brez DDV v EUR]]+Sklop26[[#This Row],[Davek (EUR)]]</f>
        <v>0</v>
      </c>
      <c r="S90" s="103">
        <f>+Sklop26[[#This Row],[cena/enota brez DDV v EUR]]*Sklop26[[#This Row],[Okvirna količina]]</f>
        <v>0</v>
      </c>
      <c r="T90" s="140">
        <f>+Sklop26[[#This Row],[Končna cena/enoto mere (EUR) z DDV]]*Sklop26[[#This Row],[Okvirna količina]]</f>
        <v>0</v>
      </c>
      <c r="U90" s="116"/>
    </row>
    <row r="91" spans="1:21" s="56" customFormat="1" ht="12">
      <c r="A91" s="95" t="s">
        <v>91</v>
      </c>
      <c r="B91" s="90" t="s">
        <v>980</v>
      </c>
      <c r="C91" s="85" t="s">
        <v>920</v>
      </c>
      <c r="D91" s="85" t="s">
        <v>168</v>
      </c>
      <c r="E91" s="126"/>
      <c r="F91" s="101">
        <v>100</v>
      </c>
      <c r="G91" s="141" t="s">
        <v>1</v>
      </c>
      <c r="H9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1" s="101" t="str">
        <f>IF(Sklop26[[#This Row],[ZAHTEVANA SHEMA KAKOVOSTI]]&lt;&gt;"",Sklop26[[#This Row],[Preračunana masa/volumen/kos na enoto kg]],"")</f>
        <v/>
      </c>
      <c r="J91" s="110"/>
      <c r="K91" s="104"/>
      <c r="L91" s="104"/>
      <c r="M91" s="1"/>
      <c r="N91" s="103"/>
      <c r="O91" s="103"/>
      <c r="P91" s="114"/>
      <c r="Q91" s="103">
        <f>+Sklop26[[#This Row],[cena/enota brez DDV v EUR]]*Sklop26[[#This Row],[Stopnja DDV (%)]]</f>
        <v>0</v>
      </c>
      <c r="R91" s="103">
        <f>+Sklop26[[#This Row],[cena/enota brez DDV v EUR]]+Sklop26[[#This Row],[Davek (EUR)]]</f>
        <v>0</v>
      </c>
      <c r="S91" s="103">
        <f>+Sklop26[[#This Row],[cena/enota brez DDV v EUR]]*Sklop26[[#This Row],[Okvirna količina]]</f>
        <v>0</v>
      </c>
      <c r="T91" s="140">
        <f>+Sklop26[[#This Row],[Končna cena/enoto mere (EUR) z DDV]]*Sklop26[[#This Row],[Okvirna količina]]</f>
        <v>0</v>
      </c>
      <c r="U91" s="116"/>
    </row>
    <row r="92" spans="1:21" s="56" customFormat="1" ht="12">
      <c r="A92" s="95" t="s">
        <v>92</v>
      </c>
      <c r="B92" s="90" t="s">
        <v>981</v>
      </c>
      <c r="C92" s="85">
        <v>1000</v>
      </c>
      <c r="D92" s="85" t="s">
        <v>168</v>
      </c>
      <c r="E92" s="126"/>
      <c r="F92" s="101">
        <v>20</v>
      </c>
      <c r="G92" s="141" t="s">
        <v>1</v>
      </c>
      <c r="H9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92" s="101" t="str">
        <f>IF(Sklop26[[#This Row],[ZAHTEVANA SHEMA KAKOVOSTI]]&lt;&gt;"",Sklop26[[#This Row],[Preračunana masa/volumen/kos na enoto kg]],"")</f>
        <v/>
      </c>
      <c r="J92" s="110"/>
      <c r="K92" s="104"/>
      <c r="L92" s="104"/>
      <c r="M92" s="1"/>
      <c r="N92" s="103"/>
      <c r="O92" s="103"/>
      <c r="P92" s="114"/>
      <c r="Q92" s="103">
        <f>+Sklop26[[#This Row],[cena/enota brez DDV v EUR]]*Sklop26[[#This Row],[Stopnja DDV (%)]]</f>
        <v>0</v>
      </c>
      <c r="R92" s="103">
        <f>+Sklop26[[#This Row],[cena/enota brez DDV v EUR]]+Sklop26[[#This Row],[Davek (EUR)]]</f>
        <v>0</v>
      </c>
      <c r="S92" s="103">
        <f>+Sklop26[[#This Row],[cena/enota brez DDV v EUR]]*Sklop26[[#This Row],[Okvirna količina]]</f>
        <v>0</v>
      </c>
      <c r="T92" s="140">
        <f>+Sklop26[[#This Row],[Končna cena/enoto mere (EUR) z DDV]]*Sklop26[[#This Row],[Okvirna količina]]</f>
        <v>0</v>
      </c>
      <c r="U92" s="116"/>
    </row>
    <row r="93" spans="1:21" s="56" customFormat="1" ht="12">
      <c r="A93" s="95" t="s">
        <v>93</v>
      </c>
      <c r="B93" s="90" t="s">
        <v>982</v>
      </c>
      <c r="C93" s="85" t="s">
        <v>679</v>
      </c>
      <c r="D93" s="85" t="s">
        <v>168</v>
      </c>
      <c r="E93" s="126"/>
      <c r="F93" s="101">
        <v>20</v>
      </c>
      <c r="G93" s="141" t="s">
        <v>1</v>
      </c>
      <c r="H9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93" s="101" t="str">
        <f>IF(Sklop26[[#This Row],[ZAHTEVANA SHEMA KAKOVOSTI]]&lt;&gt;"",Sklop26[[#This Row],[Preračunana masa/volumen/kos na enoto kg]],"")</f>
        <v/>
      </c>
      <c r="J93" s="110"/>
      <c r="K93" s="104"/>
      <c r="L93" s="104"/>
      <c r="M93" s="1"/>
      <c r="N93" s="103"/>
      <c r="O93" s="103"/>
      <c r="P93" s="114"/>
      <c r="Q93" s="103">
        <f>+Sklop26[[#This Row],[cena/enota brez DDV v EUR]]*Sklop26[[#This Row],[Stopnja DDV (%)]]</f>
        <v>0</v>
      </c>
      <c r="R93" s="103">
        <f>+Sklop26[[#This Row],[cena/enota brez DDV v EUR]]+Sklop26[[#This Row],[Davek (EUR)]]</f>
        <v>0</v>
      </c>
      <c r="S93" s="103">
        <f>+Sklop26[[#This Row],[cena/enota brez DDV v EUR]]*Sklop26[[#This Row],[Okvirna količina]]</f>
        <v>0</v>
      </c>
      <c r="T93" s="140">
        <f>+Sklop26[[#This Row],[Končna cena/enoto mere (EUR) z DDV]]*Sklop26[[#This Row],[Okvirna količina]]</f>
        <v>0</v>
      </c>
      <c r="U93" s="116"/>
    </row>
    <row r="94" spans="1:21" s="56" customFormat="1" ht="12">
      <c r="A94" s="95" t="s">
        <v>94</v>
      </c>
      <c r="B94" s="90" t="s">
        <v>983</v>
      </c>
      <c r="C94" s="85">
        <v>1000</v>
      </c>
      <c r="D94" s="85" t="s">
        <v>168</v>
      </c>
      <c r="E94" s="126"/>
      <c r="F94" s="101">
        <v>100</v>
      </c>
      <c r="G94" s="141" t="s">
        <v>1</v>
      </c>
      <c r="H9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4" s="101" t="str">
        <f>IF(Sklop26[[#This Row],[ZAHTEVANA SHEMA KAKOVOSTI]]&lt;&gt;"",Sklop26[[#This Row],[Preračunana masa/volumen/kos na enoto kg]],"")</f>
        <v/>
      </c>
      <c r="J94" s="110"/>
      <c r="K94" s="104"/>
      <c r="L94" s="104"/>
      <c r="M94" s="1"/>
      <c r="N94" s="103"/>
      <c r="O94" s="103"/>
      <c r="P94" s="114"/>
      <c r="Q94" s="103">
        <f>+Sklop26[[#This Row],[cena/enota brez DDV v EUR]]*Sklop26[[#This Row],[Stopnja DDV (%)]]</f>
        <v>0</v>
      </c>
      <c r="R94" s="103">
        <f>+Sklop26[[#This Row],[cena/enota brez DDV v EUR]]+Sklop26[[#This Row],[Davek (EUR)]]</f>
        <v>0</v>
      </c>
      <c r="S94" s="103">
        <f>+Sklop26[[#This Row],[cena/enota brez DDV v EUR]]*Sklop26[[#This Row],[Okvirna količina]]</f>
        <v>0</v>
      </c>
      <c r="T94" s="140">
        <f>+Sklop26[[#This Row],[Končna cena/enoto mere (EUR) z DDV]]*Sklop26[[#This Row],[Okvirna količina]]</f>
        <v>0</v>
      </c>
      <c r="U94" s="116"/>
    </row>
    <row r="95" spans="1:21" s="56" customFormat="1" ht="12">
      <c r="A95" s="95" t="s">
        <v>95</v>
      </c>
      <c r="B95" s="90" t="s">
        <v>984</v>
      </c>
      <c r="C95" s="85">
        <v>1000</v>
      </c>
      <c r="D95" s="85" t="s">
        <v>168</v>
      </c>
      <c r="E95" s="126"/>
      <c r="F95" s="101">
        <v>100</v>
      </c>
      <c r="G95" s="141" t="s">
        <v>1</v>
      </c>
      <c r="H9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5" s="101" t="str">
        <f>IF(Sklop26[[#This Row],[ZAHTEVANA SHEMA KAKOVOSTI]]&lt;&gt;"",Sklop26[[#This Row],[Preračunana masa/volumen/kos na enoto kg]],"")</f>
        <v/>
      </c>
      <c r="J95" s="110"/>
      <c r="K95" s="104"/>
      <c r="L95" s="104"/>
      <c r="M95" s="1"/>
      <c r="N95" s="103"/>
      <c r="O95" s="103"/>
      <c r="P95" s="114"/>
      <c r="Q95" s="103">
        <f>+Sklop26[[#This Row],[cena/enota brez DDV v EUR]]*Sklop26[[#This Row],[Stopnja DDV (%)]]</f>
        <v>0</v>
      </c>
      <c r="R95" s="103">
        <f>+Sklop26[[#This Row],[cena/enota brez DDV v EUR]]+Sklop26[[#This Row],[Davek (EUR)]]</f>
        <v>0</v>
      </c>
      <c r="S95" s="103">
        <f>+Sklop26[[#This Row],[cena/enota brez DDV v EUR]]*Sklop26[[#This Row],[Okvirna količina]]</f>
        <v>0</v>
      </c>
      <c r="T95" s="140">
        <f>+Sklop26[[#This Row],[Končna cena/enoto mere (EUR) z DDV]]*Sklop26[[#This Row],[Okvirna količina]]</f>
        <v>0</v>
      </c>
      <c r="U95" s="116"/>
    </row>
    <row r="96" spans="1:21" s="56" customFormat="1" ht="12">
      <c r="A96" s="95" t="s">
        <v>96</v>
      </c>
      <c r="B96" s="12" t="s">
        <v>985</v>
      </c>
      <c r="C96" s="85">
        <v>1000</v>
      </c>
      <c r="D96" s="85" t="s">
        <v>168</v>
      </c>
      <c r="E96" s="126"/>
      <c r="F96" s="101">
        <v>36</v>
      </c>
      <c r="G96" s="145" t="s">
        <v>1</v>
      </c>
      <c r="H9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36</v>
      </c>
      <c r="I96" s="96" t="str">
        <f>IF(Sklop26[[#This Row],[ZAHTEVANA SHEMA KAKOVOSTI]]&lt;&gt;"",Sklop26[[#This Row],[Preračunana masa/volumen/kos na enoto kg]],"")</f>
        <v/>
      </c>
      <c r="J96" s="110"/>
      <c r="K96" s="102"/>
      <c r="L96" s="102"/>
      <c r="M96" s="113"/>
      <c r="N96" s="103"/>
      <c r="O96" s="103"/>
      <c r="P96" s="114"/>
      <c r="Q96" s="103">
        <f>+Sklop26[[#This Row],[cena/enota brez DDV v EUR]]*Sklop26[[#This Row],[Stopnja DDV (%)]]</f>
        <v>0</v>
      </c>
      <c r="R96" s="103">
        <f>+Sklop26[[#This Row],[cena/enota brez DDV v EUR]]+Sklop26[[#This Row],[Davek (EUR)]]</f>
        <v>0</v>
      </c>
      <c r="S96" s="103">
        <f>+Sklop26[[#This Row],[cena/enota brez DDV v EUR]]*Sklop26[[#This Row],[Okvirna količina]]</f>
        <v>0</v>
      </c>
      <c r="T96" s="103">
        <f>+Sklop26[[#This Row],[Končna cena/enoto mere (EUR) z DDV]]*Sklop26[[#This Row],[Okvirna količina]]</f>
        <v>0</v>
      </c>
      <c r="U96" s="116"/>
    </row>
    <row r="97" spans="1:21" s="56" customFormat="1" ht="12">
      <c r="A97" s="95" t="s">
        <v>97</v>
      </c>
      <c r="B97" s="12" t="s">
        <v>986</v>
      </c>
      <c r="C97" s="85">
        <v>1000</v>
      </c>
      <c r="D97" s="85" t="s">
        <v>168</v>
      </c>
      <c r="E97" s="126"/>
      <c r="F97" s="101">
        <v>60</v>
      </c>
      <c r="G97" s="145" t="s">
        <v>1</v>
      </c>
      <c r="H9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97" s="96" t="str">
        <f>IF(Sklop26[[#This Row],[ZAHTEVANA SHEMA KAKOVOSTI]]&lt;&gt;"",Sklop26[[#This Row],[Preračunana masa/volumen/kos na enoto kg]],"")</f>
        <v/>
      </c>
      <c r="J97" s="110"/>
      <c r="K97" s="102"/>
      <c r="L97" s="102"/>
      <c r="M97" s="113"/>
      <c r="N97" s="103"/>
      <c r="O97" s="103"/>
      <c r="P97" s="114"/>
      <c r="Q97" s="103">
        <f>+Sklop26[[#This Row],[cena/enota brez DDV v EUR]]*Sklop26[[#This Row],[Stopnja DDV (%)]]</f>
        <v>0</v>
      </c>
      <c r="R97" s="103">
        <f>+Sklop26[[#This Row],[cena/enota brez DDV v EUR]]+Sklop26[[#This Row],[Davek (EUR)]]</f>
        <v>0</v>
      </c>
      <c r="S97" s="103">
        <f>+Sklop26[[#This Row],[cena/enota brez DDV v EUR]]*Sklop26[[#This Row],[Okvirna količina]]</f>
        <v>0</v>
      </c>
      <c r="T97" s="103">
        <f>+Sklop26[[#This Row],[Končna cena/enoto mere (EUR) z DDV]]*Sklop26[[#This Row],[Okvirna količina]]</f>
        <v>0</v>
      </c>
      <c r="U97" s="116"/>
    </row>
    <row r="98" spans="1:21" s="56" customFormat="1" ht="12">
      <c r="A98" s="95" t="s">
        <v>98</v>
      </c>
      <c r="B98" s="12" t="s">
        <v>692</v>
      </c>
      <c r="C98" s="85">
        <v>1000</v>
      </c>
      <c r="D98" s="85" t="s">
        <v>168</v>
      </c>
      <c r="E98" s="126"/>
      <c r="F98" s="101">
        <v>60</v>
      </c>
      <c r="G98" s="145" t="s">
        <v>1</v>
      </c>
      <c r="H9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98" s="96" t="str">
        <f>IF(Sklop26[[#This Row],[ZAHTEVANA SHEMA KAKOVOSTI]]&lt;&gt;"",Sklop26[[#This Row],[Preračunana masa/volumen/kos na enoto kg]],"")</f>
        <v/>
      </c>
      <c r="J98" s="110"/>
      <c r="K98" s="102"/>
      <c r="L98" s="102"/>
      <c r="M98" s="113"/>
      <c r="N98" s="103"/>
      <c r="O98" s="103"/>
      <c r="P98" s="114"/>
      <c r="Q98" s="103">
        <f>+Sklop26[[#This Row],[cena/enota brez DDV v EUR]]*Sklop26[[#This Row],[Stopnja DDV (%)]]</f>
        <v>0</v>
      </c>
      <c r="R98" s="103">
        <f>+Sklop26[[#This Row],[cena/enota brez DDV v EUR]]+Sklop26[[#This Row],[Davek (EUR)]]</f>
        <v>0</v>
      </c>
      <c r="S98" s="103">
        <f>+Sklop26[[#This Row],[cena/enota brez DDV v EUR]]*Sklop26[[#This Row],[Okvirna količina]]</f>
        <v>0</v>
      </c>
      <c r="T98" s="103">
        <f>+Sklop26[[#This Row],[Končna cena/enoto mere (EUR) z DDV]]*Sklop26[[#This Row],[Okvirna količina]]</f>
        <v>0</v>
      </c>
      <c r="U98" s="116"/>
    </row>
    <row r="99" spans="1:21" s="56" customFormat="1" ht="12">
      <c r="A99" s="95" t="s">
        <v>99</v>
      </c>
      <c r="B99" s="12" t="s">
        <v>987</v>
      </c>
      <c r="C99" s="85">
        <v>1000</v>
      </c>
      <c r="D99" s="85" t="s">
        <v>168</v>
      </c>
      <c r="E99" s="126"/>
      <c r="F99" s="101">
        <v>60</v>
      </c>
      <c r="G99" s="145" t="s">
        <v>1</v>
      </c>
      <c r="H9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99" s="96" t="str">
        <f>IF(Sklop26[[#This Row],[ZAHTEVANA SHEMA KAKOVOSTI]]&lt;&gt;"",Sklop26[[#This Row],[Preračunana masa/volumen/kos na enoto kg]],"")</f>
        <v/>
      </c>
      <c r="J99" s="110"/>
      <c r="K99" s="102"/>
      <c r="L99" s="102"/>
      <c r="M99" s="113"/>
      <c r="N99" s="103"/>
      <c r="O99" s="103"/>
      <c r="P99" s="114"/>
      <c r="Q99" s="103">
        <f>+Sklop26[[#This Row],[cena/enota brez DDV v EUR]]*Sklop26[[#This Row],[Stopnja DDV (%)]]</f>
        <v>0</v>
      </c>
      <c r="R99" s="103">
        <f>+Sklop26[[#This Row],[cena/enota brez DDV v EUR]]+Sklop26[[#This Row],[Davek (EUR)]]</f>
        <v>0</v>
      </c>
      <c r="S99" s="103">
        <f>+Sklop26[[#This Row],[cena/enota brez DDV v EUR]]*Sklop26[[#This Row],[Okvirna količina]]</f>
        <v>0</v>
      </c>
      <c r="T99" s="103">
        <f>+Sklop26[[#This Row],[Končna cena/enoto mere (EUR) z DDV]]*Sklop26[[#This Row],[Okvirna količina]]</f>
        <v>0</v>
      </c>
      <c r="U99" s="116"/>
    </row>
    <row r="100" spans="1:21" s="56" customFormat="1" ht="12">
      <c r="A100" s="95" t="s">
        <v>100</v>
      </c>
      <c r="B100" s="12" t="s">
        <v>988</v>
      </c>
      <c r="C100" s="85">
        <v>1000</v>
      </c>
      <c r="D100" s="85" t="s">
        <v>168</v>
      </c>
      <c r="E100" s="126"/>
      <c r="F100" s="101">
        <v>50</v>
      </c>
      <c r="G100" s="145" t="s">
        <v>1</v>
      </c>
      <c r="H10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00" s="96" t="str">
        <f>IF(Sklop26[[#This Row],[ZAHTEVANA SHEMA KAKOVOSTI]]&lt;&gt;"",Sklop26[[#This Row],[Preračunana masa/volumen/kos na enoto kg]],"")</f>
        <v/>
      </c>
      <c r="J100" s="110"/>
      <c r="K100" s="102"/>
      <c r="L100" s="102"/>
      <c r="M100" s="113"/>
      <c r="N100" s="103"/>
      <c r="O100" s="103"/>
      <c r="P100" s="114"/>
      <c r="Q100" s="103">
        <f>+Sklop26[[#This Row],[cena/enota brez DDV v EUR]]*Sklop26[[#This Row],[Stopnja DDV (%)]]</f>
        <v>0</v>
      </c>
      <c r="R100" s="103">
        <f>+Sklop26[[#This Row],[cena/enota brez DDV v EUR]]+Sklop26[[#This Row],[Davek (EUR)]]</f>
        <v>0</v>
      </c>
      <c r="S100" s="103">
        <f>+Sklop26[[#This Row],[cena/enota brez DDV v EUR]]*Sklop26[[#This Row],[Okvirna količina]]</f>
        <v>0</v>
      </c>
      <c r="T100" s="103">
        <f>+Sklop26[[#This Row],[Končna cena/enoto mere (EUR) z DDV]]*Sklop26[[#This Row],[Okvirna količina]]</f>
        <v>0</v>
      </c>
      <c r="U100" s="116"/>
    </row>
    <row r="101" spans="1:21" s="56" customFormat="1" ht="12">
      <c r="A101" s="95" t="s">
        <v>101</v>
      </c>
      <c r="B101" s="86" t="s">
        <v>989</v>
      </c>
      <c r="C101" s="85">
        <v>1000</v>
      </c>
      <c r="D101" s="85" t="s">
        <v>168</v>
      </c>
      <c r="E101" s="126"/>
      <c r="F101" s="101">
        <v>50</v>
      </c>
      <c r="G101" s="145" t="s">
        <v>1</v>
      </c>
      <c r="H10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01" s="96" t="str">
        <f>IF(Sklop26[[#This Row],[ZAHTEVANA SHEMA KAKOVOSTI]]&lt;&gt;"",Sklop26[[#This Row],[Preračunana masa/volumen/kos na enoto kg]],"")</f>
        <v/>
      </c>
      <c r="J101" s="110"/>
      <c r="K101" s="102"/>
      <c r="L101" s="102"/>
      <c r="M101" s="113"/>
      <c r="N101" s="103"/>
      <c r="O101" s="103"/>
      <c r="P101" s="114"/>
      <c r="Q101" s="103">
        <f>+Sklop26[[#This Row],[cena/enota brez DDV v EUR]]*Sklop26[[#This Row],[Stopnja DDV (%)]]</f>
        <v>0</v>
      </c>
      <c r="R101" s="103">
        <f>+Sklop26[[#This Row],[cena/enota brez DDV v EUR]]+Sklop26[[#This Row],[Davek (EUR)]]</f>
        <v>0</v>
      </c>
      <c r="S101" s="103">
        <f>+Sklop26[[#This Row],[cena/enota brez DDV v EUR]]*Sklop26[[#This Row],[Okvirna količina]]</f>
        <v>0</v>
      </c>
      <c r="T101" s="103">
        <f>+Sklop26[[#This Row],[Končna cena/enoto mere (EUR) z DDV]]*Sklop26[[#This Row],[Okvirna količina]]</f>
        <v>0</v>
      </c>
      <c r="U101" s="116"/>
    </row>
    <row r="102" spans="1:21" s="56" customFormat="1" ht="12">
      <c r="A102" s="95" t="s">
        <v>108</v>
      </c>
      <c r="B102" s="89" t="s">
        <v>990</v>
      </c>
      <c r="C102" s="85">
        <v>1000</v>
      </c>
      <c r="D102" s="85" t="s">
        <v>168</v>
      </c>
      <c r="E102" s="126"/>
      <c r="F102" s="101">
        <v>25</v>
      </c>
      <c r="G102" s="145" t="s">
        <v>1</v>
      </c>
      <c r="H10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102" s="96" t="str">
        <f>IF(Sklop26[[#This Row],[ZAHTEVANA SHEMA KAKOVOSTI]]&lt;&gt;"",Sklop26[[#This Row],[Preračunana masa/volumen/kos na enoto kg]],"")</f>
        <v/>
      </c>
      <c r="J102" s="110"/>
      <c r="K102" s="102"/>
      <c r="L102" s="102"/>
      <c r="M102" s="113"/>
      <c r="N102" s="103"/>
      <c r="O102" s="103"/>
      <c r="P102" s="114"/>
      <c r="Q102" s="103">
        <f>+Sklop26[[#This Row],[cena/enota brez DDV v EUR]]*Sklop26[[#This Row],[Stopnja DDV (%)]]</f>
        <v>0</v>
      </c>
      <c r="R102" s="103">
        <f>+Sklop26[[#This Row],[cena/enota brez DDV v EUR]]+Sklop26[[#This Row],[Davek (EUR)]]</f>
        <v>0</v>
      </c>
      <c r="S102" s="103">
        <f>+Sklop26[[#This Row],[cena/enota brez DDV v EUR]]*Sklop26[[#This Row],[Okvirna količina]]</f>
        <v>0</v>
      </c>
      <c r="T102" s="103">
        <f>+Sklop26[[#This Row],[Končna cena/enoto mere (EUR) z DDV]]*Sklop26[[#This Row],[Okvirna količina]]</f>
        <v>0</v>
      </c>
      <c r="U102" s="116"/>
    </row>
    <row r="103" spans="1:21" s="56" customFormat="1" ht="12">
      <c r="A103" s="95" t="s">
        <v>109</v>
      </c>
      <c r="B103" s="89" t="s">
        <v>991</v>
      </c>
      <c r="C103" s="85">
        <v>1000</v>
      </c>
      <c r="D103" s="85" t="s">
        <v>168</v>
      </c>
      <c r="E103" s="126"/>
      <c r="F103" s="101">
        <v>25</v>
      </c>
      <c r="G103" s="145" t="s">
        <v>1</v>
      </c>
      <c r="H10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103" s="96" t="str">
        <f>IF(Sklop26[[#This Row],[ZAHTEVANA SHEMA KAKOVOSTI]]&lt;&gt;"",Sklop26[[#This Row],[Preračunana masa/volumen/kos na enoto kg]],"")</f>
        <v/>
      </c>
      <c r="J103" s="110"/>
      <c r="K103" s="102"/>
      <c r="L103" s="102"/>
      <c r="M103" s="113"/>
      <c r="N103" s="103"/>
      <c r="O103" s="103"/>
      <c r="P103" s="114"/>
      <c r="Q103" s="103">
        <f>+Sklop26[[#This Row],[cena/enota brez DDV v EUR]]*Sklop26[[#This Row],[Stopnja DDV (%)]]</f>
        <v>0</v>
      </c>
      <c r="R103" s="103">
        <f>+Sklop26[[#This Row],[cena/enota brez DDV v EUR]]+Sklop26[[#This Row],[Davek (EUR)]]</f>
        <v>0</v>
      </c>
      <c r="S103" s="103">
        <f>+Sklop26[[#This Row],[cena/enota brez DDV v EUR]]*Sklop26[[#This Row],[Okvirna količina]]</f>
        <v>0</v>
      </c>
      <c r="T103" s="103">
        <f>+Sklop26[[#This Row],[Končna cena/enoto mere (EUR) z DDV]]*Sklop26[[#This Row],[Okvirna količina]]</f>
        <v>0</v>
      </c>
      <c r="U103" s="116"/>
    </row>
    <row r="104" spans="1:21" s="56" customFormat="1" ht="12">
      <c r="A104" s="95" t="s">
        <v>110</v>
      </c>
      <c r="B104" s="89" t="s">
        <v>992</v>
      </c>
      <c r="C104" s="85">
        <v>1000</v>
      </c>
      <c r="D104" s="85" t="s">
        <v>168</v>
      </c>
      <c r="E104" s="126"/>
      <c r="F104" s="101">
        <v>5</v>
      </c>
      <c r="G104" s="145" t="s">
        <v>1</v>
      </c>
      <c r="H10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4" s="96" t="str">
        <f>IF(Sklop26[[#This Row],[ZAHTEVANA SHEMA KAKOVOSTI]]&lt;&gt;"",Sklop26[[#This Row],[Preračunana masa/volumen/kos na enoto kg]],"")</f>
        <v/>
      </c>
      <c r="J104" s="110"/>
      <c r="K104" s="102"/>
      <c r="L104" s="102"/>
      <c r="M104" s="113"/>
      <c r="N104" s="103"/>
      <c r="O104" s="103"/>
      <c r="P104" s="114"/>
      <c r="Q104" s="103">
        <f>+Sklop26[[#This Row],[cena/enota brez DDV v EUR]]*Sklop26[[#This Row],[Stopnja DDV (%)]]</f>
        <v>0</v>
      </c>
      <c r="R104" s="103">
        <f>+Sklop26[[#This Row],[cena/enota brez DDV v EUR]]+Sklop26[[#This Row],[Davek (EUR)]]</f>
        <v>0</v>
      </c>
      <c r="S104" s="103">
        <f>+Sklop26[[#This Row],[cena/enota brez DDV v EUR]]*Sklop26[[#This Row],[Okvirna količina]]</f>
        <v>0</v>
      </c>
      <c r="T104" s="103">
        <f>+Sklop26[[#This Row],[Končna cena/enoto mere (EUR) z DDV]]*Sklop26[[#This Row],[Okvirna količina]]</f>
        <v>0</v>
      </c>
      <c r="U104" s="116"/>
    </row>
    <row r="105" spans="1:21" s="56" customFormat="1" ht="12">
      <c r="A105" s="95" t="s">
        <v>111</v>
      </c>
      <c r="B105" s="89" t="s">
        <v>993</v>
      </c>
      <c r="C105" s="85">
        <v>1000</v>
      </c>
      <c r="D105" s="85" t="s">
        <v>168</v>
      </c>
      <c r="E105" s="126"/>
      <c r="F105" s="101">
        <v>60</v>
      </c>
      <c r="G105" s="145" t="s">
        <v>1</v>
      </c>
      <c r="H10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05" s="96" t="str">
        <f>IF(Sklop26[[#This Row],[ZAHTEVANA SHEMA KAKOVOSTI]]&lt;&gt;"",Sklop26[[#This Row],[Preračunana masa/volumen/kos na enoto kg]],"")</f>
        <v/>
      </c>
      <c r="J105" s="110"/>
      <c r="K105" s="102"/>
      <c r="L105" s="102"/>
      <c r="M105" s="113"/>
      <c r="N105" s="103"/>
      <c r="O105" s="103"/>
      <c r="P105" s="114"/>
      <c r="Q105" s="103">
        <f>+Sklop26[[#This Row],[cena/enota brez DDV v EUR]]*Sklop26[[#This Row],[Stopnja DDV (%)]]</f>
        <v>0</v>
      </c>
      <c r="R105" s="103">
        <f>+Sklop26[[#This Row],[cena/enota brez DDV v EUR]]+Sklop26[[#This Row],[Davek (EUR)]]</f>
        <v>0</v>
      </c>
      <c r="S105" s="103">
        <f>+Sklop26[[#This Row],[cena/enota brez DDV v EUR]]*Sklop26[[#This Row],[Okvirna količina]]</f>
        <v>0</v>
      </c>
      <c r="T105" s="103">
        <f>+Sklop26[[#This Row],[Končna cena/enoto mere (EUR) z DDV]]*Sklop26[[#This Row],[Okvirna količina]]</f>
        <v>0</v>
      </c>
      <c r="U105" s="116"/>
    </row>
    <row r="106" spans="1:21" s="56" customFormat="1" ht="16.5" customHeight="1">
      <c r="A106" s="95" t="s">
        <v>112</v>
      </c>
      <c r="B106" s="89" t="s">
        <v>1139</v>
      </c>
      <c r="C106" s="85">
        <v>1000</v>
      </c>
      <c r="D106" s="85" t="s">
        <v>168</v>
      </c>
      <c r="E106" s="126"/>
      <c r="F106" s="101">
        <v>20</v>
      </c>
      <c r="G106" s="145" t="s">
        <v>1</v>
      </c>
      <c r="H10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06" s="96" t="str">
        <f>IF(Sklop26[[#This Row],[ZAHTEVANA SHEMA KAKOVOSTI]]&lt;&gt;"",Sklop26[[#This Row],[Preračunana masa/volumen/kos na enoto kg]],"")</f>
        <v/>
      </c>
      <c r="J106" s="110"/>
      <c r="K106" s="102"/>
      <c r="L106" s="102"/>
      <c r="M106" s="113"/>
      <c r="N106" s="103"/>
      <c r="O106" s="103"/>
      <c r="P106" s="114"/>
      <c r="Q106" s="103">
        <f>+Sklop26[[#This Row],[cena/enota brez DDV v EUR]]*Sklop26[[#This Row],[Stopnja DDV (%)]]</f>
        <v>0</v>
      </c>
      <c r="R106" s="103">
        <f>+Sklop26[[#This Row],[cena/enota brez DDV v EUR]]+Sklop26[[#This Row],[Davek (EUR)]]</f>
        <v>0</v>
      </c>
      <c r="S106" s="103">
        <f>+Sklop26[[#This Row],[cena/enota brez DDV v EUR]]*Sklop26[[#This Row],[Okvirna količina]]</f>
        <v>0</v>
      </c>
      <c r="T106" s="103">
        <f>+Sklop26[[#This Row],[Končna cena/enoto mere (EUR) z DDV]]*Sklop26[[#This Row],[Okvirna količina]]</f>
        <v>0</v>
      </c>
      <c r="U106" s="116"/>
    </row>
    <row r="107" spans="1:21" s="56" customFormat="1" ht="12">
      <c r="A107" s="95" t="s">
        <v>113</v>
      </c>
      <c r="B107" s="89" t="s">
        <v>1140</v>
      </c>
      <c r="C107" s="85">
        <v>1000</v>
      </c>
      <c r="D107" s="85" t="s">
        <v>168</v>
      </c>
      <c r="E107" s="126"/>
      <c r="F107" s="101">
        <v>20</v>
      </c>
      <c r="G107" s="145" t="s">
        <v>1</v>
      </c>
      <c r="H10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07" s="96" t="str">
        <f>IF(Sklop26[[#This Row],[ZAHTEVANA SHEMA KAKOVOSTI]]&lt;&gt;"",Sklop26[[#This Row],[Preračunana masa/volumen/kos na enoto kg]],"")</f>
        <v/>
      </c>
      <c r="J107" s="110"/>
      <c r="K107" s="102"/>
      <c r="L107" s="102"/>
      <c r="M107" s="113"/>
      <c r="N107" s="103"/>
      <c r="O107" s="103"/>
      <c r="P107" s="114"/>
      <c r="Q107" s="103">
        <f>+Sklop26[[#This Row],[cena/enota brez DDV v EUR]]*Sklop26[[#This Row],[Stopnja DDV (%)]]</f>
        <v>0</v>
      </c>
      <c r="R107" s="103">
        <f>+Sklop26[[#This Row],[cena/enota brez DDV v EUR]]+Sklop26[[#This Row],[Davek (EUR)]]</f>
        <v>0</v>
      </c>
      <c r="S107" s="103">
        <f>+Sklop26[[#This Row],[cena/enota brez DDV v EUR]]*Sklop26[[#This Row],[Okvirna količina]]</f>
        <v>0</v>
      </c>
      <c r="T107" s="103">
        <f>+Sklop26[[#This Row],[Končna cena/enoto mere (EUR) z DDV]]*Sklop26[[#This Row],[Okvirna količina]]</f>
        <v>0</v>
      </c>
      <c r="U107" s="116"/>
    </row>
    <row r="108" spans="1:21" s="56" customFormat="1" ht="12">
      <c r="A108" s="95" t="s">
        <v>114</v>
      </c>
      <c r="B108" s="89" t="s">
        <v>1141</v>
      </c>
      <c r="C108" s="85">
        <v>1000</v>
      </c>
      <c r="D108" s="85" t="s">
        <v>168</v>
      </c>
      <c r="E108" s="126"/>
      <c r="F108" s="101">
        <v>10</v>
      </c>
      <c r="G108" s="145" t="s">
        <v>1</v>
      </c>
      <c r="H10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08" s="96" t="str">
        <f>IF(Sklop26[[#This Row],[ZAHTEVANA SHEMA KAKOVOSTI]]&lt;&gt;"",Sklop26[[#This Row],[Preračunana masa/volumen/kos na enoto kg]],"")</f>
        <v/>
      </c>
      <c r="J108" s="110"/>
      <c r="K108" s="102"/>
      <c r="L108" s="102"/>
      <c r="M108" s="113"/>
      <c r="N108" s="103"/>
      <c r="O108" s="103"/>
      <c r="P108" s="114"/>
      <c r="Q108" s="103">
        <f>+Sklop26[[#This Row],[cena/enota brez DDV v EUR]]*Sklop26[[#This Row],[Stopnja DDV (%)]]</f>
        <v>0</v>
      </c>
      <c r="R108" s="103">
        <f>+Sklop26[[#This Row],[cena/enota brez DDV v EUR]]+Sklop26[[#This Row],[Davek (EUR)]]</f>
        <v>0</v>
      </c>
      <c r="S108" s="103">
        <f>+Sklop26[[#This Row],[cena/enota brez DDV v EUR]]*Sklop26[[#This Row],[Okvirna količina]]</f>
        <v>0</v>
      </c>
      <c r="T108" s="103">
        <f>+Sklop26[[#This Row],[Končna cena/enoto mere (EUR) z DDV]]*Sklop26[[#This Row],[Okvirna količina]]</f>
        <v>0</v>
      </c>
      <c r="U108" s="116"/>
    </row>
    <row r="109" spans="1:21" s="56" customFormat="1" ht="18" customHeight="1">
      <c r="A109" s="95" t="s">
        <v>115</v>
      </c>
      <c r="B109" s="89" t="s">
        <v>1142</v>
      </c>
      <c r="C109" s="85">
        <v>1000</v>
      </c>
      <c r="D109" s="85" t="s">
        <v>168</v>
      </c>
      <c r="E109" s="126"/>
      <c r="F109" s="101">
        <v>10</v>
      </c>
      <c r="G109" s="145" t="s">
        <v>1</v>
      </c>
      <c r="H10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09" s="96" t="str">
        <f>IF(Sklop26[[#This Row],[ZAHTEVANA SHEMA KAKOVOSTI]]&lt;&gt;"",Sklop26[[#This Row],[Preračunana masa/volumen/kos na enoto kg]],"")</f>
        <v/>
      </c>
      <c r="J109" s="110"/>
      <c r="K109" s="102"/>
      <c r="L109" s="102"/>
      <c r="M109" s="113"/>
      <c r="N109" s="103"/>
      <c r="O109" s="103"/>
      <c r="P109" s="114"/>
      <c r="Q109" s="103">
        <f>+Sklop26[[#This Row],[cena/enota brez DDV v EUR]]*Sklop26[[#This Row],[Stopnja DDV (%)]]</f>
        <v>0</v>
      </c>
      <c r="R109" s="103">
        <f>+Sklop26[[#This Row],[cena/enota brez DDV v EUR]]+Sklop26[[#This Row],[Davek (EUR)]]</f>
        <v>0</v>
      </c>
      <c r="S109" s="103">
        <f>+Sklop26[[#This Row],[cena/enota brez DDV v EUR]]*Sklop26[[#This Row],[Okvirna količina]]</f>
        <v>0</v>
      </c>
      <c r="T109" s="103">
        <f>+Sklop26[[#This Row],[Končna cena/enoto mere (EUR) z DDV]]*Sklop26[[#This Row],[Okvirna količina]]</f>
        <v>0</v>
      </c>
      <c r="U109" s="116"/>
    </row>
    <row r="110" spans="1:21" s="56" customFormat="1" ht="18" customHeight="1">
      <c r="A110" s="95" t="s">
        <v>116</v>
      </c>
      <c r="B110" s="89" t="s">
        <v>1143</v>
      </c>
      <c r="C110" s="85">
        <v>1000</v>
      </c>
      <c r="D110" s="85" t="s">
        <v>168</v>
      </c>
      <c r="E110" s="159"/>
      <c r="F110" s="160">
        <v>10</v>
      </c>
      <c r="G110" s="145" t="s">
        <v>1</v>
      </c>
      <c r="H110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10" s="160" t="str">
        <f>IF(Sklop26[[#This Row],[ZAHTEVANA SHEMA KAKOVOSTI]]&lt;&gt;"",Sklop26[[#This Row],[Preračunana masa/volumen/kos na enoto kg]],"")</f>
        <v/>
      </c>
      <c r="J110" s="190"/>
      <c r="K110" s="195"/>
      <c r="L110" s="195"/>
      <c r="M110" s="204"/>
      <c r="N110" s="191"/>
      <c r="O110" s="191"/>
      <c r="P110" s="192"/>
      <c r="Q110" s="191">
        <f>+Sklop26[[#This Row],[cena/enota brez DDV v EUR]]*Sklop26[[#This Row],[Stopnja DDV (%)]]</f>
        <v>0</v>
      </c>
      <c r="R110" s="191">
        <f>+Sklop26[[#This Row],[cena/enota brez DDV v EUR]]+Sklop26[[#This Row],[Davek (EUR)]]</f>
        <v>0</v>
      </c>
      <c r="S110" s="191">
        <f>+Sklop26[[#This Row],[cena/enota brez DDV v EUR]]*Sklop26[[#This Row],[Okvirna količina]]</f>
        <v>0</v>
      </c>
      <c r="T110" s="198">
        <f>+Sklop26[[#This Row],[Končna cena/enoto mere (EUR) z DDV]]*Sklop26[[#This Row],[Okvirna količina]]</f>
        <v>0</v>
      </c>
      <c r="U110" s="193"/>
    </row>
    <row r="111" spans="1:21" s="56" customFormat="1" ht="12">
      <c r="A111" s="95" t="s">
        <v>117</v>
      </c>
      <c r="B111" s="89" t="s">
        <v>994</v>
      </c>
      <c r="C111" s="85">
        <v>340</v>
      </c>
      <c r="D111" s="85" t="s">
        <v>168</v>
      </c>
      <c r="E111" s="126"/>
      <c r="F111" s="101">
        <v>4</v>
      </c>
      <c r="G111" s="145" t="s">
        <v>102</v>
      </c>
      <c r="H11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1.36</v>
      </c>
      <c r="I111" s="96" t="str">
        <f>IF(Sklop26[[#This Row],[ZAHTEVANA SHEMA KAKOVOSTI]]&lt;&gt;"",Sklop26[[#This Row],[Preračunana masa/volumen/kos na enoto kg]],"")</f>
        <v/>
      </c>
      <c r="J111" s="110"/>
      <c r="K111" s="102"/>
      <c r="L111" s="102"/>
      <c r="M111" s="113"/>
      <c r="N111" s="103"/>
      <c r="O111" s="103"/>
      <c r="P111" s="114"/>
      <c r="Q111" s="103">
        <f>+Sklop26[[#This Row],[cena/enota brez DDV v EUR]]*Sklop26[[#This Row],[Stopnja DDV (%)]]</f>
        <v>0</v>
      </c>
      <c r="R111" s="103">
        <f>+Sklop26[[#This Row],[cena/enota brez DDV v EUR]]+Sklop26[[#This Row],[Davek (EUR)]]</f>
        <v>0</v>
      </c>
      <c r="S111" s="103">
        <f>+Sklop26[[#This Row],[cena/enota brez DDV v EUR]]*Sklop26[[#This Row],[Okvirna količina]]</f>
        <v>0</v>
      </c>
      <c r="T111" s="103">
        <f>+Sklop26[[#This Row],[Končna cena/enoto mere (EUR) z DDV]]*Sklop26[[#This Row],[Okvirna količina]]</f>
        <v>0</v>
      </c>
      <c r="U111" s="116"/>
    </row>
    <row r="112" spans="1:21" s="56" customFormat="1" ht="24">
      <c r="A112" s="95" t="s">
        <v>118</v>
      </c>
      <c r="B112" s="90" t="s">
        <v>995</v>
      </c>
      <c r="C112" s="85">
        <v>130</v>
      </c>
      <c r="D112" s="85" t="s">
        <v>168</v>
      </c>
      <c r="E112" s="126"/>
      <c r="F112" s="101">
        <v>6</v>
      </c>
      <c r="G112" s="145" t="s">
        <v>102</v>
      </c>
      <c r="H11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0.78</v>
      </c>
      <c r="I112" s="96" t="str">
        <f>IF(Sklop26[[#This Row],[ZAHTEVANA SHEMA KAKOVOSTI]]&lt;&gt;"",Sklop26[[#This Row],[Preračunana masa/volumen/kos na enoto kg]],"")</f>
        <v/>
      </c>
      <c r="J112" s="110"/>
      <c r="K112" s="104"/>
      <c r="L112" s="104"/>
      <c r="M112" s="1"/>
      <c r="N112" s="103"/>
      <c r="O112" s="103"/>
      <c r="P112" s="114"/>
      <c r="Q112" s="108">
        <f>+Sklop26[[#This Row],[cena/enota brez DDV v EUR]]*Sklop26[[#This Row],[Stopnja DDV (%)]]</f>
        <v>0</v>
      </c>
      <c r="R112" s="108">
        <f>+Sklop26[[#This Row],[cena/enota brez DDV v EUR]]+Sklop26[[#This Row],[Davek (EUR)]]</f>
        <v>0</v>
      </c>
      <c r="S112" s="108">
        <f>+Sklop26[[#This Row],[cena/enota brez DDV v EUR]]*Sklop26[[#This Row],[Okvirna količina]]</f>
        <v>0</v>
      </c>
      <c r="T112" s="108">
        <f>+Sklop26[[#This Row],[Končna cena/enoto mere (EUR) z DDV]]*Sklop26[[#This Row],[Okvirna količina]]</f>
        <v>0</v>
      </c>
      <c r="U112" s="116"/>
    </row>
    <row r="113" spans="1:22" s="56" customFormat="1" ht="24">
      <c r="A113" s="95" t="s">
        <v>119</v>
      </c>
      <c r="B113" s="90" t="s">
        <v>996</v>
      </c>
      <c r="C113" s="85">
        <v>100</v>
      </c>
      <c r="D113" s="85" t="s">
        <v>168</v>
      </c>
      <c r="E113" s="126"/>
      <c r="F113" s="101">
        <v>6</v>
      </c>
      <c r="G113" s="145" t="s">
        <v>102</v>
      </c>
      <c r="H11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13" s="96" t="str">
        <f>IF(Sklop26[[#This Row],[ZAHTEVANA SHEMA KAKOVOSTI]]&lt;&gt;"",Sklop26[[#This Row],[Preračunana masa/volumen/kos na enoto kg]],"")</f>
        <v/>
      </c>
      <c r="J113" s="110"/>
      <c r="K113" s="104"/>
      <c r="L113" s="104"/>
      <c r="M113" s="1"/>
      <c r="N113" s="103"/>
      <c r="O113" s="103"/>
      <c r="P113" s="114"/>
      <c r="Q113" s="108">
        <f>+Sklop26[[#This Row],[cena/enota brez DDV v EUR]]*Sklop26[[#This Row],[Stopnja DDV (%)]]</f>
        <v>0</v>
      </c>
      <c r="R113" s="108">
        <f>+Sklop26[[#This Row],[cena/enota brez DDV v EUR]]+Sklop26[[#This Row],[Davek (EUR)]]</f>
        <v>0</v>
      </c>
      <c r="S113" s="108">
        <f>+Sklop26[[#This Row],[cena/enota brez DDV v EUR]]*Sklop26[[#This Row],[Okvirna količina]]</f>
        <v>0</v>
      </c>
      <c r="T113" s="108">
        <f>+Sklop26[[#This Row],[Končna cena/enoto mere (EUR) z DDV]]*Sklop26[[#This Row],[Okvirna količina]]</f>
        <v>0</v>
      </c>
      <c r="U113" s="116"/>
    </row>
    <row r="114" spans="1:22" s="56" customFormat="1" ht="20.25" customHeight="1">
      <c r="A114" s="95" t="s">
        <v>120</v>
      </c>
      <c r="B114" s="89" t="s">
        <v>997</v>
      </c>
      <c r="C114" s="85">
        <v>400</v>
      </c>
      <c r="D114" s="85" t="s">
        <v>168</v>
      </c>
      <c r="E114" s="126"/>
      <c r="F114" s="101">
        <v>2</v>
      </c>
      <c r="G114" s="145" t="s">
        <v>102</v>
      </c>
      <c r="H11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I114" s="96" t="str">
        <f>IF(Sklop26[[#This Row],[ZAHTEVANA SHEMA KAKOVOSTI]]&lt;&gt;"",Sklop26[[#This Row],[Preračunana masa/volumen/kos na enoto kg]],"")</f>
        <v/>
      </c>
      <c r="J114" s="110"/>
      <c r="K114" s="102"/>
      <c r="L114" s="102"/>
      <c r="M114" s="113"/>
      <c r="N114" s="103"/>
      <c r="O114" s="103"/>
      <c r="P114" s="114"/>
      <c r="Q114" s="103">
        <f>+Sklop26[[#This Row],[cena/enota brez DDV v EUR]]*Sklop26[[#This Row],[Stopnja DDV (%)]]</f>
        <v>0</v>
      </c>
      <c r="R114" s="103">
        <f>+Sklop26[[#This Row],[cena/enota brez DDV v EUR]]+Sklop26[[#This Row],[Davek (EUR)]]</f>
        <v>0</v>
      </c>
      <c r="S114" s="103">
        <f>+Sklop26[[#This Row],[cena/enota brez DDV v EUR]]*Sklop26[[#This Row],[Okvirna količina]]</f>
        <v>0</v>
      </c>
      <c r="T114" s="103">
        <f>+Sklop26[[#This Row],[Končna cena/enoto mere (EUR) z DDV]]*Sklop26[[#This Row],[Okvirna količina]]</f>
        <v>0</v>
      </c>
      <c r="U114" s="116"/>
    </row>
    <row r="115" spans="1:22" s="56" customFormat="1" ht="20.25" customHeight="1">
      <c r="A115" s="95" t="s">
        <v>121</v>
      </c>
      <c r="B115" s="89" t="s">
        <v>998</v>
      </c>
      <c r="C115" s="85">
        <v>215</v>
      </c>
      <c r="D115" s="85" t="s">
        <v>168</v>
      </c>
      <c r="E115" s="126"/>
      <c r="F115" s="101">
        <v>4</v>
      </c>
      <c r="G115" s="145" t="s">
        <v>102</v>
      </c>
      <c r="H11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0.86</v>
      </c>
      <c r="I115" s="96" t="str">
        <f>IF(Sklop26[[#This Row],[ZAHTEVANA SHEMA KAKOVOSTI]]&lt;&gt;"",Sklop26[[#This Row],[Preračunana masa/volumen/kos na enoto kg]],"")</f>
        <v/>
      </c>
      <c r="J115" s="110"/>
      <c r="K115" s="102"/>
      <c r="L115" s="102"/>
      <c r="M115" s="113"/>
      <c r="N115" s="103"/>
      <c r="O115" s="103"/>
      <c r="P115" s="114"/>
      <c r="Q115" s="103">
        <f>+Sklop26[[#This Row],[cena/enota brez DDV v EUR]]*Sklop26[[#This Row],[Stopnja DDV (%)]]</f>
        <v>0</v>
      </c>
      <c r="R115" s="103">
        <f>+Sklop26[[#This Row],[cena/enota brez DDV v EUR]]+Sklop26[[#This Row],[Davek (EUR)]]</f>
        <v>0</v>
      </c>
      <c r="S115" s="103">
        <f>+Sklop26[[#This Row],[cena/enota brez DDV v EUR]]*Sklop26[[#This Row],[Okvirna količina]]</f>
        <v>0</v>
      </c>
      <c r="T115" s="103">
        <f>+Sklop26[[#This Row],[Končna cena/enoto mere (EUR) z DDV]]*Sklop26[[#This Row],[Okvirna količina]]</f>
        <v>0</v>
      </c>
      <c r="U115" s="116"/>
    </row>
    <row r="116" spans="1:22" s="56" customFormat="1" ht="24">
      <c r="A116" s="95" t="s">
        <v>122</v>
      </c>
      <c r="B116" s="90" t="s">
        <v>999</v>
      </c>
      <c r="C116" s="85">
        <v>340</v>
      </c>
      <c r="D116" s="85" t="s">
        <v>168</v>
      </c>
      <c r="E116" s="126"/>
      <c r="F116" s="101">
        <v>6</v>
      </c>
      <c r="G116" s="145" t="s">
        <v>102</v>
      </c>
      <c r="H11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2.04</v>
      </c>
      <c r="I116" s="96" t="str">
        <f>IF(Sklop26[[#This Row],[ZAHTEVANA SHEMA KAKOVOSTI]]&lt;&gt;"",Sklop26[[#This Row],[Preračunana masa/volumen/kos na enoto kg]],"")</f>
        <v/>
      </c>
      <c r="J116" s="110"/>
      <c r="K116" s="104"/>
      <c r="L116" s="104"/>
      <c r="M116" s="1"/>
      <c r="N116" s="103"/>
      <c r="O116" s="103"/>
      <c r="P116" s="114"/>
      <c r="Q116" s="108">
        <f>+Sklop26[[#This Row],[cena/enota brez DDV v EUR]]*Sklop26[[#This Row],[Stopnja DDV (%)]]</f>
        <v>0</v>
      </c>
      <c r="R116" s="108">
        <f>+Sklop26[[#This Row],[cena/enota brez DDV v EUR]]+Sklop26[[#This Row],[Davek (EUR)]]</f>
        <v>0</v>
      </c>
      <c r="S116" s="108">
        <f>+Sklop26[[#This Row],[cena/enota brez DDV v EUR]]*Sklop26[[#This Row],[Okvirna količina]]</f>
        <v>0</v>
      </c>
      <c r="T116" s="108">
        <f>+Sklop26[[#This Row],[Končna cena/enoto mere (EUR) z DDV]]*Sklop26[[#This Row],[Okvirna količina]]</f>
        <v>0</v>
      </c>
      <c r="U116" s="116"/>
    </row>
    <row r="117" spans="1:22" s="56" customFormat="1" ht="20.25" customHeight="1">
      <c r="A117" s="95" t="s">
        <v>123</v>
      </c>
      <c r="B117" s="89" t="s">
        <v>1000</v>
      </c>
      <c r="C117" s="85">
        <v>250</v>
      </c>
      <c r="D117" s="85" t="s">
        <v>168</v>
      </c>
      <c r="E117" s="126"/>
      <c r="F117" s="101">
        <v>12</v>
      </c>
      <c r="G117" s="145" t="s">
        <v>102</v>
      </c>
      <c r="H11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117" s="96" t="str">
        <f>IF(Sklop26[[#This Row],[ZAHTEVANA SHEMA KAKOVOSTI]]&lt;&gt;"",Sklop26[[#This Row],[Preračunana masa/volumen/kos na enoto kg]],"")</f>
        <v/>
      </c>
      <c r="J117" s="110"/>
      <c r="K117" s="102"/>
      <c r="L117" s="102"/>
      <c r="M117" s="113"/>
      <c r="N117" s="103"/>
      <c r="O117" s="103"/>
      <c r="P117" s="114"/>
      <c r="Q117" s="103">
        <f>+Sklop26[[#This Row],[cena/enota brez DDV v EUR]]*Sklop26[[#This Row],[Stopnja DDV (%)]]</f>
        <v>0</v>
      </c>
      <c r="R117" s="103">
        <f>+Sklop26[[#This Row],[cena/enota brez DDV v EUR]]+Sklop26[[#This Row],[Davek (EUR)]]</f>
        <v>0</v>
      </c>
      <c r="S117" s="103">
        <f>+Sklop26[[#This Row],[cena/enota brez DDV v EUR]]*Sklop26[[#This Row],[Okvirna količina]]</f>
        <v>0</v>
      </c>
      <c r="T117" s="103">
        <f>+Sklop26[[#This Row],[Končna cena/enoto mere (EUR) z DDV]]*Sklop26[[#This Row],[Okvirna količina]]</f>
        <v>0</v>
      </c>
      <c r="U117" s="116"/>
    </row>
    <row r="118" spans="1:22" s="56" customFormat="1" ht="24">
      <c r="A118" s="95" t="s">
        <v>124</v>
      </c>
      <c r="B118" s="90" t="s">
        <v>1001</v>
      </c>
      <c r="C118" s="85">
        <v>220</v>
      </c>
      <c r="D118" s="85" t="s">
        <v>168</v>
      </c>
      <c r="E118" s="126"/>
      <c r="F118" s="101">
        <v>12</v>
      </c>
      <c r="G118" s="145" t="s">
        <v>102</v>
      </c>
      <c r="H11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2.64</v>
      </c>
      <c r="I118" s="96" t="str">
        <f>IF(Sklop26[[#This Row],[ZAHTEVANA SHEMA KAKOVOSTI]]&lt;&gt;"",Sklop26[[#This Row],[Preračunana masa/volumen/kos na enoto kg]],"")</f>
        <v/>
      </c>
      <c r="J118" s="110"/>
      <c r="K118" s="104"/>
      <c r="L118" s="104"/>
      <c r="M118" s="1"/>
      <c r="N118" s="103"/>
      <c r="O118" s="103"/>
      <c r="P118" s="114"/>
      <c r="Q118" s="108">
        <f>+Sklop26[[#This Row],[cena/enota brez DDV v EUR]]*Sklop26[[#This Row],[Stopnja DDV (%)]]</f>
        <v>0</v>
      </c>
      <c r="R118" s="108">
        <f>+Sklop26[[#This Row],[cena/enota brez DDV v EUR]]+Sklop26[[#This Row],[Davek (EUR)]]</f>
        <v>0</v>
      </c>
      <c r="S118" s="108">
        <f>+Sklop26[[#This Row],[cena/enota brez DDV v EUR]]*Sklop26[[#This Row],[Okvirna količina]]</f>
        <v>0</v>
      </c>
      <c r="T118" s="108">
        <f>+Sklop26[[#This Row],[Končna cena/enoto mere (EUR) z DDV]]*Sklop26[[#This Row],[Okvirna količina]]</f>
        <v>0</v>
      </c>
      <c r="U118" s="116"/>
    </row>
    <row r="119" spans="1:22" s="56" customFormat="1" ht="24">
      <c r="A119" s="95" t="s">
        <v>125</v>
      </c>
      <c r="B119" s="89" t="s">
        <v>1002</v>
      </c>
      <c r="C119" s="85">
        <v>155</v>
      </c>
      <c r="D119" s="85" t="s">
        <v>168</v>
      </c>
      <c r="E119" s="126"/>
      <c r="F119" s="101">
        <v>2</v>
      </c>
      <c r="G119" s="145" t="s">
        <v>102</v>
      </c>
      <c r="H11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0.31</v>
      </c>
      <c r="I119" s="96" t="str">
        <f>IF(Sklop26[[#This Row],[ZAHTEVANA SHEMA KAKOVOSTI]]&lt;&gt;"",Sklop26[[#This Row],[Preračunana masa/volumen/kos na enoto kg]],"")</f>
        <v/>
      </c>
      <c r="J119" s="110"/>
      <c r="K119" s="102"/>
      <c r="L119" s="102"/>
      <c r="M119" s="113"/>
      <c r="N119" s="103"/>
      <c r="O119" s="103"/>
      <c r="P119" s="114"/>
      <c r="Q119" s="103">
        <f>+Sklop26[[#This Row],[cena/enota brez DDV v EUR]]*Sklop26[[#This Row],[Stopnja DDV (%)]]</f>
        <v>0</v>
      </c>
      <c r="R119" s="103">
        <f>+Sklop26[[#This Row],[cena/enota brez DDV v EUR]]+Sklop26[[#This Row],[Davek (EUR)]]</f>
        <v>0</v>
      </c>
      <c r="S119" s="103">
        <f>+Sklop26[[#This Row],[cena/enota brez DDV v EUR]]*Sklop26[[#This Row],[Okvirna količina]]</f>
        <v>0</v>
      </c>
      <c r="T119" s="103">
        <f>+Sklop26[[#This Row],[Končna cena/enoto mere (EUR) z DDV]]*Sklop26[[#This Row],[Okvirna količina]]</f>
        <v>0</v>
      </c>
      <c r="U119" s="116"/>
    </row>
    <row r="120" spans="1:22" ht="24">
      <c r="A120" s="95" t="s">
        <v>126</v>
      </c>
      <c r="B120" s="148" t="s">
        <v>1003</v>
      </c>
      <c r="C120" s="85">
        <v>60</v>
      </c>
      <c r="D120" s="85" t="s">
        <v>168</v>
      </c>
      <c r="E120" s="126"/>
      <c r="F120" s="101">
        <v>3</v>
      </c>
      <c r="G120" s="151" t="s">
        <v>102</v>
      </c>
      <c r="H12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0.18</v>
      </c>
      <c r="I120" s="101" t="str">
        <f>IF(Sklop26[[#This Row],[ZAHTEVANA SHEMA KAKOVOSTI]]&lt;&gt;"",Sklop26[[#This Row],[Preračunana masa/volumen/kos na enoto kg]],"")</f>
        <v/>
      </c>
      <c r="J120" s="110"/>
      <c r="K120" s="104"/>
      <c r="L120" s="104"/>
      <c r="M120" s="1"/>
      <c r="N120" s="103"/>
      <c r="O120" s="103"/>
      <c r="P120" s="113"/>
      <c r="Q120" s="103">
        <f>+Sklop26[[#This Row],[cena/enota brez DDV v EUR]]*Sklop26[[#This Row],[Stopnja DDV (%)]]</f>
        <v>0</v>
      </c>
      <c r="R120" s="103">
        <f>+Sklop26[[#This Row],[cena/enota brez DDV v EUR]]+Sklop26[[#This Row],[Davek (EUR)]]</f>
        <v>0</v>
      </c>
      <c r="S120" s="103">
        <f>+Sklop26[[#This Row],[cena/enota brez DDV v EUR]]*Sklop26[[#This Row],[Okvirna količina]]</f>
        <v>0</v>
      </c>
      <c r="T120" s="140">
        <f>+Sklop26[[#This Row],[Končna cena/enoto mere (EUR) z DDV]]*Sklop26[[#This Row],[Okvirna količina]]</f>
        <v>0</v>
      </c>
      <c r="U120" s="116"/>
    </row>
    <row r="121" spans="1:22">
      <c r="A121" s="95" t="s">
        <v>127</v>
      </c>
      <c r="B121" s="148" t="s">
        <v>1004</v>
      </c>
      <c r="C121" s="85">
        <v>290</v>
      </c>
      <c r="D121" s="85" t="s">
        <v>168</v>
      </c>
      <c r="E121" s="126"/>
      <c r="F121" s="101">
        <v>6</v>
      </c>
      <c r="G121" s="141" t="s">
        <v>102</v>
      </c>
      <c r="H12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1.7399999999999998</v>
      </c>
      <c r="I121" s="101" t="str">
        <f>IF(Sklop26[[#This Row],[ZAHTEVANA SHEMA KAKOVOSTI]]&lt;&gt;"",Sklop26[[#This Row],[Preračunana masa/volumen/kos na enoto kg]],"")</f>
        <v/>
      </c>
      <c r="J121" s="110"/>
      <c r="K121" s="104"/>
      <c r="L121" s="104"/>
      <c r="M121" s="1"/>
      <c r="N121" s="103"/>
      <c r="O121" s="103"/>
      <c r="P121" s="113"/>
      <c r="Q121" s="103">
        <f>+Sklop26[[#This Row],[cena/enota brez DDV v EUR]]*Sklop26[[#This Row],[Stopnja DDV (%)]]</f>
        <v>0</v>
      </c>
      <c r="R121" s="103">
        <f>+Sklop26[[#This Row],[cena/enota brez DDV v EUR]]+Sklop26[[#This Row],[Davek (EUR)]]</f>
        <v>0</v>
      </c>
      <c r="S121" s="103">
        <f>+Sklop26[[#This Row],[cena/enota brez DDV v EUR]]*Sklop26[[#This Row],[Okvirna količina]]</f>
        <v>0</v>
      </c>
      <c r="T121" s="140">
        <f>+Sklop26[[#This Row],[Končna cena/enoto mere (EUR) z DDV]]*Sklop26[[#This Row],[Okvirna količina]]</f>
        <v>0</v>
      </c>
      <c r="U121" s="116"/>
    </row>
    <row r="122" spans="1:22">
      <c r="A122" s="95" t="s">
        <v>128</v>
      </c>
      <c r="B122" s="148" t="s">
        <v>1005</v>
      </c>
      <c r="C122" s="85">
        <v>100</v>
      </c>
      <c r="D122" s="85" t="s">
        <v>168</v>
      </c>
      <c r="E122" s="126"/>
      <c r="F122" s="101">
        <v>12</v>
      </c>
      <c r="G122" s="141" t="s">
        <v>102</v>
      </c>
      <c r="H12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1.2000000000000002</v>
      </c>
      <c r="I122" s="101" t="str">
        <f>IF(Sklop26[[#This Row],[ZAHTEVANA SHEMA KAKOVOSTI]]&lt;&gt;"",Sklop26[[#This Row],[Preračunana masa/volumen/kos na enoto kg]],"")</f>
        <v/>
      </c>
      <c r="J122" s="110"/>
      <c r="K122" s="104"/>
      <c r="L122" s="104"/>
      <c r="M122" s="1"/>
      <c r="N122" s="103"/>
      <c r="O122" s="103"/>
      <c r="P122" s="113"/>
      <c r="Q122" s="103">
        <f>+Sklop26[[#This Row],[cena/enota brez DDV v EUR]]*Sklop26[[#This Row],[Stopnja DDV (%)]]</f>
        <v>0</v>
      </c>
      <c r="R122" s="103">
        <f>+Sklop26[[#This Row],[cena/enota brez DDV v EUR]]+Sklop26[[#This Row],[Davek (EUR)]]</f>
        <v>0</v>
      </c>
      <c r="S122" s="103">
        <f>+Sklop26[[#This Row],[cena/enota brez DDV v EUR]]*Sklop26[[#This Row],[Okvirna količina]]</f>
        <v>0</v>
      </c>
      <c r="T122" s="140">
        <f>+Sklop26[[#This Row],[Končna cena/enoto mere (EUR) z DDV]]*Sklop26[[#This Row],[Okvirna količina]]</f>
        <v>0</v>
      </c>
      <c r="U122" s="116"/>
    </row>
    <row r="123" spans="1:22">
      <c r="A123" s="95" t="s">
        <v>129</v>
      </c>
      <c r="B123" s="148" t="s">
        <v>1006</v>
      </c>
      <c r="C123" s="85">
        <v>860</v>
      </c>
      <c r="D123" s="85" t="s">
        <v>168</v>
      </c>
      <c r="E123" s="126"/>
      <c r="F123" s="101">
        <v>8</v>
      </c>
      <c r="G123" s="141" t="s">
        <v>102</v>
      </c>
      <c r="H12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6.88</v>
      </c>
      <c r="I123" s="101" t="str">
        <f>IF(Sklop26[[#This Row],[ZAHTEVANA SHEMA KAKOVOSTI]]&lt;&gt;"",Sklop26[[#This Row],[Preračunana masa/volumen/kos na enoto kg]],"")</f>
        <v/>
      </c>
      <c r="J123" s="110"/>
      <c r="K123" s="104"/>
      <c r="L123" s="104"/>
      <c r="M123" s="1"/>
      <c r="N123" s="103"/>
      <c r="O123" s="103"/>
      <c r="P123" s="113"/>
      <c r="Q123" s="103">
        <f>+Sklop26[[#This Row],[cena/enota brez DDV v EUR]]*Sklop26[[#This Row],[Stopnja DDV (%)]]</f>
        <v>0</v>
      </c>
      <c r="R123" s="103">
        <f>+Sklop26[[#This Row],[cena/enota brez DDV v EUR]]+Sklop26[[#This Row],[Davek (EUR)]]</f>
        <v>0</v>
      </c>
      <c r="S123" s="103">
        <f>+Sklop26[[#This Row],[cena/enota brez DDV v EUR]]*Sklop26[[#This Row],[Okvirna količina]]</f>
        <v>0</v>
      </c>
      <c r="T123" s="140">
        <f>+Sklop26[[#This Row],[Končna cena/enoto mere (EUR) z DDV]]*Sklop26[[#This Row],[Okvirna količina]]</f>
        <v>0</v>
      </c>
      <c r="U123" s="116"/>
    </row>
    <row r="124" spans="1:22">
      <c r="A124" s="95" t="s">
        <v>130</v>
      </c>
      <c r="B124" s="148" t="s">
        <v>1007</v>
      </c>
      <c r="C124" s="85">
        <v>410</v>
      </c>
      <c r="D124" s="85" t="s">
        <v>168</v>
      </c>
      <c r="E124" s="126"/>
      <c r="F124" s="101">
        <v>12</v>
      </c>
      <c r="G124" s="141" t="s">
        <v>102</v>
      </c>
      <c r="H12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4.92</v>
      </c>
      <c r="I124" s="101" t="str">
        <f>IF(Sklop26[[#This Row],[ZAHTEVANA SHEMA KAKOVOSTI]]&lt;&gt;"",Sklop26[[#This Row],[Preračunana masa/volumen/kos na enoto kg]],"")</f>
        <v/>
      </c>
      <c r="J124" s="110"/>
      <c r="K124" s="104"/>
      <c r="L124" s="104"/>
      <c r="M124" s="1"/>
      <c r="N124" s="103"/>
      <c r="O124" s="103"/>
      <c r="P124" s="113"/>
      <c r="Q124" s="103">
        <f>+Sklop26[[#This Row],[cena/enota brez DDV v EUR]]*Sklop26[[#This Row],[Stopnja DDV (%)]]</f>
        <v>0</v>
      </c>
      <c r="R124" s="103">
        <f>+Sklop26[[#This Row],[cena/enota brez DDV v EUR]]+Sklop26[[#This Row],[Davek (EUR)]]</f>
        <v>0</v>
      </c>
      <c r="S124" s="103">
        <f>+Sklop26[[#This Row],[cena/enota brez DDV v EUR]]*Sklop26[[#This Row],[Okvirna količina]]</f>
        <v>0</v>
      </c>
      <c r="T124" s="140">
        <f>+Sklop26[[#This Row],[Končna cena/enoto mere (EUR) z DDV]]*Sklop26[[#This Row],[Okvirna količina]]</f>
        <v>0</v>
      </c>
      <c r="U124" s="116"/>
    </row>
    <row r="125" spans="1:22">
      <c r="A125" s="95" t="s">
        <v>131</v>
      </c>
      <c r="B125" s="148" t="s">
        <v>1008</v>
      </c>
      <c r="C125" s="85">
        <v>630</v>
      </c>
      <c r="D125" s="85" t="s">
        <v>168</v>
      </c>
      <c r="E125" s="126"/>
      <c r="F125" s="101">
        <v>4</v>
      </c>
      <c r="G125" s="141" t="s">
        <v>102</v>
      </c>
      <c r="H12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2.52</v>
      </c>
      <c r="I125" s="101" t="str">
        <f>IF(Sklop26[[#This Row],[ZAHTEVANA SHEMA KAKOVOSTI]]&lt;&gt;"",Sklop26[[#This Row],[Preračunana masa/volumen/kos na enoto kg]],"")</f>
        <v/>
      </c>
      <c r="J125" s="110"/>
      <c r="K125" s="104"/>
      <c r="L125" s="104"/>
      <c r="M125" s="1"/>
      <c r="N125" s="103"/>
      <c r="O125" s="103"/>
      <c r="P125" s="113"/>
      <c r="Q125" s="103">
        <f>+Sklop26[[#This Row],[cena/enota brez DDV v EUR]]*Sklop26[[#This Row],[Stopnja DDV (%)]]</f>
        <v>0</v>
      </c>
      <c r="R125" s="103">
        <f>+Sklop26[[#This Row],[cena/enota brez DDV v EUR]]+Sklop26[[#This Row],[Davek (EUR)]]</f>
        <v>0</v>
      </c>
      <c r="S125" s="103">
        <f>+Sklop26[[#This Row],[cena/enota brez DDV v EUR]]*Sklop26[[#This Row],[Okvirna količina]]</f>
        <v>0</v>
      </c>
      <c r="T125" s="140">
        <f>+Sklop26[[#This Row],[Končna cena/enoto mere (EUR) z DDV]]*Sklop26[[#This Row],[Okvirna količina]]</f>
        <v>0</v>
      </c>
      <c r="U125" s="116"/>
      <c r="V125" s="142"/>
    </row>
    <row r="126" spans="1:22">
      <c r="A126" s="95" t="s">
        <v>132</v>
      </c>
      <c r="B126" s="148" t="s">
        <v>1009</v>
      </c>
      <c r="C126" s="85">
        <v>100</v>
      </c>
      <c r="D126" s="85" t="s">
        <v>168</v>
      </c>
      <c r="E126" s="126"/>
      <c r="F126" s="101">
        <v>4</v>
      </c>
      <c r="G126" s="141" t="s">
        <v>102</v>
      </c>
      <c r="H12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126" s="101" t="str">
        <f>IF(Sklop26[[#This Row],[ZAHTEVANA SHEMA KAKOVOSTI]]&lt;&gt;"",Sklop26[[#This Row],[Preračunana masa/volumen/kos na enoto kg]],"")</f>
        <v/>
      </c>
      <c r="J126" s="110"/>
      <c r="K126" s="104"/>
      <c r="L126" s="104"/>
      <c r="M126" s="1"/>
      <c r="N126" s="103"/>
      <c r="O126" s="103"/>
      <c r="P126" s="113"/>
      <c r="Q126" s="103">
        <f>+Sklop26[[#This Row],[cena/enota brez DDV v EUR]]*Sklop26[[#This Row],[Stopnja DDV (%)]]</f>
        <v>0</v>
      </c>
      <c r="R126" s="103">
        <f>+Sklop26[[#This Row],[cena/enota brez DDV v EUR]]+Sklop26[[#This Row],[Davek (EUR)]]</f>
        <v>0</v>
      </c>
      <c r="S126" s="103">
        <f>+Sklop26[[#This Row],[cena/enota brez DDV v EUR]]*Sklop26[[#This Row],[Okvirna količina]]</f>
        <v>0</v>
      </c>
      <c r="T126" s="140">
        <f>+Sklop26[[#This Row],[Končna cena/enoto mere (EUR) z DDV]]*Sklop26[[#This Row],[Okvirna količina]]</f>
        <v>0</v>
      </c>
      <c r="U126" s="116"/>
    </row>
    <row r="127" spans="1:22">
      <c r="A127" s="95" t="s">
        <v>133</v>
      </c>
      <c r="B127" s="148" t="s">
        <v>1010</v>
      </c>
      <c r="C127" s="85">
        <v>1000</v>
      </c>
      <c r="D127" s="85" t="s">
        <v>168</v>
      </c>
      <c r="E127" s="126"/>
      <c r="F127" s="101">
        <v>1</v>
      </c>
      <c r="G127" s="141" t="s">
        <v>102</v>
      </c>
      <c r="H12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127" s="101" t="str">
        <f>IF(Sklop26[[#This Row],[ZAHTEVANA SHEMA KAKOVOSTI]]&lt;&gt;"",Sklop26[[#This Row],[Preračunana masa/volumen/kos na enoto kg]],"")</f>
        <v/>
      </c>
      <c r="J127" s="110"/>
      <c r="K127" s="104"/>
      <c r="L127" s="104"/>
      <c r="M127" s="1"/>
      <c r="N127" s="103"/>
      <c r="O127" s="103"/>
      <c r="P127" s="113"/>
      <c r="Q127" s="103">
        <f>+Sklop26[[#This Row],[cena/enota brez DDV v EUR]]*Sklop26[[#This Row],[Stopnja DDV (%)]]</f>
        <v>0</v>
      </c>
      <c r="R127" s="103">
        <f>+Sklop26[[#This Row],[cena/enota brez DDV v EUR]]+Sklop26[[#This Row],[Davek (EUR)]]</f>
        <v>0</v>
      </c>
      <c r="S127" s="103">
        <f>+Sklop26[[#This Row],[cena/enota brez DDV v EUR]]*Sklop26[[#This Row],[Okvirna količina]]</f>
        <v>0</v>
      </c>
      <c r="T127" s="140">
        <f>+Sklop26[[#This Row],[Končna cena/enoto mere (EUR) z DDV]]*Sklop26[[#This Row],[Okvirna količina]]</f>
        <v>0</v>
      </c>
      <c r="U127" s="116"/>
    </row>
    <row r="128" spans="1:22">
      <c r="A128" s="95" t="s">
        <v>134</v>
      </c>
      <c r="B128" s="148" t="s">
        <v>1011</v>
      </c>
      <c r="C128" s="85">
        <v>100</v>
      </c>
      <c r="D128" s="85" t="s">
        <v>168</v>
      </c>
      <c r="E128" s="126"/>
      <c r="F128" s="101">
        <v>6</v>
      </c>
      <c r="G128" s="141" t="s">
        <v>102</v>
      </c>
      <c r="H12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28" s="101" t="str">
        <f>IF(Sklop26[[#This Row],[ZAHTEVANA SHEMA KAKOVOSTI]]&lt;&gt;"",Sklop26[[#This Row],[Preračunana masa/volumen/kos na enoto kg]],"")</f>
        <v/>
      </c>
      <c r="J128" s="110"/>
      <c r="K128" s="104"/>
      <c r="L128" s="104"/>
      <c r="M128" s="1"/>
      <c r="N128" s="103"/>
      <c r="O128" s="103"/>
      <c r="P128" s="113"/>
      <c r="Q128" s="103">
        <f>+Sklop26[[#This Row],[cena/enota brez DDV v EUR]]*Sklop26[[#This Row],[Stopnja DDV (%)]]</f>
        <v>0</v>
      </c>
      <c r="R128" s="103">
        <f>+Sklop26[[#This Row],[cena/enota brez DDV v EUR]]+Sklop26[[#This Row],[Davek (EUR)]]</f>
        <v>0</v>
      </c>
      <c r="S128" s="103">
        <f>+Sklop26[[#This Row],[cena/enota brez DDV v EUR]]*Sklop26[[#This Row],[Okvirna količina]]</f>
        <v>0</v>
      </c>
      <c r="T128" s="140">
        <f>+Sklop26[[#This Row],[Končna cena/enoto mere (EUR) z DDV]]*Sklop26[[#This Row],[Okvirna količina]]</f>
        <v>0</v>
      </c>
      <c r="U128" s="116"/>
    </row>
    <row r="129" spans="1:22" ht="24">
      <c r="A129" s="95" t="s">
        <v>135</v>
      </c>
      <c r="B129" s="148" t="s">
        <v>1012</v>
      </c>
      <c r="C129" s="85">
        <v>1000</v>
      </c>
      <c r="D129" s="85" t="s">
        <v>168</v>
      </c>
      <c r="E129" s="126"/>
      <c r="F129" s="101">
        <v>17</v>
      </c>
      <c r="G129" s="141" t="s">
        <v>102</v>
      </c>
      <c r="H12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</v>
      </c>
      <c r="I129" s="101" t="str">
        <f>IF(Sklop26[[#This Row],[ZAHTEVANA SHEMA KAKOVOSTI]]&lt;&gt;"",Sklop26[[#This Row],[Preračunana masa/volumen/kos na enoto kg]],"")</f>
        <v/>
      </c>
      <c r="J129" s="110"/>
      <c r="K129" s="104"/>
      <c r="L129" s="104"/>
      <c r="M129" s="1"/>
      <c r="N129" s="103"/>
      <c r="O129" s="103"/>
      <c r="P129" s="113"/>
      <c r="Q129" s="103">
        <f>+Sklop26[[#This Row],[cena/enota brez DDV v EUR]]*Sklop26[[#This Row],[Stopnja DDV (%)]]</f>
        <v>0</v>
      </c>
      <c r="R129" s="103">
        <f>+Sklop26[[#This Row],[cena/enota brez DDV v EUR]]+Sklop26[[#This Row],[Davek (EUR)]]</f>
        <v>0</v>
      </c>
      <c r="S129" s="103">
        <f>+Sklop26[[#This Row],[cena/enota brez DDV v EUR]]*Sklop26[[#This Row],[Okvirna količina]]</f>
        <v>0</v>
      </c>
      <c r="T129" s="140">
        <f>+Sklop26[[#This Row],[Končna cena/enoto mere (EUR) z DDV]]*Sklop26[[#This Row],[Okvirna količina]]</f>
        <v>0</v>
      </c>
      <c r="U129" s="116"/>
    </row>
    <row r="130" spans="1:22">
      <c r="A130" s="95" t="s">
        <v>693</v>
      </c>
      <c r="B130" s="148" t="s">
        <v>1013</v>
      </c>
      <c r="C130" s="85">
        <v>464</v>
      </c>
      <c r="D130" s="85" t="s">
        <v>168</v>
      </c>
      <c r="E130" s="126"/>
      <c r="F130" s="101">
        <v>8</v>
      </c>
      <c r="G130" s="141" t="s">
        <v>102</v>
      </c>
      <c r="H13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3.7120000000000002</v>
      </c>
      <c r="I130" s="101" t="str">
        <f>IF(Sklop26[[#This Row],[ZAHTEVANA SHEMA KAKOVOSTI]]&lt;&gt;"",Sklop26[[#This Row],[Preračunana masa/volumen/kos na enoto kg]],"")</f>
        <v/>
      </c>
      <c r="J130" s="110"/>
      <c r="K130" s="104"/>
      <c r="L130" s="104"/>
      <c r="M130" s="1"/>
      <c r="N130" s="103"/>
      <c r="O130" s="103"/>
      <c r="P130" s="113"/>
      <c r="Q130" s="103">
        <f>+Sklop26[[#This Row],[cena/enota brez DDV v EUR]]*Sklop26[[#This Row],[Stopnja DDV (%)]]</f>
        <v>0</v>
      </c>
      <c r="R130" s="103">
        <f>+Sklop26[[#This Row],[cena/enota brez DDV v EUR]]+Sklop26[[#This Row],[Davek (EUR)]]</f>
        <v>0</v>
      </c>
      <c r="S130" s="103">
        <f>+Sklop26[[#This Row],[cena/enota brez DDV v EUR]]*Sklop26[[#This Row],[Okvirna količina]]</f>
        <v>0</v>
      </c>
      <c r="T130" s="140">
        <f>+Sklop26[[#This Row],[Končna cena/enoto mere (EUR) z DDV]]*Sklop26[[#This Row],[Okvirna količina]]</f>
        <v>0</v>
      </c>
      <c r="U130" s="116"/>
    </row>
    <row r="131" spans="1:22">
      <c r="A131" s="95" t="s">
        <v>694</v>
      </c>
      <c r="B131" s="148" t="s">
        <v>1014</v>
      </c>
      <c r="C131" s="85">
        <v>1000</v>
      </c>
      <c r="D131" s="85" t="s">
        <v>168</v>
      </c>
      <c r="E131" s="126"/>
      <c r="F131" s="101">
        <v>4</v>
      </c>
      <c r="G131" s="141" t="s">
        <v>102</v>
      </c>
      <c r="H13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1" s="101" t="str">
        <f>IF(Sklop26[[#This Row],[ZAHTEVANA SHEMA KAKOVOSTI]]&lt;&gt;"",Sklop26[[#This Row],[Preračunana masa/volumen/kos na enoto kg]],"")</f>
        <v/>
      </c>
      <c r="J131" s="110"/>
      <c r="K131" s="104"/>
      <c r="L131" s="104"/>
      <c r="M131" s="1"/>
      <c r="N131" s="103"/>
      <c r="O131" s="103"/>
      <c r="P131" s="113"/>
      <c r="Q131" s="103">
        <f>+Sklop26[[#This Row],[cena/enota brez DDV v EUR]]*Sklop26[[#This Row],[Stopnja DDV (%)]]</f>
        <v>0</v>
      </c>
      <c r="R131" s="103">
        <f>+Sklop26[[#This Row],[cena/enota brez DDV v EUR]]+Sklop26[[#This Row],[Davek (EUR)]]</f>
        <v>0</v>
      </c>
      <c r="S131" s="103">
        <f>+Sklop26[[#This Row],[cena/enota brez DDV v EUR]]*Sklop26[[#This Row],[Okvirna količina]]</f>
        <v>0</v>
      </c>
      <c r="T131" s="140">
        <f>+Sklop26[[#This Row],[Končna cena/enoto mere (EUR) z DDV]]*Sklop26[[#This Row],[Okvirna količina]]</f>
        <v>0</v>
      </c>
      <c r="U131" s="116"/>
    </row>
    <row r="132" spans="1:22" s="56" customFormat="1" ht="17.25" customHeight="1">
      <c r="A132" s="95" t="s">
        <v>695</v>
      </c>
      <c r="B132" s="89" t="s">
        <v>1015</v>
      </c>
      <c r="C132" s="85">
        <v>170</v>
      </c>
      <c r="D132" s="85" t="s">
        <v>168</v>
      </c>
      <c r="E132" s="126"/>
      <c r="F132" s="101">
        <v>6</v>
      </c>
      <c r="G132" s="145" t="s">
        <v>102</v>
      </c>
      <c r="H132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132" s="96" t="str">
        <f>IF(Sklop26[[#This Row],[ZAHTEVANA SHEMA KAKOVOSTI]]&lt;&gt;"",Sklop26[[#This Row],[Preračunana masa/volumen/kos na enoto kg]],"")</f>
        <v/>
      </c>
      <c r="J132" s="110"/>
      <c r="K132" s="102"/>
      <c r="L132" s="102"/>
      <c r="M132" s="113"/>
      <c r="N132" s="103"/>
      <c r="O132" s="103"/>
      <c r="P132" s="114"/>
      <c r="Q132" s="103">
        <f>+Sklop26[[#This Row],[cena/enota brez DDV v EUR]]*Sklop26[[#This Row],[Stopnja DDV (%)]]</f>
        <v>0</v>
      </c>
      <c r="R132" s="103">
        <f>+Sklop26[[#This Row],[cena/enota brez DDV v EUR]]+Sklop26[[#This Row],[Davek (EUR)]]</f>
        <v>0</v>
      </c>
      <c r="S132" s="103">
        <f>+Sklop26[[#This Row],[cena/enota brez DDV v EUR]]*Sklop26[[#This Row],[Okvirna količina]]</f>
        <v>0</v>
      </c>
      <c r="T132" s="103">
        <f>+Sklop26[[#This Row],[Končna cena/enoto mere (EUR) z DDV]]*Sklop26[[#This Row],[Okvirna količina]]</f>
        <v>0</v>
      </c>
      <c r="U132" s="116"/>
    </row>
    <row r="133" spans="1:22">
      <c r="A133" s="95" t="s">
        <v>696</v>
      </c>
      <c r="B133" s="148" t="s">
        <v>1016</v>
      </c>
      <c r="C133" s="85">
        <v>10</v>
      </c>
      <c r="D133" s="85" t="s">
        <v>168</v>
      </c>
      <c r="E133" s="126"/>
      <c r="F133" s="101">
        <v>5</v>
      </c>
      <c r="G133" s="141" t="s">
        <v>102</v>
      </c>
      <c r="H133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0.05</v>
      </c>
      <c r="I133" s="101" t="str">
        <f>IF(Sklop26[[#This Row],[ZAHTEVANA SHEMA KAKOVOSTI]]&lt;&gt;"",Sklop26[[#This Row],[Preračunana masa/volumen/kos na enoto kg]],"")</f>
        <v/>
      </c>
      <c r="J133" s="110"/>
      <c r="K133" s="104"/>
      <c r="L133" s="104"/>
      <c r="M133" s="1"/>
      <c r="N133" s="103"/>
      <c r="O133" s="103"/>
      <c r="P133" s="113"/>
      <c r="Q133" s="103">
        <f>+Sklop26[[#This Row],[cena/enota brez DDV v EUR]]*Sklop26[[#This Row],[Stopnja DDV (%)]]</f>
        <v>0</v>
      </c>
      <c r="R133" s="103">
        <f>+Sklop26[[#This Row],[cena/enota brez DDV v EUR]]+Sklop26[[#This Row],[Davek (EUR)]]</f>
        <v>0</v>
      </c>
      <c r="S133" s="103">
        <f>+Sklop26[[#This Row],[cena/enota brez DDV v EUR]]*Sklop26[[#This Row],[Okvirna količina]]</f>
        <v>0</v>
      </c>
      <c r="T133" s="140">
        <f>+Sklop26[[#This Row],[Končna cena/enoto mere (EUR) z DDV]]*Sklop26[[#This Row],[Okvirna količina]]</f>
        <v>0</v>
      </c>
      <c r="U133" s="116"/>
    </row>
    <row r="134" spans="1:22">
      <c r="A134" s="95" t="s">
        <v>697</v>
      </c>
      <c r="B134" s="148" t="s">
        <v>1017</v>
      </c>
      <c r="C134" s="85">
        <v>28</v>
      </c>
      <c r="D134" s="85" t="s">
        <v>168</v>
      </c>
      <c r="E134" s="126"/>
      <c r="F134" s="101">
        <v>2</v>
      </c>
      <c r="G134" s="141" t="s">
        <v>102</v>
      </c>
      <c r="H134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5.6000000000000001E-2</v>
      </c>
      <c r="I134" s="101" t="str">
        <f>IF(Sklop26[[#This Row],[ZAHTEVANA SHEMA KAKOVOSTI]]&lt;&gt;"",Sklop26[[#This Row],[Preračunana masa/volumen/kos na enoto kg]],"")</f>
        <v/>
      </c>
      <c r="J134" s="110"/>
      <c r="K134" s="104"/>
      <c r="L134" s="104"/>
      <c r="M134" s="1"/>
      <c r="N134" s="103"/>
      <c r="O134" s="103"/>
      <c r="P134" s="113"/>
      <c r="Q134" s="103">
        <f>+Sklop26[[#This Row],[cena/enota brez DDV v EUR]]*Sklop26[[#This Row],[Stopnja DDV (%)]]</f>
        <v>0</v>
      </c>
      <c r="R134" s="103">
        <f>+Sklop26[[#This Row],[cena/enota brez DDV v EUR]]+Sklop26[[#This Row],[Davek (EUR)]]</f>
        <v>0</v>
      </c>
      <c r="S134" s="103">
        <f>+Sklop26[[#This Row],[cena/enota brez DDV v EUR]]*Sklop26[[#This Row],[Okvirna količina]]</f>
        <v>0</v>
      </c>
      <c r="T134" s="140">
        <f>+Sklop26[[#This Row],[Končna cena/enoto mere (EUR) z DDV]]*Sklop26[[#This Row],[Okvirna količina]]</f>
        <v>0</v>
      </c>
      <c r="U134" s="116"/>
    </row>
    <row r="135" spans="1:22" s="56" customFormat="1" ht="12">
      <c r="A135" s="95" t="s">
        <v>698</v>
      </c>
      <c r="B135" s="89" t="s">
        <v>1018</v>
      </c>
      <c r="C135" s="85">
        <v>14</v>
      </c>
      <c r="D135" s="85" t="s">
        <v>168</v>
      </c>
      <c r="E135" s="126"/>
      <c r="F135" s="101">
        <v>20</v>
      </c>
      <c r="G135" s="145" t="s">
        <v>102</v>
      </c>
      <c r="H135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I135" s="96" t="str">
        <f>IF(Sklop26[[#This Row],[ZAHTEVANA SHEMA KAKOVOSTI]]&lt;&gt;"",Sklop26[[#This Row],[Preračunana masa/volumen/kos na enoto kg]],"")</f>
        <v/>
      </c>
      <c r="J135" s="110"/>
      <c r="K135" s="102"/>
      <c r="L135" s="102"/>
      <c r="M135" s="113"/>
      <c r="N135" s="103"/>
      <c r="O135" s="103"/>
      <c r="P135" s="114"/>
      <c r="Q135" s="103">
        <f>+Sklop26[[#This Row],[cena/enota brez DDV v EUR]]*Sklop26[[#This Row],[Stopnja DDV (%)]]</f>
        <v>0</v>
      </c>
      <c r="R135" s="103">
        <f>+Sklop26[[#This Row],[cena/enota brez DDV v EUR]]+Sklop26[[#This Row],[Davek (EUR)]]</f>
        <v>0</v>
      </c>
      <c r="S135" s="103">
        <f>+Sklop26[[#This Row],[cena/enota brez DDV v EUR]]*Sklop26[[#This Row],[Okvirna količina]]</f>
        <v>0</v>
      </c>
      <c r="T135" s="103">
        <f>+Sklop26[[#This Row],[Končna cena/enoto mere (EUR) z DDV]]*Sklop26[[#This Row],[Okvirna količina]]</f>
        <v>0</v>
      </c>
      <c r="U135" s="116"/>
    </row>
    <row r="136" spans="1:22">
      <c r="A136" s="95" t="s">
        <v>699</v>
      </c>
      <c r="B136" s="148" t="s">
        <v>1019</v>
      </c>
      <c r="C136" s="85">
        <v>190</v>
      </c>
      <c r="D136" s="85" t="s">
        <v>168</v>
      </c>
      <c r="E136" s="126"/>
      <c r="F136" s="101">
        <v>4</v>
      </c>
      <c r="G136" s="141" t="s">
        <v>102</v>
      </c>
      <c r="H136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0.76</v>
      </c>
      <c r="I136" s="101" t="str">
        <f>IF(Sklop26[[#This Row],[ZAHTEVANA SHEMA KAKOVOSTI]]&lt;&gt;"",Sklop26[[#This Row],[Preračunana masa/volumen/kos na enoto kg]],"")</f>
        <v/>
      </c>
      <c r="J136" s="110"/>
      <c r="K136" s="104"/>
      <c r="L136" s="104"/>
      <c r="M136" s="1"/>
      <c r="N136" s="103"/>
      <c r="O136" s="103"/>
      <c r="P136" s="113"/>
      <c r="Q136" s="103">
        <f>+Sklop26[[#This Row],[cena/enota brez DDV v EUR]]*Sklop26[[#This Row],[Stopnja DDV (%)]]</f>
        <v>0</v>
      </c>
      <c r="R136" s="103">
        <f>+Sklop26[[#This Row],[cena/enota brez DDV v EUR]]+Sklop26[[#This Row],[Davek (EUR)]]</f>
        <v>0</v>
      </c>
      <c r="S136" s="103">
        <f>+Sklop26[[#This Row],[cena/enota brez DDV v EUR]]*Sklop26[[#This Row],[Okvirna količina]]</f>
        <v>0</v>
      </c>
      <c r="T136" s="140">
        <f>+Sklop26[[#This Row],[Končna cena/enoto mere (EUR) z DDV]]*Sklop26[[#This Row],[Okvirna količina]]</f>
        <v>0</v>
      </c>
      <c r="U136" s="116"/>
    </row>
    <row r="137" spans="1:22">
      <c r="A137" s="95" t="s">
        <v>700</v>
      </c>
      <c r="B137" s="148" t="s">
        <v>1020</v>
      </c>
      <c r="C137" s="85">
        <v>1</v>
      </c>
      <c r="D137" s="85" t="s">
        <v>103</v>
      </c>
      <c r="E137" s="126"/>
      <c r="F137" s="101">
        <v>900</v>
      </c>
      <c r="G137" s="141" t="s">
        <v>103</v>
      </c>
      <c r="H137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900</v>
      </c>
      <c r="I137" s="101" t="str">
        <f>IF(Sklop26[[#This Row],[ZAHTEVANA SHEMA KAKOVOSTI]]&lt;&gt;"",Sklop26[[#This Row],[Preračunana masa/volumen/kos na enoto kg]],"")</f>
        <v/>
      </c>
      <c r="J137" s="110"/>
      <c r="K137" s="104"/>
      <c r="L137" s="104"/>
      <c r="M137" s="1"/>
      <c r="N137" s="103"/>
      <c r="O137" s="103"/>
      <c r="P137" s="113"/>
      <c r="Q137" s="103">
        <f>+Sklop26[[#This Row],[cena/enota brez DDV v EUR]]*Sklop26[[#This Row],[Stopnja DDV (%)]]</f>
        <v>0</v>
      </c>
      <c r="R137" s="103">
        <f>+Sklop26[[#This Row],[cena/enota brez DDV v EUR]]+Sklop26[[#This Row],[Davek (EUR)]]</f>
        <v>0</v>
      </c>
      <c r="S137" s="103">
        <f>+Sklop26[[#This Row],[cena/enota brez DDV v EUR]]*Sklop26[[#This Row],[Okvirna količina]]</f>
        <v>0</v>
      </c>
      <c r="T137" s="140">
        <f>+Sklop26[[#This Row],[Končna cena/enoto mere (EUR) z DDV]]*Sklop26[[#This Row],[Okvirna količina]]</f>
        <v>0</v>
      </c>
      <c r="U137" s="116"/>
    </row>
    <row r="138" spans="1:22" ht="24">
      <c r="A138" s="95" t="s">
        <v>701</v>
      </c>
      <c r="B138" s="148" t="s">
        <v>1148</v>
      </c>
      <c r="C138" s="85">
        <v>1</v>
      </c>
      <c r="D138" s="85" t="s">
        <v>103</v>
      </c>
      <c r="E138" s="126"/>
      <c r="F138" s="101">
        <v>320</v>
      </c>
      <c r="G138" s="141" t="s">
        <v>103</v>
      </c>
      <c r="H138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320</v>
      </c>
      <c r="I138" s="101" t="str">
        <f>IF(Sklop26[[#This Row],[ZAHTEVANA SHEMA KAKOVOSTI]]&lt;&gt;"",Sklop26[[#This Row],[Preračunana masa/volumen/kos na enoto kg]],"")</f>
        <v/>
      </c>
      <c r="J138" s="110"/>
      <c r="K138" s="104"/>
      <c r="L138" s="104"/>
      <c r="M138" s="1"/>
      <c r="N138" s="103"/>
      <c r="O138" s="103"/>
      <c r="P138" s="113"/>
      <c r="Q138" s="103">
        <f>+Sklop26[[#This Row],[cena/enota brez DDV v EUR]]*Sklop26[[#This Row],[Stopnja DDV (%)]]</f>
        <v>0</v>
      </c>
      <c r="R138" s="103">
        <f>+Sklop26[[#This Row],[cena/enota brez DDV v EUR]]+Sklop26[[#This Row],[Davek (EUR)]]</f>
        <v>0</v>
      </c>
      <c r="S138" s="103">
        <f>+Sklop26[[#This Row],[cena/enota brez DDV v EUR]]*Sklop26[[#This Row],[Okvirna količina]]</f>
        <v>0</v>
      </c>
      <c r="T138" s="140">
        <f>+Sklop26[[#This Row],[Končna cena/enoto mere (EUR) z DDV]]*Sklop26[[#This Row],[Okvirna količina]]</f>
        <v>0</v>
      </c>
      <c r="U138" s="116"/>
    </row>
    <row r="139" spans="1:22">
      <c r="A139" s="95" t="s">
        <v>702</v>
      </c>
      <c r="B139" s="148" t="s">
        <v>1021</v>
      </c>
      <c r="C139" s="85">
        <v>1</v>
      </c>
      <c r="D139" s="85" t="s">
        <v>103</v>
      </c>
      <c r="E139" s="126"/>
      <c r="F139" s="101">
        <v>500</v>
      </c>
      <c r="G139" s="141" t="s">
        <v>103</v>
      </c>
      <c r="H139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139" s="101" t="str">
        <f>IF(Sklop26[[#This Row],[ZAHTEVANA SHEMA KAKOVOSTI]]&lt;&gt;"",Sklop26[[#This Row],[Preračunana masa/volumen/kos na enoto kg]],"")</f>
        <v/>
      </c>
      <c r="J139" s="110"/>
      <c r="K139" s="104"/>
      <c r="L139" s="104"/>
      <c r="M139" s="1"/>
      <c r="N139" s="103"/>
      <c r="O139" s="103"/>
      <c r="P139" s="113"/>
      <c r="Q139" s="103">
        <f>+Sklop26[[#This Row],[cena/enota brez DDV v EUR]]*Sklop26[[#This Row],[Stopnja DDV (%)]]</f>
        <v>0</v>
      </c>
      <c r="R139" s="103">
        <f>+Sklop26[[#This Row],[cena/enota brez DDV v EUR]]+Sklop26[[#This Row],[Davek (EUR)]]</f>
        <v>0</v>
      </c>
      <c r="S139" s="103">
        <f>+Sklop26[[#This Row],[cena/enota brez DDV v EUR]]*Sklop26[[#This Row],[Okvirna količina]]</f>
        <v>0</v>
      </c>
      <c r="T139" s="140">
        <f>+Sklop26[[#This Row],[Končna cena/enoto mere (EUR) z DDV]]*Sklop26[[#This Row],[Okvirna količina]]</f>
        <v>0</v>
      </c>
      <c r="U139" s="116"/>
    </row>
    <row r="140" spans="1:22" ht="24">
      <c r="A140" s="95" t="s">
        <v>703</v>
      </c>
      <c r="B140" s="148" t="s">
        <v>1149</v>
      </c>
      <c r="C140" s="85">
        <v>1</v>
      </c>
      <c r="D140" s="85" t="s">
        <v>103</v>
      </c>
      <c r="E140" s="126"/>
      <c r="F140" s="101">
        <v>6</v>
      </c>
      <c r="G140" s="141" t="s">
        <v>103</v>
      </c>
      <c r="H140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40" s="101" t="str">
        <f>IF(Sklop26[[#This Row],[ZAHTEVANA SHEMA KAKOVOSTI]]&lt;&gt;"",Sklop26[[#This Row],[Preračunana masa/volumen/kos na enoto kg]],"")</f>
        <v/>
      </c>
      <c r="J140" s="110"/>
      <c r="K140" s="104"/>
      <c r="L140" s="104"/>
      <c r="M140" s="1"/>
      <c r="N140" s="103"/>
      <c r="O140" s="103"/>
      <c r="P140" s="113"/>
      <c r="Q140" s="103">
        <f>+Sklop26[[#This Row],[cena/enota brez DDV v EUR]]*Sklop26[[#This Row],[Stopnja DDV (%)]]</f>
        <v>0</v>
      </c>
      <c r="R140" s="103">
        <f>+Sklop26[[#This Row],[cena/enota brez DDV v EUR]]+Sklop26[[#This Row],[Davek (EUR)]]</f>
        <v>0</v>
      </c>
      <c r="S140" s="103">
        <f>+Sklop26[[#This Row],[cena/enota brez DDV v EUR]]*Sklop26[[#This Row],[Okvirna količina]]</f>
        <v>0</v>
      </c>
      <c r="T140" s="140">
        <f>+Sklop26[[#This Row],[Končna cena/enoto mere (EUR) z DDV]]*Sklop26[[#This Row],[Okvirna količina]]</f>
        <v>0</v>
      </c>
      <c r="U140" s="116"/>
    </row>
    <row r="141" spans="1:22" s="22" customFormat="1" ht="39" customHeight="1">
      <c r="A141" s="95" t="s">
        <v>704</v>
      </c>
      <c r="B141" s="148" t="s">
        <v>1150</v>
      </c>
      <c r="C141" s="85">
        <v>500</v>
      </c>
      <c r="D141" s="85" t="s">
        <v>168</v>
      </c>
      <c r="E141" s="126"/>
      <c r="F141" s="101">
        <v>200</v>
      </c>
      <c r="G141" s="141" t="s">
        <v>102</v>
      </c>
      <c r="H141" s="10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41" s="101" t="str">
        <f>IF(Sklop26[[#This Row],[ZAHTEVANA SHEMA KAKOVOSTI]]&lt;&gt;"",Sklop26[[#This Row],[Preračunana masa/volumen/kos na enoto kg]],"")</f>
        <v/>
      </c>
      <c r="J141" s="110"/>
      <c r="K141" s="104"/>
      <c r="L141" s="104"/>
      <c r="M141" s="1"/>
      <c r="N141" s="103"/>
      <c r="O141" s="103"/>
      <c r="P141" s="113"/>
      <c r="Q141" s="103">
        <f>+Sklop26[[#This Row],[cena/enota brez DDV v EUR]]*Sklop26[[#This Row],[Stopnja DDV (%)]]</f>
        <v>0</v>
      </c>
      <c r="R141" s="103">
        <f>+Sklop26[[#This Row],[cena/enota brez DDV v EUR]]+Sklop26[[#This Row],[Davek (EUR)]]</f>
        <v>0</v>
      </c>
      <c r="S141" s="103">
        <f>+Sklop26[[#This Row],[cena/enota brez DDV v EUR]]*Sklop26[[#This Row],[Okvirna količina]]</f>
        <v>0</v>
      </c>
      <c r="T141" s="140">
        <f>+Sklop26[[#This Row],[Končna cena/enoto mere (EUR) z DDV]]*Sklop26[[#This Row],[Okvirna količina]]</f>
        <v>0</v>
      </c>
      <c r="U141" s="116"/>
      <c r="V141" s="15"/>
    </row>
    <row r="142" spans="1:22" s="22" customFormat="1" ht="39" customHeight="1">
      <c r="A142" s="95" t="s">
        <v>705</v>
      </c>
      <c r="B142" s="148" t="s">
        <v>1145</v>
      </c>
      <c r="C142" s="189">
        <v>1000</v>
      </c>
      <c r="D142" s="194" t="s">
        <v>168</v>
      </c>
      <c r="E142" s="159"/>
      <c r="F142" s="160">
        <v>15</v>
      </c>
      <c r="G142" s="199" t="s">
        <v>1</v>
      </c>
      <c r="H142" s="13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142" s="160" t="str">
        <f>IF(Sklop26[[#This Row],[ZAHTEVANA SHEMA KAKOVOSTI]]&lt;&gt;"",Sklop26[[#This Row],[Preračunana masa/volumen/kos na enoto kg]],"")</f>
        <v/>
      </c>
      <c r="J142" s="190"/>
      <c r="K142" s="195"/>
      <c r="L142" s="195"/>
      <c r="M142" s="204"/>
      <c r="N142" s="191"/>
      <c r="O142" s="191"/>
      <c r="P142" s="201"/>
      <c r="Q142" s="191">
        <f>+Sklop26[[#This Row],[cena/enota brez DDV v EUR]]*Sklop26[[#This Row],[Stopnja DDV (%)]]</f>
        <v>0</v>
      </c>
      <c r="R142" s="191">
        <f>+Sklop26[[#This Row],[cena/enota brez DDV v EUR]]+Sklop26[[#This Row],[Davek (EUR)]]</f>
        <v>0</v>
      </c>
      <c r="S142" s="191">
        <f>+Sklop26[[#This Row],[cena/enota brez DDV v EUR]]*Sklop26[[#This Row],[Okvirna količina]]</f>
        <v>0</v>
      </c>
      <c r="T142" s="198">
        <f>+Sklop26[[#This Row],[Končna cena/enoto mere (EUR) z DDV]]*Sklop26[[#This Row],[Okvirna količina]]</f>
        <v>0</v>
      </c>
      <c r="U142" s="193"/>
      <c r="V142" s="15"/>
    </row>
    <row r="143" spans="1:22" s="22" customFormat="1">
      <c r="A143" s="298" t="s">
        <v>194</v>
      </c>
      <c r="B143" s="299"/>
      <c r="C143" s="300"/>
      <c r="D143" s="300"/>
      <c r="E143" s="301"/>
      <c r="F143" s="302"/>
      <c r="G143" s="303"/>
      <c r="H143" s="304">
        <f>SUBTOTAL(109,Sklop26[Preračunana masa/volumen/kos na enoto kg])</f>
        <v>9045.3830000000016</v>
      </c>
      <c r="I143" s="304">
        <f>SUBTOTAL(109,Sklop26[Živila iz shem kakovosti (kg)])</f>
        <v>0</v>
      </c>
      <c r="J143" s="302"/>
      <c r="K143" s="305"/>
      <c r="L143" s="305"/>
      <c r="M143" s="306"/>
      <c r="N143" s="307"/>
      <c r="O143" s="307"/>
      <c r="P143" s="307"/>
      <c r="Q143" s="308"/>
      <c r="R143" s="302"/>
      <c r="S143" s="308">
        <f>SUBTOTAL(109,Sklop26[Vrednost za okvirno količino (EUR) brez DDV])</f>
        <v>0</v>
      </c>
      <c r="T143" s="308">
        <f>SUBTOTAL(109,Sklop26[Vrednost za okvirno količino (EUR) z DDV])</f>
        <v>0</v>
      </c>
      <c r="U143" s="309">
        <f>SUBTOTAL(103,Sklop26[Shema kakovosti
(nacionalne, evropske)
])</f>
        <v>0</v>
      </c>
      <c r="V143" s="15"/>
    </row>
    <row r="144" spans="1:22" s="22" customFormat="1">
      <c r="A144" s="48" t="s">
        <v>189</v>
      </c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48"/>
      <c r="R144" s="48"/>
      <c r="S144" s="48"/>
      <c r="T144" s="48"/>
      <c r="U144" s="78"/>
      <c r="V144" s="15"/>
    </row>
    <row r="145" spans="1:22" s="22" customFormat="1">
      <c r="A145" s="15" t="s">
        <v>192</v>
      </c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20" t="s">
        <v>190</v>
      </c>
      <c r="B146" s="21"/>
      <c r="C146" s="31"/>
      <c r="D146" s="31"/>
      <c r="E146" s="124"/>
      <c r="F146" s="78"/>
      <c r="G146" s="78"/>
      <c r="H146" s="33"/>
      <c r="I146" s="33"/>
      <c r="J146" s="33"/>
      <c r="K146" s="33"/>
      <c r="L146" s="55"/>
      <c r="M146" s="55"/>
      <c r="N146" s="33"/>
      <c r="O146" s="33"/>
      <c r="P146" s="33"/>
      <c r="Q146" s="33"/>
      <c r="R146" s="33"/>
      <c r="S146" s="15"/>
      <c r="T146" s="15"/>
      <c r="U146" s="78"/>
      <c r="V146" s="15"/>
    </row>
    <row r="147" spans="1:22" s="22" customFormat="1">
      <c r="A147" s="144" t="s">
        <v>427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5"/>
    </row>
    <row r="148" spans="1:22" s="22" customFormat="1">
      <c r="A148" s="340" t="s">
        <v>1025</v>
      </c>
      <c r="B148" s="340"/>
      <c r="C148" s="340"/>
      <c r="D148" s="340"/>
      <c r="E148" s="340"/>
      <c r="F148" s="340"/>
      <c r="G148" s="340"/>
      <c r="H148" s="340"/>
      <c r="I148" s="340"/>
      <c r="J148" s="340"/>
      <c r="K148" s="340"/>
      <c r="L148" s="340"/>
      <c r="M148" s="55"/>
      <c r="N148" s="33"/>
      <c r="O148" s="33"/>
      <c r="P148" s="33"/>
      <c r="Q148" s="33"/>
      <c r="R148" s="33"/>
      <c r="S148" s="15"/>
      <c r="T148" s="15"/>
      <c r="U148" s="78"/>
      <c r="V148" s="15"/>
    </row>
    <row r="149" spans="1:22" s="22" customFormat="1">
      <c r="A149" s="344" t="s">
        <v>1044</v>
      </c>
      <c r="B149" s="344"/>
      <c r="C149" s="344"/>
      <c r="D149" s="344"/>
      <c r="E149" s="344"/>
      <c r="F149" s="344"/>
      <c r="G149" s="344"/>
      <c r="H149" s="344"/>
      <c r="I149" s="344"/>
      <c r="J149" s="344"/>
      <c r="K149" s="344"/>
      <c r="L149" s="344"/>
      <c r="M149" s="15"/>
      <c r="N149" s="33"/>
      <c r="O149" s="33"/>
      <c r="P149" s="33"/>
      <c r="Q149" s="33"/>
      <c r="R149" s="33"/>
      <c r="S149" s="15"/>
      <c r="T149" s="15"/>
      <c r="U149" s="78"/>
      <c r="V149" s="15"/>
    </row>
    <row r="150" spans="1:22" s="22" customForma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5"/>
      <c r="N150" s="33"/>
      <c r="O150" s="33"/>
      <c r="P150" s="33"/>
      <c r="Q150" s="33"/>
      <c r="R150" s="33"/>
      <c r="S150" s="15"/>
      <c r="T150" s="15"/>
      <c r="U150" s="78"/>
      <c r="V150" s="15"/>
    </row>
    <row r="151" spans="1:22" s="22" customFormat="1">
      <c r="A151" s="120" t="s">
        <v>74</v>
      </c>
      <c r="B151" s="21"/>
      <c r="C151" s="31"/>
      <c r="D151" s="31"/>
      <c r="E151" s="124"/>
      <c r="F151" s="78"/>
      <c r="G151" s="78" t="s">
        <v>75</v>
      </c>
      <c r="H151" s="33"/>
      <c r="I151" s="33"/>
      <c r="J151" s="33"/>
      <c r="K151" s="33"/>
      <c r="L151" s="55"/>
      <c r="M151" s="55"/>
      <c r="N151" s="33"/>
      <c r="O151" s="33"/>
      <c r="P151" s="33"/>
      <c r="Q151" s="33" t="s">
        <v>76</v>
      </c>
      <c r="R151" s="33"/>
      <c r="S151" s="15"/>
      <c r="T151" s="15"/>
      <c r="U151" s="78"/>
      <c r="V151" s="15"/>
    </row>
    <row r="152" spans="1:22" s="22" customFormat="1" ht="15">
      <c r="A152" s="8"/>
      <c r="B152" s="6"/>
      <c r="C152" s="30"/>
      <c r="D152" s="30"/>
      <c r="E152" s="29"/>
      <c r="F152" s="9"/>
      <c r="G152" s="129"/>
      <c r="H152" s="10"/>
      <c r="I152" s="10"/>
      <c r="J152" s="10"/>
      <c r="K152" s="10"/>
      <c r="L152" s="24"/>
      <c r="M152" s="24"/>
      <c r="N152" s="10"/>
      <c r="O152" s="10"/>
      <c r="P152" s="10"/>
      <c r="Q152" s="10"/>
      <c r="R152" s="10"/>
      <c r="S152" s="3"/>
      <c r="T152" s="3"/>
      <c r="U152" s="9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  <row r="313" spans="1:22" s="22" customFormat="1">
      <c r="A313" s="15"/>
      <c r="B313" s="20"/>
      <c r="C313" s="32"/>
      <c r="D313" s="32"/>
      <c r="E313" s="128"/>
      <c r="F313" s="129"/>
      <c r="G313" s="129"/>
      <c r="L313" s="15"/>
      <c r="M313" s="15"/>
      <c r="N313" s="15"/>
      <c r="O313" s="15"/>
      <c r="P313" s="15"/>
      <c r="Q313" s="15"/>
      <c r="R313" s="15"/>
      <c r="S313" s="15"/>
      <c r="T313" s="15"/>
      <c r="U313" s="78"/>
      <c r="V313" s="15"/>
    </row>
    <row r="314" spans="1:22" s="22" customFormat="1">
      <c r="A314" s="15"/>
      <c r="B314" s="20"/>
      <c r="C314" s="32"/>
      <c r="D314" s="32"/>
      <c r="E314" s="128"/>
      <c r="F314" s="129"/>
      <c r="G314" s="129"/>
      <c r="L314" s="15"/>
      <c r="M314" s="15"/>
      <c r="N314" s="15"/>
      <c r="O314" s="15"/>
      <c r="P314" s="15"/>
      <c r="Q314" s="15"/>
      <c r="R314" s="15"/>
      <c r="S314" s="15"/>
      <c r="T314" s="15"/>
      <c r="U314" s="78"/>
      <c r="V314" s="15"/>
    </row>
    <row r="315" spans="1:22" s="22" customFormat="1">
      <c r="A315" s="15"/>
      <c r="B315" s="20"/>
      <c r="C315" s="32"/>
      <c r="D315" s="32"/>
      <c r="E315" s="128"/>
      <c r="F315" s="129"/>
      <c r="G315" s="129"/>
      <c r="L315" s="15"/>
      <c r="M315" s="15"/>
      <c r="N315" s="15"/>
      <c r="O315" s="15"/>
      <c r="P315" s="15"/>
      <c r="Q315" s="15"/>
      <c r="R315" s="15"/>
      <c r="S315" s="15"/>
      <c r="T315" s="15"/>
      <c r="U315" s="78"/>
      <c r="V315" s="15"/>
    </row>
    <row r="316" spans="1:22" s="22" customFormat="1">
      <c r="A316" s="15"/>
      <c r="B316" s="20"/>
      <c r="C316" s="32"/>
      <c r="D316" s="32"/>
      <c r="E316" s="128"/>
      <c r="F316" s="129"/>
      <c r="G316" s="129"/>
      <c r="L316" s="15"/>
      <c r="M316" s="15"/>
      <c r="N316" s="15"/>
      <c r="O316" s="15"/>
      <c r="P316" s="15"/>
      <c r="Q316" s="15"/>
      <c r="R316" s="15"/>
      <c r="S316" s="15"/>
      <c r="T316" s="15"/>
      <c r="U316" s="78"/>
      <c r="V316" s="15"/>
    </row>
    <row r="317" spans="1:22" s="22" customFormat="1">
      <c r="A317" s="15"/>
      <c r="B317" s="20"/>
      <c r="C317" s="32"/>
      <c r="D317" s="32"/>
      <c r="E317" s="128"/>
      <c r="F317" s="129"/>
      <c r="G317" s="129"/>
      <c r="L317" s="15"/>
      <c r="M317" s="15"/>
      <c r="N317" s="15"/>
      <c r="O317" s="15"/>
      <c r="P317" s="15"/>
      <c r="Q317" s="15"/>
      <c r="R317" s="15"/>
      <c r="S317" s="15"/>
      <c r="T317" s="15"/>
      <c r="U317" s="78"/>
      <c r="V317" s="15"/>
    </row>
    <row r="318" spans="1:22" s="22" customFormat="1">
      <c r="A318" s="15"/>
      <c r="B318" s="20"/>
      <c r="C318" s="32"/>
      <c r="D318" s="32"/>
      <c r="E318" s="128"/>
      <c r="F318" s="129"/>
      <c r="G318" s="129"/>
      <c r="L318" s="15"/>
      <c r="M318" s="15"/>
      <c r="N318" s="15"/>
      <c r="O318" s="15"/>
      <c r="P318" s="15"/>
      <c r="Q318" s="15"/>
      <c r="R318" s="15"/>
      <c r="S318" s="15"/>
      <c r="T318" s="15"/>
      <c r="U318" s="78"/>
      <c r="V318" s="15"/>
    </row>
    <row r="319" spans="1:22" s="22" customFormat="1">
      <c r="A319" s="15"/>
      <c r="B319" s="20"/>
      <c r="C319" s="32"/>
      <c r="D319" s="32"/>
      <c r="E319" s="128"/>
      <c r="F319" s="129"/>
      <c r="G319" s="129"/>
      <c r="L319" s="15"/>
      <c r="M319" s="15"/>
      <c r="N319" s="15"/>
      <c r="O319" s="15"/>
      <c r="P319" s="15"/>
      <c r="Q319" s="15"/>
      <c r="R319" s="15"/>
      <c r="S319" s="15"/>
      <c r="T319" s="15"/>
      <c r="U319" s="78"/>
      <c r="V319" s="15"/>
    </row>
    <row r="320" spans="1:22" s="22" customFormat="1">
      <c r="A320" s="15"/>
      <c r="B320" s="20"/>
      <c r="C320" s="32"/>
      <c r="D320" s="32"/>
      <c r="E320" s="128"/>
      <c r="F320" s="129"/>
      <c r="G320" s="129"/>
      <c r="L320" s="15"/>
      <c r="M320" s="15"/>
      <c r="N320" s="15"/>
      <c r="O320" s="15"/>
      <c r="P320" s="15"/>
      <c r="Q320" s="15"/>
      <c r="R320" s="15"/>
      <c r="S320" s="15"/>
      <c r="T320" s="15"/>
      <c r="U320" s="78"/>
      <c r="V320" s="15"/>
    </row>
    <row r="321" spans="1:22" s="22" customFormat="1">
      <c r="A321" s="15"/>
      <c r="B321" s="20"/>
      <c r="C321" s="32"/>
      <c r="D321" s="32"/>
      <c r="E321" s="128"/>
      <c r="F321" s="129"/>
      <c r="G321" s="129"/>
      <c r="L321" s="15"/>
      <c r="M321" s="15"/>
      <c r="N321" s="15"/>
      <c r="O321" s="15"/>
      <c r="P321" s="15"/>
      <c r="Q321" s="15"/>
      <c r="R321" s="15"/>
      <c r="S321" s="15"/>
      <c r="T321" s="15"/>
      <c r="U321" s="78"/>
      <c r="V321" s="15"/>
    </row>
    <row r="322" spans="1:22" s="22" customFormat="1">
      <c r="A322" s="15"/>
      <c r="B322" s="20"/>
      <c r="C322" s="32"/>
      <c r="D322" s="32"/>
      <c r="E322" s="128"/>
      <c r="F322" s="129"/>
      <c r="G322" s="129"/>
      <c r="L322" s="15"/>
      <c r="M322" s="15"/>
      <c r="N322" s="15"/>
      <c r="O322" s="15"/>
      <c r="P322" s="15"/>
      <c r="Q322" s="15"/>
      <c r="R322" s="15"/>
      <c r="S322" s="15"/>
      <c r="T322" s="15"/>
      <c r="U322" s="78"/>
      <c r="V322" s="15"/>
    </row>
    <row r="323" spans="1:22" s="22" customFormat="1">
      <c r="A323" s="15"/>
      <c r="B323" s="20"/>
      <c r="C323" s="32"/>
      <c r="D323" s="32"/>
      <c r="E323" s="128"/>
      <c r="F323" s="129"/>
      <c r="G323" s="129"/>
      <c r="L323" s="15"/>
      <c r="M323" s="15"/>
      <c r="N323" s="15"/>
      <c r="O323" s="15"/>
      <c r="P323" s="15"/>
      <c r="Q323" s="15"/>
      <c r="R323" s="15"/>
      <c r="S323" s="15"/>
      <c r="T323" s="15"/>
      <c r="U323" s="78"/>
      <c r="V323" s="15"/>
    </row>
    <row r="324" spans="1:22" s="22" customFormat="1">
      <c r="A324" s="15"/>
      <c r="B324" s="20"/>
      <c r="C324" s="32"/>
      <c r="D324" s="32"/>
      <c r="E324" s="128"/>
      <c r="F324" s="129"/>
      <c r="G324" s="129"/>
      <c r="L324" s="15"/>
      <c r="M324" s="15"/>
      <c r="N324" s="15"/>
      <c r="O324" s="15"/>
      <c r="P324" s="15"/>
      <c r="Q324" s="15"/>
      <c r="R324" s="15"/>
      <c r="S324" s="15"/>
      <c r="T324" s="15"/>
      <c r="U324" s="78"/>
      <c r="V324" s="15"/>
    </row>
    <row r="325" spans="1:22" s="22" customFormat="1">
      <c r="A325" s="15"/>
      <c r="B325" s="20"/>
      <c r="C325" s="32"/>
      <c r="D325" s="32"/>
      <c r="E325" s="128"/>
      <c r="F325" s="129"/>
      <c r="G325" s="129"/>
      <c r="L325" s="15"/>
      <c r="M325" s="15"/>
      <c r="N325" s="15"/>
      <c r="O325" s="15"/>
      <c r="P325" s="15"/>
      <c r="Q325" s="15"/>
      <c r="R325" s="15"/>
      <c r="S325" s="15"/>
      <c r="T325" s="15"/>
      <c r="U325" s="78"/>
      <c r="V325" s="15"/>
    </row>
    <row r="326" spans="1:22" s="22" customFormat="1">
      <c r="A326" s="15"/>
      <c r="B326" s="20"/>
      <c r="C326" s="32"/>
      <c r="D326" s="32"/>
      <c r="E326" s="128"/>
      <c r="F326" s="129"/>
      <c r="G326" s="129"/>
      <c r="L326" s="15"/>
      <c r="M326" s="15"/>
      <c r="N326" s="15"/>
      <c r="O326" s="15"/>
      <c r="P326" s="15"/>
      <c r="Q326" s="15"/>
      <c r="R326" s="15"/>
      <c r="S326" s="15"/>
      <c r="T326" s="15"/>
      <c r="U326" s="78"/>
      <c r="V326" s="15"/>
    </row>
    <row r="327" spans="1:22" s="22" customFormat="1">
      <c r="A327" s="15"/>
      <c r="B327" s="20"/>
      <c r="C327" s="32"/>
      <c r="D327" s="32"/>
      <c r="E327" s="128"/>
      <c r="F327" s="129"/>
      <c r="G327" s="129"/>
      <c r="L327" s="15"/>
      <c r="M327" s="15"/>
      <c r="N327" s="15"/>
      <c r="O327" s="15"/>
      <c r="P327" s="15"/>
      <c r="Q327" s="15"/>
      <c r="R327" s="15"/>
      <c r="S327" s="15"/>
      <c r="T327" s="15"/>
      <c r="U327" s="78"/>
      <c r="V327" s="15"/>
    </row>
    <row r="328" spans="1:22" s="22" customFormat="1">
      <c r="A328" s="15"/>
      <c r="B328" s="20"/>
      <c r="C328" s="32"/>
      <c r="D328" s="32"/>
      <c r="E328" s="128"/>
      <c r="F328" s="129"/>
      <c r="G328" s="129"/>
      <c r="L328" s="15"/>
      <c r="M328" s="15"/>
      <c r="N328" s="15"/>
      <c r="O328" s="15"/>
      <c r="P328" s="15"/>
      <c r="Q328" s="15"/>
      <c r="R328" s="15"/>
      <c r="S328" s="15"/>
      <c r="T328" s="15"/>
      <c r="U328" s="78"/>
      <c r="V328" s="15"/>
    </row>
    <row r="329" spans="1:22" s="22" customFormat="1">
      <c r="A329" s="15"/>
      <c r="B329" s="20"/>
      <c r="C329" s="32"/>
      <c r="D329" s="32"/>
      <c r="E329" s="128"/>
      <c r="F329" s="129"/>
      <c r="G329" s="129"/>
      <c r="L329" s="15"/>
      <c r="M329" s="15"/>
      <c r="N329" s="15"/>
      <c r="O329" s="15"/>
      <c r="P329" s="15"/>
      <c r="Q329" s="15"/>
      <c r="R329" s="15"/>
      <c r="S329" s="15"/>
      <c r="T329" s="15"/>
      <c r="U329" s="78"/>
      <c r="V329" s="15"/>
    </row>
    <row r="330" spans="1:22" s="22" customFormat="1">
      <c r="A330" s="15"/>
      <c r="B330" s="20"/>
      <c r="C330" s="32"/>
      <c r="D330" s="32"/>
      <c r="E330" s="128"/>
      <c r="F330" s="129"/>
      <c r="G330" s="129"/>
      <c r="L330" s="15"/>
      <c r="M330" s="15"/>
      <c r="N330" s="15"/>
      <c r="O330" s="15"/>
      <c r="P330" s="15"/>
      <c r="Q330" s="15"/>
      <c r="R330" s="15"/>
      <c r="S330" s="15"/>
      <c r="T330" s="15"/>
      <c r="U330" s="78"/>
      <c r="V330" s="15"/>
    </row>
    <row r="331" spans="1:22" s="22" customFormat="1">
      <c r="A331" s="15"/>
      <c r="B331" s="20"/>
      <c r="C331" s="32"/>
      <c r="D331" s="32"/>
      <c r="E331" s="128"/>
      <c r="F331" s="129"/>
      <c r="G331" s="129"/>
      <c r="L331" s="15"/>
      <c r="M331" s="15"/>
      <c r="N331" s="15"/>
      <c r="O331" s="15"/>
      <c r="P331" s="15"/>
      <c r="Q331" s="15"/>
      <c r="R331" s="15"/>
      <c r="S331" s="15"/>
      <c r="T331" s="15"/>
      <c r="U331" s="78"/>
      <c r="V331" s="15"/>
    </row>
    <row r="332" spans="1:22" s="22" customFormat="1">
      <c r="A332" s="15"/>
      <c r="B332" s="20"/>
      <c r="C332" s="32"/>
      <c r="D332" s="32"/>
      <c r="E332" s="128"/>
      <c r="F332" s="129"/>
      <c r="G332" s="129"/>
      <c r="L332" s="15"/>
      <c r="M332" s="15"/>
      <c r="N332" s="15"/>
      <c r="O332" s="15"/>
      <c r="P332" s="15"/>
      <c r="Q332" s="15"/>
      <c r="R332" s="15"/>
      <c r="S332" s="15"/>
      <c r="T332" s="15"/>
      <c r="U332" s="78"/>
      <c r="V332" s="15"/>
    </row>
    <row r="333" spans="1:22" s="22" customFormat="1">
      <c r="A333" s="15"/>
      <c r="B333" s="20"/>
      <c r="C333" s="32"/>
      <c r="D333" s="32"/>
      <c r="E333" s="128"/>
      <c r="F333" s="129"/>
      <c r="G333" s="129"/>
      <c r="L333" s="15"/>
      <c r="M333" s="15"/>
      <c r="N333" s="15"/>
      <c r="O333" s="15"/>
      <c r="P333" s="15"/>
      <c r="Q333" s="15"/>
      <c r="R333" s="15"/>
      <c r="S333" s="15"/>
      <c r="T333" s="15"/>
      <c r="U333" s="78"/>
      <c r="V333" s="15"/>
    </row>
    <row r="334" spans="1:22" s="22" customFormat="1">
      <c r="A334" s="15"/>
      <c r="B334" s="20"/>
      <c r="C334" s="32"/>
      <c r="D334" s="32"/>
      <c r="E334" s="128"/>
      <c r="F334" s="129"/>
      <c r="G334" s="129"/>
      <c r="L334" s="15"/>
      <c r="M334" s="15"/>
      <c r="N334" s="15"/>
      <c r="O334" s="15"/>
      <c r="P334" s="15"/>
      <c r="Q334" s="15"/>
      <c r="R334" s="15"/>
      <c r="S334" s="15"/>
      <c r="T334" s="15"/>
      <c r="U334" s="78"/>
      <c r="V334" s="15"/>
    </row>
    <row r="335" spans="1:22" s="22" customFormat="1">
      <c r="A335" s="15"/>
      <c r="B335" s="20"/>
      <c r="C335" s="32"/>
      <c r="D335" s="32"/>
      <c r="E335" s="128"/>
      <c r="F335" s="129"/>
      <c r="G335" s="129"/>
      <c r="L335" s="15"/>
      <c r="M335" s="15"/>
      <c r="N335" s="15"/>
      <c r="O335" s="15"/>
      <c r="P335" s="15"/>
      <c r="Q335" s="15"/>
      <c r="R335" s="15"/>
      <c r="S335" s="15"/>
      <c r="T335" s="15"/>
      <c r="U335" s="78"/>
      <c r="V335" s="15"/>
    </row>
    <row r="336" spans="1:22" s="22" customFormat="1">
      <c r="A336" s="15"/>
      <c r="B336" s="20"/>
      <c r="C336" s="32"/>
      <c r="D336" s="32"/>
      <c r="E336" s="128"/>
      <c r="F336" s="129"/>
      <c r="G336" s="129"/>
      <c r="L336" s="15"/>
      <c r="M336" s="15"/>
      <c r="N336" s="15"/>
      <c r="O336" s="15"/>
      <c r="P336" s="15"/>
      <c r="Q336" s="15"/>
      <c r="R336" s="15"/>
      <c r="S336" s="15"/>
      <c r="T336" s="15"/>
      <c r="U336" s="78"/>
      <c r="V336" s="15"/>
    </row>
    <row r="337" spans="1:22" s="22" customFormat="1">
      <c r="A337" s="15"/>
      <c r="B337" s="20"/>
      <c r="C337" s="32"/>
      <c r="D337" s="32"/>
      <c r="E337" s="128"/>
      <c r="F337" s="129"/>
      <c r="G337" s="129"/>
      <c r="L337" s="15"/>
      <c r="M337" s="15"/>
      <c r="N337" s="15"/>
      <c r="O337" s="15"/>
      <c r="P337" s="15"/>
      <c r="Q337" s="15"/>
      <c r="R337" s="15"/>
      <c r="S337" s="15"/>
      <c r="T337" s="15"/>
      <c r="U337" s="78"/>
      <c r="V337" s="15"/>
    </row>
    <row r="338" spans="1:22" s="22" customFormat="1">
      <c r="A338" s="15"/>
      <c r="B338" s="20"/>
      <c r="C338" s="32"/>
      <c r="D338" s="32"/>
      <c r="E338" s="128"/>
      <c r="F338" s="129"/>
      <c r="G338" s="129"/>
      <c r="L338" s="15"/>
      <c r="M338" s="15"/>
      <c r="N338" s="15"/>
      <c r="O338" s="15"/>
      <c r="P338" s="15"/>
      <c r="Q338" s="15"/>
      <c r="R338" s="15"/>
      <c r="S338" s="15"/>
      <c r="T338" s="15"/>
      <c r="U338" s="78"/>
      <c r="V338" s="15"/>
    </row>
    <row r="339" spans="1:22" s="22" customFormat="1">
      <c r="A339" s="15"/>
      <c r="B339" s="20"/>
      <c r="C339" s="32"/>
      <c r="D339" s="32"/>
      <c r="E339" s="128"/>
      <c r="F339" s="129"/>
      <c r="G339" s="129"/>
      <c r="L339" s="15"/>
      <c r="M339" s="15"/>
      <c r="N339" s="15"/>
      <c r="O339" s="15"/>
      <c r="P339" s="15"/>
      <c r="Q339" s="15"/>
      <c r="R339" s="15"/>
      <c r="S339" s="15"/>
      <c r="T339" s="15"/>
      <c r="U339" s="78"/>
      <c r="V339" s="15"/>
    </row>
    <row r="340" spans="1:22" s="22" customFormat="1">
      <c r="A340" s="15"/>
      <c r="B340" s="20"/>
      <c r="C340" s="32"/>
      <c r="D340" s="32"/>
      <c r="E340" s="128"/>
      <c r="F340" s="129"/>
      <c r="G340" s="129"/>
      <c r="L340" s="15"/>
      <c r="M340" s="15"/>
      <c r="N340" s="15"/>
      <c r="O340" s="15"/>
      <c r="P340" s="15"/>
      <c r="Q340" s="15"/>
      <c r="R340" s="15"/>
      <c r="S340" s="15"/>
      <c r="T340" s="15"/>
      <c r="U340" s="78"/>
      <c r="V340" s="15"/>
    </row>
    <row r="341" spans="1:22" s="22" customFormat="1">
      <c r="A341" s="15"/>
      <c r="B341" s="20"/>
      <c r="C341" s="32"/>
      <c r="D341" s="32"/>
      <c r="E341" s="128"/>
      <c r="F341" s="129"/>
      <c r="G341" s="129"/>
      <c r="L341" s="15"/>
      <c r="M341" s="15"/>
      <c r="N341" s="15"/>
      <c r="O341" s="15"/>
      <c r="P341" s="15"/>
      <c r="Q341" s="15"/>
      <c r="R341" s="15"/>
      <c r="S341" s="15"/>
      <c r="T341" s="15"/>
      <c r="U341" s="78"/>
      <c r="V341" s="15"/>
    </row>
    <row r="342" spans="1:22" s="22" customFormat="1">
      <c r="A342" s="15"/>
      <c r="B342" s="20"/>
      <c r="C342" s="32"/>
      <c r="D342" s="32"/>
      <c r="E342" s="128"/>
      <c r="F342" s="129"/>
      <c r="G342" s="129"/>
      <c r="L342" s="15"/>
      <c r="M342" s="15"/>
      <c r="N342" s="15"/>
      <c r="O342" s="15"/>
      <c r="P342" s="15"/>
      <c r="Q342" s="15"/>
      <c r="R342" s="15"/>
      <c r="S342" s="15"/>
      <c r="T342" s="15"/>
      <c r="U342" s="78"/>
      <c r="V342" s="15"/>
    </row>
    <row r="343" spans="1:22" s="22" customFormat="1">
      <c r="A343" s="15"/>
      <c r="B343" s="20"/>
      <c r="C343" s="32"/>
      <c r="D343" s="32"/>
      <c r="E343" s="128"/>
      <c r="F343" s="129"/>
      <c r="G343" s="129"/>
      <c r="L343" s="15"/>
      <c r="M343" s="15"/>
      <c r="N343" s="15"/>
      <c r="O343" s="15"/>
      <c r="P343" s="15"/>
      <c r="Q343" s="15"/>
      <c r="R343" s="15"/>
      <c r="S343" s="15"/>
      <c r="T343" s="15"/>
      <c r="U343" s="78"/>
      <c r="V343" s="15"/>
    </row>
    <row r="344" spans="1:22" s="22" customFormat="1">
      <c r="A344" s="15"/>
      <c r="B344" s="20"/>
      <c r="C344" s="32"/>
      <c r="D344" s="32"/>
      <c r="E344" s="128"/>
      <c r="F344" s="129"/>
      <c r="G344" s="129"/>
      <c r="L344" s="15"/>
      <c r="M344" s="15"/>
      <c r="N344" s="15"/>
      <c r="O344" s="15"/>
      <c r="P344" s="15"/>
      <c r="Q344" s="15"/>
      <c r="R344" s="15"/>
      <c r="S344" s="15"/>
      <c r="T344" s="15"/>
      <c r="U344" s="78"/>
      <c r="V344" s="15"/>
    </row>
    <row r="345" spans="1:22" s="22" customFormat="1">
      <c r="A345" s="15"/>
      <c r="B345" s="20"/>
      <c r="C345" s="32"/>
      <c r="D345" s="32"/>
      <c r="E345" s="128"/>
      <c r="F345" s="129"/>
      <c r="G345" s="129"/>
      <c r="L345" s="15"/>
      <c r="M345" s="15"/>
      <c r="N345" s="15"/>
      <c r="O345" s="15"/>
      <c r="P345" s="15"/>
      <c r="Q345" s="15"/>
      <c r="R345" s="15"/>
      <c r="S345" s="15"/>
      <c r="T345" s="15"/>
      <c r="U345" s="78"/>
      <c r="V345" s="15"/>
    </row>
    <row r="346" spans="1:22" s="22" customFormat="1">
      <c r="A346" s="15"/>
      <c r="B346" s="20"/>
      <c r="C346" s="32"/>
      <c r="D346" s="32"/>
      <c r="E346" s="128"/>
      <c r="F346" s="129"/>
      <c r="G346" s="129"/>
      <c r="L346" s="15"/>
      <c r="M346" s="15"/>
      <c r="N346" s="15"/>
      <c r="O346" s="15"/>
      <c r="P346" s="15"/>
      <c r="Q346" s="15"/>
      <c r="R346" s="15"/>
      <c r="S346" s="15"/>
      <c r="T346" s="15"/>
      <c r="U346" s="78"/>
      <c r="V346" s="15"/>
    </row>
    <row r="347" spans="1:22" s="22" customFormat="1">
      <c r="A347" s="15"/>
      <c r="B347" s="20"/>
      <c r="C347" s="32"/>
      <c r="D347" s="32"/>
      <c r="E347" s="128"/>
      <c r="F347" s="129"/>
      <c r="G347" s="129"/>
      <c r="L347" s="15"/>
      <c r="M347" s="15"/>
      <c r="N347" s="15"/>
      <c r="O347" s="15"/>
      <c r="P347" s="15"/>
      <c r="Q347" s="15"/>
      <c r="R347" s="15"/>
      <c r="S347" s="15"/>
      <c r="T347" s="15"/>
      <c r="U347" s="78"/>
      <c r="V347" s="15"/>
    </row>
    <row r="348" spans="1:22" s="22" customFormat="1">
      <c r="A348" s="15"/>
      <c r="B348" s="20"/>
      <c r="C348" s="32"/>
      <c r="D348" s="32"/>
      <c r="E348" s="128"/>
      <c r="F348" s="129"/>
      <c r="G348" s="129"/>
      <c r="L348" s="15"/>
      <c r="M348" s="15"/>
      <c r="N348" s="15"/>
      <c r="O348" s="15"/>
      <c r="P348" s="15"/>
      <c r="Q348" s="15"/>
      <c r="R348" s="15"/>
      <c r="S348" s="15"/>
      <c r="T348" s="15"/>
      <c r="U348" s="78"/>
      <c r="V348" s="15"/>
    </row>
    <row r="349" spans="1:22" s="22" customFormat="1">
      <c r="A349" s="15"/>
      <c r="B349" s="20"/>
      <c r="C349" s="32"/>
      <c r="D349" s="32"/>
      <c r="E349" s="128"/>
      <c r="F349" s="129"/>
      <c r="G349" s="129"/>
      <c r="L349" s="15"/>
      <c r="M349" s="15"/>
      <c r="N349" s="15"/>
      <c r="O349" s="15"/>
      <c r="P349" s="15"/>
      <c r="Q349" s="15"/>
      <c r="R349" s="15"/>
      <c r="S349" s="15"/>
      <c r="T349" s="15"/>
      <c r="U349" s="78"/>
      <c r="V349" s="15"/>
    </row>
    <row r="350" spans="1:22">
      <c r="B350" s="20"/>
      <c r="C350" s="32"/>
      <c r="D350" s="32"/>
      <c r="E350" s="128"/>
    </row>
    <row r="351" spans="1:22">
      <c r="B351" s="20"/>
      <c r="C351" s="32"/>
      <c r="D351" s="32"/>
      <c r="E351" s="128"/>
    </row>
    <row r="352" spans="1:22">
      <c r="B352" s="20"/>
      <c r="C352" s="32"/>
      <c r="D352" s="32"/>
      <c r="E352" s="128"/>
    </row>
    <row r="353" spans="2:5">
      <c r="B353" s="20"/>
      <c r="C353" s="32"/>
      <c r="D353" s="32"/>
      <c r="E353" s="128"/>
    </row>
    <row r="354" spans="2:5">
      <c r="B354" s="20"/>
      <c r="C354" s="32"/>
      <c r="D354" s="32"/>
      <c r="E354" s="128"/>
    </row>
    <row r="355" spans="2:5">
      <c r="B355" s="20"/>
      <c r="C355" s="32"/>
      <c r="D355" s="32"/>
      <c r="E355" s="128"/>
    </row>
    <row r="356" spans="2:5">
      <c r="B356" s="20"/>
      <c r="C356" s="32"/>
      <c r="D356" s="32"/>
      <c r="E356" s="128"/>
    </row>
    <row r="357" spans="2:5">
      <c r="B357" s="20"/>
      <c r="C357" s="32"/>
      <c r="D357" s="32"/>
      <c r="E357" s="128"/>
    </row>
    <row r="358" spans="2:5">
      <c r="B358" s="20"/>
      <c r="C358" s="32"/>
      <c r="D358" s="32"/>
      <c r="E358" s="128"/>
    </row>
    <row r="359" spans="2:5">
      <c r="B359" s="20"/>
      <c r="C359" s="32"/>
      <c r="D359" s="32"/>
      <c r="E359" s="128"/>
    </row>
    <row r="360" spans="2:5">
      <c r="B360" s="20"/>
      <c r="C360" s="32"/>
      <c r="D360" s="32"/>
      <c r="E360" s="128"/>
    </row>
    <row r="361" spans="2:5">
      <c r="B361" s="20"/>
      <c r="C361" s="32"/>
      <c r="D361" s="32"/>
      <c r="E361" s="128"/>
    </row>
    <row r="362" spans="2:5">
      <c r="B362" s="20"/>
      <c r="C362" s="32"/>
      <c r="D362" s="32"/>
      <c r="E362" s="128"/>
    </row>
    <row r="363" spans="2:5">
      <c r="B363" s="20"/>
      <c r="C363" s="32"/>
      <c r="D363" s="32"/>
      <c r="E363" s="128"/>
    </row>
    <row r="364" spans="2:5">
      <c r="B364" s="20"/>
      <c r="C364" s="32"/>
      <c r="D364" s="32"/>
      <c r="E364" s="128"/>
    </row>
    <row r="365" spans="2:5">
      <c r="B365" s="20"/>
      <c r="C365" s="32"/>
      <c r="D365" s="32"/>
      <c r="E365" s="128"/>
    </row>
    <row r="366" spans="2:5">
      <c r="B366" s="20"/>
      <c r="C366" s="32"/>
      <c r="D366" s="32"/>
      <c r="E366" s="128"/>
    </row>
    <row r="367" spans="2:5">
      <c r="B367" s="20"/>
      <c r="C367" s="32"/>
      <c r="D367" s="32"/>
      <c r="E367" s="128"/>
    </row>
    <row r="368" spans="2:5">
      <c r="B368" s="20"/>
      <c r="C368" s="32"/>
      <c r="D368" s="32"/>
      <c r="E368" s="128"/>
    </row>
    <row r="369" spans="2:5">
      <c r="B369" s="20"/>
      <c r="C369" s="32"/>
      <c r="D369" s="32"/>
      <c r="E369" s="128"/>
    </row>
    <row r="370" spans="2:5">
      <c r="B370" s="20"/>
      <c r="C370" s="32"/>
      <c r="D370" s="32"/>
      <c r="E370" s="128"/>
    </row>
    <row r="371" spans="2:5">
      <c r="B371" s="20"/>
      <c r="C371" s="32"/>
      <c r="D371" s="32"/>
      <c r="E371" s="128"/>
    </row>
    <row r="372" spans="2:5">
      <c r="B372" s="20"/>
      <c r="C372" s="32"/>
      <c r="D372" s="32"/>
      <c r="E372" s="128"/>
    </row>
    <row r="373" spans="2:5">
      <c r="B373" s="20"/>
      <c r="C373" s="32"/>
      <c r="D373" s="32"/>
      <c r="E373" s="128"/>
    </row>
    <row r="374" spans="2:5">
      <c r="B374" s="20"/>
      <c r="C374" s="32"/>
      <c r="D374" s="32"/>
      <c r="E374" s="128"/>
    </row>
    <row r="375" spans="2:5">
      <c r="B375" s="20"/>
      <c r="C375" s="32"/>
      <c r="D375" s="32"/>
      <c r="E375" s="128"/>
    </row>
  </sheetData>
  <sheetProtection insertRows="0" deleteRows="0"/>
  <protectedRanges>
    <protectedRange sqref="U1:U119 J1:P119 J151:P1048576 M148:P150 J121:P147 U121:U1048576" name="Obseg1"/>
    <protectedRange sqref="J148:L148" name="Obseg1_2"/>
    <protectedRange sqref="J149:L150" name="Obseg1_1"/>
  </protectedRanges>
  <mergeCells count="9">
    <mergeCell ref="A149:L149"/>
    <mergeCell ref="A148:L1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101:B102 B19 B31 B22:B23 B25:B28 B37:B95">
    <cfRule type="colorScale" priority="11">
      <colorScale>
        <cfvo type="min"/>
        <cfvo type="max"/>
        <color rgb="FFFCFCFF"/>
        <color rgb="FFF8696B"/>
      </colorScale>
    </cfRule>
  </conditionalFormatting>
  <conditionalFormatting sqref="B103:B111">
    <cfRule type="colorScale" priority="6">
      <colorScale>
        <cfvo type="min"/>
        <cfvo type="max"/>
        <color rgb="FFFCFCFF"/>
        <color rgb="FFF8696B"/>
      </colorScale>
    </cfRule>
  </conditionalFormatting>
  <conditionalFormatting sqref="B112:B113 B116">
    <cfRule type="colorScale" priority="13">
      <colorScale>
        <cfvo type="min"/>
        <cfvo type="max"/>
        <color rgb="FFFCFCFF"/>
        <color rgb="FFF8696B"/>
      </colorScale>
    </cfRule>
  </conditionalFormatting>
  <conditionalFormatting sqref="B114:B115">
    <cfRule type="colorScale" priority="5">
      <colorScale>
        <cfvo type="min"/>
        <cfvo type="max"/>
        <color rgb="FFFCFCFF"/>
        <color rgb="FFF8696B"/>
      </colorScale>
    </cfRule>
  </conditionalFormatting>
  <conditionalFormatting sqref="B1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19">
    <cfRule type="colorScale" priority="3">
      <colorScale>
        <cfvo type="min"/>
        <cfvo type="max"/>
        <color rgb="FFFCFCFF"/>
        <color rgb="FFF8696B"/>
      </colorScale>
    </cfRule>
  </conditionalFormatting>
  <conditionalFormatting sqref="B132">
    <cfRule type="colorScale" priority="2">
      <colorScale>
        <cfvo type="min"/>
        <cfvo type="max"/>
        <color rgb="FFFCFCFF"/>
        <color rgb="FFF8696B"/>
      </colorScale>
    </cfRule>
  </conditionalFormatting>
  <conditionalFormatting sqref="B1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3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69"/>
  <sheetViews>
    <sheetView topLeftCell="A14" zoomScale="112" zoomScaleNormal="112" zoomScaleSheetLayoutView="100" workbookViewId="0">
      <selection activeCell="M54" sqref="M5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pred_rekapitulacija'!A40</f>
        <v>27.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pred_rekapitulacija'!B40</f>
        <v>EKOLOŠKA OSTALA ŽIVILA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95" t="s">
        <v>2</v>
      </c>
      <c r="B16" s="92" t="s">
        <v>843</v>
      </c>
      <c r="C16" s="93" t="s">
        <v>617</v>
      </c>
      <c r="D16" s="93" t="s">
        <v>168</v>
      </c>
      <c r="E16" s="125"/>
      <c r="F16" s="96">
        <v>30</v>
      </c>
      <c r="G16" s="131" t="s">
        <v>1</v>
      </c>
      <c r="H16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16" s="96" t="str">
        <f>IF(Sklop27[[#This Row],[ZAHTEVANA SHEMA KAKOVOSTI]]&lt;&gt;"",Sklop27[[#This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+Sklop27[[#This Row],[cena/enota brez DDV v EUR]]*Sklop27[[#This Row],[Stopnja DDV (%)]]</f>
        <v>0</v>
      </c>
      <c r="R16" s="99">
        <f>+Sklop27[[#This Row],[cena/enota brez DDV v EUR]]+Sklop27[[#This Row],[Davek (EUR)]]</f>
        <v>0</v>
      </c>
      <c r="S16" s="99">
        <f>+Sklop27[[#This Row],[cena/enota brez DDV v EUR]]*Sklop27[[#This Row],[Okvirna količina]]</f>
        <v>0</v>
      </c>
      <c r="T16" s="99">
        <f>+Sklop27[[#This Row],[Končna cena/enoto mere (EUR) z DDV]]*Sklop27[[#This Row],[Okvirna količina]]</f>
        <v>0</v>
      </c>
      <c r="U16" s="185" t="s">
        <v>171</v>
      </c>
    </row>
    <row r="17" spans="1:21" s="56" customFormat="1" ht="12">
      <c r="A17" s="95" t="s">
        <v>4</v>
      </c>
      <c r="B17" s="11" t="s">
        <v>844</v>
      </c>
      <c r="C17" s="85" t="s">
        <v>840</v>
      </c>
      <c r="D17" s="93" t="s">
        <v>168</v>
      </c>
      <c r="E17" s="125"/>
      <c r="F17" s="101">
        <v>25</v>
      </c>
      <c r="G17" s="131" t="s">
        <v>1</v>
      </c>
      <c r="H17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7" s="96" t="str">
        <f>IF(Sklop27[[#This Row],[ZAHTEVANA SHEMA KAKOVOSTI]]&lt;&gt;"",Sklop27[[#This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+Sklop27[[#This Row],[cena/enota brez DDV v EUR]]*Sklop27[[#This Row],[Stopnja DDV (%)]]</f>
        <v>0</v>
      </c>
      <c r="R17" s="103">
        <f>+Sklop27[[#This Row],[cena/enota brez DDV v EUR]]+Sklop27[[#This Row],[Davek (EUR)]]</f>
        <v>0</v>
      </c>
      <c r="S17" s="103">
        <f>+Sklop27[[#This Row],[cena/enota brez DDV v EUR]]*Sklop27[[#This Row],[Okvirna količina]]</f>
        <v>0</v>
      </c>
      <c r="T17" s="103">
        <f>+Sklop27[[#This Row],[Končna cena/enoto mere (EUR) z DDV]]*Sklop27[[#This Row],[Okvirna količina]]</f>
        <v>0</v>
      </c>
      <c r="U17" s="185" t="s">
        <v>171</v>
      </c>
    </row>
    <row r="18" spans="1:21" s="56" customFormat="1" ht="12">
      <c r="A18" s="95" t="s">
        <v>5</v>
      </c>
      <c r="B18" s="86" t="s">
        <v>845</v>
      </c>
      <c r="C18" s="85" t="s">
        <v>840</v>
      </c>
      <c r="D18" s="93" t="s">
        <v>168</v>
      </c>
      <c r="E18" s="125"/>
      <c r="F18" s="101">
        <v>25</v>
      </c>
      <c r="G18" s="131" t="s">
        <v>1</v>
      </c>
      <c r="H18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8" s="96" t="str">
        <f>IF(Sklop27[[#This Row],[ZAHTEVANA SHEMA KAKOVOSTI]]&lt;&gt;"",Sklop27[[#This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+Sklop27[[#This Row],[cena/enota brez DDV v EUR]]*Sklop27[[#This Row],[Stopnja DDV (%)]]</f>
        <v>0</v>
      </c>
      <c r="R18" s="103">
        <f>+Sklop27[[#This Row],[cena/enota brez DDV v EUR]]+Sklop27[[#This Row],[Davek (EUR)]]</f>
        <v>0</v>
      </c>
      <c r="S18" s="103">
        <f>+Sklop27[[#This Row],[cena/enota brez DDV v EUR]]*Sklop27[[#This Row],[Okvirna količina]]</f>
        <v>0</v>
      </c>
      <c r="T18" s="103">
        <f>+Sklop27[[#This Row],[Končna cena/enoto mere (EUR) z DDV]]*Sklop27[[#This Row],[Okvirna količina]]</f>
        <v>0</v>
      </c>
      <c r="U18" s="185" t="s">
        <v>171</v>
      </c>
    </row>
    <row r="19" spans="1:21" s="56" customFormat="1" ht="24">
      <c r="A19" s="95" t="s">
        <v>6</v>
      </c>
      <c r="B19" s="86" t="s">
        <v>1154</v>
      </c>
      <c r="C19" s="189" t="s">
        <v>840</v>
      </c>
      <c r="D19" s="93" t="s">
        <v>168</v>
      </c>
      <c r="E19" s="159"/>
      <c r="F19" s="160">
        <v>15</v>
      </c>
      <c r="G19" s="131" t="s">
        <v>1</v>
      </c>
      <c r="H19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19" s="160" t="str">
        <f>IF(Sklop27[[#This Row],[ZAHTEVANA SHEMA KAKOVOSTI]]&lt;&gt;"",Sklop27[[#This Row],[Preračunana masa/volumen/kos na enoto kg]],"")</f>
        <v/>
      </c>
      <c r="J19" s="190"/>
      <c r="K19" s="195"/>
      <c r="L19" s="195"/>
      <c r="M19" s="204"/>
      <c r="N19" s="191"/>
      <c r="O19" s="191"/>
      <c r="P19" s="192"/>
      <c r="Q19" s="191">
        <f>+Sklop27[[#This Row],[cena/enota brez DDV v EUR]]*Sklop27[[#This Row],[Stopnja DDV (%)]]</f>
        <v>0</v>
      </c>
      <c r="R19" s="191">
        <f>+Sklop27[[#This Row],[cena/enota brez DDV v EUR]]+Sklop27[[#This Row],[Davek (EUR)]]</f>
        <v>0</v>
      </c>
      <c r="S19" s="191">
        <f>+Sklop27[[#This Row],[cena/enota brez DDV v EUR]]*Sklop27[[#This Row],[Okvirna količina]]</f>
        <v>0</v>
      </c>
      <c r="T19" s="191">
        <f>+Sklop27[[#This Row],[Končna cena/enoto mere (EUR) z DDV]]*Sklop27[[#This Row],[Okvirna količina]]</f>
        <v>0</v>
      </c>
      <c r="U19" s="185" t="s">
        <v>171</v>
      </c>
    </row>
    <row r="20" spans="1:21" s="56" customFormat="1" ht="12">
      <c r="A20" s="95" t="s">
        <v>7</v>
      </c>
      <c r="B20" s="86" t="s">
        <v>846</v>
      </c>
      <c r="C20" s="85" t="s">
        <v>617</v>
      </c>
      <c r="D20" s="93" t="s">
        <v>168</v>
      </c>
      <c r="E20" s="125"/>
      <c r="F20" s="101">
        <v>80</v>
      </c>
      <c r="G20" s="131" t="s">
        <v>1</v>
      </c>
      <c r="H20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0" s="96" t="str">
        <f>IF(Sklop27[[#This Row],[ZAHTEVANA SHEMA KAKOVOSTI]]&lt;&gt;"",Sklop27[[#This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+Sklop27[[#This Row],[cena/enota brez DDV v EUR]]*Sklop27[[#This Row],[Stopnja DDV (%)]]</f>
        <v>0</v>
      </c>
      <c r="R20" s="103">
        <f>+Sklop27[[#This Row],[cena/enota brez DDV v EUR]]+Sklop27[[#This Row],[Davek (EUR)]]</f>
        <v>0</v>
      </c>
      <c r="S20" s="103">
        <f>+Sklop27[[#This Row],[cena/enota brez DDV v EUR]]*Sklop27[[#This Row],[Okvirna količina]]</f>
        <v>0</v>
      </c>
      <c r="T20" s="103">
        <f>+Sklop27[[#This Row],[Končna cena/enoto mere (EUR) z DDV]]*Sklop27[[#This Row],[Okvirna količina]]</f>
        <v>0</v>
      </c>
      <c r="U20" s="185" t="s">
        <v>171</v>
      </c>
    </row>
    <row r="21" spans="1:21" s="56" customFormat="1" ht="36">
      <c r="A21" s="95" t="s">
        <v>8</v>
      </c>
      <c r="B21" s="11" t="s">
        <v>847</v>
      </c>
      <c r="C21" s="85" t="s">
        <v>842</v>
      </c>
      <c r="D21" s="93" t="s">
        <v>168</v>
      </c>
      <c r="E21" s="125"/>
      <c r="F21" s="101">
        <v>60</v>
      </c>
      <c r="G21" s="131" t="s">
        <v>1</v>
      </c>
      <c r="H21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21" s="96" t="str">
        <f>IF(Sklop27[[#This Row],[ZAHTEVANA SHEMA KAKOVOSTI]]&lt;&gt;"",Sklop27[[#This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+Sklop27[[#This Row],[cena/enota brez DDV v EUR]]*Sklop27[[#This Row],[Stopnja DDV (%)]]</f>
        <v>0</v>
      </c>
      <c r="R21" s="103">
        <f>+Sklop27[[#This Row],[cena/enota brez DDV v EUR]]+Sklop27[[#This Row],[Davek (EUR)]]</f>
        <v>0</v>
      </c>
      <c r="S21" s="103">
        <f>+Sklop27[[#This Row],[cena/enota brez DDV v EUR]]*Sklop27[[#This Row],[Okvirna količina]]</f>
        <v>0</v>
      </c>
      <c r="T21" s="103">
        <f>+Sklop27[[#This Row],[Končna cena/enoto mere (EUR) z DDV]]*Sklop27[[#This Row],[Okvirna količina]]</f>
        <v>0</v>
      </c>
      <c r="U21" s="185" t="s">
        <v>171</v>
      </c>
    </row>
    <row r="22" spans="1:21" s="56" customFormat="1" ht="36">
      <c r="A22" s="95" t="s">
        <v>9</v>
      </c>
      <c r="B22" s="11" t="s">
        <v>848</v>
      </c>
      <c r="C22" s="85">
        <v>800</v>
      </c>
      <c r="D22" s="93" t="s">
        <v>168</v>
      </c>
      <c r="E22" s="125"/>
      <c r="F22" s="101">
        <v>60</v>
      </c>
      <c r="G22" s="131" t="s">
        <v>1</v>
      </c>
      <c r="H22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48</v>
      </c>
      <c r="I22" s="96" t="str">
        <f>IF(Sklop27[[#This Row],[ZAHTEVANA SHEMA KAKOVOSTI]]&lt;&gt;"",Sklop27[[#This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+Sklop27[[#This Row],[cena/enota brez DDV v EUR]]*Sklop27[[#This Row],[Stopnja DDV (%)]]</f>
        <v>0</v>
      </c>
      <c r="R22" s="103">
        <f>+Sklop27[[#This Row],[cena/enota brez DDV v EUR]]+Sklop27[[#This Row],[Davek (EUR)]]</f>
        <v>0</v>
      </c>
      <c r="S22" s="103">
        <f>+Sklop27[[#This Row],[cena/enota brez DDV v EUR]]*Sklop27[[#This Row],[Okvirna količina]]</f>
        <v>0</v>
      </c>
      <c r="T22" s="103">
        <f>+Sklop27[[#This Row],[Končna cena/enoto mere (EUR) z DDV]]*Sklop27[[#This Row],[Okvirna količina]]</f>
        <v>0</v>
      </c>
      <c r="U22" s="185" t="s">
        <v>171</v>
      </c>
    </row>
    <row r="23" spans="1:21" s="56" customFormat="1" ht="36">
      <c r="A23" s="95" t="s">
        <v>10</v>
      </c>
      <c r="B23" s="86" t="s">
        <v>849</v>
      </c>
      <c r="C23" s="85">
        <v>800</v>
      </c>
      <c r="D23" s="93" t="s">
        <v>168</v>
      </c>
      <c r="E23" s="125"/>
      <c r="F23" s="101">
        <v>25</v>
      </c>
      <c r="G23" s="131" t="s">
        <v>1</v>
      </c>
      <c r="H23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3" s="96" t="str">
        <f>IF(Sklop27[[#This Row],[ZAHTEVANA SHEMA KAKOVOSTI]]&lt;&gt;"",Sklop27[[#This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+Sklop27[[#This Row],[cena/enota brez DDV v EUR]]*Sklop27[[#This Row],[Stopnja DDV (%)]]</f>
        <v>0</v>
      </c>
      <c r="R23" s="103">
        <f>+Sklop27[[#This Row],[cena/enota brez DDV v EUR]]+Sklop27[[#This Row],[Davek (EUR)]]</f>
        <v>0</v>
      </c>
      <c r="S23" s="103">
        <f>+Sklop27[[#This Row],[cena/enota brez DDV v EUR]]*Sklop27[[#This Row],[Okvirna količina]]</f>
        <v>0</v>
      </c>
      <c r="T23" s="103">
        <f>+Sklop27[[#This Row],[Končna cena/enoto mere (EUR) z DDV]]*Sklop27[[#This Row],[Okvirna količina]]</f>
        <v>0</v>
      </c>
      <c r="U23" s="185" t="s">
        <v>171</v>
      </c>
    </row>
    <row r="24" spans="1:21" s="56" customFormat="1" ht="12">
      <c r="A24" s="95" t="s">
        <v>11</v>
      </c>
      <c r="B24" s="86" t="s">
        <v>850</v>
      </c>
      <c r="C24" s="85" t="s">
        <v>1147</v>
      </c>
      <c r="D24" s="93" t="s">
        <v>168</v>
      </c>
      <c r="E24" s="125"/>
      <c r="F24" s="101">
        <v>120</v>
      </c>
      <c r="G24" s="131" t="s">
        <v>1</v>
      </c>
      <c r="H24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24" s="96" t="str">
        <f>IF(Sklop27[[#This Row],[ZAHTEVANA SHEMA KAKOVOSTI]]&lt;&gt;"",Sklop27[[#This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+Sklop27[[#This Row],[cena/enota brez DDV v EUR]]*Sklop27[[#This Row],[Stopnja DDV (%)]]</f>
        <v>0</v>
      </c>
      <c r="R24" s="103">
        <f>+Sklop27[[#This Row],[cena/enota brez DDV v EUR]]+Sklop27[[#This Row],[Davek (EUR)]]</f>
        <v>0</v>
      </c>
      <c r="S24" s="103">
        <f>+Sklop27[[#This Row],[cena/enota brez DDV v EUR]]*Sklop27[[#This Row],[Okvirna količina]]</f>
        <v>0</v>
      </c>
      <c r="T24" s="103">
        <f>+Sklop27[[#This Row],[Končna cena/enoto mere (EUR) z DDV]]*Sklop27[[#This Row],[Okvirna količina]]</f>
        <v>0</v>
      </c>
      <c r="U24" s="185" t="s">
        <v>171</v>
      </c>
    </row>
    <row r="25" spans="1:21" s="56" customFormat="1" ht="12">
      <c r="A25" s="95" t="s">
        <v>12</v>
      </c>
      <c r="B25" s="86" t="s">
        <v>1151</v>
      </c>
      <c r="C25" s="85" t="s">
        <v>910</v>
      </c>
      <c r="D25" s="93" t="s">
        <v>168</v>
      </c>
      <c r="E25" s="125"/>
      <c r="F25" s="101">
        <v>40</v>
      </c>
      <c r="G25" s="131" t="s">
        <v>1</v>
      </c>
      <c r="H25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25" s="96"/>
      <c r="J25" s="110"/>
      <c r="K25" s="102"/>
      <c r="L25" s="102"/>
      <c r="M25" s="113"/>
      <c r="N25" s="103"/>
      <c r="O25" s="103"/>
      <c r="P25" s="114"/>
      <c r="Q25" s="103">
        <f>+Sklop27[[#This Row],[cena/enota brez DDV v EUR]]*Sklop27[[#This Row],[Stopnja DDV (%)]]</f>
        <v>0</v>
      </c>
      <c r="R25" s="103">
        <f>+Sklop27[[#This Row],[cena/enota brez DDV v EUR]]+Sklop27[[#This Row],[Davek (EUR)]]</f>
        <v>0</v>
      </c>
      <c r="S25" s="103">
        <f>+Sklop27[[#This Row],[cena/enota brez DDV v EUR]]*Sklop27[[#This Row],[Okvirna količina]]</f>
        <v>0</v>
      </c>
      <c r="T25" s="103">
        <f>+Sklop27[[#This Row],[Končna cena/enoto mere (EUR) z DDV]]*Sklop27[[#This Row],[Okvirna količina]]</f>
        <v>0</v>
      </c>
      <c r="U25" s="185" t="s">
        <v>171</v>
      </c>
    </row>
    <row r="26" spans="1:21" s="56" customFormat="1" ht="12">
      <c r="A26" s="95" t="s">
        <v>13</v>
      </c>
      <c r="B26" s="86" t="s">
        <v>1152</v>
      </c>
      <c r="C26" s="85" t="s">
        <v>910</v>
      </c>
      <c r="D26" s="93" t="s">
        <v>168</v>
      </c>
      <c r="E26" s="125"/>
      <c r="F26" s="101">
        <v>40</v>
      </c>
      <c r="G26" s="131" t="s">
        <v>1</v>
      </c>
      <c r="H26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26" s="96" t="str">
        <f>IF(Sklop27[[#This Row],[ZAHTEVANA SHEMA KAKOVOSTI]]&lt;&gt;"",Sklop27[[#This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+Sklop27[[#This Row],[cena/enota brez DDV v EUR]]*Sklop27[[#This Row],[Stopnja DDV (%)]]</f>
        <v>0</v>
      </c>
      <c r="R26" s="103">
        <f>+Sklop27[[#This Row],[cena/enota brez DDV v EUR]]+Sklop27[[#This Row],[Davek (EUR)]]</f>
        <v>0</v>
      </c>
      <c r="S26" s="103">
        <f>+Sklop27[[#This Row],[cena/enota brez DDV v EUR]]*Sklop27[[#This Row],[Okvirna količina]]</f>
        <v>0</v>
      </c>
      <c r="T26" s="103">
        <f>+Sklop27[[#This Row],[Končna cena/enoto mere (EUR) z DDV]]*Sklop27[[#This Row],[Okvirna količina]]</f>
        <v>0</v>
      </c>
      <c r="U26" s="185" t="s">
        <v>171</v>
      </c>
    </row>
    <row r="27" spans="1:21" s="56" customFormat="1" ht="12">
      <c r="A27" s="95" t="s">
        <v>14</v>
      </c>
      <c r="B27" s="200" t="s">
        <v>1153</v>
      </c>
      <c r="C27" s="189" t="s">
        <v>1035</v>
      </c>
      <c r="D27" s="93" t="s">
        <v>168</v>
      </c>
      <c r="E27" s="159"/>
      <c r="F27" s="160">
        <v>20</v>
      </c>
      <c r="G27" s="131" t="s">
        <v>1</v>
      </c>
      <c r="H27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7" s="160" t="str">
        <f>IF(Sklop27[[#This Row],[ZAHTEVANA SHEMA KAKOVOSTI]]&lt;&gt;"",Sklop27[[#This Row],[Preračunana masa/volumen/kos na enoto kg]],"")</f>
        <v/>
      </c>
      <c r="J27" s="190"/>
      <c r="K27" s="195"/>
      <c r="L27" s="195"/>
      <c r="M27" s="204"/>
      <c r="N27" s="191"/>
      <c r="O27" s="191"/>
      <c r="P27" s="192"/>
      <c r="Q27" s="191">
        <f>+Sklop27[[#This Row],[cena/enota brez DDV v EUR]]*Sklop27[[#This Row],[Stopnja DDV (%)]]</f>
        <v>0</v>
      </c>
      <c r="R27" s="191">
        <f>+Sklop27[[#This Row],[cena/enota brez DDV v EUR]]+Sklop27[[#This Row],[Davek (EUR)]]</f>
        <v>0</v>
      </c>
      <c r="S27" s="191">
        <f>+Sklop27[[#This Row],[cena/enota brez DDV v EUR]]*Sklop27[[#This Row],[Okvirna količina]]</f>
        <v>0</v>
      </c>
      <c r="T27" s="191">
        <f>+Sklop27[[#This Row],[Končna cena/enoto mere (EUR) z DDV]]*Sklop27[[#This Row],[Okvirna količina]]</f>
        <v>0</v>
      </c>
      <c r="U27" s="185" t="s">
        <v>171</v>
      </c>
    </row>
    <row r="28" spans="1:21" s="56" customFormat="1" ht="12">
      <c r="A28" s="95" t="s">
        <v>15</v>
      </c>
      <c r="B28" s="86" t="s">
        <v>851</v>
      </c>
      <c r="C28" s="85">
        <v>250</v>
      </c>
      <c r="D28" s="93" t="s">
        <v>168</v>
      </c>
      <c r="E28" s="125"/>
      <c r="F28" s="101">
        <v>60</v>
      </c>
      <c r="G28" s="131" t="s">
        <v>102</v>
      </c>
      <c r="H28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28" s="96" t="str">
        <f>IF(Sklop27[[#This Row],[ZAHTEVANA SHEMA KAKOVOSTI]]&lt;&gt;"",Sklop27[[#This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+Sklop27[[#This Row],[cena/enota brez DDV v EUR]]*Sklop27[[#This Row],[Stopnja DDV (%)]]</f>
        <v>0</v>
      </c>
      <c r="R28" s="103">
        <f>+Sklop27[[#This Row],[cena/enota brez DDV v EUR]]+Sklop27[[#This Row],[Davek (EUR)]]</f>
        <v>0</v>
      </c>
      <c r="S28" s="103">
        <f>+Sklop27[[#This Row],[cena/enota brez DDV v EUR]]*Sklop27[[#This Row],[Okvirna količina]]</f>
        <v>0</v>
      </c>
      <c r="T28" s="103">
        <f>+Sklop27[[#This Row],[Končna cena/enoto mere (EUR) z DDV]]*Sklop27[[#This Row],[Okvirna količina]]</f>
        <v>0</v>
      </c>
      <c r="U28" s="185" t="s">
        <v>171</v>
      </c>
    </row>
    <row r="29" spans="1:21" s="56" customFormat="1" ht="12">
      <c r="A29" s="95" t="s">
        <v>16</v>
      </c>
      <c r="B29" s="87" t="s">
        <v>852</v>
      </c>
      <c r="C29" s="85">
        <v>250</v>
      </c>
      <c r="D29" s="93" t="s">
        <v>168</v>
      </c>
      <c r="E29" s="125"/>
      <c r="F29" s="101">
        <v>60</v>
      </c>
      <c r="G29" s="131" t="s">
        <v>102</v>
      </c>
      <c r="H29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29" s="96" t="str">
        <f>IF(Sklop27[[#This Row],[ZAHTEVANA SHEMA KAKOVOSTI]]&lt;&gt;"",Sklop27[[#This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+Sklop27[[#This Row],[cena/enota brez DDV v EUR]]*Sklop27[[#This Row],[Stopnja DDV (%)]]</f>
        <v>0</v>
      </c>
      <c r="R29" s="103">
        <f>+Sklop27[[#This Row],[cena/enota brez DDV v EUR]]+Sklop27[[#This Row],[Davek (EUR)]]</f>
        <v>0</v>
      </c>
      <c r="S29" s="103">
        <f>+Sklop27[[#This Row],[cena/enota brez DDV v EUR]]*Sklop27[[#This Row],[Okvirna količina]]</f>
        <v>0</v>
      </c>
      <c r="T29" s="103">
        <f>+Sklop27[[#This Row],[Končna cena/enoto mere (EUR) z DDV]]*Sklop27[[#This Row],[Okvirna količina]]</f>
        <v>0</v>
      </c>
      <c r="U29" s="185" t="s">
        <v>171</v>
      </c>
    </row>
    <row r="30" spans="1:21" s="56" customFormat="1" ht="12">
      <c r="A30" s="95" t="s">
        <v>17</v>
      </c>
      <c r="B30" s="11" t="s">
        <v>1158</v>
      </c>
      <c r="C30" s="85" t="s">
        <v>1156</v>
      </c>
      <c r="D30" s="93" t="s">
        <v>168</v>
      </c>
      <c r="E30" s="125"/>
      <c r="F30" s="101">
        <v>25</v>
      </c>
      <c r="G30" s="131" t="s">
        <v>1</v>
      </c>
      <c r="H30" s="9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30" s="96" t="str">
        <f>IF(Sklop27[[#This Row],[ZAHTEVANA SHEMA KAKOVOSTI]]&lt;&gt;"",Sklop27[[#This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+Sklop27[[#This Row],[cena/enota brez DDV v EUR]]*Sklop27[[#This Row],[Stopnja DDV (%)]]</f>
        <v>0</v>
      </c>
      <c r="R30" s="103">
        <f>+Sklop27[[#This Row],[cena/enota brez DDV v EUR]]+Sklop27[[#This Row],[Davek (EUR)]]</f>
        <v>0</v>
      </c>
      <c r="S30" s="103">
        <f>+Sklop27[[#This Row],[cena/enota brez DDV v EUR]]*Sklop27[[#This Row],[Okvirna količina]]</f>
        <v>0</v>
      </c>
      <c r="T30" s="103">
        <f>+Sklop27[[#This Row],[Končna cena/enoto mere (EUR) z DDV]]*Sklop27[[#This Row],[Okvirna količina]]</f>
        <v>0</v>
      </c>
      <c r="U30" s="185" t="s">
        <v>171</v>
      </c>
    </row>
    <row r="31" spans="1:21" s="56" customFormat="1" ht="12">
      <c r="A31" s="95" t="s">
        <v>18</v>
      </c>
      <c r="B31" s="200" t="s">
        <v>853</v>
      </c>
      <c r="C31" s="189">
        <v>1000</v>
      </c>
      <c r="D31" s="93" t="s">
        <v>168</v>
      </c>
      <c r="E31" s="159"/>
      <c r="F31" s="160">
        <v>20</v>
      </c>
      <c r="G31" s="199" t="s">
        <v>1</v>
      </c>
      <c r="H31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31" s="96" t="str">
        <f>IF(Sklop27[[#This Row],[ZAHTEVANA SHEMA KAKOVOSTI]]&lt;&gt;"",Sklop27[[#This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+Sklop27[[#This Row],[cena/enota brez DDV v EUR]]*Sklop27[[#This Row],[Stopnja DDV (%)]]</f>
        <v>0</v>
      </c>
      <c r="R31" s="103">
        <f>+Sklop27[[#This Row],[cena/enota brez DDV v EUR]]+Sklop27[[#This Row],[Davek (EUR)]]</f>
        <v>0</v>
      </c>
      <c r="S31" s="103">
        <f>+Sklop27[[#This Row],[cena/enota brez DDV v EUR]]*Sklop27[[#This Row],[Okvirna količina]]</f>
        <v>0</v>
      </c>
      <c r="T31" s="103">
        <f>+Sklop27[[#This Row],[Končna cena/enoto mere (EUR) z DDV]]*Sklop27[[#This Row],[Okvirna količina]]</f>
        <v>0</v>
      </c>
      <c r="U31" s="185" t="s">
        <v>171</v>
      </c>
    </row>
    <row r="32" spans="1:21" s="56" customFormat="1" ht="12">
      <c r="A32" s="95" t="s">
        <v>19</v>
      </c>
      <c r="B32" s="206" t="s">
        <v>854</v>
      </c>
      <c r="C32" s="189">
        <v>1000</v>
      </c>
      <c r="D32" s="93" t="s">
        <v>168</v>
      </c>
      <c r="E32" s="159"/>
      <c r="F32" s="160">
        <v>60</v>
      </c>
      <c r="G32" s="199" t="s">
        <v>1</v>
      </c>
      <c r="H32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32" s="96" t="str">
        <f>IF(Sklop27[[#This Row],[ZAHTEVANA SHEMA KAKOVOSTI]]&lt;&gt;"",Sklop27[[#This Row],[Preračunana masa/volumen/kos na enoto kg]],"")</f>
        <v/>
      </c>
      <c r="J32" s="110"/>
      <c r="K32" s="102"/>
      <c r="L32" s="102"/>
      <c r="M32" s="113"/>
      <c r="N32" s="103"/>
      <c r="O32" s="103"/>
      <c r="P32" s="114"/>
      <c r="Q32" s="103">
        <f>+Sklop27[[#This Row],[cena/enota brez DDV v EUR]]*Sklop27[[#This Row],[Stopnja DDV (%)]]</f>
        <v>0</v>
      </c>
      <c r="R32" s="103">
        <f>+Sklop27[[#This Row],[cena/enota brez DDV v EUR]]+Sklop27[[#This Row],[Davek (EUR)]]</f>
        <v>0</v>
      </c>
      <c r="S32" s="103">
        <f>+Sklop27[[#This Row],[cena/enota brez DDV v EUR]]*Sklop27[[#This Row],[Okvirna količina]]</f>
        <v>0</v>
      </c>
      <c r="T32" s="103">
        <f>+Sklop27[[#This Row],[Končna cena/enoto mere (EUR) z DDV]]*Sklop27[[#This Row],[Okvirna količina]]</f>
        <v>0</v>
      </c>
      <c r="U32" s="185" t="s">
        <v>171</v>
      </c>
    </row>
    <row r="33" spans="1:22" s="56" customFormat="1" ht="24">
      <c r="A33" s="95" t="s">
        <v>20</v>
      </c>
      <c r="B33" s="200" t="s">
        <v>855</v>
      </c>
      <c r="C33" s="189">
        <v>400</v>
      </c>
      <c r="D33" s="93" t="s">
        <v>168</v>
      </c>
      <c r="E33" s="159"/>
      <c r="F33" s="160">
        <v>10</v>
      </c>
      <c r="G33" s="199" t="s">
        <v>0</v>
      </c>
      <c r="H33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33" s="96" t="str">
        <f>IF(Sklop27[[#This Row],[ZAHTEVANA SHEMA KAKOVOSTI]]&lt;&gt;"",Sklop27[[#This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+Sklop27[[#This Row],[cena/enota brez DDV v EUR]]*Sklop27[[#This Row],[Stopnja DDV (%)]]</f>
        <v>0</v>
      </c>
      <c r="R33" s="103">
        <f>+Sklop27[[#This Row],[cena/enota brez DDV v EUR]]+Sklop27[[#This Row],[Davek (EUR)]]</f>
        <v>0</v>
      </c>
      <c r="S33" s="103">
        <f>+Sklop27[[#This Row],[cena/enota brez DDV v EUR]]*Sklop27[[#This Row],[Okvirna količina]]</f>
        <v>0</v>
      </c>
      <c r="T33" s="103">
        <f>+Sklop27[[#This Row],[Končna cena/enoto mere (EUR) z DDV]]*Sklop27[[#This Row],[Okvirna količina]]</f>
        <v>0</v>
      </c>
      <c r="U33" s="185" t="s">
        <v>171</v>
      </c>
    </row>
    <row r="34" spans="1:22" s="56" customFormat="1" ht="24">
      <c r="A34" s="95" t="s">
        <v>21</v>
      </c>
      <c r="B34" s="200" t="s">
        <v>856</v>
      </c>
      <c r="C34" s="189">
        <v>730</v>
      </c>
      <c r="D34" s="93" t="s">
        <v>168</v>
      </c>
      <c r="E34" s="159"/>
      <c r="F34" s="160">
        <v>10</v>
      </c>
      <c r="G34" s="199" t="s">
        <v>0</v>
      </c>
      <c r="H34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7.3</v>
      </c>
      <c r="I34" s="96" t="str">
        <f>IF(Sklop27[[#This Row],[ZAHTEVANA SHEMA KAKOVOSTI]]&lt;&gt;"",Sklop27[[#This Row],[Preračunana masa/volumen/kos na enoto kg]],"")</f>
        <v/>
      </c>
      <c r="J34" s="110"/>
      <c r="K34" s="102"/>
      <c r="L34" s="102"/>
      <c r="M34" s="113"/>
      <c r="N34" s="103"/>
      <c r="O34" s="103"/>
      <c r="P34" s="114"/>
      <c r="Q34" s="103">
        <f>+Sklop27[[#This Row],[cena/enota brez DDV v EUR]]*Sklop27[[#This Row],[Stopnja DDV (%)]]</f>
        <v>0</v>
      </c>
      <c r="R34" s="103">
        <f>+Sklop27[[#This Row],[cena/enota brez DDV v EUR]]+Sklop27[[#This Row],[Davek (EUR)]]</f>
        <v>0</v>
      </c>
      <c r="S34" s="103">
        <f>+Sklop27[[#This Row],[cena/enota brez DDV v EUR]]*Sklop27[[#This Row],[Okvirna količina]]</f>
        <v>0</v>
      </c>
      <c r="T34" s="103">
        <f>+Sklop27[[#This Row],[Končna cena/enoto mere (EUR) z DDV]]*Sklop27[[#This Row],[Okvirna količina]]</f>
        <v>0</v>
      </c>
      <c r="U34" s="185" t="s">
        <v>171</v>
      </c>
    </row>
    <row r="35" spans="1:22" s="56" customFormat="1" ht="24">
      <c r="A35" s="95" t="s">
        <v>22</v>
      </c>
      <c r="B35" s="200" t="s">
        <v>857</v>
      </c>
      <c r="C35" s="189">
        <v>400</v>
      </c>
      <c r="D35" s="93" t="s">
        <v>168</v>
      </c>
      <c r="E35" s="159"/>
      <c r="F35" s="160">
        <v>10</v>
      </c>
      <c r="G35" s="199" t="s">
        <v>0</v>
      </c>
      <c r="H35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35" s="96" t="str">
        <f>IF(Sklop27[[#This Row],[ZAHTEVANA SHEMA KAKOVOSTI]]&lt;&gt;"",Sklop27[[#This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+Sklop27[[#This Row],[cena/enota brez DDV v EUR]]*Sklop27[[#This Row],[Stopnja DDV (%)]]</f>
        <v>0</v>
      </c>
      <c r="R35" s="103">
        <f>+Sklop27[[#This Row],[cena/enota brez DDV v EUR]]+Sklop27[[#This Row],[Davek (EUR)]]</f>
        <v>0</v>
      </c>
      <c r="S35" s="103">
        <f>+Sklop27[[#This Row],[cena/enota brez DDV v EUR]]*Sklop27[[#This Row],[Okvirna količina]]</f>
        <v>0</v>
      </c>
      <c r="T35" s="103">
        <f>+Sklop27[[#This Row],[Končna cena/enoto mere (EUR) z DDV]]*Sklop27[[#This Row],[Okvirna količina]]</f>
        <v>0</v>
      </c>
      <c r="U35" s="185" t="s">
        <v>171</v>
      </c>
    </row>
    <row r="36" spans="1:22" s="56" customFormat="1" ht="24">
      <c r="A36" s="95" t="s">
        <v>23</v>
      </c>
      <c r="B36" s="200" t="s">
        <v>1155</v>
      </c>
      <c r="C36" s="189" t="s">
        <v>1156</v>
      </c>
      <c r="D36" s="93" t="s">
        <v>168</v>
      </c>
      <c r="E36" s="159"/>
      <c r="F36" s="160">
        <v>2</v>
      </c>
      <c r="G36" s="199" t="s">
        <v>1</v>
      </c>
      <c r="H36" s="13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36" s="96" t="str">
        <f>IF(Sklop27[[#This Row],[ZAHTEVANA SHEMA KAKOVOSTI]]&lt;&gt;"",Sklop27[[#This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+Sklop27[[#This Row],[cena/enota brez DDV v EUR]]*Sklop27[[#This Row],[Stopnja DDV (%)]]</f>
        <v>0</v>
      </c>
      <c r="R36" s="103">
        <f>+Sklop27[[#This Row],[cena/enota brez DDV v EUR]]+Sklop27[[#This Row],[Davek (EUR)]]</f>
        <v>0</v>
      </c>
      <c r="S36" s="103">
        <f>+Sklop27[[#This Row],[cena/enota brez DDV v EUR]]*Sklop27[[#This Row],[Okvirna količina]]</f>
        <v>0</v>
      </c>
      <c r="T36" s="103">
        <f>+Sklop27[[#This Row],[Končna cena/enoto mere (EUR) z DDV]]*Sklop27[[#This Row],[Okvirna količina]]</f>
        <v>0</v>
      </c>
      <c r="U36" s="185" t="s">
        <v>171</v>
      </c>
    </row>
    <row r="37" spans="1:22" ht="27" customHeight="1">
      <c r="A37" s="298" t="s">
        <v>194</v>
      </c>
      <c r="B37" s="299"/>
      <c r="C37" s="300"/>
      <c r="D37" s="300"/>
      <c r="E37" s="301"/>
      <c r="F37" s="302"/>
      <c r="G37" s="303"/>
      <c r="H37" s="304">
        <f>SUBTOTAL(109,Sklop27[Preračunana masa/volumen/kos na enoto kg])</f>
        <v>675.3</v>
      </c>
      <c r="I37" s="304">
        <f>SUBTOTAL(109,Sklop27[Živila iz shem kakovosti (kg)])</f>
        <v>0</v>
      </c>
      <c r="J37" s="302"/>
      <c r="K37" s="305"/>
      <c r="L37" s="305"/>
      <c r="M37" s="306"/>
      <c r="N37" s="307"/>
      <c r="O37" s="307"/>
      <c r="P37" s="307"/>
      <c r="Q37" s="308"/>
      <c r="R37" s="302"/>
      <c r="S37" s="308">
        <f>SUBTOTAL(109,Sklop27[Vrednost za okvirno količino (EUR) brez DDV])</f>
        <v>0</v>
      </c>
      <c r="T37" s="308">
        <f>SUBTOTAL(109,Sklop27[Vrednost za okvirno količino (EUR) z DDV])</f>
        <v>0</v>
      </c>
      <c r="U37" s="309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A39" s="48" t="s">
        <v>189</v>
      </c>
      <c r="B39" s="20"/>
      <c r="C39" s="32"/>
      <c r="D39" s="32"/>
      <c r="E39" s="128"/>
      <c r="Q39" s="48"/>
      <c r="R39" s="48"/>
      <c r="S39" s="48"/>
      <c r="T39" s="48"/>
    </row>
    <row r="40" spans="1:22">
      <c r="A40" s="15" t="s">
        <v>192</v>
      </c>
      <c r="B40" s="20"/>
      <c r="C40" s="32"/>
      <c r="D40" s="32"/>
      <c r="E40" s="128"/>
    </row>
    <row r="41" spans="1:22">
      <c r="A41" s="120" t="s">
        <v>190</v>
      </c>
      <c r="F41" s="78"/>
      <c r="G41" s="78"/>
      <c r="H41" s="33"/>
      <c r="I41" s="33"/>
      <c r="J41" s="33"/>
      <c r="K41" s="33"/>
      <c r="L41" s="55"/>
      <c r="M41" s="55"/>
      <c r="N41" s="33"/>
      <c r="O41" s="33"/>
      <c r="P41" s="33"/>
      <c r="Q41" s="33"/>
      <c r="R41" s="33"/>
    </row>
    <row r="42" spans="1:22">
      <c r="A42" s="144" t="s">
        <v>427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2"/>
    </row>
    <row r="43" spans="1:22">
      <c r="A43" s="340" t="s">
        <v>317</v>
      </c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55"/>
      <c r="N43" s="33"/>
      <c r="O43" s="33"/>
      <c r="P43" s="33"/>
      <c r="Q43" s="33"/>
      <c r="R43" s="33"/>
    </row>
    <row r="44" spans="1:22">
      <c r="N44" s="33"/>
      <c r="O44" s="33"/>
      <c r="P44" s="33"/>
      <c r="Q44" s="33"/>
      <c r="R44" s="33"/>
    </row>
    <row r="45" spans="1:22">
      <c r="A45" s="120" t="s">
        <v>74</v>
      </c>
      <c r="F45" s="78"/>
      <c r="G45" s="78" t="s">
        <v>75</v>
      </c>
      <c r="H45" s="33"/>
      <c r="I45" s="33"/>
      <c r="J45" s="33"/>
      <c r="K45" s="33"/>
      <c r="L45" s="55"/>
      <c r="M45" s="55"/>
      <c r="N45" s="33"/>
      <c r="O45" s="33"/>
      <c r="P45" s="33"/>
      <c r="Q45" s="33" t="s">
        <v>76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2">
      <c r="B47" s="20"/>
      <c r="C47" s="32"/>
      <c r="D47" s="32"/>
      <c r="E47" s="128"/>
    </row>
    <row r="48" spans="1:22">
      <c r="B48" s="20"/>
      <c r="C48" s="32"/>
      <c r="D48" s="32"/>
      <c r="E48" s="128"/>
    </row>
    <row r="49" spans="1:22">
      <c r="B49" s="20"/>
      <c r="C49" s="32"/>
      <c r="D49" s="32"/>
      <c r="E49" s="128"/>
    </row>
    <row r="50" spans="1:22">
      <c r="B50" s="20"/>
      <c r="C50" s="32"/>
      <c r="D50" s="32"/>
      <c r="E50" s="128"/>
    </row>
    <row r="51" spans="1:22">
      <c r="B51" s="20"/>
      <c r="C51" s="32"/>
      <c r="D51" s="32"/>
      <c r="E51" s="128"/>
    </row>
    <row r="52" spans="1:22">
      <c r="B52" s="20"/>
      <c r="C52" s="32"/>
      <c r="D52" s="32"/>
      <c r="E52" s="128"/>
    </row>
    <row r="53" spans="1:22">
      <c r="B53" s="20"/>
      <c r="C53" s="32"/>
      <c r="D53" s="32"/>
      <c r="E53" s="128"/>
    </row>
    <row r="54" spans="1:22">
      <c r="B54" s="20"/>
      <c r="C54" s="32"/>
      <c r="D54" s="32"/>
      <c r="E54" s="128"/>
    </row>
    <row r="55" spans="1:22">
      <c r="B55" s="20"/>
      <c r="C55" s="32"/>
      <c r="D55" s="32"/>
      <c r="E55" s="128"/>
    </row>
    <row r="56" spans="1:22">
      <c r="B56" s="20"/>
      <c r="C56" s="32"/>
      <c r="D56" s="32"/>
      <c r="E56" s="128"/>
    </row>
    <row r="57" spans="1:22">
      <c r="B57" s="20"/>
      <c r="C57" s="32"/>
      <c r="D57" s="32"/>
      <c r="E57" s="128"/>
    </row>
    <row r="58" spans="1:22">
      <c r="B58" s="20"/>
      <c r="C58" s="32"/>
      <c r="D58" s="32"/>
      <c r="E58" s="128"/>
    </row>
    <row r="59" spans="1:22">
      <c r="B59" s="20"/>
      <c r="C59" s="32"/>
      <c r="D59" s="32"/>
      <c r="E59" s="128"/>
    </row>
    <row r="60" spans="1:22">
      <c r="B60" s="20"/>
      <c r="C60" s="32"/>
      <c r="D60" s="32"/>
      <c r="E60" s="128"/>
    </row>
    <row r="61" spans="1:22" s="22" customFormat="1">
      <c r="A61" s="15"/>
      <c r="B61" s="20"/>
      <c r="C61" s="32"/>
      <c r="D61" s="32"/>
      <c r="E61" s="128"/>
      <c r="F61" s="129"/>
      <c r="G61" s="129"/>
      <c r="L61" s="15"/>
      <c r="M61" s="15"/>
      <c r="N61" s="15"/>
      <c r="O61" s="15"/>
      <c r="P61" s="15"/>
      <c r="Q61" s="15"/>
      <c r="R61" s="15"/>
      <c r="S61" s="15"/>
      <c r="T61" s="15"/>
      <c r="U61" s="78"/>
      <c r="V61" s="15"/>
    </row>
    <row r="62" spans="1:22" s="22" customFormat="1">
      <c r="A62" s="15"/>
      <c r="B62" s="20"/>
      <c r="C62" s="32"/>
      <c r="D62" s="32"/>
      <c r="E62" s="128"/>
      <c r="F62" s="129"/>
      <c r="G62" s="129"/>
      <c r="L62" s="15"/>
      <c r="M62" s="15"/>
      <c r="N62" s="15"/>
      <c r="O62" s="15"/>
      <c r="P62" s="15"/>
      <c r="Q62" s="15"/>
      <c r="R62" s="15"/>
      <c r="S62" s="15"/>
      <c r="T62" s="15"/>
      <c r="U62" s="78"/>
      <c r="V62" s="15"/>
    </row>
    <row r="63" spans="1:22" s="22" customFormat="1">
      <c r="A63" s="15"/>
      <c r="B63" s="20"/>
      <c r="C63" s="32"/>
      <c r="D63" s="32"/>
      <c r="E63" s="128"/>
      <c r="F63" s="129"/>
      <c r="G63" s="129"/>
      <c r="L63" s="15"/>
      <c r="M63" s="15"/>
      <c r="N63" s="15"/>
      <c r="O63" s="15"/>
      <c r="P63" s="15"/>
      <c r="Q63" s="15"/>
      <c r="R63" s="15"/>
      <c r="S63" s="15"/>
      <c r="T63" s="15"/>
      <c r="U63" s="78"/>
      <c r="V63" s="15"/>
    </row>
    <row r="64" spans="1:22" s="22" customFormat="1">
      <c r="A64" s="15"/>
      <c r="B64" s="20"/>
      <c r="C64" s="32"/>
      <c r="D64" s="32"/>
      <c r="E64" s="128"/>
      <c r="F64" s="129"/>
      <c r="G64" s="129"/>
      <c r="L64" s="15"/>
      <c r="M64" s="15"/>
      <c r="N64" s="15"/>
      <c r="O64" s="15"/>
      <c r="P64" s="15"/>
      <c r="Q64" s="15"/>
      <c r="R64" s="15"/>
      <c r="S64" s="15"/>
      <c r="T64" s="15"/>
      <c r="U64" s="78"/>
      <c r="V64" s="15"/>
    </row>
    <row r="65" spans="1:22" s="22" customFormat="1">
      <c r="A65" s="15"/>
      <c r="B65" s="20"/>
      <c r="C65" s="32"/>
      <c r="D65" s="32"/>
      <c r="E65" s="128"/>
      <c r="F65" s="129"/>
      <c r="G65" s="129"/>
      <c r="L65" s="15"/>
      <c r="M65" s="15"/>
      <c r="N65" s="15"/>
      <c r="O65" s="15"/>
      <c r="P65" s="15"/>
      <c r="Q65" s="15"/>
      <c r="R65" s="15"/>
      <c r="S65" s="15"/>
      <c r="T65" s="15"/>
      <c r="U65" s="78"/>
      <c r="V65" s="15"/>
    </row>
    <row r="66" spans="1:22" s="22" customFormat="1">
      <c r="A66" s="15"/>
      <c r="B66" s="20"/>
      <c r="C66" s="32"/>
      <c r="D66" s="32"/>
      <c r="E66" s="128"/>
      <c r="F66" s="129"/>
      <c r="G66" s="129"/>
      <c r="L66" s="15"/>
      <c r="M66" s="15"/>
      <c r="N66" s="15"/>
      <c r="O66" s="15"/>
      <c r="P66" s="15"/>
      <c r="Q66" s="15"/>
      <c r="R66" s="15"/>
      <c r="S66" s="15"/>
      <c r="T66" s="15"/>
      <c r="U66" s="78"/>
      <c r="V66" s="15"/>
    </row>
    <row r="67" spans="1:22" s="22" customFormat="1">
      <c r="A67" s="15"/>
      <c r="B67" s="20"/>
      <c r="C67" s="32"/>
      <c r="D67" s="32"/>
      <c r="E67" s="128"/>
      <c r="F67" s="129"/>
      <c r="G67" s="129"/>
      <c r="L67" s="15"/>
      <c r="M67" s="15"/>
      <c r="N67" s="15"/>
      <c r="O67" s="15"/>
      <c r="P67" s="15"/>
      <c r="Q67" s="15"/>
      <c r="R67" s="15"/>
      <c r="S67" s="15"/>
      <c r="T67" s="15"/>
      <c r="U67" s="78"/>
      <c r="V67" s="15"/>
    </row>
    <row r="68" spans="1:22" s="22" customFormat="1">
      <c r="A68" s="15"/>
      <c r="B68" s="20"/>
      <c r="C68" s="32"/>
      <c r="D68" s="32"/>
      <c r="E68" s="128"/>
      <c r="F68" s="129"/>
      <c r="G68" s="129"/>
      <c r="L68" s="15"/>
      <c r="M68" s="15"/>
      <c r="N68" s="15"/>
      <c r="O68" s="15"/>
      <c r="P68" s="15"/>
      <c r="Q68" s="15"/>
      <c r="R68" s="15"/>
      <c r="S68" s="15"/>
      <c r="T68" s="15"/>
      <c r="U68" s="78"/>
      <c r="V68" s="15"/>
    </row>
    <row r="69" spans="1:22" s="22" customFormat="1">
      <c r="A69" s="15"/>
      <c r="B69" s="20"/>
      <c r="C69" s="32"/>
      <c r="D69" s="32"/>
      <c r="E69" s="128"/>
      <c r="F69" s="129"/>
      <c r="G69" s="129"/>
      <c r="L69" s="15"/>
      <c r="M69" s="15"/>
      <c r="N69" s="15"/>
      <c r="O69" s="15"/>
      <c r="P69" s="15"/>
      <c r="Q69" s="15"/>
      <c r="R69" s="15"/>
      <c r="S69" s="15"/>
      <c r="T69" s="15"/>
      <c r="U69" s="78"/>
      <c r="V69" s="15"/>
    </row>
    <row r="70" spans="1:22" s="22" customFormat="1">
      <c r="A70" s="15"/>
      <c r="B70" s="20"/>
      <c r="C70" s="32"/>
      <c r="D70" s="32"/>
      <c r="E70" s="128"/>
      <c r="F70" s="129"/>
      <c r="G70" s="129"/>
      <c r="L70" s="15"/>
      <c r="M70" s="15"/>
      <c r="N70" s="15"/>
      <c r="O70" s="15"/>
      <c r="P70" s="15"/>
      <c r="Q70" s="15"/>
      <c r="R70" s="15"/>
      <c r="S70" s="15"/>
      <c r="T70" s="15"/>
      <c r="U70" s="78"/>
      <c r="V70" s="15"/>
    </row>
    <row r="71" spans="1:22" s="22" customFormat="1">
      <c r="A71" s="15"/>
      <c r="B71" s="20"/>
      <c r="C71" s="32"/>
      <c r="D71" s="32"/>
      <c r="E71" s="128"/>
      <c r="F71" s="129"/>
      <c r="G71" s="129"/>
      <c r="L71" s="15"/>
      <c r="M71" s="15"/>
      <c r="N71" s="15"/>
      <c r="O71" s="15"/>
      <c r="P71" s="15"/>
      <c r="Q71" s="15"/>
      <c r="R71" s="15"/>
      <c r="S71" s="15"/>
      <c r="T71" s="15"/>
      <c r="U71" s="78"/>
      <c r="V71" s="15"/>
    </row>
    <row r="72" spans="1:22" s="22" customFormat="1">
      <c r="A72" s="15"/>
      <c r="B72" s="20"/>
      <c r="C72" s="32"/>
      <c r="D72" s="32"/>
      <c r="E72" s="128"/>
      <c r="F72" s="129"/>
      <c r="G72" s="129"/>
      <c r="L72" s="15"/>
      <c r="M72" s="15"/>
      <c r="N72" s="15"/>
      <c r="O72" s="15"/>
      <c r="P72" s="15"/>
      <c r="Q72" s="15"/>
      <c r="R72" s="15"/>
      <c r="S72" s="15"/>
      <c r="T72" s="15"/>
      <c r="U72" s="78"/>
      <c r="V72" s="15"/>
    </row>
    <row r="73" spans="1:22" s="22" customFormat="1">
      <c r="A73" s="15"/>
      <c r="B73" s="20"/>
      <c r="C73" s="32"/>
      <c r="D73" s="32"/>
      <c r="E73" s="128"/>
      <c r="F73" s="129"/>
      <c r="G73" s="129"/>
      <c r="L73" s="15"/>
      <c r="M73" s="15"/>
      <c r="N73" s="15"/>
      <c r="O73" s="15"/>
      <c r="P73" s="15"/>
      <c r="Q73" s="15"/>
      <c r="R73" s="15"/>
      <c r="S73" s="15"/>
      <c r="T73" s="15"/>
      <c r="U73" s="78"/>
      <c r="V73" s="15"/>
    </row>
    <row r="74" spans="1:22" s="22" customFormat="1">
      <c r="A74" s="15"/>
      <c r="B74" s="20"/>
      <c r="C74" s="32"/>
      <c r="D74" s="32"/>
      <c r="E74" s="128"/>
      <c r="F74" s="129"/>
      <c r="G74" s="129"/>
      <c r="L74" s="15"/>
      <c r="M74" s="15"/>
      <c r="N74" s="15"/>
      <c r="O74" s="15"/>
      <c r="P74" s="15"/>
      <c r="Q74" s="15"/>
      <c r="R74" s="15"/>
      <c r="S74" s="15"/>
      <c r="T74" s="15"/>
      <c r="U74" s="78"/>
      <c r="V74" s="15"/>
    </row>
    <row r="75" spans="1:22" s="22" customFormat="1">
      <c r="A75" s="15"/>
      <c r="B75" s="20"/>
      <c r="C75" s="32"/>
      <c r="D75" s="32"/>
      <c r="E75" s="128"/>
      <c r="F75" s="129"/>
      <c r="G75" s="129"/>
      <c r="L75" s="15"/>
      <c r="M75" s="15"/>
      <c r="N75" s="15"/>
      <c r="O75" s="15"/>
      <c r="P75" s="15"/>
      <c r="Q75" s="15"/>
      <c r="R75" s="15"/>
      <c r="S75" s="15"/>
      <c r="T75" s="15"/>
      <c r="U75" s="78"/>
      <c r="V75" s="15"/>
    </row>
    <row r="76" spans="1:22" s="22" customFormat="1">
      <c r="A76" s="15"/>
      <c r="B76" s="20"/>
      <c r="C76" s="32"/>
      <c r="D76" s="32"/>
      <c r="E76" s="128"/>
      <c r="F76" s="129"/>
      <c r="G76" s="129"/>
      <c r="L76" s="15"/>
      <c r="M76" s="15"/>
      <c r="N76" s="15"/>
      <c r="O76" s="15"/>
      <c r="P76" s="15"/>
      <c r="Q76" s="15"/>
      <c r="R76" s="15"/>
      <c r="S76" s="15"/>
      <c r="T76" s="15"/>
      <c r="U76" s="78"/>
      <c r="V76" s="15"/>
    </row>
    <row r="77" spans="1:22" s="22" customFormat="1">
      <c r="A77" s="15"/>
      <c r="B77" s="20"/>
      <c r="C77" s="32"/>
      <c r="D77" s="32"/>
      <c r="E77" s="128"/>
      <c r="F77" s="129"/>
      <c r="G77" s="129"/>
      <c r="L77" s="15"/>
      <c r="M77" s="15"/>
      <c r="N77" s="15"/>
      <c r="O77" s="15"/>
      <c r="P77" s="15"/>
      <c r="Q77" s="15"/>
      <c r="R77" s="15"/>
      <c r="S77" s="15"/>
      <c r="T77" s="15"/>
      <c r="U77" s="78"/>
      <c r="V77" s="15"/>
    </row>
    <row r="78" spans="1:22" s="22" customFormat="1">
      <c r="A78" s="15"/>
      <c r="B78" s="20"/>
      <c r="C78" s="32"/>
      <c r="D78" s="32"/>
      <c r="E78" s="128"/>
      <c r="F78" s="129"/>
      <c r="G78" s="129"/>
      <c r="L78" s="15"/>
      <c r="M78" s="15"/>
      <c r="N78" s="15"/>
      <c r="O78" s="15"/>
      <c r="P78" s="15"/>
      <c r="Q78" s="15"/>
      <c r="R78" s="15"/>
      <c r="S78" s="15"/>
      <c r="T78" s="15"/>
      <c r="U78" s="78"/>
      <c r="V78" s="15"/>
    </row>
    <row r="79" spans="1:22" s="22" customFormat="1">
      <c r="A79" s="15"/>
      <c r="B79" s="20"/>
      <c r="C79" s="32"/>
      <c r="D79" s="32"/>
      <c r="E79" s="128"/>
      <c r="F79" s="129"/>
      <c r="G79" s="129"/>
      <c r="L79" s="15"/>
      <c r="M79" s="15"/>
      <c r="N79" s="15"/>
      <c r="O79" s="15"/>
      <c r="P79" s="15"/>
      <c r="Q79" s="15"/>
      <c r="R79" s="15"/>
      <c r="S79" s="15"/>
      <c r="T79" s="15"/>
      <c r="U79" s="78"/>
      <c r="V79" s="15"/>
    </row>
    <row r="80" spans="1:22" s="22" customFormat="1">
      <c r="A80" s="15"/>
      <c r="B80" s="20"/>
      <c r="C80" s="32"/>
      <c r="D80" s="32"/>
      <c r="E80" s="128"/>
      <c r="F80" s="129"/>
      <c r="G80" s="129"/>
      <c r="L80" s="15"/>
      <c r="M80" s="15"/>
      <c r="N80" s="15"/>
      <c r="O80" s="15"/>
      <c r="P80" s="15"/>
      <c r="Q80" s="15"/>
      <c r="R80" s="15"/>
      <c r="S80" s="15"/>
      <c r="T80" s="15"/>
      <c r="U80" s="78"/>
      <c r="V80" s="15"/>
    </row>
    <row r="81" spans="1:22" s="22" customFormat="1">
      <c r="A81" s="15"/>
      <c r="B81" s="20"/>
      <c r="C81" s="32"/>
      <c r="D81" s="32"/>
      <c r="E81" s="128"/>
      <c r="F81" s="129"/>
      <c r="G81" s="129"/>
      <c r="L81" s="15"/>
      <c r="M81" s="15"/>
      <c r="N81" s="15"/>
      <c r="O81" s="15"/>
      <c r="P81" s="15"/>
      <c r="Q81" s="15"/>
      <c r="R81" s="15"/>
      <c r="S81" s="15"/>
      <c r="T81" s="15"/>
      <c r="U81" s="78"/>
      <c r="V81" s="15"/>
    </row>
    <row r="82" spans="1:22" s="22" customFormat="1">
      <c r="A82" s="15"/>
      <c r="B82" s="20"/>
      <c r="C82" s="32"/>
      <c r="D82" s="32"/>
      <c r="E82" s="128"/>
      <c r="F82" s="129"/>
      <c r="G82" s="129"/>
      <c r="L82" s="15"/>
      <c r="M82" s="15"/>
      <c r="N82" s="15"/>
      <c r="O82" s="15"/>
      <c r="P82" s="15"/>
      <c r="Q82" s="15"/>
      <c r="R82" s="15"/>
      <c r="S82" s="15"/>
      <c r="T82" s="15"/>
      <c r="U82" s="78"/>
      <c r="V82" s="15"/>
    </row>
    <row r="83" spans="1:22" s="22" customFormat="1">
      <c r="A83" s="15"/>
      <c r="B83" s="20"/>
      <c r="C83" s="32"/>
      <c r="D83" s="32"/>
      <c r="E83" s="128"/>
      <c r="F83" s="129"/>
      <c r="G83" s="129"/>
      <c r="L83" s="15"/>
      <c r="M83" s="15"/>
      <c r="N83" s="15"/>
      <c r="O83" s="15"/>
      <c r="P83" s="15"/>
      <c r="Q83" s="15"/>
      <c r="R83" s="15"/>
      <c r="S83" s="15"/>
      <c r="T83" s="15"/>
      <c r="U83" s="78"/>
      <c r="V83" s="15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</sheetData>
  <sheetProtection insertRows="0" deleteRows="0"/>
  <protectedRanges>
    <protectedRange sqref="J44:P1048576 M43:P43 J1:P42 U1:U1048576" name="Obseg1"/>
    <protectedRange sqref="J43:L43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 B20 B23 B26:B2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10"/>
  <sheetViews>
    <sheetView zoomScaleNormal="100" zoomScaleSheetLayoutView="100" workbookViewId="0">
      <selection activeCell="M26" sqref="M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pred_rekapitulacija'!A41</f>
        <v>28.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pred_rekapitulacija'!B41</f>
        <v>IZDELKI ZA DIETNO PREHRANO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5.5">
      <c r="A16" s="95" t="s">
        <v>2</v>
      </c>
      <c r="B16" s="154" t="s">
        <v>860</v>
      </c>
      <c r="C16" s="93" t="s">
        <v>626</v>
      </c>
      <c r="D16" s="93" t="s">
        <v>168</v>
      </c>
      <c r="E16" s="137"/>
      <c r="F16" s="101">
        <v>10</v>
      </c>
      <c r="G16" s="145" t="s">
        <v>1</v>
      </c>
      <c r="H16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96" t="str">
        <f>IF(Sklop28[[#This Row],[ZAHTEVANA SHEMA KAKOVOSTI]]&lt;&gt;"",Sklop28[[#This Row],[Preračunana masa/volumen/kos na enoto kg]],"")</f>
        <v/>
      </c>
      <c r="J16" s="109"/>
      <c r="K16" s="97"/>
      <c r="L16" s="97"/>
      <c r="M16" s="98"/>
      <c r="N16" s="99"/>
      <c r="O16" s="99"/>
      <c r="P16" s="112"/>
      <c r="Q16" s="99">
        <f>+Sklop28[[#This Row],[cena/enota brez DDV v EUR]]*Sklop28[[#This Row],[Stopnja DDV (%)]]</f>
        <v>0</v>
      </c>
      <c r="R16" s="99">
        <f>+Sklop28[[#This Row],[cena/enota brez DDV v EUR]]+Sklop28[[#This Row],[Davek (EUR)]]</f>
        <v>0</v>
      </c>
      <c r="S16" s="99">
        <f>+Sklop28[[#This Row],[cena/enota brez DDV v EUR]]*Sklop28[[#This Row],[Okvirna količina]]</f>
        <v>0</v>
      </c>
      <c r="T16" s="99">
        <f>+Sklop28[[#This Row],[Končna cena/enoto mere (EUR) z DDV]]*Sklop28[[#This Row],[Okvirna količina]]</f>
        <v>0</v>
      </c>
      <c r="U16" s="115"/>
    </row>
    <row r="17" spans="1:21" s="56" customFormat="1" ht="25.5">
      <c r="A17" s="95" t="s">
        <v>4</v>
      </c>
      <c r="B17" s="154" t="s">
        <v>861</v>
      </c>
      <c r="C17" s="85">
        <v>250</v>
      </c>
      <c r="D17" s="93" t="s">
        <v>168</v>
      </c>
      <c r="E17" s="137"/>
      <c r="F17" s="101">
        <v>5</v>
      </c>
      <c r="G17" s="145" t="s">
        <v>102</v>
      </c>
      <c r="H17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17" s="96" t="str">
        <f>IF(Sklop28[[#This Row],[ZAHTEVANA SHEMA KAKOVOSTI]]&lt;&gt;"",Sklop28[[#This Row],[Preračunana masa/volumen/kos na enoto kg]],"")</f>
        <v/>
      </c>
      <c r="J17" s="110"/>
      <c r="K17" s="102"/>
      <c r="L17" s="102"/>
      <c r="M17" s="113"/>
      <c r="N17" s="103"/>
      <c r="O17" s="103"/>
      <c r="P17" s="114"/>
      <c r="Q17" s="103">
        <f>+Sklop28[[#This Row],[cena/enota brez DDV v EUR]]*Sklop28[[#This Row],[Stopnja DDV (%)]]</f>
        <v>0</v>
      </c>
      <c r="R17" s="103">
        <f>+Sklop28[[#This Row],[cena/enota brez DDV v EUR]]+Sklop28[[#This Row],[Davek (EUR)]]</f>
        <v>0</v>
      </c>
      <c r="S17" s="103">
        <f>+Sklop28[[#This Row],[cena/enota brez DDV v EUR]]*Sklop28[[#This Row],[Okvirna količina]]</f>
        <v>0</v>
      </c>
      <c r="T17" s="103">
        <f>+Sklop28[[#This Row],[Končna cena/enoto mere (EUR) z DDV]]*Sklop28[[#This Row],[Okvirna količina]]</f>
        <v>0</v>
      </c>
      <c r="U17" s="116"/>
    </row>
    <row r="18" spans="1:21" s="56" customFormat="1">
      <c r="A18" s="95" t="s">
        <v>5</v>
      </c>
      <c r="B18" s="154" t="s">
        <v>862</v>
      </c>
      <c r="C18" s="85">
        <v>250</v>
      </c>
      <c r="D18" s="93" t="s">
        <v>168</v>
      </c>
      <c r="E18" s="137"/>
      <c r="F18" s="101">
        <v>6</v>
      </c>
      <c r="G18" s="145" t="s">
        <v>102</v>
      </c>
      <c r="H18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18" s="96" t="str">
        <f>IF(Sklop28[[#This Row],[ZAHTEVANA SHEMA KAKOVOSTI]]&lt;&gt;"",Sklop28[[#This Row],[Preračunana masa/volumen/kos na enoto kg]],"")</f>
        <v/>
      </c>
      <c r="J18" s="110"/>
      <c r="K18" s="102"/>
      <c r="L18" s="102"/>
      <c r="M18" s="113"/>
      <c r="N18" s="103"/>
      <c r="O18" s="103"/>
      <c r="P18" s="114"/>
      <c r="Q18" s="103">
        <f>+Sklop28[[#This Row],[cena/enota brez DDV v EUR]]*Sklop28[[#This Row],[Stopnja DDV (%)]]</f>
        <v>0</v>
      </c>
      <c r="R18" s="103">
        <f>+Sklop28[[#This Row],[cena/enota brez DDV v EUR]]+Sklop28[[#This Row],[Davek (EUR)]]</f>
        <v>0</v>
      </c>
      <c r="S18" s="103">
        <f>+Sklop28[[#This Row],[cena/enota brez DDV v EUR]]*Sklop28[[#This Row],[Okvirna količina]]</f>
        <v>0</v>
      </c>
      <c r="T18" s="103">
        <f>+Sklop28[[#This Row],[Končna cena/enoto mere (EUR) z DDV]]*Sklop28[[#This Row],[Okvirna količina]]</f>
        <v>0</v>
      </c>
      <c r="U18" s="116"/>
    </row>
    <row r="19" spans="1:21" s="56" customFormat="1" ht="25.5">
      <c r="A19" s="95" t="s">
        <v>6</v>
      </c>
      <c r="B19" s="154" t="s">
        <v>1209</v>
      </c>
      <c r="C19" s="85">
        <v>250</v>
      </c>
      <c r="D19" s="93" t="s">
        <v>168</v>
      </c>
      <c r="E19" s="137"/>
      <c r="F19" s="101">
        <v>5</v>
      </c>
      <c r="G19" s="145" t="s">
        <v>102</v>
      </c>
      <c r="H19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19" s="96" t="str">
        <f>IF(Sklop28[[#This Row],[ZAHTEVANA SHEMA KAKOVOSTI]]&lt;&gt;"",Sklop28[[#This Row],[Preračunana masa/volumen/kos na enoto kg]],"")</f>
        <v/>
      </c>
      <c r="J19" s="110"/>
      <c r="K19" s="102"/>
      <c r="L19" s="102"/>
      <c r="M19" s="113"/>
      <c r="N19" s="103"/>
      <c r="O19" s="103"/>
      <c r="P19" s="114"/>
      <c r="Q19" s="103">
        <f>+Sklop28[[#This Row],[cena/enota brez DDV v EUR]]*Sklop28[[#This Row],[Stopnja DDV (%)]]</f>
        <v>0</v>
      </c>
      <c r="R19" s="103">
        <f>+Sklop28[[#This Row],[cena/enota brez DDV v EUR]]+Sklop28[[#This Row],[Davek (EUR)]]</f>
        <v>0</v>
      </c>
      <c r="S19" s="103">
        <f>+Sklop28[[#This Row],[cena/enota brez DDV v EUR]]*Sklop28[[#This Row],[Okvirna količina]]</f>
        <v>0</v>
      </c>
      <c r="T19" s="103">
        <f>+Sklop28[[#This Row],[Končna cena/enoto mere (EUR) z DDV]]*Sklop28[[#This Row],[Okvirna količina]]</f>
        <v>0</v>
      </c>
      <c r="U19" s="116"/>
    </row>
    <row r="20" spans="1:21" s="56" customFormat="1">
      <c r="A20" s="95" t="s">
        <v>7</v>
      </c>
      <c r="B20" s="154" t="s">
        <v>863</v>
      </c>
      <c r="C20" s="85">
        <v>250</v>
      </c>
      <c r="D20" s="93" t="s">
        <v>168</v>
      </c>
      <c r="E20" s="137"/>
      <c r="F20" s="101">
        <v>4</v>
      </c>
      <c r="G20" s="145" t="s">
        <v>102</v>
      </c>
      <c r="H20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20" s="96" t="str">
        <f>IF(Sklop28[[#This Row],[ZAHTEVANA SHEMA KAKOVOSTI]]&lt;&gt;"",Sklop28[[#This Row],[Preračunana masa/volumen/kos na enoto kg]],"")</f>
        <v/>
      </c>
      <c r="J20" s="110"/>
      <c r="K20" s="102"/>
      <c r="L20" s="102"/>
      <c r="M20" s="113"/>
      <c r="N20" s="103"/>
      <c r="O20" s="103"/>
      <c r="P20" s="114"/>
      <c r="Q20" s="103">
        <f>+Sklop28[[#This Row],[cena/enota brez DDV v EUR]]*Sklop28[[#This Row],[Stopnja DDV (%)]]</f>
        <v>0</v>
      </c>
      <c r="R20" s="103">
        <f>+Sklop28[[#This Row],[cena/enota brez DDV v EUR]]+Sklop28[[#This Row],[Davek (EUR)]]</f>
        <v>0</v>
      </c>
      <c r="S20" s="103">
        <f>+Sklop28[[#This Row],[cena/enota brez DDV v EUR]]*Sklop28[[#This Row],[Okvirna količina]]</f>
        <v>0</v>
      </c>
      <c r="T20" s="103">
        <f>+Sklop28[[#This Row],[Končna cena/enoto mere (EUR) z DDV]]*Sklop28[[#This Row],[Okvirna količina]]</f>
        <v>0</v>
      </c>
      <c r="U20" s="116"/>
    </row>
    <row r="21" spans="1:21" s="56" customFormat="1">
      <c r="A21" s="95" t="s">
        <v>8</v>
      </c>
      <c r="B21" s="154" t="s">
        <v>864</v>
      </c>
      <c r="C21" s="85" t="s">
        <v>478</v>
      </c>
      <c r="D21" s="93" t="s">
        <v>168</v>
      </c>
      <c r="E21" s="137"/>
      <c r="F21" s="101">
        <v>5</v>
      </c>
      <c r="G21" s="145" t="s">
        <v>1</v>
      </c>
      <c r="H21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21" s="96" t="str">
        <f>IF(Sklop28[[#This Row],[ZAHTEVANA SHEMA KAKOVOSTI]]&lt;&gt;"",Sklop28[[#This Row],[Preračunana masa/volumen/kos na enoto kg]],"")</f>
        <v/>
      </c>
      <c r="J21" s="110"/>
      <c r="K21" s="102"/>
      <c r="L21" s="102"/>
      <c r="M21" s="113"/>
      <c r="N21" s="103"/>
      <c r="O21" s="103"/>
      <c r="P21" s="114"/>
      <c r="Q21" s="103">
        <f>+Sklop28[[#This Row],[cena/enota brez DDV v EUR]]*Sklop28[[#This Row],[Stopnja DDV (%)]]</f>
        <v>0</v>
      </c>
      <c r="R21" s="103">
        <f>+Sklop28[[#This Row],[cena/enota brez DDV v EUR]]+Sklop28[[#This Row],[Davek (EUR)]]</f>
        <v>0</v>
      </c>
      <c r="S21" s="103">
        <f>+Sklop28[[#This Row],[cena/enota brez DDV v EUR]]*Sklop28[[#This Row],[Okvirna količina]]</f>
        <v>0</v>
      </c>
      <c r="T21" s="103">
        <f>+Sklop28[[#This Row],[Končna cena/enoto mere (EUR) z DDV]]*Sklop28[[#This Row],[Okvirna količina]]</f>
        <v>0</v>
      </c>
      <c r="U21" s="116"/>
    </row>
    <row r="22" spans="1:21" s="56" customFormat="1">
      <c r="A22" s="95" t="s">
        <v>9</v>
      </c>
      <c r="B22" s="154" t="s">
        <v>865</v>
      </c>
      <c r="C22" s="85" t="s">
        <v>478</v>
      </c>
      <c r="D22" s="93" t="s">
        <v>168</v>
      </c>
      <c r="E22" s="137"/>
      <c r="F22" s="101">
        <v>7</v>
      </c>
      <c r="G22" s="145" t="s">
        <v>1</v>
      </c>
      <c r="H22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</v>
      </c>
      <c r="I22" s="96" t="str">
        <f>IF(Sklop28[[#This Row],[ZAHTEVANA SHEMA KAKOVOSTI]]&lt;&gt;"",Sklop28[[#This Row],[Preračunana masa/volumen/kos na enoto kg]],"")</f>
        <v/>
      </c>
      <c r="J22" s="110"/>
      <c r="K22" s="102"/>
      <c r="L22" s="102"/>
      <c r="M22" s="113"/>
      <c r="N22" s="103"/>
      <c r="O22" s="103"/>
      <c r="P22" s="114"/>
      <c r="Q22" s="103">
        <f>+Sklop28[[#This Row],[cena/enota brez DDV v EUR]]*Sklop28[[#This Row],[Stopnja DDV (%)]]</f>
        <v>0</v>
      </c>
      <c r="R22" s="103">
        <f>+Sklop28[[#This Row],[cena/enota brez DDV v EUR]]+Sklop28[[#This Row],[Davek (EUR)]]</f>
        <v>0</v>
      </c>
      <c r="S22" s="103">
        <f>+Sklop28[[#This Row],[cena/enota brez DDV v EUR]]*Sklop28[[#This Row],[Okvirna količina]]</f>
        <v>0</v>
      </c>
      <c r="T22" s="103">
        <f>+Sklop28[[#This Row],[Končna cena/enoto mere (EUR) z DDV]]*Sklop28[[#This Row],[Okvirna količina]]</f>
        <v>0</v>
      </c>
      <c r="U22" s="116"/>
    </row>
    <row r="23" spans="1:21" s="56" customFormat="1" ht="25.5">
      <c r="A23" s="95" t="s">
        <v>10</v>
      </c>
      <c r="B23" s="155" t="s">
        <v>866</v>
      </c>
      <c r="C23" s="85">
        <v>175</v>
      </c>
      <c r="D23" s="93" t="s">
        <v>168</v>
      </c>
      <c r="E23" s="137"/>
      <c r="F23" s="101">
        <v>16</v>
      </c>
      <c r="G23" s="145" t="s">
        <v>102</v>
      </c>
      <c r="H23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2.8</v>
      </c>
      <c r="I23" s="96" t="str">
        <f>IF(Sklop28[[#This Row],[ZAHTEVANA SHEMA KAKOVOSTI]]&lt;&gt;"",Sklop28[[#This Row],[Preračunana masa/volumen/kos na enoto kg]],"")</f>
        <v/>
      </c>
      <c r="J23" s="110"/>
      <c r="K23" s="102"/>
      <c r="L23" s="102"/>
      <c r="M23" s="113"/>
      <c r="N23" s="103"/>
      <c r="O23" s="103"/>
      <c r="P23" s="114"/>
      <c r="Q23" s="103">
        <f>+Sklop28[[#This Row],[cena/enota brez DDV v EUR]]*Sklop28[[#This Row],[Stopnja DDV (%)]]</f>
        <v>0</v>
      </c>
      <c r="R23" s="103">
        <f>+Sklop28[[#This Row],[cena/enota brez DDV v EUR]]+Sklop28[[#This Row],[Davek (EUR)]]</f>
        <v>0</v>
      </c>
      <c r="S23" s="103">
        <f>+Sklop28[[#This Row],[cena/enota brez DDV v EUR]]*Sklop28[[#This Row],[Okvirna količina]]</f>
        <v>0</v>
      </c>
      <c r="T23" s="103">
        <f>+Sklop28[[#This Row],[Končna cena/enoto mere (EUR) z DDV]]*Sklop28[[#This Row],[Okvirna količina]]</f>
        <v>0</v>
      </c>
      <c r="U23" s="116"/>
    </row>
    <row r="24" spans="1:21" s="56" customFormat="1" ht="25.5">
      <c r="A24" s="95" t="s">
        <v>11</v>
      </c>
      <c r="B24" s="155" t="s">
        <v>867</v>
      </c>
      <c r="C24" s="85">
        <v>175</v>
      </c>
      <c r="D24" s="93" t="s">
        <v>168</v>
      </c>
      <c r="E24" s="137"/>
      <c r="F24" s="101">
        <v>15</v>
      </c>
      <c r="G24" s="145" t="s">
        <v>102</v>
      </c>
      <c r="H24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2.625</v>
      </c>
      <c r="I24" s="96" t="str">
        <f>IF(Sklop28[[#This Row],[ZAHTEVANA SHEMA KAKOVOSTI]]&lt;&gt;"",Sklop28[[#This Row],[Preračunana masa/volumen/kos na enoto kg]],"")</f>
        <v/>
      </c>
      <c r="J24" s="110"/>
      <c r="K24" s="102"/>
      <c r="L24" s="102"/>
      <c r="M24" s="113"/>
      <c r="N24" s="103"/>
      <c r="O24" s="103"/>
      <c r="P24" s="114"/>
      <c r="Q24" s="103">
        <f>+Sklop28[[#This Row],[cena/enota brez DDV v EUR]]*Sklop28[[#This Row],[Stopnja DDV (%)]]</f>
        <v>0</v>
      </c>
      <c r="R24" s="103">
        <f>+Sklop28[[#This Row],[cena/enota brez DDV v EUR]]+Sklop28[[#This Row],[Davek (EUR)]]</f>
        <v>0</v>
      </c>
      <c r="S24" s="103">
        <f>+Sklop28[[#This Row],[cena/enota brez DDV v EUR]]*Sklop28[[#This Row],[Okvirna količina]]</f>
        <v>0</v>
      </c>
      <c r="T24" s="103">
        <f>+Sklop28[[#This Row],[Končna cena/enoto mere (EUR) z DDV]]*Sklop28[[#This Row],[Okvirna količina]]</f>
        <v>0</v>
      </c>
      <c r="U24" s="116"/>
    </row>
    <row r="25" spans="1:21" s="56" customFormat="1" ht="25.5">
      <c r="A25" s="95" t="s">
        <v>12</v>
      </c>
      <c r="B25" s="154" t="s">
        <v>868</v>
      </c>
      <c r="C25" s="85">
        <v>115</v>
      </c>
      <c r="D25" s="93" t="s">
        <v>168</v>
      </c>
      <c r="E25" s="137"/>
      <c r="F25" s="101">
        <v>20</v>
      </c>
      <c r="G25" s="145" t="s">
        <v>102</v>
      </c>
      <c r="H25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2.3000000000000003</v>
      </c>
      <c r="I25" s="96" t="str">
        <f>IF(Sklop28[[#This Row],[ZAHTEVANA SHEMA KAKOVOSTI]]&lt;&gt;"",Sklop28[[#This Row],[Preračunana masa/volumen/kos na enoto kg]],"")</f>
        <v/>
      </c>
      <c r="J25" s="110"/>
      <c r="K25" s="102"/>
      <c r="L25" s="102"/>
      <c r="M25" s="113"/>
      <c r="N25" s="103"/>
      <c r="O25" s="103"/>
      <c r="P25" s="114"/>
      <c r="Q25" s="103">
        <f>+Sklop28[[#This Row],[cena/enota brez DDV v EUR]]*Sklop28[[#This Row],[Stopnja DDV (%)]]</f>
        <v>0</v>
      </c>
      <c r="R25" s="103">
        <f>+Sklop28[[#This Row],[cena/enota brez DDV v EUR]]+Sklop28[[#This Row],[Davek (EUR)]]</f>
        <v>0</v>
      </c>
      <c r="S25" s="103">
        <f>+Sklop28[[#This Row],[cena/enota brez DDV v EUR]]*Sklop28[[#This Row],[Okvirna količina]]</f>
        <v>0</v>
      </c>
      <c r="T25" s="103">
        <f>+Sklop28[[#This Row],[Končna cena/enoto mere (EUR) z DDV]]*Sklop28[[#This Row],[Okvirna količina]]</f>
        <v>0</v>
      </c>
      <c r="U25" s="116"/>
    </row>
    <row r="26" spans="1:21" s="56" customFormat="1" ht="25.5">
      <c r="A26" s="95" t="s">
        <v>13</v>
      </c>
      <c r="B26" s="154" t="s">
        <v>1214</v>
      </c>
      <c r="C26" s="85">
        <v>180</v>
      </c>
      <c r="D26" s="93" t="s">
        <v>168</v>
      </c>
      <c r="E26" s="137"/>
      <c r="F26" s="101">
        <v>50</v>
      </c>
      <c r="G26" s="145" t="s">
        <v>0</v>
      </c>
      <c r="H26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I26" s="96" t="str">
        <f>IF(Sklop28[[#This Row],[ZAHTEVANA SHEMA KAKOVOSTI]]&lt;&gt;"",Sklop28[[#This Row],[Preračunana masa/volumen/kos na enoto kg]],"")</f>
        <v/>
      </c>
      <c r="J26" s="110"/>
      <c r="K26" s="102"/>
      <c r="L26" s="102"/>
      <c r="M26" s="113"/>
      <c r="N26" s="103"/>
      <c r="O26" s="103"/>
      <c r="P26" s="114"/>
      <c r="Q26" s="103">
        <f>+Sklop28[[#This Row],[cena/enota brez DDV v EUR]]*Sklop28[[#This Row],[Stopnja DDV (%)]]</f>
        <v>0</v>
      </c>
      <c r="R26" s="103">
        <f>+Sklop28[[#This Row],[cena/enota brez DDV v EUR]]+Sklop28[[#This Row],[Davek (EUR)]]</f>
        <v>0</v>
      </c>
      <c r="S26" s="103">
        <f>+Sklop28[[#This Row],[cena/enota brez DDV v EUR]]*Sklop28[[#This Row],[Okvirna količina]]</f>
        <v>0</v>
      </c>
      <c r="T26" s="103">
        <f>+Sklop28[[#This Row],[Končna cena/enoto mere (EUR) z DDV]]*Sklop28[[#This Row],[Okvirna količina]]</f>
        <v>0</v>
      </c>
      <c r="U26" s="116"/>
    </row>
    <row r="27" spans="1:21" s="56" customFormat="1">
      <c r="A27" s="95" t="s">
        <v>14</v>
      </c>
      <c r="B27" s="154" t="s">
        <v>869</v>
      </c>
      <c r="C27" s="85">
        <v>175</v>
      </c>
      <c r="D27" s="93" t="s">
        <v>168</v>
      </c>
      <c r="E27" s="137"/>
      <c r="F27" s="101">
        <v>10</v>
      </c>
      <c r="G27" s="145" t="s">
        <v>102</v>
      </c>
      <c r="H27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1.75</v>
      </c>
      <c r="I27" s="96" t="str">
        <f>IF(Sklop28[[#This Row],[ZAHTEVANA SHEMA KAKOVOSTI]]&lt;&gt;"",Sklop28[[#This Row],[Preračunana masa/volumen/kos na enoto kg]],"")</f>
        <v/>
      </c>
      <c r="J27" s="110"/>
      <c r="K27" s="102"/>
      <c r="L27" s="102"/>
      <c r="M27" s="113"/>
      <c r="N27" s="103"/>
      <c r="O27" s="103"/>
      <c r="P27" s="114"/>
      <c r="Q27" s="103">
        <f>+Sklop28[[#This Row],[cena/enota brez DDV v EUR]]*Sklop28[[#This Row],[Stopnja DDV (%)]]</f>
        <v>0</v>
      </c>
      <c r="R27" s="103">
        <f>+Sklop28[[#This Row],[cena/enota brez DDV v EUR]]+Sklop28[[#This Row],[Davek (EUR)]]</f>
        <v>0</v>
      </c>
      <c r="S27" s="103">
        <f>+Sklop28[[#This Row],[cena/enota brez DDV v EUR]]*Sklop28[[#This Row],[Okvirna količina]]</f>
        <v>0</v>
      </c>
      <c r="T27" s="103">
        <f>+Sklop28[[#This Row],[Končna cena/enoto mere (EUR) z DDV]]*Sklop28[[#This Row],[Okvirna količina]]</f>
        <v>0</v>
      </c>
      <c r="U27" s="116"/>
    </row>
    <row r="28" spans="1:21" s="56" customFormat="1" ht="25.5">
      <c r="A28" s="95" t="s">
        <v>15</v>
      </c>
      <c r="B28" s="155" t="s">
        <v>870</v>
      </c>
      <c r="C28" s="85" t="s">
        <v>859</v>
      </c>
      <c r="D28" s="93" t="s">
        <v>168</v>
      </c>
      <c r="E28" s="137"/>
      <c r="F28" s="101">
        <v>6</v>
      </c>
      <c r="G28" s="145" t="s">
        <v>1</v>
      </c>
      <c r="H28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28" s="96" t="str">
        <f>IF(Sklop28[[#This Row],[ZAHTEVANA SHEMA KAKOVOSTI]]&lt;&gt;"",Sklop28[[#This Row],[Preračunana masa/volumen/kos na enoto kg]],"")</f>
        <v/>
      </c>
      <c r="J28" s="110"/>
      <c r="K28" s="102"/>
      <c r="L28" s="102"/>
      <c r="M28" s="113"/>
      <c r="N28" s="103"/>
      <c r="O28" s="103"/>
      <c r="P28" s="114"/>
      <c r="Q28" s="103">
        <f>+Sklop28[[#This Row],[cena/enota brez DDV v EUR]]*Sklop28[[#This Row],[Stopnja DDV (%)]]</f>
        <v>0</v>
      </c>
      <c r="R28" s="103">
        <f>+Sklop28[[#This Row],[cena/enota brez DDV v EUR]]+Sklop28[[#This Row],[Davek (EUR)]]</f>
        <v>0</v>
      </c>
      <c r="S28" s="103">
        <f>+Sklop28[[#This Row],[cena/enota brez DDV v EUR]]*Sklop28[[#This Row],[Okvirna količina]]</f>
        <v>0</v>
      </c>
      <c r="T28" s="103">
        <f>+Sklop28[[#This Row],[Končna cena/enoto mere (EUR) z DDV]]*Sklop28[[#This Row],[Okvirna količina]]</f>
        <v>0</v>
      </c>
      <c r="U28" s="116"/>
    </row>
    <row r="29" spans="1:21" s="56" customFormat="1" ht="25.5">
      <c r="A29" s="95" t="s">
        <v>16</v>
      </c>
      <c r="B29" s="155" t="s">
        <v>871</v>
      </c>
      <c r="C29" s="85" t="s">
        <v>859</v>
      </c>
      <c r="D29" s="93" t="s">
        <v>168</v>
      </c>
      <c r="E29" s="137"/>
      <c r="F29" s="101">
        <v>6</v>
      </c>
      <c r="G29" s="145" t="s">
        <v>1</v>
      </c>
      <c r="H29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29" s="96" t="str">
        <f>IF(Sklop28[[#This Row],[ZAHTEVANA SHEMA KAKOVOSTI]]&lt;&gt;"",Sklop28[[#This Row],[Preračunana masa/volumen/kos na enoto kg]],"")</f>
        <v/>
      </c>
      <c r="J29" s="110"/>
      <c r="K29" s="102"/>
      <c r="L29" s="102"/>
      <c r="M29" s="113"/>
      <c r="N29" s="103"/>
      <c r="O29" s="103"/>
      <c r="P29" s="114"/>
      <c r="Q29" s="103">
        <f>+Sklop28[[#This Row],[cena/enota brez DDV v EUR]]*Sklop28[[#This Row],[Stopnja DDV (%)]]</f>
        <v>0</v>
      </c>
      <c r="R29" s="103">
        <f>+Sklop28[[#This Row],[cena/enota brez DDV v EUR]]+Sklop28[[#This Row],[Davek (EUR)]]</f>
        <v>0</v>
      </c>
      <c r="S29" s="103">
        <f>+Sklop28[[#This Row],[cena/enota brez DDV v EUR]]*Sklop28[[#This Row],[Okvirna količina]]</f>
        <v>0</v>
      </c>
      <c r="T29" s="103">
        <f>+Sklop28[[#This Row],[Končna cena/enoto mere (EUR) z DDV]]*Sklop28[[#This Row],[Okvirna količina]]</f>
        <v>0</v>
      </c>
      <c r="U29" s="116"/>
    </row>
    <row r="30" spans="1:21" s="56" customFormat="1">
      <c r="A30" s="95" t="s">
        <v>17</v>
      </c>
      <c r="B30" s="153" t="s">
        <v>872</v>
      </c>
      <c r="C30" s="85">
        <v>125</v>
      </c>
      <c r="D30" s="93" t="s">
        <v>168</v>
      </c>
      <c r="E30" s="137"/>
      <c r="F30" s="101">
        <v>250</v>
      </c>
      <c r="G30" s="145" t="s">
        <v>102</v>
      </c>
      <c r="H30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31.25</v>
      </c>
      <c r="I30" s="96" t="str">
        <f>IF(Sklop28[[#This Row],[ZAHTEVANA SHEMA KAKOVOSTI]]&lt;&gt;"",Sklop28[[#This Row],[Preračunana masa/volumen/kos na enoto kg]],"")</f>
        <v/>
      </c>
      <c r="J30" s="110"/>
      <c r="K30" s="102"/>
      <c r="L30" s="102"/>
      <c r="M30" s="113"/>
      <c r="N30" s="103"/>
      <c r="O30" s="103"/>
      <c r="P30" s="114"/>
      <c r="Q30" s="103">
        <f>+Sklop28[[#This Row],[cena/enota brez DDV v EUR]]*Sklop28[[#This Row],[Stopnja DDV (%)]]</f>
        <v>0</v>
      </c>
      <c r="R30" s="103">
        <f>+Sklop28[[#This Row],[cena/enota brez DDV v EUR]]+Sklop28[[#This Row],[Davek (EUR)]]</f>
        <v>0</v>
      </c>
      <c r="S30" s="103">
        <f>+Sklop28[[#This Row],[cena/enota brez DDV v EUR]]*Sklop28[[#This Row],[Okvirna količina]]</f>
        <v>0</v>
      </c>
      <c r="T30" s="103">
        <f>+Sklop28[[#This Row],[Končna cena/enoto mere (EUR) z DDV]]*Sklop28[[#This Row],[Okvirna količina]]</f>
        <v>0</v>
      </c>
      <c r="U30" s="116"/>
    </row>
    <row r="31" spans="1:21" s="56" customFormat="1">
      <c r="A31" s="95" t="s">
        <v>18</v>
      </c>
      <c r="B31" s="153" t="s">
        <v>873</v>
      </c>
      <c r="C31" s="85">
        <v>125</v>
      </c>
      <c r="D31" s="93" t="s">
        <v>168</v>
      </c>
      <c r="E31" s="137"/>
      <c r="F31" s="101">
        <v>300</v>
      </c>
      <c r="G31" s="145" t="s">
        <v>102</v>
      </c>
      <c r="H31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37.5</v>
      </c>
      <c r="I31" s="96" t="str">
        <f>IF(Sklop28[[#This Row],[ZAHTEVANA SHEMA KAKOVOSTI]]&lt;&gt;"",Sklop28[[#This Row],[Preračunana masa/volumen/kos na enoto kg]],"")</f>
        <v/>
      </c>
      <c r="J31" s="110"/>
      <c r="K31" s="102"/>
      <c r="L31" s="102"/>
      <c r="M31" s="113"/>
      <c r="N31" s="103"/>
      <c r="O31" s="103"/>
      <c r="P31" s="114"/>
      <c r="Q31" s="103">
        <f>+Sklop28[[#This Row],[cena/enota brez DDV v EUR]]*Sklop28[[#This Row],[Stopnja DDV (%)]]</f>
        <v>0</v>
      </c>
      <c r="R31" s="103">
        <f>+Sklop28[[#This Row],[cena/enota brez DDV v EUR]]+Sklop28[[#This Row],[Davek (EUR)]]</f>
        <v>0</v>
      </c>
      <c r="S31" s="103">
        <f>+Sklop28[[#This Row],[cena/enota brez DDV v EUR]]*Sklop28[[#This Row],[Okvirna količina]]</f>
        <v>0</v>
      </c>
      <c r="T31" s="103">
        <f>+Sklop28[[#This Row],[Končna cena/enoto mere (EUR) z DDV]]*Sklop28[[#This Row],[Okvirna količina]]</f>
        <v>0</v>
      </c>
      <c r="U31" s="116"/>
    </row>
    <row r="32" spans="1:21" s="56" customFormat="1">
      <c r="A32" s="95" t="s">
        <v>19</v>
      </c>
      <c r="B32" s="153" t="s">
        <v>874</v>
      </c>
      <c r="C32" s="85">
        <v>125</v>
      </c>
      <c r="D32" s="93" t="s">
        <v>168</v>
      </c>
      <c r="E32" s="137" t="s">
        <v>1211</v>
      </c>
      <c r="F32" s="101">
        <v>150</v>
      </c>
      <c r="G32" s="145" t="s">
        <v>102</v>
      </c>
      <c r="H32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2" s="96">
        <f>IF(Sklop28[[#This Row],[ZAHTEVANA SHEMA KAKOVOSTI]]&lt;&gt;"",Sklop28[[#This Row],[Preračunana masa/volumen/kos na enoto kg]],"")</f>
        <v>18.75</v>
      </c>
      <c r="J32" s="110"/>
      <c r="K32" s="102"/>
      <c r="L32" s="102"/>
      <c r="M32" s="113"/>
      <c r="N32" s="103"/>
      <c r="O32" s="103"/>
      <c r="P32" s="114"/>
      <c r="Q32" s="103">
        <f>+Sklop28[[#This Row],[cena/enota brez DDV v EUR]]*Sklop28[[#This Row],[Stopnja DDV (%)]]</f>
        <v>0</v>
      </c>
      <c r="R32" s="103">
        <f>+Sklop28[[#This Row],[cena/enota brez DDV v EUR]]+Sklop28[[#This Row],[Davek (EUR)]]</f>
        <v>0</v>
      </c>
      <c r="S32" s="103">
        <f>+Sklop28[[#This Row],[cena/enota brez DDV v EUR]]*Sklop28[[#This Row],[Okvirna količina]]</f>
        <v>0</v>
      </c>
      <c r="T32" s="103">
        <f>+Sklop28[[#This Row],[Končna cena/enoto mere (EUR) z DDV]]*Sklop28[[#This Row],[Okvirna količina]]</f>
        <v>0</v>
      </c>
      <c r="U32" s="116"/>
    </row>
    <row r="33" spans="1:21" s="56" customFormat="1">
      <c r="A33" s="95" t="s">
        <v>20</v>
      </c>
      <c r="B33" s="153" t="s">
        <v>875</v>
      </c>
      <c r="C33" s="85">
        <v>125</v>
      </c>
      <c r="D33" s="93" t="s">
        <v>168</v>
      </c>
      <c r="E33" s="137"/>
      <c r="F33" s="101">
        <v>150</v>
      </c>
      <c r="G33" s="145" t="s">
        <v>102</v>
      </c>
      <c r="H33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3" s="96" t="str">
        <f>IF(Sklop28[[#This Row],[ZAHTEVANA SHEMA KAKOVOSTI]]&lt;&gt;"",Sklop28[[#This Row],[Preračunana masa/volumen/kos na enoto kg]],"")</f>
        <v/>
      </c>
      <c r="J33" s="110"/>
      <c r="K33" s="102"/>
      <c r="L33" s="102"/>
      <c r="M33" s="113"/>
      <c r="N33" s="103"/>
      <c r="O33" s="103"/>
      <c r="P33" s="114"/>
      <c r="Q33" s="103">
        <f>+Sklop28[[#This Row],[cena/enota brez DDV v EUR]]*Sklop28[[#This Row],[Stopnja DDV (%)]]</f>
        <v>0</v>
      </c>
      <c r="R33" s="103">
        <f>+Sklop28[[#This Row],[cena/enota brez DDV v EUR]]+Sklop28[[#This Row],[Davek (EUR)]]</f>
        <v>0</v>
      </c>
      <c r="S33" s="103">
        <f>+Sklop28[[#This Row],[cena/enota brez DDV v EUR]]*Sklop28[[#This Row],[Okvirna količina]]</f>
        <v>0</v>
      </c>
      <c r="T33" s="103">
        <f>+Sklop28[[#This Row],[Končna cena/enoto mere (EUR) z DDV]]*Sklop28[[#This Row],[Okvirna količina]]</f>
        <v>0</v>
      </c>
      <c r="U33" s="116"/>
    </row>
    <row r="34" spans="1:21" s="56" customFormat="1" ht="38.25">
      <c r="A34" s="95" t="s">
        <v>21</v>
      </c>
      <c r="B34" s="153" t="s">
        <v>1213</v>
      </c>
      <c r="C34" s="85">
        <v>400</v>
      </c>
      <c r="D34" s="93" t="s">
        <v>168</v>
      </c>
      <c r="E34" s="137" t="s">
        <v>1211</v>
      </c>
      <c r="F34" s="101">
        <v>40</v>
      </c>
      <c r="G34" s="145" t="s">
        <v>858</v>
      </c>
      <c r="H34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I34" s="96">
        <f>IF(Sklop28[[#This Row],[ZAHTEVANA SHEMA KAKOVOSTI]]&lt;&gt;"",Sklop28[[#This Row],[Preračunana masa/volumen/kos na enoto kg]],"")</f>
        <v>16</v>
      </c>
      <c r="J34" s="110"/>
      <c r="K34" s="102"/>
      <c r="L34" s="102"/>
      <c r="M34" s="113"/>
      <c r="N34" s="103"/>
      <c r="O34" s="103"/>
      <c r="P34" s="114"/>
      <c r="Q34" s="103">
        <f>+Sklop28[[#This Row],[cena/enota brez DDV v EUR]]*Sklop28[[#This Row],[Stopnja DDV (%)]]</f>
        <v>0</v>
      </c>
      <c r="R34" s="103">
        <f>+Sklop28[[#This Row],[cena/enota brez DDV v EUR]]+Sklop28[[#This Row],[Davek (EUR)]]</f>
        <v>0</v>
      </c>
      <c r="S34" s="103">
        <f>+Sklop28[[#This Row],[cena/enota brez DDV v EUR]]*Sklop28[[#This Row],[Okvirna količina]]</f>
        <v>0</v>
      </c>
      <c r="T34" s="103">
        <f>+Sklop28[[#This Row],[Končna cena/enoto mere (EUR) z DDV]]*Sklop28[[#This Row],[Okvirna količina]]</f>
        <v>0</v>
      </c>
      <c r="U34" s="116"/>
    </row>
    <row r="35" spans="1:21" s="56" customFormat="1" ht="25.5">
      <c r="A35" s="95" t="s">
        <v>22</v>
      </c>
      <c r="B35" s="152" t="s">
        <v>876</v>
      </c>
      <c r="C35" s="85">
        <v>1</v>
      </c>
      <c r="D35" s="93" t="s">
        <v>103</v>
      </c>
      <c r="E35" s="137"/>
      <c r="F35" s="101">
        <v>150</v>
      </c>
      <c r="G35" s="145" t="s">
        <v>102</v>
      </c>
      <c r="H35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5" s="96" t="str">
        <f>IF(Sklop28[[#This Row],[ZAHTEVANA SHEMA KAKOVOSTI]]&lt;&gt;"",Sklop28[[#This Row],[Preračunana masa/volumen/kos na enoto kg]],"")</f>
        <v/>
      </c>
      <c r="J35" s="110"/>
      <c r="K35" s="102"/>
      <c r="L35" s="102"/>
      <c r="M35" s="113"/>
      <c r="N35" s="103"/>
      <c r="O35" s="103"/>
      <c r="P35" s="114"/>
      <c r="Q35" s="103">
        <f>+Sklop28[[#This Row],[cena/enota brez DDV v EUR]]*Sklop28[[#This Row],[Stopnja DDV (%)]]</f>
        <v>0</v>
      </c>
      <c r="R35" s="103">
        <f>+Sklop28[[#This Row],[cena/enota brez DDV v EUR]]+Sklop28[[#This Row],[Davek (EUR)]]</f>
        <v>0</v>
      </c>
      <c r="S35" s="103">
        <f>+Sklop28[[#This Row],[cena/enota brez DDV v EUR]]*Sklop28[[#This Row],[Okvirna količina]]</f>
        <v>0</v>
      </c>
      <c r="T35" s="103">
        <f>+Sklop28[[#This Row],[Končna cena/enoto mere (EUR) z DDV]]*Sklop28[[#This Row],[Okvirna količina]]</f>
        <v>0</v>
      </c>
      <c r="U35" s="116"/>
    </row>
    <row r="36" spans="1:21" s="56" customFormat="1">
      <c r="A36" s="95" t="s">
        <v>23</v>
      </c>
      <c r="B36" s="152" t="s">
        <v>1210</v>
      </c>
      <c r="C36" s="85">
        <v>1</v>
      </c>
      <c r="D36" s="93" t="s">
        <v>103</v>
      </c>
      <c r="E36" s="137"/>
      <c r="F36" s="101">
        <v>150</v>
      </c>
      <c r="G36" s="145" t="s">
        <v>102</v>
      </c>
      <c r="H36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36" s="96" t="str">
        <f>IF(Sklop28[[#This Row],[ZAHTEVANA SHEMA KAKOVOSTI]]&lt;&gt;"",Sklop28[[#This Row],[Preračunana masa/volumen/kos na enoto kg]],"")</f>
        <v/>
      </c>
      <c r="J36" s="110"/>
      <c r="K36" s="102"/>
      <c r="L36" s="102"/>
      <c r="M36" s="113"/>
      <c r="N36" s="103"/>
      <c r="O36" s="103"/>
      <c r="P36" s="114"/>
      <c r="Q36" s="103">
        <f>+Sklop28[[#This Row],[cena/enota brez DDV v EUR]]*Sklop28[[#This Row],[Stopnja DDV (%)]]</f>
        <v>0</v>
      </c>
      <c r="R36" s="103">
        <f>+Sklop28[[#This Row],[cena/enota brez DDV v EUR]]+Sklop28[[#This Row],[Davek (EUR)]]</f>
        <v>0</v>
      </c>
      <c r="S36" s="103">
        <f>+Sklop28[[#This Row],[cena/enota brez DDV v EUR]]*Sklop28[[#This Row],[Okvirna količina]]</f>
        <v>0</v>
      </c>
      <c r="T36" s="103">
        <f>+Sklop28[[#This Row],[Končna cena/enoto mere (EUR) z DDV]]*Sklop28[[#This Row],[Okvirna količina]]</f>
        <v>0</v>
      </c>
      <c r="U36" s="116"/>
    </row>
    <row r="37" spans="1:21" s="56" customFormat="1" ht="38.25">
      <c r="A37" s="95" t="s">
        <v>24</v>
      </c>
      <c r="B37" s="153" t="s">
        <v>877</v>
      </c>
      <c r="C37" s="85">
        <v>0.2</v>
      </c>
      <c r="D37" s="93" t="s">
        <v>103</v>
      </c>
      <c r="E37" s="137" t="s">
        <v>1211</v>
      </c>
      <c r="F37" s="101">
        <v>120</v>
      </c>
      <c r="G37" s="145" t="s">
        <v>102</v>
      </c>
      <c r="H37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24</v>
      </c>
      <c r="I37" s="96">
        <f>IF(Sklop28[[#This Row],[ZAHTEVANA SHEMA KAKOVOSTI]]&lt;&gt;"",Sklop28[[#This Row],[Preračunana masa/volumen/kos na enoto kg]],"")</f>
        <v>24</v>
      </c>
      <c r="J37" s="110"/>
      <c r="K37" s="102"/>
      <c r="L37" s="102"/>
      <c r="M37" s="113"/>
      <c r="N37" s="103"/>
      <c r="O37" s="103"/>
      <c r="P37" s="114"/>
      <c r="Q37" s="103">
        <f>+Sklop28[[#This Row],[cena/enota brez DDV v EUR]]*Sklop28[[#This Row],[Stopnja DDV (%)]]</f>
        <v>0</v>
      </c>
      <c r="R37" s="103">
        <f>+Sklop28[[#This Row],[cena/enota brez DDV v EUR]]+Sklop28[[#This Row],[Davek (EUR)]]</f>
        <v>0</v>
      </c>
      <c r="S37" s="103">
        <f>+Sklop28[[#This Row],[cena/enota brez DDV v EUR]]*Sklop28[[#This Row],[Okvirna količina]]</f>
        <v>0</v>
      </c>
      <c r="T37" s="103">
        <f>+Sklop28[[#This Row],[Končna cena/enoto mere (EUR) z DDV]]*Sklop28[[#This Row],[Okvirna količina]]</f>
        <v>0</v>
      </c>
      <c r="U37" s="116"/>
    </row>
    <row r="38" spans="1:21" s="56" customFormat="1" ht="38.25">
      <c r="A38" s="95" t="s">
        <v>25</v>
      </c>
      <c r="B38" s="153" t="s">
        <v>1212</v>
      </c>
      <c r="C38" s="85">
        <v>0.2</v>
      </c>
      <c r="D38" s="93" t="s">
        <v>103</v>
      </c>
      <c r="E38" s="137" t="s">
        <v>1211</v>
      </c>
      <c r="F38" s="101">
        <v>80</v>
      </c>
      <c r="G38" s="145" t="s">
        <v>102</v>
      </c>
      <c r="H3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I38" s="160">
        <f>IF(Sklop28[[#This Row],[ZAHTEVANA SHEMA KAKOVOSTI]]&lt;&gt;"",Sklop28[[#This Row],[Preračunana masa/volumen/kos na enoto kg]],"")</f>
        <v>16</v>
      </c>
      <c r="J38" s="190"/>
      <c r="K38" s="195"/>
      <c r="L38" s="195"/>
      <c r="M38" s="204"/>
      <c r="N38" s="191"/>
      <c r="O38" s="191"/>
      <c r="P38" s="192"/>
      <c r="Q38" s="191">
        <f>+Sklop28[[#This Row],[cena/enota brez DDV v EUR]]*Sklop28[[#This Row],[Stopnja DDV (%)]]</f>
        <v>0</v>
      </c>
      <c r="R38" s="191">
        <f>+Sklop28[[#This Row],[cena/enota brez DDV v EUR]]+Sklop28[[#This Row],[Davek (EUR)]]</f>
        <v>0</v>
      </c>
      <c r="S38" s="191">
        <f>+Sklop28[[#This Row],[cena/enota brez DDV v EUR]]*Sklop28[[#This Row],[Okvirna količina]]</f>
        <v>0</v>
      </c>
      <c r="T38" s="198">
        <f>+Sklop28[[#This Row],[Končna cena/enoto mere (EUR) z DDV]]*Sklop28[[#This Row],[Okvirna količina]]</f>
        <v>0</v>
      </c>
      <c r="U38" s="193"/>
    </row>
    <row r="39" spans="1:21" s="56" customFormat="1" ht="25.5">
      <c r="A39" s="95" t="s">
        <v>26</v>
      </c>
      <c r="B39" s="153" t="s">
        <v>878</v>
      </c>
      <c r="C39" s="85">
        <v>1</v>
      </c>
      <c r="D39" s="93" t="s">
        <v>103</v>
      </c>
      <c r="E39" s="137"/>
      <c r="F39" s="101">
        <v>100</v>
      </c>
      <c r="G39" s="145" t="s">
        <v>102</v>
      </c>
      <c r="H39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9" s="96" t="str">
        <f>IF(Sklop28[[#This Row],[ZAHTEVANA SHEMA KAKOVOSTI]]&lt;&gt;"",Sklop28[[#This Row],[Preračunana masa/volumen/kos na enoto kg]],"")</f>
        <v/>
      </c>
      <c r="J39" s="110"/>
      <c r="K39" s="102"/>
      <c r="L39" s="102"/>
      <c r="M39" s="113"/>
      <c r="N39" s="103"/>
      <c r="O39" s="103"/>
      <c r="P39" s="114"/>
      <c r="Q39" s="103">
        <f>+Sklop28[[#This Row],[cena/enota brez DDV v EUR]]*Sklop28[[#This Row],[Stopnja DDV (%)]]</f>
        <v>0</v>
      </c>
      <c r="R39" s="103">
        <f>+Sklop28[[#This Row],[cena/enota brez DDV v EUR]]+Sklop28[[#This Row],[Davek (EUR)]]</f>
        <v>0</v>
      </c>
      <c r="S39" s="103">
        <f>+Sklop28[[#This Row],[cena/enota brez DDV v EUR]]*Sklop28[[#This Row],[Okvirna količina]]</f>
        <v>0</v>
      </c>
      <c r="T39" s="103">
        <f>+Sklop28[[#This Row],[Končna cena/enoto mere (EUR) z DDV]]*Sklop28[[#This Row],[Okvirna količina]]</f>
        <v>0</v>
      </c>
      <c r="U39" s="116"/>
    </row>
    <row r="40" spans="1:21" s="56" customFormat="1" ht="25.5">
      <c r="A40" s="95" t="s">
        <v>27</v>
      </c>
      <c r="B40" s="153" t="s">
        <v>879</v>
      </c>
      <c r="C40" s="85">
        <v>0.2</v>
      </c>
      <c r="D40" s="93" t="s">
        <v>103</v>
      </c>
      <c r="E40" s="137" t="s">
        <v>1211</v>
      </c>
      <c r="F40" s="101">
        <v>90</v>
      </c>
      <c r="G40" s="145" t="s">
        <v>102</v>
      </c>
      <c r="H40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I40" s="96">
        <f>IF(Sklop28[[#This Row],[ZAHTEVANA SHEMA KAKOVOSTI]]&lt;&gt;"",Sklop28[[#This Row],[Preračunana masa/volumen/kos na enoto kg]],"")</f>
        <v>18</v>
      </c>
      <c r="J40" s="110"/>
      <c r="K40" s="102"/>
      <c r="L40" s="102"/>
      <c r="M40" s="113"/>
      <c r="N40" s="103"/>
      <c r="O40" s="103"/>
      <c r="P40" s="114"/>
      <c r="Q40" s="103">
        <f>+Sklop28[[#This Row],[cena/enota brez DDV v EUR]]*Sklop28[[#This Row],[Stopnja DDV (%)]]</f>
        <v>0</v>
      </c>
      <c r="R40" s="103">
        <f>+Sklop28[[#This Row],[cena/enota brez DDV v EUR]]+Sklop28[[#This Row],[Davek (EUR)]]</f>
        <v>0</v>
      </c>
      <c r="S40" s="103">
        <f>+Sklop28[[#This Row],[cena/enota brez DDV v EUR]]*Sklop28[[#This Row],[Okvirna količina]]</f>
        <v>0</v>
      </c>
      <c r="T40" s="103">
        <f>+Sklop28[[#This Row],[Končna cena/enoto mere (EUR) z DDV]]*Sklop28[[#This Row],[Okvirna količina]]</f>
        <v>0</v>
      </c>
      <c r="U40" s="116"/>
    </row>
    <row r="41" spans="1:21" s="56" customFormat="1" ht="25.5">
      <c r="A41" s="95" t="s">
        <v>28</v>
      </c>
      <c r="B41" s="264" t="s">
        <v>1216</v>
      </c>
      <c r="C41" s="189">
        <v>0.2</v>
      </c>
      <c r="D41" s="194" t="s">
        <v>103</v>
      </c>
      <c r="E41" s="137"/>
      <c r="F41" s="160">
        <v>15</v>
      </c>
      <c r="G41" s="145" t="s">
        <v>102</v>
      </c>
      <c r="H4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41" s="160" t="str">
        <f>IF(Sklop28[[#This Row],[ZAHTEVANA SHEMA KAKOVOSTI]]&lt;&gt;"",Sklop28[[#This Row],[Preračunana masa/volumen/kos na enoto kg]],"")</f>
        <v/>
      </c>
      <c r="J41" s="190"/>
      <c r="K41" s="195"/>
      <c r="L41" s="195"/>
      <c r="M41" s="204"/>
      <c r="N41" s="191"/>
      <c r="O41" s="191"/>
      <c r="P41" s="192"/>
      <c r="Q41" s="191">
        <f>+Sklop28[[#This Row],[cena/enota brez DDV v EUR]]*Sklop28[[#This Row],[Stopnja DDV (%)]]</f>
        <v>0</v>
      </c>
      <c r="R41" s="191">
        <f>+Sklop28[[#This Row],[cena/enota brez DDV v EUR]]+Sklop28[[#This Row],[Davek (EUR)]]</f>
        <v>0</v>
      </c>
      <c r="S41" s="191">
        <f>+Sklop28[[#This Row],[cena/enota brez DDV v EUR]]*Sklop28[[#This Row],[Okvirna količina]]</f>
        <v>0</v>
      </c>
      <c r="T41" s="198">
        <f>+Sklop28[[#This Row],[Končna cena/enoto mere (EUR) z DDV]]*Sklop28[[#This Row],[Okvirna količina]]</f>
        <v>0</v>
      </c>
      <c r="U41" s="193"/>
    </row>
    <row r="42" spans="1:21" s="56" customFormat="1" ht="25.5">
      <c r="A42" s="95" t="s">
        <v>29</v>
      </c>
      <c r="B42" s="152" t="s">
        <v>1215</v>
      </c>
      <c r="C42" s="85">
        <v>200</v>
      </c>
      <c r="D42" s="93" t="s">
        <v>168</v>
      </c>
      <c r="E42" s="137" t="s">
        <v>1211</v>
      </c>
      <c r="F42" s="225">
        <v>20</v>
      </c>
      <c r="G42" s="226" t="s">
        <v>102</v>
      </c>
      <c r="H42" s="2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I42" s="96">
        <f>IF(Sklop28[[#This Row],[ZAHTEVANA SHEMA KAKOVOSTI]]&lt;&gt;"",Sklop28[[#This Row],[Preračunana masa/volumen/kos na enoto kg]],"")</f>
        <v>4</v>
      </c>
      <c r="J42" s="110"/>
      <c r="K42" s="102"/>
      <c r="L42" s="102"/>
      <c r="M42" s="113"/>
      <c r="N42" s="103"/>
      <c r="O42" s="103"/>
      <c r="P42" s="114"/>
      <c r="Q42" s="103">
        <f>+Sklop28[[#This Row],[cena/enota brez DDV v EUR]]*Sklop28[[#This Row],[Stopnja DDV (%)]]</f>
        <v>0</v>
      </c>
      <c r="R42" s="103">
        <f>+Sklop28[[#This Row],[cena/enota brez DDV v EUR]]+Sklop28[[#This Row],[Davek (EUR)]]</f>
        <v>0</v>
      </c>
      <c r="S42" s="103">
        <f>+Sklop28[[#This Row],[cena/enota brez DDV v EUR]]*Sklop28[[#This Row],[Okvirna količina]]</f>
        <v>0</v>
      </c>
      <c r="T42" s="103">
        <f>+Sklop28[[#This Row],[Končna cena/enoto mere (EUR) z DDV]]*Sklop28[[#This Row],[Okvirna količina]]</f>
        <v>0</v>
      </c>
      <c r="U42" s="116"/>
    </row>
    <row r="43" spans="1:21" s="56" customFormat="1" ht="51.75" customHeight="1">
      <c r="A43" s="95" t="s">
        <v>30</v>
      </c>
      <c r="B43" s="153" t="s">
        <v>880</v>
      </c>
      <c r="C43" s="85">
        <v>250</v>
      </c>
      <c r="D43" s="93" t="s">
        <v>168</v>
      </c>
      <c r="E43" s="137" t="s">
        <v>1211</v>
      </c>
      <c r="F43" s="101">
        <v>100</v>
      </c>
      <c r="G43" s="145" t="s">
        <v>102</v>
      </c>
      <c r="H43" s="9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43" s="96">
        <f>IF(Sklop28[[#This Row],[ZAHTEVANA SHEMA KAKOVOSTI]]&lt;&gt;"",Sklop28[[#This Row],[Preračunana masa/volumen/kos na enoto kg]],"")</f>
        <v>25</v>
      </c>
      <c r="J43" s="110"/>
      <c r="K43" s="102"/>
      <c r="L43" s="102"/>
      <c r="M43" s="113"/>
      <c r="N43" s="103"/>
      <c r="O43" s="103"/>
      <c r="P43" s="114"/>
      <c r="Q43" s="103">
        <f>+Sklop28[[#This Row],[cena/enota brez DDV v EUR]]*Sklop28[[#This Row],[Stopnja DDV (%)]]</f>
        <v>0</v>
      </c>
      <c r="R43" s="103">
        <f>+Sklop28[[#This Row],[cena/enota brez DDV v EUR]]+Sklop28[[#This Row],[Davek (EUR)]]</f>
        <v>0</v>
      </c>
      <c r="S43" s="103">
        <f>+Sklop28[[#This Row],[cena/enota brez DDV v EUR]]*Sklop28[[#This Row],[Okvirna količina]]</f>
        <v>0</v>
      </c>
      <c r="T43" s="103">
        <f>+Sklop28[[#This Row],[Končna cena/enoto mere (EUR) z DDV]]*Sklop28[[#This Row],[Okvirna količina]]</f>
        <v>0</v>
      </c>
      <c r="U43" s="116"/>
    </row>
    <row r="44" spans="1:21" s="56" customFormat="1" ht="51">
      <c r="A44" s="95" t="s">
        <v>31</v>
      </c>
      <c r="B44" s="153" t="s">
        <v>881</v>
      </c>
      <c r="C44" s="85">
        <v>180</v>
      </c>
      <c r="D44" s="136" t="s">
        <v>168</v>
      </c>
      <c r="E44" s="137" t="s">
        <v>1211</v>
      </c>
      <c r="F44" s="101">
        <v>100</v>
      </c>
      <c r="G44" s="141" t="s">
        <v>102</v>
      </c>
      <c r="H4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I44" s="101">
        <f>IF(Sklop28[[#This Row],[ZAHTEVANA SHEMA KAKOVOSTI]]&lt;&gt;"",Sklop28[[#This Row],[Preračunana masa/volumen/kos na enoto kg]],"")</f>
        <v>18</v>
      </c>
      <c r="J44" s="110"/>
      <c r="K44" s="104"/>
      <c r="L44" s="104"/>
      <c r="M44" s="1"/>
      <c r="N44" s="103"/>
      <c r="O44" s="103"/>
      <c r="P44" s="114"/>
      <c r="Q44" s="103">
        <f>+Sklop28[[#This Row],[cena/enota brez DDV v EUR]]*Sklop28[[#This Row],[Stopnja DDV (%)]]</f>
        <v>0</v>
      </c>
      <c r="R44" s="103">
        <f>+Sklop28[[#This Row],[cena/enota brez DDV v EUR]]+Sklop28[[#This Row],[Davek (EUR)]]</f>
        <v>0</v>
      </c>
      <c r="S44" s="103">
        <f>+Sklop28[[#This Row],[cena/enota brez DDV v EUR]]*Sklop28[[#This Row],[Okvirna količina]]</f>
        <v>0</v>
      </c>
      <c r="T44" s="140">
        <f>+Sklop28[[#This Row],[Končna cena/enoto mere (EUR) z DDV]]*Sklop28[[#This Row],[Okvirna količina]]</f>
        <v>0</v>
      </c>
      <c r="U44" s="116"/>
    </row>
    <row r="45" spans="1:21" s="56" customFormat="1" ht="51">
      <c r="A45" s="95" t="s">
        <v>32</v>
      </c>
      <c r="B45" s="153" t="s">
        <v>882</v>
      </c>
      <c r="C45" s="85">
        <v>50</v>
      </c>
      <c r="D45" s="136" t="s">
        <v>168</v>
      </c>
      <c r="E45" s="137" t="s">
        <v>1211</v>
      </c>
      <c r="F45" s="101">
        <v>50</v>
      </c>
      <c r="G45" s="141" t="s">
        <v>102</v>
      </c>
      <c r="H45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45" s="101">
        <f>IF(Sklop28[[#This Row],[ZAHTEVANA SHEMA KAKOVOSTI]]&lt;&gt;"",Sklop28[[#This Row],[Preračunana masa/volumen/kos na enoto kg]],"")</f>
        <v>2.5</v>
      </c>
      <c r="J45" s="110"/>
      <c r="K45" s="104"/>
      <c r="L45" s="104"/>
      <c r="M45" s="1"/>
      <c r="N45" s="103"/>
      <c r="O45" s="103"/>
      <c r="P45" s="114"/>
      <c r="Q45" s="103">
        <f>+Sklop28[[#This Row],[cena/enota brez DDV v EUR]]*Sklop28[[#This Row],[Stopnja DDV (%)]]</f>
        <v>0</v>
      </c>
      <c r="R45" s="103">
        <f>+Sklop28[[#This Row],[cena/enota brez DDV v EUR]]+Sklop28[[#This Row],[Davek (EUR)]]</f>
        <v>0</v>
      </c>
      <c r="S45" s="103">
        <f>+Sklop28[[#This Row],[cena/enota brez DDV v EUR]]*Sklop28[[#This Row],[Okvirna količina]]</f>
        <v>0</v>
      </c>
      <c r="T45" s="140">
        <f>+Sklop28[[#This Row],[Končna cena/enoto mere (EUR) z DDV]]*Sklop28[[#This Row],[Okvirna količina]]</f>
        <v>0</v>
      </c>
      <c r="U45" s="116"/>
    </row>
    <row r="46" spans="1:21" s="56" customFormat="1" ht="25.5">
      <c r="A46" s="95" t="s">
        <v>33</v>
      </c>
      <c r="B46" s="153" t="s">
        <v>883</v>
      </c>
      <c r="C46" s="85">
        <v>100</v>
      </c>
      <c r="D46" s="136" t="s">
        <v>168</v>
      </c>
      <c r="E46" s="137" t="s">
        <v>1211</v>
      </c>
      <c r="F46" s="101">
        <v>20</v>
      </c>
      <c r="G46" s="141" t="s">
        <v>102</v>
      </c>
      <c r="H46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6" s="101">
        <f>IF(Sklop28[[#This Row],[ZAHTEVANA SHEMA KAKOVOSTI]]&lt;&gt;"",Sklop28[[#This Row],[Preračunana masa/volumen/kos na enoto kg]],"")</f>
        <v>2</v>
      </c>
      <c r="J46" s="110"/>
      <c r="K46" s="104"/>
      <c r="L46" s="104"/>
      <c r="M46" s="1"/>
      <c r="N46" s="103"/>
      <c r="O46" s="103"/>
      <c r="P46" s="114"/>
      <c r="Q46" s="103">
        <f>+Sklop28[[#This Row],[cena/enota brez DDV v EUR]]*Sklop28[[#This Row],[Stopnja DDV (%)]]</f>
        <v>0</v>
      </c>
      <c r="R46" s="103">
        <f>+Sklop28[[#This Row],[cena/enota brez DDV v EUR]]+Sklop28[[#This Row],[Davek (EUR)]]</f>
        <v>0</v>
      </c>
      <c r="S46" s="103">
        <f>+Sklop28[[#This Row],[cena/enota brez DDV v EUR]]*Sklop28[[#This Row],[Okvirna količina]]</f>
        <v>0</v>
      </c>
      <c r="T46" s="140">
        <f>+Sklop28[[#This Row],[Končna cena/enoto mere (EUR) z DDV]]*Sklop28[[#This Row],[Okvirna količina]]</f>
        <v>0</v>
      </c>
      <c r="U46" s="116"/>
    </row>
    <row r="47" spans="1:21" s="56" customFormat="1" ht="25.5">
      <c r="A47" s="95" t="s">
        <v>34</v>
      </c>
      <c r="B47" s="153" t="s">
        <v>884</v>
      </c>
      <c r="C47" s="85">
        <v>140</v>
      </c>
      <c r="D47" s="136" t="s">
        <v>168</v>
      </c>
      <c r="E47" s="137" t="s">
        <v>1211</v>
      </c>
      <c r="F47" s="101">
        <v>20</v>
      </c>
      <c r="G47" s="141" t="s">
        <v>102</v>
      </c>
      <c r="H47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2.8000000000000003</v>
      </c>
      <c r="I47" s="101">
        <f>IF(Sklop28[[#This Row],[ZAHTEVANA SHEMA KAKOVOSTI]]&lt;&gt;"",Sklop28[[#This Row],[Preračunana masa/volumen/kos na enoto kg]],"")</f>
        <v>2.8000000000000003</v>
      </c>
      <c r="J47" s="110"/>
      <c r="K47" s="104"/>
      <c r="L47" s="104"/>
      <c r="M47" s="1"/>
      <c r="N47" s="103"/>
      <c r="O47" s="103"/>
      <c r="P47" s="114"/>
      <c r="Q47" s="103">
        <f>+Sklop28[[#This Row],[cena/enota brez DDV v EUR]]*Sklop28[[#This Row],[Stopnja DDV (%)]]</f>
        <v>0</v>
      </c>
      <c r="R47" s="103">
        <f>+Sklop28[[#This Row],[cena/enota brez DDV v EUR]]+Sklop28[[#This Row],[Davek (EUR)]]</f>
        <v>0</v>
      </c>
      <c r="S47" s="103">
        <f>+Sklop28[[#This Row],[cena/enota brez DDV v EUR]]*Sklop28[[#This Row],[Okvirna količina]]</f>
        <v>0</v>
      </c>
      <c r="T47" s="140">
        <f>+Sklop28[[#This Row],[Končna cena/enoto mere (EUR) z DDV]]*Sklop28[[#This Row],[Okvirna količina]]</f>
        <v>0</v>
      </c>
      <c r="U47" s="116"/>
    </row>
    <row r="48" spans="1:21" s="56" customFormat="1" ht="53.25" customHeight="1">
      <c r="A48" s="95" t="s">
        <v>35</v>
      </c>
      <c r="B48" s="153" t="s">
        <v>885</v>
      </c>
      <c r="C48" s="85">
        <v>200</v>
      </c>
      <c r="D48" s="136" t="s">
        <v>168</v>
      </c>
      <c r="E48" s="137" t="s">
        <v>1211</v>
      </c>
      <c r="F48" s="101">
        <v>24</v>
      </c>
      <c r="G48" s="141" t="s">
        <v>102</v>
      </c>
      <c r="H4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4.8000000000000007</v>
      </c>
      <c r="I48" s="101">
        <f>IF(Sklop28[[#This Row],[ZAHTEVANA SHEMA KAKOVOSTI]]&lt;&gt;"",Sklop28[[#This Row],[Preračunana masa/volumen/kos na enoto kg]],"")</f>
        <v>4.8000000000000007</v>
      </c>
      <c r="J48" s="110"/>
      <c r="K48" s="104"/>
      <c r="L48" s="104"/>
      <c r="M48" s="1"/>
      <c r="N48" s="103"/>
      <c r="O48" s="103"/>
      <c r="P48" s="114"/>
      <c r="Q48" s="103">
        <f>+Sklop28[[#This Row],[cena/enota brez DDV v EUR]]*Sklop28[[#This Row],[Stopnja DDV (%)]]</f>
        <v>0</v>
      </c>
      <c r="R48" s="103">
        <f>+Sklop28[[#This Row],[cena/enota brez DDV v EUR]]+Sklop28[[#This Row],[Davek (EUR)]]</f>
        <v>0</v>
      </c>
      <c r="S48" s="103">
        <f>+Sklop28[[#This Row],[cena/enota brez DDV v EUR]]*Sklop28[[#This Row],[Okvirna količina]]</f>
        <v>0</v>
      </c>
      <c r="T48" s="140">
        <f>+Sklop28[[#This Row],[Končna cena/enoto mere (EUR) z DDV]]*Sklop28[[#This Row],[Okvirna količina]]</f>
        <v>0</v>
      </c>
      <c r="U48" s="116"/>
    </row>
    <row r="49" spans="1:21" s="56" customFormat="1" ht="25.5">
      <c r="A49" s="95" t="s">
        <v>36</v>
      </c>
      <c r="B49" s="153" t="s">
        <v>886</v>
      </c>
      <c r="C49" s="85">
        <v>275</v>
      </c>
      <c r="D49" s="136" t="s">
        <v>168</v>
      </c>
      <c r="E49" s="137" t="s">
        <v>1211</v>
      </c>
      <c r="F49" s="101">
        <v>8</v>
      </c>
      <c r="G49" s="141" t="s">
        <v>102</v>
      </c>
      <c r="H49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2.2000000000000002</v>
      </c>
      <c r="I49" s="101">
        <f>IF(Sklop28[[#This Row],[ZAHTEVANA SHEMA KAKOVOSTI]]&lt;&gt;"",Sklop28[[#This Row],[Preračunana masa/volumen/kos na enoto kg]],"")</f>
        <v>2.2000000000000002</v>
      </c>
      <c r="J49" s="110"/>
      <c r="K49" s="104"/>
      <c r="L49" s="104"/>
      <c r="M49" s="1"/>
      <c r="N49" s="103"/>
      <c r="O49" s="103"/>
      <c r="P49" s="114"/>
      <c r="Q49" s="103">
        <f>+Sklop28[[#This Row],[cena/enota brez DDV v EUR]]*Sklop28[[#This Row],[Stopnja DDV (%)]]</f>
        <v>0</v>
      </c>
      <c r="R49" s="103">
        <f>+Sklop28[[#This Row],[cena/enota brez DDV v EUR]]+Sklop28[[#This Row],[Davek (EUR)]]</f>
        <v>0</v>
      </c>
      <c r="S49" s="103">
        <f>+Sklop28[[#This Row],[cena/enota brez DDV v EUR]]*Sklop28[[#This Row],[Okvirna količina]]</f>
        <v>0</v>
      </c>
      <c r="T49" s="140">
        <f>+Sklop28[[#This Row],[Končna cena/enoto mere (EUR) z DDV]]*Sklop28[[#This Row],[Okvirna količina]]</f>
        <v>0</v>
      </c>
      <c r="U49" s="116"/>
    </row>
    <row r="50" spans="1:21" s="56" customFormat="1" ht="25.5">
      <c r="A50" s="95" t="s">
        <v>37</v>
      </c>
      <c r="B50" s="153" t="s">
        <v>1219</v>
      </c>
      <c r="C50" s="85">
        <v>225</v>
      </c>
      <c r="D50" s="136" t="s">
        <v>168</v>
      </c>
      <c r="E50" s="137" t="s">
        <v>1211</v>
      </c>
      <c r="F50" s="101">
        <v>6</v>
      </c>
      <c r="G50" s="141" t="s">
        <v>102</v>
      </c>
      <c r="H50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1.35</v>
      </c>
      <c r="I50" s="101">
        <f>IF(Sklop28[[#This Row],[ZAHTEVANA SHEMA KAKOVOSTI]]&lt;&gt;"",Sklop28[[#This Row],[Preračunana masa/volumen/kos na enoto kg]],"")</f>
        <v>1.35</v>
      </c>
      <c r="J50" s="110"/>
      <c r="K50" s="104"/>
      <c r="L50" s="104"/>
      <c r="M50" s="1"/>
      <c r="N50" s="103"/>
      <c r="O50" s="103"/>
      <c r="P50" s="114"/>
      <c r="Q50" s="103">
        <f>+Sklop28[[#This Row],[cena/enota brez DDV v EUR]]*Sklop28[[#This Row],[Stopnja DDV (%)]]</f>
        <v>0</v>
      </c>
      <c r="R50" s="103">
        <f>+Sklop28[[#This Row],[cena/enota brez DDV v EUR]]+Sklop28[[#This Row],[Davek (EUR)]]</f>
        <v>0</v>
      </c>
      <c r="S50" s="103">
        <f>+Sklop28[[#This Row],[cena/enota brez DDV v EUR]]*Sklop28[[#This Row],[Okvirna količina]]</f>
        <v>0</v>
      </c>
      <c r="T50" s="140">
        <f>+Sklop28[[#This Row],[Končna cena/enoto mere (EUR) z DDV]]*Sklop28[[#This Row],[Okvirna količina]]</f>
        <v>0</v>
      </c>
      <c r="U50" s="116"/>
    </row>
    <row r="51" spans="1:21" s="56" customFormat="1" ht="25.5">
      <c r="A51" s="95" t="s">
        <v>38</v>
      </c>
      <c r="B51" s="152" t="s">
        <v>887</v>
      </c>
      <c r="C51" s="85">
        <v>300</v>
      </c>
      <c r="D51" s="136" t="s">
        <v>168</v>
      </c>
      <c r="E51" s="137"/>
      <c r="F51" s="101">
        <v>4</v>
      </c>
      <c r="G51" s="141" t="s">
        <v>102</v>
      </c>
      <c r="H5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1" s="101" t="str">
        <f>IF(Sklop28[[#This Row],[ZAHTEVANA SHEMA KAKOVOSTI]]&lt;&gt;"",Sklop28[[#This Row],[Preračunana masa/volumen/kos na enoto kg]],"")</f>
        <v/>
      </c>
      <c r="J51" s="110"/>
      <c r="K51" s="104"/>
      <c r="L51" s="104"/>
      <c r="M51" s="1"/>
      <c r="N51" s="103"/>
      <c r="O51" s="103"/>
      <c r="P51" s="114"/>
      <c r="Q51" s="103">
        <f>+Sklop28[[#This Row],[cena/enota brez DDV v EUR]]*Sklop28[[#This Row],[Stopnja DDV (%)]]</f>
        <v>0</v>
      </c>
      <c r="R51" s="103">
        <f>+Sklop28[[#This Row],[cena/enota brez DDV v EUR]]+Sklop28[[#This Row],[Davek (EUR)]]</f>
        <v>0</v>
      </c>
      <c r="S51" s="103">
        <f>+Sklop28[[#This Row],[cena/enota brez DDV v EUR]]*Sklop28[[#This Row],[Okvirna količina]]</f>
        <v>0</v>
      </c>
      <c r="T51" s="140">
        <f>+Sklop28[[#This Row],[Končna cena/enoto mere (EUR) z DDV]]*Sklop28[[#This Row],[Okvirna količina]]</f>
        <v>0</v>
      </c>
      <c r="U51" s="116"/>
    </row>
    <row r="52" spans="1:21" s="56" customFormat="1" ht="25.5">
      <c r="A52" s="95" t="s">
        <v>39</v>
      </c>
      <c r="B52" s="152" t="s">
        <v>888</v>
      </c>
      <c r="C52" s="85">
        <v>300</v>
      </c>
      <c r="D52" s="136" t="s">
        <v>168</v>
      </c>
      <c r="E52" s="137"/>
      <c r="F52" s="101">
        <v>4</v>
      </c>
      <c r="G52" s="141" t="s">
        <v>102</v>
      </c>
      <c r="H52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2" s="101" t="str">
        <f>IF(Sklop28[[#This Row],[ZAHTEVANA SHEMA KAKOVOSTI]]&lt;&gt;"",Sklop28[[#This Row],[Preračunana masa/volumen/kos na enoto kg]],"")</f>
        <v/>
      </c>
      <c r="J52" s="110"/>
      <c r="K52" s="104"/>
      <c r="L52" s="104"/>
      <c r="M52" s="1"/>
      <c r="N52" s="103"/>
      <c r="O52" s="103"/>
      <c r="P52" s="114"/>
      <c r="Q52" s="103">
        <f>+Sklop28[[#This Row],[cena/enota brez DDV v EUR]]*Sklop28[[#This Row],[Stopnja DDV (%)]]</f>
        <v>0</v>
      </c>
      <c r="R52" s="103">
        <f>+Sklop28[[#This Row],[cena/enota brez DDV v EUR]]+Sklop28[[#This Row],[Davek (EUR)]]</f>
        <v>0</v>
      </c>
      <c r="S52" s="103">
        <f>+Sklop28[[#This Row],[cena/enota brez DDV v EUR]]*Sklop28[[#This Row],[Okvirna količina]]</f>
        <v>0</v>
      </c>
      <c r="T52" s="140">
        <f>+Sklop28[[#This Row],[Končna cena/enoto mere (EUR) z DDV]]*Sklop28[[#This Row],[Okvirna količina]]</f>
        <v>0</v>
      </c>
      <c r="U52" s="116"/>
    </row>
    <row r="53" spans="1:21" s="254" customFormat="1" ht="25.5">
      <c r="A53" s="95" t="s">
        <v>40</v>
      </c>
      <c r="B53" s="152" t="s">
        <v>889</v>
      </c>
      <c r="C53" s="85">
        <v>300</v>
      </c>
      <c r="D53" s="136" t="s">
        <v>168</v>
      </c>
      <c r="E53" s="137"/>
      <c r="F53" s="225">
        <v>2</v>
      </c>
      <c r="G53" s="248" t="s">
        <v>102</v>
      </c>
      <c r="H53" s="24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0.6</v>
      </c>
      <c r="I53" s="225" t="str">
        <f>IF(Sklop28[[#This Row],[ZAHTEVANA SHEMA KAKOVOSTI]]&lt;&gt;"",Sklop28[[#This Row],[Preračunana masa/volumen/kos na enoto kg]],"")</f>
        <v/>
      </c>
      <c r="J53" s="249"/>
      <c r="K53" s="266"/>
      <c r="L53" s="266"/>
      <c r="M53" s="267"/>
      <c r="N53" s="252"/>
      <c r="O53" s="252"/>
      <c r="P53" s="253"/>
      <c r="Q53" s="252">
        <f>+Sklop28[[#This Row],[cena/enota brez DDV v EUR]]*Sklop28[[#This Row],[Stopnja DDV (%)]]</f>
        <v>0</v>
      </c>
      <c r="R53" s="252">
        <f>+Sklop28[[#This Row],[cena/enota brez DDV v EUR]]+Sklop28[[#This Row],[Davek (EUR)]]</f>
        <v>0</v>
      </c>
      <c r="S53" s="252">
        <f>+Sklop28[[#This Row],[cena/enota brez DDV v EUR]]*Sklop28[[#This Row],[Okvirna količina]]</f>
        <v>0</v>
      </c>
      <c r="T53" s="268">
        <f>+Sklop28[[#This Row],[Končna cena/enoto mere (EUR) z DDV]]*Sklop28[[#This Row],[Okvirna količina]]</f>
        <v>0</v>
      </c>
      <c r="U53" s="269"/>
    </row>
    <row r="54" spans="1:21" s="56" customFormat="1">
      <c r="A54" s="95" t="s">
        <v>41</v>
      </c>
      <c r="B54" s="152" t="s">
        <v>890</v>
      </c>
      <c r="C54" s="85">
        <v>375</v>
      </c>
      <c r="D54" s="136" t="s">
        <v>168</v>
      </c>
      <c r="E54" s="137" t="s">
        <v>1211</v>
      </c>
      <c r="F54" s="101">
        <v>6</v>
      </c>
      <c r="G54" s="141" t="s">
        <v>102</v>
      </c>
      <c r="H5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4" s="101">
        <f>IF(Sklop28[[#This Row],[ZAHTEVANA SHEMA KAKOVOSTI]]&lt;&gt;"",Sklop28[[#This Row],[Preračunana masa/volumen/kos na enoto kg]],"")</f>
        <v>2.25</v>
      </c>
      <c r="J54" s="110"/>
      <c r="K54" s="104"/>
      <c r="L54" s="104"/>
      <c r="M54" s="1"/>
      <c r="N54" s="103"/>
      <c r="O54" s="103"/>
      <c r="P54" s="114"/>
      <c r="Q54" s="103">
        <f>+Sklop28[[#This Row],[cena/enota brez DDV v EUR]]*Sklop28[[#This Row],[Stopnja DDV (%)]]</f>
        <v>0</v>
      </c>
      <c r="R54" s="103">
        <f>+Sklop28[[#This Row],[cena/enota brez DDV v EUR]]+Sklop28[[#This Row],[Davek (EUR)]]</f>
        <v>0</v>
      </c>
      <c r="S54" s="103">
        <f>+Sklop28[[#This Row],[cena/enota brez DDV v EUR]]*Sklop28[[#This Row],[Okvirna količina]]</f>
        <v>0</v>
      </c>
      <c r="T54" s="140">
        <f>+Sklop28[[#This Row],[Končna cena/enoto mere (EUR) z DDV]]*Sklop28[[#This Row],[Okvirna količina]]</f>
        <v>0</v>
      </c>
      <c r="U54" s="116"/>
    </row>
    <row r="55" spans="1:21" s="56" customFormat="1">
      <c r="A55" s="95" t="s">
        <v>42</v>
      </c>
      <c r="B55" s="153" t="s">
        <v>891</v>
      </c>
      <c r="C55" s="85">
        <v>150</v>
      </c>
      <c r="D55" s="136" t="s">
        <v>168</v>
      </c>
      <c r="E55" s="137"/>
      <c r="F55" s="101">
        <v>12</v>
      </c>
      <c r="G55" s="141" t="s">
        <v>102</v>
      </c>
      <c r="H55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1.7999999999999998</v>
      </c>
      <c r="I55" s="101" t="str">
        <f>IF(Sklop28[[#This Row],[ZAHTEVANA SHEMA KAKOVOSTI]]&lt;&gt;"",Sklop28[[#This Row],[Preračunana masa/volumen/kos na enoto kg]],"")</f>
        <v/>
      </c>
      <c r="J55" s="110"/>
      <c r="K55" s="104"/>
      <c r="L55" s="104"/>
      <c r="M55" s="1"/>
      <c r="N55" s="103"/>
      <c r="O55" s="103"/>
      <c r="P55" s="114"/>
      <c r="Q55" s="103">
        <f>+Sklop28[[#This Row],[cena/enota brez DDV v EUR]]*Sklop28[[#This Row],[Stopnja DDV (%)]]</f>
        <v>0</v>
      </c>
      <c r="R55" s="103">
        <f>+Sklop28[[#This Row],[cena/enota brez DDV v EUR]]+Sklop28[[#This Row],[Davek (EUR)]]</f>
        <v>0</v>
      </c>
      <c r="S55" s="103">
        <f>+Sklop28[[#This Row],[cena/enota brez DDV v EUR]]*Sklop28[[#This Row],[Okvirna količina]]</f>
        <v>0</v>
      </c>
      <c r="T55" s="140">
        <f>+Sklop28[[#This Row],[Končna cena/enoto mere (EUR) z DDV]]*Sklop28[[#This Row],[Okvirna količina]]</f>
        <v>0</v>
      </c>
      <c r="U55" s="116"/>
    </row>
    <row r="56" spans="1:21" s="56" customFormat="1" ht="25.5">
      <c r="A56" s="95" t="s">
        <v>43</v>
      </c>
      <c r="B56" s="153" t="s">
        <v>892</v>
      </c>
      <c r="C56" s="85">
        <v>125</v>
      </c>
      <c r="D56" s="136" t="s">
        <v>168</v>
      </c>
      <c r="E56" s="137"/>
      <c r="F56" s="101">
        <v>6</v>
      </c>
      <c r="G56" s="141" t="s">
        <v>102</v>
      </c>
      <c r="H56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6" s="101" t="str">
        <f>IF(Sklop28[[#This Row],[ZAHTEVANA SHEMA KAKOVOSTI]]&lt;&gt;"",Sklop28[[#This Row],[Preračunana masa/volumen/kos na enoto kg]],"")</f>
        <v/>
      </c>
      <c r="J56" s="110"/>
      <c r="K56" s="104"/>
      <c r="L56" s="104"/>
      <c r="M56" s="1"/>
      <c r="N56" s="103"/>
      <c r="O56" s="103"/>
      <c r="P56" s="114"/>
      <c r="Q56" s="103">
        <f>+Sklop28[[#This Row],[cena/enota brez DDV v EUR]]*Sklop28[[#This Row],[Stopnja DDV (%)]]</f>
        <v>0</v>
      </c>
      <c r="R56" s="103">
        <f>+Sklop28[[#This Row],[cena/enota brez DDV v EUR]]+Sklop28[[#This Row],[Davek (EUR)]]</f>
        <v>0</v>
      </c>
      <c r="S56" s="103">
        <f>+Sklop28[[#This Row],[cena/enota brez DDV v EUR]]*Sklop28[[#This Row],[Okvirna količina]]</f>
        <v>0</v>
      </c>
      <c r="T56" s="140">
        <f>+Sklop28[[#This Row],[Končna cena/enoto mere (EUR) z DDV]]*Sklop28[[#This Row],[Okvirna količina]]</f>
        <v>0</v>
      </c>
      <c r="U56" s="116"/>
    </row>
    <row r="57" spans="1:21" s="56" customFormat="1" ht="25.5">
      <c r="A57" s="95" t="s">
        <v>44</v>
      </c>
      <c r="B57" s="153" t="s">
        <v>893</v>
      </c>
      <c r="C57" s="85">
        <v>125</v>
      </c>
      <c r="D57" s="136" t="s">
        <v>168</v>
      </c>
      <c r="E57" s="137"/>
      <c r="F57" s="101">
        <v>6</v>
      </c>
      <c r="G57" s="141" t="s">
        <v>102</v>
      </c>
      <c r="H57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7" s="101" t="str">
        <f>IF(Sklop28[[#This Row],[ZAHTEVANA SHEMA KAKOVOSTI]]&lt;&gt;"",Sklop28[[#This Row],[Preračunana masa/volumen/kos na enoto kg]],"")</f>
        <v/>
      </c>
      <c r="J57" s="110"/>
      <c r="K57" s="104"/>
      <c r="L57" s="104"/>
      <c r="M57" s="1"/>
      <c r="N57" s="103"/>
      <c r="O57" s="103"/>
      <c r="P57" s="114"/>
      <c r="Q57" s="103">
        <f>+Sklop28[[#This Row],[cena/enota brez DDV v EUR]]*Sklop28[[#This Row],[Stopnja DDV (%)]]</f>
        <v>0</v>
      </c>
      <c r="R57" s="103">
        <f>+Sklop28[[#This Row],[cena/enota brez DDV v EUR]]+Sklop28[[#This Row],[Davek (EUR)]]</f>
        <v>0</v>
      </c>
      <c r="S57" s="103">
        <f>+Sklop28[[#This Row],[cena/enota brez DDV v EUR]]*Sklop28[[#This Row],[Okvirna količina]]</f>
        <v>0</v>
      </c>
      <c r="T57" s="140">
        <f>+Sklop28[[#This Row],[Končna cena/enoto mere (EUR) z DDV]]*Sklop28[[#This Row],[Okvirna količina]]</f>
        <v>0</v>
      </c>
      <c r="U57" s="116"/>
    </row>
    <row r="58" spans="1:21" s="56" customFormat="1" ht="38.25">
      <c r="A58" s="95" t="s">
        <v>49</v>
      </c>
      <c r="B58" s="153" t="s">
        <v>1220</v>
      </c>
      <c r="C58" s="85">
        <v>130</v>
      </c>
      <c r="D58" s="136" t="s">
        <v>168</v>
      </c>
      <c r="E58" s="137"/>
      <c r="F58" s="101">
        <v>10</v>
      </c>
      <c r="G58" s="141" t="s">
        <v>102</v>
      </c>
      <c r="H5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1.3</v>
      </c>
      <c r="I58" s="101" t="str">
        <f>IF(Sklop28[[#This Row],[ZAHTEVANA SHEMA KAKOVOSTI]]&lt;&gt;"",Sklop28[[#This Row],[Preračunana masa/volumen/kos na enoto kg]],"")</f>
        <v/>
      </c>
      <c r="J58" s="110"/>
      <c r="K58" s="104"/>
      <c r="L58" s="104"/>
      <c r="M58" s="1"/>
      <c r="N58" s="103"/>
      <c r="O58" s="103"/>
      <c r="P58" s="114"/>
      <c r="Q58" s="103">
        <f>+Sklop28[[#This Row],[cena/enota brez DDV v EUR]]*Sklop28[[#This Row],[Stopnja DDV (%)]]</f>
        <v>0</v>
      </c>
      <c r="R58" s="103">
        <f>+Sklop28[[#This Row],[cena/enota brez DDV v EUR]]+Sklop28[[#This Row],[Davek (EUR)]]</f>
        <v>0</v>
      </c>
      <c r="S58" s="103">
        <f>+Sklop28[[#This Row],[cena/enota brez DDV v EUR]]*Sklop28[[#This Row],[Okvirna količina]]</f>
        <v>0</v>
      </c>
      <c r="T58" s="140">
        <f>+Sklop28[[#This Row],[Končna cena/enoto mere (EUR) z DDV]]*Sklop28[[#This Row],[Okvirna količina]]</f>
        <v>0</v>
      </c>
      <c r="U58" s="116"/>
    </row>
    <row r="59" spans="1:21" s="56" customFormat="1">
      <c r="A59" s="95" t="s">
        <v>45</v>
      </c>
      <c r="B59" s="156" t="s">
        <v>894</v>
      </c>
      <c r="C59" s="85">
        <v>250</v>
      </c>
      <c r="D59" s="136" t="s">
        <v>168</v>
      </c>
      <c r="E59" s="137" t="s">
        <v>1211</v>
      </c>
      <c r="F59" s="101">
        <v>3</v>
      </c>
      <c r="G59" s="141" t="s">
        <v>0</v>
      </c>
      <c r="H59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9" s="101">
        <f>IF(Sklop28[[#This Row],[ZAHTEVANA SHEMA KAKOVOSTI]]&lt;&gt;"",Sklop28[[#This Row],[Preračunana masa/volumen/kos na enoto kg]],"")</f>
        <v>0.75</v>
      </c>
      <c r="J59" s="110"/>
      <c r="K59" s="104"/>
      <c r="L59" s="104"/>
      <c r="M59" s="1"/>
      <c r="N59" s="103"/>
      <c r="O59" s="103"/>
      <c r="P59" s="114"/>
      <c r="Q59" s="103">
        <f>+Sklop28[[#This Row],[cena/enota brez DDV v EUR]]*Sklop28[[#This Row],[Stopnja DDV (%)]]</f>
        <v>0</v>
      </c>
      <c r="R59" s="103">
        <f>+Sklop28[[#This Row],[cena/enota brez DDV v EUR]]+Sklop28[[#This Row],[Davek (EUR)]]</f>
        <v>0</v>
      </c>
      <c r="S59" s="103">
        <f>+Sklop28[[#This Row],[cena/enota brez DDV v EUR]]*Sklop28[[#This Row],[Okvirna količina]]</f>
        <v>0</v>
      </c>
      <c r="T59" s="140">
        <f>+Sklop28[[#This Row],[Končna cena/enoto mere (EUR) z DDV]]*Sklop28[[#This Row],[Okvirna količina]]</f>
        <v>0</v>
      </c>
      <c r="U59" s="116"/>
    </row>
    <row r="60" spans="1:21" s="56" customFormat="1">
      <c r="A60" s="95" t="s">
        <v>46</v>
      </c>
      <c r="B60" s="156" t="s">
        <v>895</v>
      </c>
      <c r="C60" s="85">
        <v>250</v>
      </c>
      <c r="D60" s="136" t="s">
        <v>168</v>
      </c>
      <c r="E60" s="137" t="s">
        <v>1211</v>
      </c>
      <c r="F60" s="101">
        <v>4</v>
      </c>
      <c r="G60" s="141" t="s">
        <v>0</v>
      </c>
      <c r="H60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60" s="101">
        <f>IF(Sklop28[[#This Row],[ZAHTEVANA SHEMA KAKOVOSTI]]&lt;&gt;"",Sklop28[[#This Row],[Preračunana masa/volumen/kos na enoto kg]],"")</f>
        <v>1</v>
      </c>
      <c r="J60" s="110"/>
      <c r="K60" s="104"/>
      <c r="L60" s="104"/>
      <c r="M60" s="1"/>
      <c r="N60" s="103"/>
      <c r="O60" s="103"/>
      <c r="P60" s="114"/>
      <c r="Q60" s="103">
        <f>+Sklop28[[#This Row],[cena/enota brez DDV v EUR]]*Sklop28[[#This Row],[Stopnja DDV (%)]]</f>
        <v>0</v>
      </c>
      <c r="R60" s="103">
        <f>+Sklop28[[#This Row],[cena/enota brez DDV v EUR]]+Sklop28[[#This Row],[Davek (EUR)]]</f>
        <v>0</v>
      </c>
      <c r="S60" s="103">
        <f>+Sklop28[[#This Row],[cena/enota brez DDV v EUR]]*Sklop28[[#This Row],[Okvirna količina]]</f>
        <v>0</v>
      </c>
      <c r="T60" s="140">
        <f>+Sklop28[[#This Row],[Končna cena/enoto mere (EUR) z DDV]]*Sklop28[[#This Row],[Okvirna količina]]</f>
        <v>0</v>
      </c>
      <c r="U60" s="116"/>
    </row>
    <row r="61" spans="1:21" s="56" customFormat="1">
      <c r="A61" s="95" t="s">
        <v>50</v>
      </c>
      <c r="B61" s="156" t="s">
        <v>896</v>
      </c>
      <c r="C61" s="85">
        <v>500</v>
      </c>
      <c r="D61" s="136" t="s">
        <v>168</v>
      </c>
      <c r="E61" s="137"/>
      <c r="F61" s="101">
        <v>3</v>
      </c>
      <c r="G61" s="141" t="s">
        <v>0</v>
      </c>
      <c r="H6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61" s="101" t="str">
        <f>IF(Sklop28[[#This Row],[ZAHTEVANA SHEMA KAKOVOSTI]]&lt;&gt;"",Sklop28[[#This Row],[Preračunana masa/volumen/kos na enoto kg]],"")</f>
        <v/>
      </c>
      <c r="J61" s="110"/>
      <c r="K61" s="104"/>
      <c r="L61" s="104"/>
      <c r="M61" s="1"/>
      <c r="N61" s="103"/>
      <c r="O61" s="103"/>
      <c r="P61" s="114"/>
      <c r="Q61" s="103">
        <f>+Sklop28[[#This Row],[cena/enota brez DDV v EUR]]*Sklop28[[#This Row],[Stopnja DDV (%)]]</f>
        <v>0</v>
      </c>
      <c r="R61" s="103">
        <f>+Sklop28[[#This Row],[cena/enota brez DDV v EUR]]+Sklop28[[#This Row],[Davek (EUR)]]</f>
        <v>0</v>
      </c>
      <c r="S61" s="103">
        <f>+Sklop28[[#This Row],[cena/enota brez DDV v EUR]]*Sklop28[[#This Row],[Okvirna količina]]</f>
        <v>0</v>
      </c>
      <c r="T61" s="140">
        <f>+Sklop28[[#This Row],[Končna cena/enoto mere (EUR) z DDV]]*Sklop28[[#This Row],[Okvirna količina]]</f>
        <v>0</v>
      </c>
      <c r="U61" s="116"/>
    </row>
    <row r="62" spans="1:21" s="56" customFormat="1">
      <c r="A62" s="95" t="s">
        <v>51</v>
      </c>
      <c r="B62" s="156" t="s">
        <v>897</v>
      </c>
      <c r="C62" s="85">
        <v>500</v>
      </c>
      <c r="D62" s="136" t="s">
        <v>168</v>
      </c>
      <c r="E62" s="137" t="s">
        <v>1211</v>
      </c>
      <c r="F62" s="101">
        <v>4</v>
      </c>
      <c r="G62" s="141" t="s">
        <v>0</v>
      </c>
      <c r="H62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2" s="101">
        <f>IF(Sklop28[[#This Row],[ZAHTEVANA SHEMA KAKOVOSTI]]&lt;&gt;"",Sklop28[[#This Row],[Preračunana masa/volumen/kos na enoto kg]],"")</f>
        <v>2</v>
      </c>
      <c r="J62" s="110"/>
      <c r="K62" s="104"/>
      <c r="L62" s="104"/>
      <c r="M62" s="1"/>
      <c r="N62" s="103"/>
      <c r="O62" s="103"/>
      <c r="P62" s="114"/>
      <c r="Q62" s="103">
        <f>+Sklop28[[#This Row],[cena/enota brez DDV v EUR]]*Sklop28[[#This Row],[Stopnja DDV (%)]]</f>
        <v>0</v>
      </c>
      <c r="R62" s="103">
        <f>+Sklop28[[#This Row],[cena/enota brez DDV v EUR]]+Sklop28[[#This Row],[Davek (EUR)]]</f>
        <v>0</v>
      </c>
      <c r="S62" s="103">
        <f>+Sklop28[[#This Row],[cena/enota brez DDV v EUR]]*Sklop28[[#This Row],[Okvirna količina]]</f>
        <v>0</v>
      </c>
      <c r="T62" s="140">
        <f>+Sklop28[[#This Row],[Končna cena/enoto mere (EUR) z DDV]]*Sklop28[[#This Row],[Okvirna količina]]</f>
        <v>0</v>
      </c>
      <c r="U62" s="116"/>
    </row>
    <row r="63" spans="1:21" s="56" customFormat="1">
      <c r="A63" s="95" t="s">
        <v>47</v>
      </c>
      <c r="B63" s="156" t="s">
        <v>898</v>
      </c>
      <c r="C63" s="85">
        <v>250</v>
      </c>
      <c r="D63" s="136" t="s">
        <v>168</v>
      </c>
      <c r="E63" s="137" t="s">
        <v>1211</v>
      </c>
      <c r="F63" s="101">
        <v>2</v>
      </c>
      <c r="G63" s="141" t="s">
        <v>0</v>
      </c>
      <c r="H63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0.5</v>
      </c>
      <c r="I63" s="101">
        <f>IF(Sklop28[[#This Row],[ZAHTEVANA SHEMA KAKOVOSTI]]&lt;&gt;"",Sklop28[[#This Row],[Preračunana masa/volumen/kos na enoto kg]],"")</f>
        <v>0.5</v>
      </c>
      <c r="J63" s="110"/>
      <c r="K63" s="104"/>
      <c r="L63" s="104"/>
      <c r="M63" s="1"/>
      <c r="N63" s="103"/>
      <c r="O63" s="103"/>
      <c r="P63" s="114"/>
      <c r="Q63" s="103">
        <f>+Sklop28[[#This Row],[cena/enota brez DDV v EUR]]*Sklop28[[#This Row],[Stopnja DDV (%)]]</f>
        <v>0</v>
      </c>
      <c r="R63" s="103">
        <f>+Sklop28[[#This Row],[cena/enota brez DDV v EUR]]+Sklop28[[#This Row],[Davek (EUR)]]</f>
        <v>0</v>
      </c>
      <c r="S63" s="103">
        <f>+Sklop28[[#This Row],[cena/enota brez DDV v EUR]]*Sklop28[[#This Row],[Okvirna količina]]</f>
        <v>0</v>
      </c>
      <c r="T63" s="140">
        <f>+Sklop28[[#This Row],[Končna cena/enoto mere (EUR) z DDV]]*Sklop28[[#This Row],[Okvirna količina]]</f>
        <v>0</v>
      </c>
      <c r="U63" s="116"/>
    </row>
    <row r="64" spans="1:21" s="56" customFormat="1">
      <c r="A64" s="95" t="s">
        <v>52</v>
      </c>
      <c r="B64" s="156" t="s">
        <v>899</v>
      </c>
      <c r="C64" s="85">
        <v>500</v>
      </c>
      <c r="D64" s="136" t="s">
        <v>168</v>
      </c>
      <c r="E64" s="137" t="s">
        <v>1211</v>
      </c>
      <c r="F64" s="101">
        <v>4</v>
      </c>
      <c r="G64" s="141" t="s">
        <v>0</v>
      </c>
      <c r="H6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4" s="101">
        <f>IF(Sklop28[[#This Row],[ZAHTEVANA SHEMA KAKOVOSTI]]&lt;&gt;"",Sklop28[[#This Row],[Preračunana masa/volumen/kos na enoto kg]],"")</f>
        <v>2</v>
      </c>
      <c r="J64" s="110"/>
      <c r="K64" s="104"/>
      <c r="L64" s="104"/>
      <c r="M64" s="1"/>
      <c r="N64" s="103"/>
      <c r="O64" s="103"/>
      <c r="P64" s="114"/>
      <c r="Q64" s="103">
        <f>+Sklop28[[#This Row],[cena/enota brez DDV v EUR]]*Sklop28[[#This Row],[Stopnja DDV (%)]]</f>
        <v>0</v>
      </c>
      <c r="R64" s="103">
        <f>+Sklop28[[#This Row],[cena/enota brez DDV v EUR]]+Sklop28[[#This Row],[Davek (EUR)]]</f>
        <v>0</v>
      </c>
      <c r="S64" s="103">
        <f>+Sklop28[[#This Row],[cena/enota brez DDV v EUR]]*Sklop28[[#This Row],[Okvirna količina]]</f>
        <v>0</v>
      </c>
      <c r="T64" s="140">
        <f>+Sklop28[[#This Row],[Končna cena/enoto mere (EUR) z DDV]]*Sklop28[[#This Row],[Okvirna količina]]</f>
        <v>0</v>
      </c>
      <c r="U64" s="116"/>
    </row>
    <row r="65" spans="1:21" s="56" customFormat="1" ht="25.5">
      <c r="A65" s="95" t="s">
        <v>48</v>
      </c>
      <c r="B65" s="156" t="s">
        <v>1218</v>
      </c>
      <c r="C65" s="85">
        <v>24</v>
      </c>
      <c r="D65" s="136" t="s">
        <v>168</v>
      </c>
      <c r="E65" s="137"/>
      <c r="F65" s="225">
        <v>100</v>
      </c>
      <c r="G65" s="248" t="s">
        <v>0</v>
      </c>
      <c r="H65" s="24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2.4</v>
      </c>
      <c r="I65" s="101" t="str">
        <f>IF(Sklop28[[#This Row],[ZAHTEVANA SHEMA KAKOVOSTI]]&lt;&gt;"",Sklop28[[#This Row],[Preračunana masa/volumen/kos na enoto kg]],"")</f>
        <v/>
      </c>
      <c r="J65" s="110"/>
      <c r="K65" s="104"/>
      <c r="L65" s="104"/>
      <c r="M65" s="1"/>
      <c r="N65" s="103"/>
      <c r="O65" s="103"/>
      <c r="P65" s="114"/>
      <c r="Q65" s="103">
        <f>+Sklop28[[#This Row],[cena/enota brez DDV v EUR]]*Sklop28[[#This Row],[Stopnja DDV (%)]]</f>
        <v>0</v>
      </c>
      <c r="R65" s="103">
        <f>+Sklop28[[#This Row],[cena/enota brez DDV v EUR]]+Sklop28[[#This Row],[Davek (EUR)]]</f>
        <v>0</v>
      </c>
      <c r="S65" s="103">
        <f>+Sklop28[[#This Row],[cena/enota brez DDV v EUR]]*Sklop28[[#This Row],[Okvirna količina]]</f>
        <v>0</v>
      </c>
      <c r="T65" s="140">
        <f>+Sklop28[[#This Row],[Končna cena/enoto mere (EUR) z DDV]]*Sklop28[[#This Row],[Okvirna količina]]</f>
        <v>0</v>
      </c>
      <c r="U65" s="116"/>
    </row>
    <row r="66" spans="1:21" s="56" customFormat="1" ht="25.5">
      <c r="A66" s="95" t="s">
        <v>53</v>
      </c>
      <c r="B66" s="156" t="s">
        <v>900</v>
      </c>
      <c r="C66" s="85">
        <v>36</v>
      </c>
      <c r="D66" s="136" t="s">
        <v>168</v>
      </c>
      <c r="E66" s="137" t="s">
        <v>1211</v>
      </c>
      <c r="F66" s="101">
        <v>4</v>
      </c>
      <c r="G66" s="141" t="s">
        <v>0</v>
      </c>
      <c r="H66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0.14399999999999999</v>
      </c>
      <c r="I66" s="101">
        <f>IF(Sklop28[[#This Row],[ZAHTEVANA SHEMA KAKOVOSTI]]&lt;&gt;"",Sklop28[[#This Row],[Preračunana masa/volumen/kos na enoto kg]],"")</f>
        <v>0.14399999999999999</v>
      </c>
      <c r="J66" s="110"/>
      <c r="K66" s="104"/>
      <c r="L66" s="104"/>
      <c r="M66" s="1"/>
      <c r="N66" s="103"/>
      <c r="O66" s="103"/>
      <c r="P66" s="114"/>
      <c r="Q66" s="103">
        <f>+Sklop28[[#This Row],[cena/enota brez DDV v EUR]]*Sklop28[[#This Row],[Stopnja DDV (%)]]</f>
        <v>0</v>
      </c>
      <c r="R66" s="103">
        <f>+Sklop28[[#This Row],[cena/enota brez DDV v EUR]]+Sklop28[[#This Row],[Davek (EUR)]]</f>
        <v>0</v>
      </c>
      <c r="S66" s="103">
        <f>+Sklop28[[#This Row],[cena/enota brez DDV v EUR]]*Sklop28[[#This Row],[Okvirna količina]]</f>
        <v>0</v>
      </c>
      <c r="T66" s="140">
        <f>+Sklop28[[#This Row],[Končna cena/enoto mere (EUR) z DDV]]*Sklop28[[#This Row],[Okvirna količina]]</f>
        <v>0</v>
      </c>
      <c r="U66" s="116"/>
    </row>
    <row r="67" spans="1:21" s="56" customFormat="1" ht="25.5">
      <c r="A67" s="95" t="s">
        <v>54</v>
      </c>
      <c r="B67" s="156" t="s">
        <v>901</v>
      </c>
      <c r="C67" s="85">
        <v>46</v>
      </c>
      <c r="D67" s="136" t="s">
        <v>168</v>
      </c>
      <c r="E67" s="137" t="s">
        <v>1211</v>
      </c>
      <c r="F67" s="101">
        <v>4</v>
      </c>
      <c r="G67" s="141" t="s">
        <v>0</v>
      </c>
      <c r="H67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0.184</v>
      </c>
      <c r="I67" s="101">
        <f>IF(Sklop28[[#This Row],[ZAHTEVANA SHEMA KAKOVOSTI]]&lt;&gt;"",Sklop28[[#This Row],[Preračunana masa/volumen/kos na enoto kg]],"")</f>
        <v>0.184</v>
      </c>
      <c r="J67" s="110"/>
      <c r="K67" s="104"/>
      <c r="L67" s="104"/>
      <c r="M67" s="1"/>
      <c r="N67" s="103"/>
      <c r="O67" s="103"/>
      <c r="P67" s="114"/>
      <c r="Q67" s="103">
        <f>+Sklop28[[#This Row],[cena/enota brez DDV v EUR]]*Sklop28[[#This Row],[Stopnja DDV (%)]]</f>
        <v>0</v>
      </c>
      <c r="R67" s="103">
        <f>+Sklop28[[#This Row],[cena/enota brez DDV v EUR]]+Sklop28[[#This Row],[Davek (EUR)]]</f>
        <v>0</v>
      </c>
      <c r="S67" s="103">
        <f>+Sklop28[[#This Row],[cena/enota brez DDV v EUR]]*Sklop28[[#This Row],[Okvirna količina]]</f>
        <v>0</v>
      </c>
      <c r="T67" s="140">
        <f>+Sklop28[[#This Row],[Končna cena/enoto mere (EUR) z DDV]]*Sklop28[[#This Row],[Okvirna količina]]</f>
        <v>0</v>
      </c>
      <c r="U67" s="116"/>
    </row>
    <row r="68" spans="1:21" s="56" customFormat="1" ht="19.5" customHeight="1">
      <c r="A68" s="95" t="s">
        <v>55</v>
      </c>
      <c r="B68" s="153" t="s">
        <v>902</v>
      </c>
      <c r="C68" s="85">
        <v>250</v>
      </c>
      <c r="D68" s="136" t="s">
        <v>168</v>
      </c>
      <c r="E68" s="137"/>
      <c r="F68" s="101">
        <v>50</v>
      </c>
      <c r="G68" s="141" t="s">
        <v>102</v>
      </c>
      <c r="H68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I68" s="101" t="str">
        <f>IF(Sklop28[[#This Row],[ZAHTEVANA SHEMA KAKOVOSTI]]&lt;&gt;"",Sklop28[[#This Row],[Preračunana masa/volumen/kos na enoto kg]],"")</f>
        <v/>
      </c>
      <c r="J68" s="110"/>
      <c r="K68" s="104"/>
      <c r="L68" s="104"/>
      <c r="M68" s="1"/>
      <c r="N68" s="103"/>
      <c r="O68" s="103"/>
      <c r="P68" s="114"/>
      <c r="Q68" s="103">
        <f>+Sklop28[[#This Row],[cena/enota brez DDV v EUR]]*Sklop28[[#This Row],[Stopnja DDV (%)]]</f>
        <v>0</v>
      </c>
      <c r="R68" s="103">
        <f>+Sklop28[[#This Row],[cena/enota brez DDV v EUR]]+Sklop28[[#This Row],[Davek (EUR)]]</f>
        <v>0</v>
      </c>
      <c r="S68" s="103">
        <f>+Sklop28[[#This Row],[cena/enota brez DDV v EUR]]*Sklop28[[#This Row],[Okvirna količina]]</f>
        <v>0</v>
      </c>
      <c r="T68" s="140">
        <f>+Sklop28[[#This Row],[Končna cena/enoto mere (EUR) z DDV]]*Sklop28[[#This Row],[Okvirna količina]]</f>
        <v>0</v>
      </c>
      <c r="U68" s="116"/>
    </row>
    <row r="69" spans="1:21" s="56" customFormat="1" ht="25.5">
      <c r="A69" s="95" t="s">
        <v>56</v>
      </c>
      <c r="B69" s="153" t="s">
        <v>903</v>
      </c>
      <c r="C69" s="85">
        <v>300</v>
      </c>
      <c r="D69" s="136" t="s">
        <v>168</v>
      </c>
      <c r="E69" s="137"/>
      <c r="F69" s="101">
        <v>25</v>
      </c>
      <c r="G69" s="141" t="s">
        <v>102</v>
      </c>
      <c r="H69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I69" s="101" t="str">
        <f>IF(Sklop28[[#This Row],[ZAHTEVANA SHEMA KAKOVOSTI]]&lt;&gt;"",Sklop28[[#This Row],[Preračunana masa/volumen/kos na enoto kg]],"")</f>
        <v/>
      </c>
      <c r="J69" s="110"/>
      <c r="K69" s="104"/>
      <c r="L69" s="104"/>
      <c r="M69" s="1"/>
      <c r="N69" s="103"/>
      <c r="O69" s="103"/>
      <c r="P69" s="114"/>
      <c r="Q69" s="103">
        <f>+Sklop28[[#This Row],[cena/enota brez DDV v EUR]]*Sklop28[[#This Row],[Stopnja DDV (%)]]</f>
        <v>0</v>
      </c>
      <c r="R69" s="103">
        <f>+Sklop28[[#This Row],[cena/enota brez DDV v EUR]]+Sklop28[[#This Row],[Davek (EUR)]]</f>
        <v>0</v>
      </c>
      <c r="S69" s="103">
        <f>+Sklop28[[#This Row],[cena/enota brez DDV v EUR]]*Sklop28[[#This Row],[Okvirna količina]]</f>
        <v>0</v>
      </c>
      <c r="T69" s="140">
        <f>+Sklop28[[#This Row],[Končna cena/enoto mere (EUR) z DDV]]*Sklop28[[#This Row],[Okvirna količina]]</f>
        <v>0</v>
      </c>
      <c r="U69" s="116"/>
    </row>
    <row r="70" spans="1:21" s="56" customFormat="1" ht="25.5">
      <c r="A70" s="95" t="s">
        <v>57</v>
      </c>
      <c r="B70" s="153" t="s">
        <v>904</v>
      </c>
      <c r="C70" s="85">
        <v>200</v>
      </c>
      <c r="D70" s="136" t="s">
        <v>168</v>
      </c>
      <c r="E70" s="137"/>
      <c r="F70" s="101">
        <v>10</v>
      </c>
      <c r="G70" s="141" t="s">
        <v>102</v>
      </c>
      <c r="H70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0" s="101" t="str">
        <f>IF(Sklop28[[#This Row],[ZAHTEVANA SHEMA KAKOVOSTI]]&lt;&gt;"",Sklop28[[#This Row],[Preračunana masa/volumen/kos na enoto kg]],"")</f>
        <v/>
      </c>
      <c r="J70" s="110"/>
      <c r="K70" s="104"/>
      <c r="L70" s="104"/>
      <c r="M70" s="1"/>
      <c r="N70" s="103"/>
      <c r="O70" s="103"/>
      <c r="P70" s="114"/>
      <c r="Q70" s="103">
        <f>+Sklop28[[#This Row],[cena/enota brez DDV v EUR]]*Sklop28[[#This Row],[Stopnja DDV (%)]]</f>
        <v>0</v>
      </c>
      <c r="R70" s="103">
        <f>+Sklop28[[#This Row],[cena/enota brez DDV v EUR]]+Sklop28[[#This Row],[Davek (EUR)]]</f>
        <v>0</v>
      </c>
      <c r="S70" s="103">
        <f>+Sklop28[[#This Row],[cena/enota brez DDV v EUR]]*Sklop28[[#This Row],[Okvirna količina]]</f>
        <v>0</v>
      </c>
      <c r="T70" s="140">
        <f>+Sklop28[[#This Row],[Končna cena/enoto mere (EUR) z DDV]]*Sklop28[[#This Row],[Okvirna količina]]</f>
        <v>0</v>
      </c>
      <c r="U70" s="116"/>
    </row>
    <row r="71" spans="1:21" s="56" customFormat="1" ht="25.5">
      <c r="A71" s="95" t="s">
        <v>58</v>
      </c>
      <c r="B71" s="153" t="s">
        <v>905</v>
      </c>
      <c r="C71" s="85">
        <v>200</v>
      </c>
      <c r="D71" s="136" t="s">
        <v>168</v>
      </c>
      <c r="E71" s="137"/>
      <c r="F71" s="101">
        <v>10</v>
      </c>
      <c r="G71" s="141" t="s">
        <v>102</v>
      </c>
      <c r="H71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1" s="101" t="str">
        <f>IF(Sklop28[[#This Row],[ZAHTEVANA SHEMA KAKOVOSTI]]&lt;&gt;"",Sklop28[[#This Row],[Preračunana masa/volumen/kos na enoto kg]],"")</f>
        <v/>
      </c>
      <c r="J71" s="110"/>
      <c r="K71" s="104"/>
      <c r="L71" s="104"/>
      <c r="M71" s="1"/>
      <c r="N71" s="103"/>
      <c r="O71" s="103"/>
      <c r="P71" s="114"/>
      <c r="Q71" s="103">
        <f>+Sklop28[[#This Row],[cena/enota brez DDV v EUR]]*Sklop28[[#This Row],[Stopnja DDV (%)]]</f>
        <v>0</v>
      </c>
      <c r="R71" s="103">
        <f>+Sklop28[[#This Row],[cena/enota brez DDV v EUR]]+Sklop28[[#This Row],[Davek (EUR)]]</f>
        <v>0</v>
      </c>
      <c r="S71" s="103">
        <f>+Sklop28[[#This Row],[cena/enota brez DDV v EUR]]*Sklop28[[#This Row],[Okvirna količina]]</f>
        <v>0</v>
      </c>
      <c r="T71" s="140">
        <f>+Sklop28[[#This Row],[Končna cena/enoto mere (EUR) z DDV]]*Sklop28[[#This Row],[Okvirna količina]]</f>
        <v>0</v>
      </c>
      <c r="U71" s="116"/>
    </row>
    <row r="72" spans="1:21" s="56" customFormat="1">
      <c r="A72" s="95" t="s">
        <v>59</v>
      </c>
      <c r="B72" s="153" t="s">
        <v>906</v>
      </c>
      <c r="C72" s="85">
        <v>500</v>
      </c>
      <c r="D72" s="136" t="s">
        <v>168</v>
      </c>
      <c r="E72" s="137"/>
      <c r="F72" s="101">
        <v>8</v>
      </c>
      <c r="G72" s="141" t="s">
        <v>102</v>
      </c>
      <c r="H72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I72" s="101" t="str">
        <f>IF(Sklop28[[#This Row],[ZAHTEVANA SHEMA KAKOVOSTI]]&lt;&gt;"",Sklop28[[#This Row],[Preračunana masa/volumen/kos na enoto kg]],"")</f>
        <v/>
      </c>
      <c r="J72" s="110"/>
      <c r="K72" s="104"/>
      <c r="L72" s="104"/>
      <c r="M72" s="1"/>
      <c r="N72" s="103"/>
      <c r="O72" s="103"/>
      <c r="P72" s="114"/>
      <c r="Q72" s="103">
        <f>+Sklop28[[#This Row],[cena/enota brez DDV v EUR]]*Sklop28[[#This Row],[Stopnja DDV (%)]]</f>
        <v>0</v>
      </c>
      <c r="R72" s="103">
        <f>+Sklop28[[#This Row],[cena/enota brez DDV v EUR]]+Sklop28[[#This Row],[Davek (EUR)]]</f>
        <v>0</v>
      </c>
      <c r="S72" s="103">
        <f>+Sklop28[[#This Row],[cena/enota brez DDV v EUR]]*Sklop28[[#This Row],[Okvirna količina]]</f>
        <v>0</v>
      </c>
      <c r="T72" s="140">
        <f>+Sklop28[[#This Row],[Končna cena/enoto mere (EUR) z DDV]]*Sklop28[[#This Row],[Okvirna količina]]</f>
        <v>0</v>
      </c>
      <c r="U72" s="116"/>
    </row>
    <row r="73" spans="1:21" s="56" customFormat="1">
      <c r="A73" s="95" t="s">
        <v>60</v>
      </c>
      <c r="B73" s="153" t="s">
        <v>907</v>
      </c>
      <c r="C73" s="85">
        <v>150</v>
      </c>
      <c r="D73" s="136" t="s">
        <v>168</v>
      </c>
      <c r="E73" s="137" t="s">
        <v>1211</v>
      </c>
      <c r="F73" s="101">
        <v>6</v>
      </c>
      <c r="G73" s="141" t="s">
        <v>0</v>
      </c>
      <c r="H73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73" s="101">
        <f>IF(Sklop28[[#This Row],[ZAHTEVANA SHEMA KAKOVOSTI]]&lt;&gt;"",Sklop28[[#This Row],[Preračunana masa/volumen/kos na enoto kg]],"")</f>
        <v>0.89999999999999991</v>
      </c>
      <c r="J73" s="110"/>
      <c r="K73" s="104"/>
      <c r="L73" s="104"/>
      <c r="M73" s="1"/>
      <c r="N73" s="103"/>
      <c r="O73" s="103"/>
      <c r="P73" s="114"/>
      <c r="Q73" s="103">
        <f>+Sklop28[[#This Row],[cena/enota brez DDV v EUR]]*Sklop28[[#This Row],[Stopnja DDV (%)]]</f>
        <v>0</v>
      </c>
      <c r="R73" s="103">
        <f>+Sklop28[[#This Row],[cena/enota brez DDV v EUR]]+Sklop28[[#This Row],[Davek (EUR)]]</f>
        <v>0</v>
      </c>
      <c r="S73" s="103">
        <f>+Sklop28[[#This Row],[cena/enota brez DDV v EUR]]*Sklop28[[#This Row],[Okvirna količina]]</f>
        <v>0</v>
      </c>
      <c r="T73" s="140">
        <f>+Sklop28[[#This Row],[Končna cena/enoto mere (EUR) z DDV]]*Sklop28[[#This Row],[Okvirna količina]]</f>
        <v>0</v>
      </c>
      <c r="U73" s="116"/>
    </row>
    <row r="74" spans="1:21" s="56" customFormat="1">
      <c r="A74" s="95" t="s">
        <v>61</v>
      </c>
      <c r="B74" s="153" t="s">
        <v>908</v>
      </c>
      <c r="C74" s="85">
        <v>300</v>
      </c>
      <c r="D74" s="136" t="s">
        <v>168</v>
      </c>
      <c r="E74" s="137"/>
      <c r="F74" s="101">
        <v>6</v>
      </c>
      <c r="G74" s="141" t="s">
        <v>102</v>
      </c>
      <c r="H74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1.7999999999999998</v>
      </c>
      <c r="I74" s="101" t="str">
        <f>IF(Sklop28[[#This Row],[ZAHTEVANA SHEMA KAKOVOSTI]]&lt;&gt;"",Sklop28[[#This Row],[Preračunana masa/volumen/kos na enoto kg]],"")</f>
        <v/>
      </c>
      <c r="J74" s="110"/>
      <c r="K74" s="104"/>
      <c r="L74" s="104"/>
      <c r="M74" s="1"/>
      <c r="N74" s="103"/>
      <c r="O74" s="103"/>
      <c r="P74" s="114"/>
      <c r="Q74" s="103">
        <f>+Sklop28[[#This Row],[cena/enota brez DDV v EUR]]*Sklop28[[#This Row],[Stopnja DDV (%)]]</f>
        <v>0</v>
      </c>
      <c r="R74" s="103">
        <f>+Sklop28[[#This Row],[cena/enota brez DDV v EUR]]+Sklop28[[#This Row],[Davek (EUR)]]</f>
        <v>0</v>
      </c>
      <c r="S74" s="103">
        <f>+Sklop28[[#This Row],[cena/enota brez DDV v EUR]]*Sklop28[[#This Row],[Okvirna količina]]</f>
        <v>0</v>
      </c>
      <c r="T74" s="140">
        <f>+Sklop28[[#This Row],[Končna cena/enoto mere (EUR) z DDV]]*Sklop28[[#This Row],[Okvirna količina]]</f>
        <v>0</v>
      </c>
      <c r="U74" s="116"/>
    </row>
    <row r="75" spans="1:21" s="56" customFormat="1" ht="38.25">
      <c r="A75" s="95" t="s">
        <v>62</v>
      </c>
      <c r="B75" s="264" t="s">
        <v>909</v>
      </c>
      <c r="C75" s="189">
        <v>200</v>
      </c>
      <c r="D75" s="194" t="s">
        <v>168</v>
      </c>
      <c r="E75" s="137"/>
      <c r="F75" s="160">
        <v>4</v>
      </c>
      <c r="G75" s="199" t="s">
        <v>102</v>
      </c>
      <c r="H75" s="139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</v>
      </c>
      <c r="I75" s="101" t="str">
        <f>IF(Sklop28[[#This Row],[ZAHTEVANA SHEMA KAKOVOSTI]]&lt;&gt;"",Sklop28[[#This Row],[Preračunana masa/volumen/kos na enoto kg]],"")</f>
        <v/>
      </c>
      <c r="J75" s="110"/>
      <c r="K75" s="104"/>
      <c r="L75" s="104"/>
      <c r="M75" s="1"/>
      <c r="N75" s="103"/>
      <c r="O75" s="103"/>
      <c r="P75" s="114"/>
      <c r="Q75" s="103">
        <f>+Sklop28[[#This Row],[cena/enota brez DDV v EUR]]*Sklop28[[#This Row],[Stopnja DDV (%)]]</f>
        <v>0</v>
      </c>
      <c r="R75" s="103">
        <f>+Sklop28[[#This Row],[cena/enota brez DDV v EUR]]+Sklop28[[#This Row],[Davek (EUR)]]</f>
        <v>0</v>
      </c>
      <c r="S75" s="103">
        <f>+Sklop28[[#This Row],[cena/enota brez DDV v EUR]]*Sklop28[[#This Row],[Okvirna količina]]</f>
        <v>0</v>
      </c>
      <c r="T75" s="140">
        <f>+Sklop28[[#This Row],[Končna cena/enoto mere (EUR) z DDV]]*Sklop28[[#This Row],[Okvirna količina]]</f>
        <v>0</v>
      </c>
      <c r="U75" s="116"/>
    </row>
    <row r="76" spans="1:21" s="56" customFormat="1" ht="33" customHeight="1">
      <c r="A76" s="95" t="s">
        <v>70</v>
      </c>
      <c r="B76" s="265" t="s">
        <v>1217</v>
      </c>
      <c r="C76" s="259">
        <v>35</v>
      </c>
      <c r="D76" s="260" t="s">
        <v>168</v>
      </c>
      <c r="E76" s="261"/>
      <c r="F76" s="262">
        <v>20</v>
      </c>
      <c r="G76" s="199" t="s">
        <v>102</v>
      </c>
      <c r="H76" s="2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0.70000000000000007</v>
      </c>
      <c r="I76" s="101" t="str">
        <f>IF(Sklop28[[#This Row],[ZAHTEVANA SHEMA KAKOVOSTI]]&lt;&gt;"",Sklop28[[#This Row],[Preračunana masa/volumen/kos na enoto kg]],"")</f>
        <v/>
      </c>
      <c r="J76" s="110"/>
      <c r="K76" s="104"/>
      <c r="L76" s="104"/>
      <c r="M76" s="1"/>
      <c r="N76" s="103"/>
      <c r="O76" s="103"/>
      <c r="P76" s="114"/>
      <c r="Q76" s="103">
        <f>+Sklop28[[#This Row],[cena/enota brez DDV v EUR]]*Sklop28[[#This Row],[Stopnja DDV (%)]]</f>
        <v>0</v>
      </c>
      <c r="R76" s="103">
        <f>+Sklop28[[#This Row],[cena/enota brez DDV v EUR]]+Sklop28[[#This Row],[Davek (EUR)]]</f>
        <v>0</v>
      </c>
      <c r="S76" s="103">
        <f>+Sklop28[[#This Row],[cena/enota brez DDV v EUR]]*Sklop28[[#This Row],[Okvirna količina]]</f>
        <v>0</v>
      </c>
      <c r="T76" s="140">
        <f>+Sklop28[[#This Row],[Končna cena/enoto mere (EUR) z DDV]]*Sklop28[[#This Row],[Okvirna količina]]</f>
        <v>0</v>
      </c>
      <c r="U76" s="116"/>
    </row>
    <row r="77" spans="1:21" ht="27" customHeight="1">
      <c r="A77" s="298" t="s">
        <v>194</v>
      </c>
      <c r="B77" s="299"/>
      <c r="C77" s="300"/>
      <c r="D77" s="300"/>
      <c r="E77" s="301"/>
      <c r="F77" s="302"/>
      <c r="G77" s="303"/>
      <c r="H77" s="304">
        <f>SUBTOTAL(109,Sklop28[Preračunana masa/volumen/kos na enoto kg])</f>
        <v>755.90299999999991</v>
      </c>
      <c r="I77" s="304">
        <f>SUBTOTAL(109,Sklop28[Živila iz shem kakovosti (kg)])</f>
        <v>165.12800000000001</v>
      </c>
      <c r="J77" s="302"/>
      <c r="K77" s="305"/>
      <c r="L77" s="305"/>
      <c r="M77" s="306"/>
      <c r="N77" s="307"/>
      <c r="O77" s="307"/>
      <c r="P77" s="307"/>
      <c r="Q77" s="308"/>
      <c r="R77" s="302"/>
      <c r="S77" s="308">
        <f>SUBTOTAL(109,Sklop28[Vrednost za okvirno količino (EUR) brez DDV])</f>
        <v>0</v>
      </c>
      <c r="T77" s="308">
        <f>SUBTOTAL(109,Sklop28[Vrednost za okvirno količino (EUR) z DDV])</f>
        <v>0</v>
      </c>
      <c r="U77" s="309">
        <f>SUBTOTAL(103,Sklop28[Shema kakovosti
(nacionalne, evropske)
])</f>
        <v>0</v>
      </c>
    </row>
    <row r="78" spans="1:21" ht="15">
      <c r="A78" s="8"/>
      <c r="B78" s="6"/>
      <c r="C78" s="30"/>
      <c r="D78" s="30"/>
      <c r="E78" s="29"/>
      <c r="F78" s="9"/>
      <c r="H78" s="10"/>
      <c r="I78" s="10"/>
      <c r="J78" s="10"/>
      <c r="K78" s="10"/>
      <c r="L78" s="24"/>
      <c r="M78" s="24"/>
      <c r="N78" s="10"/>
      <c r="O78" s="10"/>
      <c r="P78" s="10"/>
      <c r="Q78" s="10"/>
      <c r="R78" s="10"/>
      <c r="S78" s="3"/>
      <c r="T78" s="3"/>
      <c r="U78" s="9"/>
    </row>
    <row r="79" spans="1:21">
      <c r="A79" s="48" t="s">
        <v>189</v>
      </c>
      <c r="B79" s="20"/>
      <c r="C79" s="32"/>
      <c r="D79" s="32"/>
      <c r="E79" s="128"/>
      <c r="Q79" s="48"/>
      <c r="R79" s="48"/>
      <c r="S79" s="48"/>
      <c r="T79" s="48"/>
    </row>
    <row r="80" spans="1:21">
      <c r="A80" s="15" t="s">
        <v>192</v>
      </c>
      <c r="B80" s="20"/>
      <c r="C80" s="32"/>
      <c r="D80" s="32"/>
      <c r="E80" s="128"/>
    </row>
    <row r="81" spans="1:22">
      <c r="A81" s="120" t="s">
        <v>190</v>
      </c>
      <c r="F81" s="78"/>
      <c r="G81" s="78"/>
      <c r="H81" s="33"/>
      <c r="I81" s="33"/>
      <c r="J81" s="33"/>
      <c r="K81" s="33"/>
      <c r="L81" s="55"/>
      <c r="M81" s="55"/>
      <c r="N81" s="33"/>
      <c r="O81" s="33"/>
      <c r="P81" s="33"/>
      <c r="Q81" s="33"/>
      <c r="R81" s="33"/>
    </row>
    <row r="82" spans="1:22">
      <c r="A82" s="144" t="s">
        <v>427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2"/>
    </row>
    <row r="83" spans="1:22">
      <c r="A83" s="340" t="s">
        <v>1025</v>
      </c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55"/>
      <c r="N83" s="33"/>
      <c r="O83" s="33"/>
      <c r="P83" s="33"/>
      <c r="Q83" s="33"/>
      <c r="R83" s="33"/>
    </row>
    <row r="84" spans="1:22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55"/>
      <c r="N84" s="33"/>
      <c r="O84" s="33"/>
      <c r="P84" s="33"/>
      <c r="Q84" s="33"/>
      <c r="R84" s="33"/>
    </row>
    <row r="85" spans="1:22">
      <c r="N85" s="33"/>
      <c r="O85" s="33"/>
      <c r="P85" s="33"/>
      <c r="Q85" s="33"/>
      <c r="R85" s="33"/>
    </row>
    <row r="86" spans="1:22">
      <c r="A86" s="120" t="s">
        <v>74</v>
      </c>
      <c r="F86" s="78"/>
      <c r="G86" s="78" t="s">
        <v>75</v>
      </c>
      <c r="H86" s="33"/>
      <c r="I86" s="33"/>
      <c r="J86" s="33"/>
      <c r="K86" s="33"/>
      <c r="L86" s="55"/>
      <c r="M86" s="55"/>
      <c r="N86" s="33"/>
      <c r="O86" s="33"/>
      <c r="P86" s="33"/>
      <c r="Q86" s="33" t="s">
        <v>76</v>
      </c>
      <c r="R86" s="33"/>
    </row>
    <row r="87" spans="1:22" ht="15">
      <c r="A87" s="8"/>
      <c r="B87" s="6"/>
      <c r="C87" s="30"/>
      <c r="D87" s="30"/>
      <c r="E87" s="29"/>
      <c r="F87" s="9"/>
      <c r="H87" s="10"/>
      <c r="I87" s="10"/>
      <c r="J87" s="10"/>
      <c r="K87" s="10"/>
      <c r="L87" s="24"/>
      <c r="M87" s="24"/>
      <c r="N87" s="10"/>
      <c r="O87" s="10"/>
      <c r="P87" s="10"/>
      <c r="Q87" s="10"/>
      <c r="R87" s="10"/>
      <c r="S87" s="3"/>
      <c r="T87" s="3"/>
      <c r="U87" s="9"/>
    </row>
    <row r="88" spans="1:22">
      <c r="B88" s="20"/>
      <c r="C88" s="32"/>
      <c r="D88" s="32"/>
      <c r="E88" s="128"/>
    </row>
    <row r="89" spans="1:22">
      <c r="B89" s="20"/>
      <c r="C89" s="32"/>
      <c r="D89" s="32"/>
      <c r="E89" s="128"/>
    </row>
    <row r="90" spans="1:22">
      <c r="B90" s="20"/>
      <c r="C90" s="32"/>
      <c r="D90" s="32"/>
      <c r="E90" s="128"/>
    </row>
    <row r="91" spans="1:22">
      <c r="B91" s="20"/>
      <c r="C91" s="32"/>
      <c r="D91" s="32"/>
      <c r="E91" s="128"/>
    </row>
    <row r="92" spans="1:22">
      <c r="B92" s="20"/>
      <c r="C92" s="32"/>
      <c r="D92" s="32"/>
      <c r="E92" s="128"/>
    </row>
    <row r="93" spans="1:22">
      <c r="B93" s="20"/>
      <c r="C93" s="32"/>
      <c r="D93" s="32"/>
      <c r="E93" s="128"/>
    </row>
    <row r="94" spans="1:22">
      <c r="B94" s="20"/>
      <c r="C94" s="32"/>
      <c r="D94" s="32"/>
      <c r="E94" s="128"/>
    </row>
    <row r="95" spans="1:22">
      <c r="B95" s="20"/>
      <c r="C95" s="32"/>
      <c r="D95" s="32"/>
      <c r="E95" s="128"/>
    </row>
    <row r="96" spans="1:22">
      <c r="B96" s="20"/>
      <c r="C96" s="32"/>
      <c r="D96" s="32"/>
      <c r="E96" s="128"/>
    </row>
    <row r="97" spans="1:22">
      <c r="B97" s="20"/>
      <c r="C97" s="32"/>
      <c r="D97" s="32"/>
      <c r="E97" s="128"/>
    </row>
    <row r="98" spans="1:22">
      <c r="B98" s="20"/>
      <c r="C98" s="32"/>
      <c r="D98" s="32"/>
      <c r="E98" s="128"/>
    </row>
    <row r="99" spans="1:22">
      <c r="B99" s="20"/>
      <c r="C99" s="32"/>
      <c r="D99" s="32"/>
      <c r="E99" s="128"/>
    </row>
    <row r="100" spans="1:22">
      <c r="B100" s="20"/>
      <c r="C100" s="32"/>
      <c r="D100" s="32"/>
      <c r="E100" s="128"/>
    </row>
    <row r="101" spans="1:22">
      <c r="B101" s="20"/>
      <c r="C101" s="32"/>
      <c r="D101" s="32"/>
      <c r="E101" s="128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</sheetData>
  <sheetProtection insertRows="0" deleteRows="0"/>
  <protectedRanges>
    <protectedRange sqref="J1:P82 U1:U1048576 J85:P1048576 M83:P84" name="Obseg1"/>
    <protectedRange sqref="J83:L84" name="Obseg1_2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 B37:B3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55"/>
  <sheetViews>
    <sheetView tabSelected="1" topLeftCell="A49" zoomScale="90" zoomScaleNormal="90" zoomScaleSheetLayoutView="100" workbookViewId="0">
      <selection activeCell="AM112" sqref="AM112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pred_rekapitulacija'!A42</f>
        <v>29.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pred_rekapitulacija'!B42</f>
        <v>SVEŽE IN SUHO SADJE, ZELENJAVA IN STROČNICE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12">
      <c r="A16" s="85" t="s">
        <v>2</v>
      </c>
      <c r="B16" s="11" t="s">
        <v>797</v>
      </c>
      <c r="C16" s="85" t="s">
        <v>171</v>
      </c>
      <c r="D16" s="85" t="s">
        <v>1</v>
      </c>
      <c r="E16" s="126"/>
      <c r="F16" s="101">
        <v>50</v>
      </c>
      <c r="G16" s="145" t="s">
        <v>1</v>
      </c>
      <c r="H1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6" s="101" t="str">
        <f>IF(Sklop29[[#This Row],[ZAHTEVANA SHEMA KAKOVOSTI]]&lt;&gt;"",Sklop29[[#This Row],[Preračunana masa/volumen/kos na enoto kg]],"")</f>
        <v/>
      </c>
      <c r="J16" s="110"/>
      <c r="K16" s="186" t="s">
        <v>171</v>
      </c>
      <c r="L16" s="186" t="s">
        <v>171</v>
      </c>
      <c r="M16" s="186" t="s">
        <v>171</v>
      </c>
      <c r="N16" s="103"/>
      <c r="O16" s="187" t="s">
        <v>171</v>
      </c>
      <c r="P16" s="112"/>
      <c r="Q16" s="99">
        <f>+Sklop29[[#This Row],[cena/enota brez DDV v EUR]]*Sklop29[[#This Row],[Stopnja DDV (%)]]</f>
        <v>0</v>
      </c>
      <c r="R16" s="99">
        <f>+Sklop29[[#This Row],[cena/enota brez DDV v EUR]]+Sklop29[[#This Row],[Davek (EUR)]]</f>
        <v>0</v>
      </c>
      <c r="S16" s="99">
        <f>+Sklop29[[#This Row],[cena/enota brez DDV v EUR]]*Sklop29[[#This Row],[Okvirna količina]]</f>
        <v>0</v>
      </c>
      <c r="T16" s="99">
        <f>+Sklop29[[#This Row],[Končna cena/enoto mere (EUR) z DDV]]*Sklop29[[#This Row],[Okvirna količina]]</f>
        <v>0</v>
      </c>
      <c r="U16" s="185" t="s">
        <v>171</v>
      </c>
    </row>
    <row r="17" spans="1:21" s="56" customFormat="1" ht="12">
      <c r="A17" s="85" t="s">
        <v>4</v>
      </c>
      <c r="B17" s="11" t="s">
        <v>707</v>
      </c>
      <c r="C17" s="85" t="s">
        <v>171</v>
      </c>
      <c r="D17" s="85" t="s">
        <v>1</v>
      </c>
      <c r="E17" s="126"/>
      <c r="F17" s="101">
        <v>80</v>
      </c>
      <c r="G17" s="145" t="s">
        <v>1</v>
      </c>
      <c r="H1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7" s="101" t="str">
        <f>IF(Sklop29[[#This Row],[ZAHTEVANA SHEMA KAKOVOSTI]]&lt;&gt;"",Sklop29[[#This Row],[Preračunana masa/volumen/kos na enoto kg]],"")</f>
        <v/>
      </c>
      <c r="J17" s="110"/>
      <c r="K17" s="186" t="s">
        <v>171</v>
      </c>
      <c r="L17" s="186" t="s">
        <v>171</v>
      </c>
      <c r="M17" s="186" t="s">
        <v>171</v>
      </c>
      <c r="N17" s="103"/>
      <c r="O17" s="187" t="s">
        <v>171</v>
      </c>
      <c r="P17" s="112"/>
      <c r="Q17" s="103">
        <f>+Sklop29[[#This Row],[cena/enota brez DDV v EUR]]*Sklop29[[#This Row],[Stopnja DDV (%)]]</f>
        <v>0</v>
      </c>
      <c r="R17" s="103">
        <f>+Sklop29[[#This Row],[cena/enota brez DDV v EUR]]+Sklop29[[#This Row],[Davek (EUR)]]</f>
        <v>0</v>
      </c>
      <c r="S17" s="103">
        <f>+Sklop29[[#This Row],[cena/enota brez DDV v EUR]]*Sklop29[[#This Row],[Okvirna količina]]</f>
        <v>0</v>
      </c>
      <c r="T17" s="103">
        <f>+Sklop29[[#This Row],[Končna cena/enoto mere (EUR) z DDV]]*Sklop29[[#This Row],[Okvirna količina]]</f>
        <v>0</v>
      </c>
      <c r="U17" s="185" t="s">
        <v>171</v>
      </c>
    </row>
    <row r="18" spans="1:21" s="56" customFormat="1" ht="12">
      <c r="A18" s="85" t="s">
        <v>5</v>
      </c>
      <c r="B18" s="86" t="s">
        <v>798</v>
      </c>
      <c r="C18" s="85" t="s">
        <v>171</v>
      </c>
      <c r="D18" s="85" t="s">
        <v>1</v>
      </c>
      <c r="E18" s="126"/>
      <c r="F18" s="101">
        <v>800</v>
      </c>
      <c r="G18" s="145" t="s">
        <v>1</v>
      </c>
      <c r="H1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18" s="101" t="str">
        <f>IF(Sklop29[[#This Row],[ZAHTEVANA SHEMA KAKOVOSTI]]&lt;&gt;"",Sklop29[[#This Row],[Preračunana masa/volumen/kos na enoto kg]],"")</f>
        <v/>
      </c>
      <c r="J18" s="110"/>
      <c r="K18" s="186" t="s">
        <v>171</v>
      </c>
      <c r="L18" s="186" t="s">
        <v>171</v>
      </c>
      <c r="M18" s="186" t="s">
        <v>171</v>
      </c>
      <c r="N18" s="103"/>
      <c r="O18" s="187" t="s">
        <v>171</v>
      </c>
      <c r="P18" s="112"/>
      <c r="Q18" s="103">
        <f>+Sklop29[[#This Row],[cena/enota brez DDV v EUR]]*Sklop29[[#This Row],[Stopnja DDV (%)]]</f>
        <v>0</v>
      </c>
      <c r="R18" s="103">
        <f>+Sklop29[[#This Row],[cena/enota brez DDV v EUR]]+Sklop29[[#This Row],[Davek (EUR)]]</f>
        <v>0</v>
      </c>
      <c r="S18" s="103">
        <f>+Sklop29[[#This Row],[cena/enota brez DDV v EUR]]*Sklop29[[#This Row],[Okvirna količina]]</f>
        <v>0</v>
      </c>
      <c r="T18" s="103">
        <f>+Sklop29[[#This Row],[Končna cena/enoto mere (EUR) z DDV]]*Sklop29[[#This Row],[Okvirna količina]]</f>
        <v>0</v>
      </c>
      <c r="U18" s="185" t="s">
        <v>171</v>
      </c>
    </row>
    <row r="19" spans="1:21" s="56" customFormat="1" ht="12">
      <c r="A19" s="85" t="s">
        <v>6</v>
      </c>
      <c r="B19" s="11" t="s">
        <v>708</v>
      </c>
      <c r="C19" s="85" t="s">
        <v>171</v>
      </c>
      <c r="D19" s="85" t="s">
        <v>1</v>
      </c>
      <c r="E19" s="126"/>
      <c r="F19" s="101">
        <v>30</v>
      </c>
      <c r="G19" s="145" t="s">
        <v>1</v>
      </c>
      <c r="H1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9" s="101" t="str">
        <f>IF(Sklop29[[#This Row],[ZAHTEVANA SHEMA KAKOVOSTI]]&lt;&gt;"",Sklop29[[#This Row],[Preračunana masa/volumen/kos na enoto kg]],"")</f>
        <v/>
      </c>
      <c r="J19" s="110"/>
      <c r="K19" s="186" t="s">
        <v>171</v>
      </c>
      <c r="L19" s="186" t="s">
        <v>171</v>
      </c>
      <c r="M19" s="186" t="s">
        <v>171</v>
      </c>
      <c r="N19" s="103"/>
      <c r="O19" s="187" t="s">
        <v>171</v>
      </c>
      <c r="P19" s="112"/>
      <c r="Q19" s="103">
        <f>+Sklop29[[#This Row],[cena/enota brez DDV v EUR]]*Sklop29[[#This Row],[Stopnja DDV (%)]]</f>
        <v>0</v>
      </c>
      <c r="R19" s="103">
        <f>+Sklop29[[#This Row],[cena/enota brez DDV v EUR]]+Sklop29[[#This Row],[Davek (EUR)]]</f>
        <v>0</v>
      </c>
      <c r="S19" s="103">
        <f>+Sklop29[[#This Row],[cena/enota brez DDV v EUR]]*Sklop29[[#This Row],[Okvirna količina]]</f>
        <v>0</v>
      </c>
      <c r="T19" s="103">
        <f>+Sklop29[[#This Row],[Končna cena/enoto mere (EUR) z DDV]]*Sklop29[[#This Row],[Okvirna količina]]</f>
        <v>0</v>
      </c>
      <c r="U19" s="185" t="s">
        <v>171</v>
      </c>
    </row>
    <row r="20" spans="1:21" s="56" customFormat="1" ht="12">
      <c r="A20" s="85" t="s">
        <v>7</v>
      </c>
      <c r="B20" s="11" t="s">
        <v>709</v>
      </c>
      <c r="C20" s="85" t="s">
        <v>171</v>
      </c>
      <c r="D20" s="85" t="s">
        <v>1</v>
      </c>
      <c r="E20" s="126"/>
      <c r="F20" s="101">
        <v>50</v>
      </c>
      <c r="G20" s="145" t="s">
        <v>1</v>
      </c>
      <c r="H2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0" s="101" t="str">
        <f>IF(Sklop29[[#This Row],[ZAHTEVANA SHEMA KAKOVOSTI]]&lt;&gt;"",Sklop29[[#This Row],[Preračunana masa/volumen/kos na enoto kg]],"")</f>
        <v/>
      </c>
      <c r="J20" s="110"/>
      <c r="K20" s="186" t="s">
        <v>171</v>
      </c>
      <c r="L20" s="186" t="s">
        <v>171</v>
      </c>
      <c r="M20" s="186" t="s">
        <v>171</v>
      </c>
      <c r="N20" s="103"/>
      <c r="O20" s="187" t="s">
        <v>171</v>
      </c>
      <c r="P20" s="112"/>
      <c r="Q20" s="103">
        <f>+Sklop29[[#This Row],[cena/enota brez DDV v EUR]]*Sklop29[[#This Row],[Stopnja DDV (%)]]</f>
        <v>0</v>
      </c>
      <c r="R20" s="103">
        <f>+Sklop29[[#This Row],[cena/enota brez DDV v EUR]]+Sklop29[[#This Row],[Davek (EUR)]]</f>
        <v>0</v>
      </c>
      <c r="S20" s="103">
        <f>+Sklop29[[#This Row],[cena/enota brez DDV v EUR]]*Sklop29[[#This Row],[Okvirna količina]]</f>
        <v>0</v>
      </c>
      <c r="T20" s="103">
        <f>+Sklop29[[#This Row],[Končna cena/enoto mere (EUR) z DDV]]*Sklop29[[#This Row],[Okvirna količina]]</f>
        <v>0</v>
      </c>
      <c r="U20" s="185" t="s">
        <v>171</v>
      </c>
    </row>
    <row r="21" spans="1:21" s="56" customFormat="1" ht="12">
      <c r="A21" s="85" t="s">
        <v>8</v>
      </c>
      <c r="B21" s="86" t="s">
        <v>710</v>
      </c>
      <c r="C21" s="85" t="s">
        <v>171</v>
      </c>
      <c r="D21" s="85" t="s">
        <v>1</v>
      </c>
      <c r="E21" s="126"/>
      <c r="F21" s="101">
        <v>30</v>
      </c>
      <c r="G21" s="145" t="s">
        <v>1</v>
      </c>
      <c r="H2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1" s="101" t="str">
        <f>IF(Sklop29[[#This Row],[ZAHTEVANA SHEMA KAKOVOSTI]]&lt;&gt;"",Sklop29[[#This Row],[Preračunana masa/volumen/kos na enoto kg]],"")</f>
        <v/>
      </c>
      <c r="J21" s="110"/>
      <c r="K21" s="186" t="s">
        <v>171</v>
      </c>
      <c r="L21" s="186" t="s">
        <v>171</v>
      </c>
      <c r="M21" s="186" t="s">
        <v>171</v>
      </c>
      <c r="N21" s="103"/>
      <c r="O21" s="187" t="s">
        <v>171</v>
      </c>
      <c r="P21" s="112"/>
      <c r="Q21" s="103">
        <f>+Sklop29[[#This Row],[cena/enota brez DDV v EUR]]*Sklop29[[#This Row],[Stopnja DDV (%)]]</f>
        <v>0</v>
      </c>
      <c r="R21" s="103">
        <f>+Sklop29[[#This Row],[cena/enota brez DDV v EUR]]+Sklop29[[#This Row],[Davek (EUR)]]</f>
        <v>0</v>
      </c>
      <c r="S21" s="103">
        <f>+Sklop29[[#This Row],[cena/enota brez DDV v EUR]]*Sklop29[[#This Row],[Okvirna količina]]</f>
        <v>0</v>
      </c>
      <c r="T21" s="103">
        <f>+Sklop29[[#This Row],[Končna cena/enoto mere (EUR) z DDV]]*Sklop29[[#This Row],[Okvirna količina]]</f>
        <v>0</v>
      </c>
      <c r="U21" s="185" t="s">
        <v>171</v>
      </c>
    </row>
    <row r="22" spans="1:21" s="56" customFormat="1" ht="12">
      <c r="A22" s="85" t="s">
        <v>9</v>
      </c>
      <c r="B22" s="86" t="s">
        <v>711</v>
      </c>
      <c r="C22" s="85" t="s">
        <v>171</v>
      </c>
      <c r="D22" s="85" t="s">
        <v>1</v>
      </c>
      <c r="E22" s="126"/>
      <c r="F22" s="101">
        <v>12</v>
      </c>
      <c r="G22" s="145" t="s">
        <v>1</v>
      </c>
      <c r="H2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22" s="101" t="str">
        <f>IF(Sklop29[[#This Row],[ZAHTEVANA SHEMA KAKOVOSTI]]&lt;&gt;"",Sklop29[[#This Row],[Preračunana masa/volumen/kos na enoto kg]],"")</f>
        <v/>
      </c>
      <c r="J22" s="110"/>
      <c r="K22" s="186" t="s">
        <v>171</v>
      </c>
      <c r="L22" s="186" t="s">
        <v>171</v>
      </c>
      <c r="M22" s="186" t="s">
        <v>171</v>
      </c>
      <c r="N22" s="103"/>
      <c r="O22" s="187" t="s">
        <v>171</v>
      </c>
      <c r="P22" s="112"/>
      <c r="Q22" s="103">
        <f>+Sklop29[[#This Row],[cena/enota brez DDV v EUR]]*Sklop29[[#This Row],[Stopnja DDV (%)]]</f>
        <v>0</v>
      </c>
      <c r="R22" s="103">
        <f>+Sklop29[[#This Row],[cena/enota brez DDV v EUR]]+Sklop29[[#This Row],[Davek (EUR)]]</f>
        <v>0</v>
      </c>
      <c r="S22" s="103">
        <f>+Sklop29[[#This Row],[cena/enota brez DDV v EUR]]*Sklop29[[#This Row],[Okvirna količina]]</f>
        <v>0</v>
      </c>
      <c r="T22" s="103">
        <f>+Sklop29[[#This Row],[Končna cena/enoto mere (EUR) z DDV]]*Sklop29[[#This Row],[Okvirna količina]]</f>
        <v>0</v>
      </c>
      <c r="U22" s="185" t="s">
        <v>171</v>
      </c>
    </row>
    <row r="23" spans="1:21" s="56" customFormat="1" ht="12">
      <c r="A23" s="85" t="s">
        <v>10</v>
      </c>
      <c r="B23" s="86" t="s">
        <v>712</v>
      </c>
      <c r="C23" s="85" t="s">
        <v>171</v>
      </c>
      <c r="D23" s="85" t="s">
        <v>1</v>
      </c>
      <c r="E23" s="126"/>
      <c r="F23" s="101">
        <v>300</v>
      </c>
      <c r="G23" s="145" t="s">
        <v>1</v>
      </c>
      <c r="H2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3" s="101" t="str">
        <f>IF(Sklop29[[#This Row],[ZAHTEVANA SHEMA KAKOVOSTI]]&lt;&gt;"",Sklop29[[#This Row],[Preračunana masa/volumen/kos na enoto kg]],"")</f>
        <v/>
      </c>
      <c r="J23" s="110"/>
      <c r="K23" s="186" t="s">
        <v>171</v>
      </c>
      <c r="L23" s="186" t="s">
        <v>171</v>
      </c>
      <c r="M23" s="186" t="s">
        <v>171</v>
      </c>
      <c r="N23" s="103"/>
      <c r="O23" s="187" t="s">
        <v>171</v>
      </c>
      <c r="P23" s="112"/>
      <c r="Q23" s="103">
        <f>+Sklop29[[#This Row],[cena/enota brez DDV v EUR]]*Sklop29[[#This Row],[Stopnja DDV (%)]]</f>
        <v>0</v>
      </c>
      <c r="R23" s="103">
        <f>+Sklop29[[#This Row],[cena/enota brez DDV v EUR]]+Sklop29[[#This Row],[Davek (EUR)]]</f>
        <v>0</v>
      </c>
      <c r="S23" s="103">
        <f>+Sklop29[[#This Row],[cena/enota brez DDV v EUR]]*Sklop29[[#This Row],[Okvirna količina]]</f>
        <v>0</v>
      </c>
      <c r="T23" s="103">
        <f>+Sklop29[[#This Row],[Končna cena/enoto mere (EUR) z DDV]]*Sklop29[[#This Row],[Okvirna količina]]</f>
        <v>0</v>
      </c>
      <c r="U23" s="185" t="s">
        <v>171</v>
      </c>
    </row>
    <row r="24" spans="1:21" s="56" customFormat="1" ht="12">
      <c r="A24" s="85" t="s">
        <v>11</v>
      </c>
      <c r="B24" s="90" t="s">
        <v>713</v>
      </c>
      <c r="C24" s="85" t="s">
        <v>171</v>
      </c>
      <c r="D24" s="85" t="s">
        <v>1</v>
      </c>
      <c r="E24" s="126"/>
      <c r="F24" s="101">
        <v>1200</v>
      </c>
      <c r="G24" s="141" t="s">
        <v>1</v>
      </c>
      <c r="H2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24" s="101" t="str">
        <f>IF(Sklop29[[#This Row],[ZAHTEVANA SHEMA KAKOVOSTI]]&lt;&gt;"",Sklop29[[#This Row],[Preračunana masa/volumen/kos na enoto kg]],"")</f>
        <v/>
      </c>
      <c r="J24" s="110"/>
      <c r="K24" s="186" t="s">
        <v>171</v>
      </c>
      <c r="L24" s="186" t="s">
        <v>171</v>
      </c>
      <c r="M24" s="186" t="s">
        <v>171</v>
      </c>
      <c r="N24" s="103"/>
      <c r="O24" s="187" t="s">
        <v>171</v>
      </c>
      <c r="P24" s="112"/>
      <c r="Q24" s="103">
        <f>+Sklop29[[#This Row],[cena/enota brez DDV v EUR]]*Sklop29[[#This Row],[Stopnja DDV (%)]]</f>
        <v>0</v>
      </c>
      <c r="R24" s="103">
        <f>+Sklop29[[#This Row],[cena/enota brez DDV v EUR]]+Sklop29[[#This Row],[Davek (EUR)]]</f>
        <v>0</v>
      </c>
      <c r="S24" s="103">
        <f>+Sklop29[[#This Row],[cena/enota brez DDV v EUR]]*Sklop29[[#This Row],[Okvirna količina]]</f>
        <v>0</v>
      </c>
      <c r="T24" s="140">
        <f>+Sklop29[[#This Row],[Končna cena/enoto mere (EUR) z DDV]]*Sklop29[[#This Row],[Okvirna količina]]</f>
        <v>0</v>
      </c>
      <c r="U24" s="185" t="s">
        <v>171</v>
      </c>
    </row>
    <row r="25" spans="1:21" s="56" customFormat="1" ht="12">
      <c r="A25" s="85" t="s">
        <v>12</v>
      </c>
      <c r="B25" s="90" t="s">
        <v>714</v>
      </c>
      <c r="C25" s="85" t="s">
        <v>171</v>
      </c>
      <c r="D25" s="85" t="s">
        <v>1</v>
      </c>
      <c r="E25" s="126"/>
      <c r="F25" s="101">
        <v>100</v>
      </c>
      <c r="G25" s="141" t="s">
        <v>1</v>
      </c>
      <c r="H2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5" s="101" t="str">
        <f>IF(Sklop29[[#This Row],[ZAHTEVANA SHEMA KAKOVOSTI]]&lt;&gt;"",Sklop29[[#This Row],[Preračunana masa/volumen/kos na enoto kg]],"")</f>
        <v/>
      </c>
      <c r="J25" s="110"/>
      <c r="K25" s="186" t="s">
        <v>171</v>
      </c>
      <c r="L25" s="186" t="s">
        <v>171</v>
      </c>
      <c r="M25" s="186" t="s">
        <v>171</v>
      </c>
      <c r="N25" s="103"/>
      <c r="O25" s="187" t="s">
        <v>171</v>
      </c>
      <c r="P25" s="112"/>
      <c r="Q25" s="103">
        <f>+Sklop29[[#This Row],[cena/enota brez DDV v EUR]]*Sklop29[[#This Row],[Stopnja DDV (%)]]</f>
        <v>0</v>
      </c>
      <c r="R25" s="103">
        <f>+Sklop29[[#This Row],[cena/enota brez DDV v EUR]]+Sklop29[[#This Row],[Davek (EUR)]]</f>
        <v>0</v>
      </c>
      <c r="S25" s="103">
        <f>+Sklop29[[#This Row],[cena/enota brez DDV v EUR]]*Sklop29[[#This Row],[Okvirna količina]]</f>
        <v>0</v>
      </c>
      <c r="T25" s="140">
        <f>+Sklop29[[#This Row],[Končna cena/enoto mere (EUR) z DDV]]*Sklop29[[#This Row],[Okvirna količina]]</f>
        <v>0</v>
      </c>
      <c r="U25" s="185" t="s">
        <v>171</v>
      </c>
    </row>
    <row r="26" spans="1:21" s="56" customFormat="1" ht="12">
      <c r="A26" s="85" t="s">
        <v>13</v>
      </c>
      <c r="B26" s="90" t="s">
        <v>715</v>
      </c>
      <c r="C26" s="85" t="s">
        <v>171</v>
      </c>
      <c r="D26" s="85" t="s">
        <v>1</v>
      </c>
      <c r="E26" s="126"/>
      <c r="F26" s="101">
        <v>60</v>
      </c>
      <c r="G26" s="141" t="s">
        <v>1</v>
      </c>
      <c r="H2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6" s="101" t="str">
        <f>IF(Sklop29[[#This Row],[ZAHTEVANA SHEMA KAKOVOSTI]]&lt;&gt;"",Sklop29[[#This Row],[Preračunana masa/volumen/kos na enoto kg]],"")</f>
        <v/>
      </c>
      <c r="J26" s="110"/>
      <c r="K26" s="186" t="s">
        <v>171</v>
      </c>
      <c r="L26" s="186" t="s">
        <v>171</v>
      </c>
      <c r="M26" s="186" t="s">
        <v>171</v>
      </c>
      <c r="N26" s="103"/>
      <c r="O26" s="187" t="s">
        <v>171</v>
      </c>
      <c r="P26" s="112"/>
      <c r="Q26" s="103">
        <f>+Sklop29[[#This Row],[cena/enota brez DDV v EUR]]*Sklop29[[#This Row],[Stopnja DDV (%)]]</f>
        <v>0</v>
      </c>
      <c r="R26" s="103">
        <f>+Sklop29[[#This Row],[cena/enota brez DDV v EUR]]+Sklop29[[#This Row],[Davek (EUR)]]</f>
        <v>0</v>
      </c>
      <c r="S26" s="103">
        <f>+Sklop29[[#This Row],[cena/enota brez DDV v EUR]]*Sklop29[[#This Row],[Okvirna količina]]</f>
        <v>0</v>
      </c>
      <c r="T26" s="140">
        <f>+Sklop29[[#This Row],[Končna cena/enoto mere (EUR) z DDV]]*Sklop29[[#This Row],[Okvirna količina]]</f>
        <v>0</v>
      </c>
      <c r="U26" s="185" t="s">
        <v>171</v>
      </c>
    </row>
    <row r="27" spans="1:21" s="56" customFormat="1" ht="12">
      <c r="A27" s="85" t="s">
        <v>14</v>
      </c>
      <c r="B27" s="90" t="s">
        <v>716</v>
      </c>
      <c r="C27" s="85" t="s">
        <v>171</v>
      </c>
      <c r="D27" s="85" t="s">
        <v>1</v>
      </c>
      <c r="E27" s="126"/>
      <c r="F27" s="101">
        <v>50</v>
      </c>
      <c r="G27" s="141" t="s">
        <v>1</v>
      </c>
      <c r="H2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7" s="101" t="str">
        <f>IF(Sklop29[[#This Row],[ZAHTEVANA SHEMA KAKOVOSTI]]&lt;&gt;"",Sklop29[[#This Row],[Preračunana masa/volumen/kos na enoto kg]],"")</f>
        <v/>
      </c>
      <c r="J27" s="110"/>
      <c r="K27" s="186" t="s">
        <v>171</v>
      </c>
      <c r="L27" s="186" t="s">
        <v>171</v>
      </c>
      <c r="M27" s="186" t="s">
        <v>171</v>
      </c>
      <c r="N27" s="103"/>
      <c r="O27" s="187" t="s">
        <v>171</v>
      </c>
      <c r="P27" s="112"/>
      <c r="Q27" s="103">
        <f>+Sklop29[[#This Row],[cena/enota brez DDV v EUR]]*Sklop29[[#This Row],[Stopnja DDV (%)]]</f>
        <v>0</v>
      </c>
      <c r="R27" s="103">
        <f>+Sklop29[[#This Row],[cena/enota brez DDV v EUR]]+Sklop29[[#This Row],[Davek (EUR)]]</f>
        <v>0</v>
      </c>
      <c r="S27" s="103">
        <f>+Sklop29[[#This Row],[cena/enota brez DDV v EUR]]*Sklop29[[#This Row],[Okvirna količina]]</f>
        <v>0</v>
      </c>
      <c r="T27" s="140">
        <f>+Sklop29[[#This Row],[Končna cena/enoto mere (EUR) z DDV]]*Sklop29[[#This Row],[Okvirna količina]]</f>
        <v>0</v>
      </c>
      <c r="U27" s="185" t="s">
        <v>171</v>
      </c>
    </row>
    <row r="28" spans="1:21" s="56" customFormat="1" ht="12">
      <c r="A28" s="85" t="s">
        <v>15</v>
      </c>
      <c r="B28" s="90" t="s">
        <v>1037</v>
      </c>
      <c r="C28" s="85" t="s">
        <v>171</v>
      </c>
      <c r="D28" s="85" t="s">
        <v>1</v>
      </c>
      <c r="E28" s="126"/>
      <c r="F28" s="101">
        <v>150</v>
      </c>
      <c r="G28" s="141" t="s">
        <v>1</v>
      </c>
      <c r="H2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8" s="101" t="str">
        <f>IF(Sklop29[[#This Row],[ZAHTEVANA SHEMA KAKOVOSTI]]&lt;&gt;"",Sklop29[[#This Row],[Preračunana masa/volumen/kos na enoto kg]],"")</f>
        <v/>
      </c>
      <c r="J28" s="110"/>
      <c r="K28" s="186" t="s">
        <v>171</v>
      </c>
      <c r="L28" s="186" t="s">
        <v>171</v>
      </c>
      <c r="M28" s="186" t="s">
        <v>171</v>
      </c>
      <c r="N28" s="103"/>
      <c r="O28" s="187" t="s">
        <v>171</v>
      </c>
      <c r="P28" s="112"/>
      <c r="Q28" s="103">
        <f>+Sklop29[[#This Row],[cena/enota brez DDV v EUR]]*Sklop29[[#This Row],[Stopnja DDV (%)]]</f>
        <v>0</v>
      </c>
      <c r="R28" s="103">
        <f>+Sklop29[[#This Row],[cena/enota brez DDV v EUR]]+Sklop29[[#This Row],[Davek (EUR)]]</f>
        <v>0</v>
      </c>
      <c r="S28" s="103">
        <f>+Sklop29[[#This Row],[cena/enota brez DDV v EUR]]*Sklop29[[#This Row],[Okvirna količina]]</f>
        <v>0</v>
      </c>
      <c r="T28" s="140">
        <f>+Sklop29[[#This Row],[Končna cena/enoto mere (EUR) z DDV]]*Sklop29[[#This Row],[Okvirna količina]]</f>
        <v>0</v>
      </c>
      <c r="U28" s="185" t="s">
        <v>171</v>
      </c>
    </row>
    <row r="29" spans="1:21" s="56" customFormat="1" ht="12">
      <c r="A29" s="85" t="s">
        <v>16</v>
      </c>
      <c r="B29" s="90" t="s">
        <v>717</v>
      </c>
      <c r="C29" s="85" t="s">
        <v>171</v>
      </c>
      <c r="D29" s="85" t="s">
        <v>1</v>
      </c>
      <c r="E29" s="126"/>
      <c r="F29" s="101">
        <v>600</v>
      </c>
      <c r="G29" s="141" t="s">
        <v>1</v>
      </c>
      <c r="H2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29" s="101" t="str">
        <f>IF(Sklop29[[#This Row],[ZAHTEVANA SHEMA KAKOVOSTI]]&lt;&gt;"",Sklop29[[#This Row],[Preračunana masa/volumen/kos na enoto kg]],"")</f>
        <v/>
      </c>
      <c r="J29" s="110"/>
      <c r="K29" s="186" t="s">
        <v>171</v>
      </c>
      <c r="L29" s="186" t="s">
        <v>171</v>
      </c>
      <c r="M29" s="186" t="s">
        <v>171</v>
      </c>
      <c r="N29" s="103"/>
      <c r="O29" s="187" t="s">
        <v>171</v>
      </c>
      <c r="P29" s="112"/>
      <c r="Q29" s="103">
        <f>+Sklop29[[#This Row],[cena/enota brez DDV v EUR]]*Sklop29[[#This Row],[Stopnja DDV (%)]]</f>
        <v>0</v>
      </c>
      <c r="R29" s="103">
        <f>+Sklop29[[#This Row],[cena/enota brez DDV v EUR]]+Sklop29[[#This Row],[Davek (EUR)]]</f>
        <v>0</v>
      </c>
      <c r="S29" s="103">
        <f>+Sklop29[[#This Row],[cena/enota brez DDV v EUR]]*Sklop29[[#This Row],[Okvirna količina]]</f>
        <v>0</v>
      </c>
      <c r="T29" s="140">
        <f>+Sklop29[[#This Row],[Končna cena/enoto mere (EUR) z DDV]]*Sklop29[[#This Row],[Okvirna količina]]</f>
        <v>0</v>
      </c>
      <c r="U29" s="185" t="s">
        <v>171</v>
      </c>
    </row>
    <row r="30" spans="1:21" s="56" customFormat="1" ht="12">
      <c r="A30" s="85" t="s">
        <v>17</v>
      </c>
      <c r="B30" s="90" t="s">
        <v>718</v>
      </c>
      <c r="C30" s="85" t="s">
        <v>171</v>
      </c>
      <c r="D30" s="85" t="s">
        <v>1</v>
      </c>
      <c r="E30" s="126"/>
      <c r="F30" s="101">
        <v>200</v>
      </c>
      <c r="G30" s="141" t="s">
        <v>1</v>
      </c>
      <c r="H3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30" s="101" t="str">
        <f>IF(Sklop29[[#This Row],[ZAHTEVANA SHEMA KAKOVOSTI]]&lt;&gt;"",Sklop29[[#This Row],[Preračunana masa/volumen/kos na enoto kg]],"")</f>
        <v/>
      </c>
      <c r="J30" s="110"/>
      <c r="K30" s="186" t="s">
        <v>171</v>
      </c>
      <c r="L30" s="186" t="s">
        <v>171</v>
      </c>
      <c r="M30" s="186" t="s">
        <v>171</v>
      </c>
      <c r="N30" s="103"/>
      <c r="O30" s="187" t="s">
        <v>171</v>
      </c>
      <c r="P30" s="112"/>
      <c r="Q30" s="103">
        <f>+Sklop29[[#This Row],[cena/enota brez DDV v EUR]]*Sklop29[[#This Row],[Stopnja DDV (%)]]</f>
        <v>0</v>
      </c>
      <c r="R30" s="103">
        <f>+Sklop29[[#This Row],[cena/enota brez DDV v EUR]]+Sklop29[[#This Row],[Davek (EUR)]]</f>
        <v>0</v>
      </c>
      <c r="S30" s="103">
        <f>+Sklop29[[#This Row],[cena/enota brez DDV v EUR]]*Sklop29[[#This Row],[Okvirna količina]]</f>
        <v>0</v>
      </c>
      <c r="T30" s="140">
        <f>+Sklop29[[#This Row],[Končna cena/enoto mere (EUR) z DDV]]*Sklop29[[#This Row],[Okvirna količina]]</f>
        <v>0</v>
      </c>
      <c r="U30" s="185" t="s">
        <v>171</v>
      </c>
    </row>
    <row r="31" spans="1:21" s="56" customFormat="1" ht="12">
      <c r="A31" s="85" t="s">
        <v>18</v>
      </c>
      <c r="B31" s="90" t="s">
        <v>719</v>
      </c>
      <c r="C31" s="85" t="s">
        <v>171</v>
      </c>
      <c r="D31" s="85" t="s">
        <v>1</v>
      </c>
      <c r="E31" s="126"/>
      <c r="F31" s="101">
        <v>25</v>
      </c>
      <c r="G31" s="141" t="s">
        <v>1</v>
      </c>
      <c r="H3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31" s="101" t="str">
        <f>IF(Sklop29[[#This Row],[ZAHTEVANA SHEMA KAKOVOSTI]]&lt;&gt;"",Sklop29[[#This Row],[Preračunana masa/volumen/kos na enoto kg]],"")</f>
        <v/>
      </c>
      <c r="J31" s="110"/>
      <c r="K31" s="186" t="s">
        <v>171</v>
      </c>
      <c r="L31" s="186" t="s">
        <v>171</v>
      </c>
      <c r="M31" s="186" t="s">
        <v>171</v>
      </c>
      <c r="N31" s="103"/>
      <c r="O31" s="187" t="s">
        <v>171</v>
      </c>
      <c r="P31" s="112"/>
      <c r="Q31" s="103">
        <f>+Sklop29[[#This Row],[cena/enota brez DDV v EUR]]*Sklop29[[#This Row],[Stopnja DDV (%)]]</f>
        <v>0</v>
      </c>
      <c r="R31" s="103">
        <f>+Sklop29[[#This Row],[cena/enota brez DDV v EUR]]+Sklop29[[#This Row],[Davek (EUR)]]</f>
        <v>0</v>
      </c>
      <c r="S31" s="103">
        <f>+Sklop29[[#This Row],[cena/enota brez DDV v EUR]]*Sklop29[[#This Row],[Okvirna količina]]</f>
        <v>0</v>
      </c>
      <c r="T31" s="140">
        <f>+Sklop29[[#This Row],[Končna cena/enoto mere (EUR) z DDV]]*Sklop29[[#This Row],[Okvirna količina]]</f>
        <v>0</v>
      </c>
      <c r="U31" s="185" t="s">
        <v>171</v>
      </c>
    </row>
    <row r="32" spans="1:21" s="56" customFormat="1" ht="12">
      <c r="A32" s="85" t="s">
        <v>19</v>
      </c>
      <c r="B32" s="90" t="s">
        <v>720</v>
      </c>
      <c r="C32" s="85" t="s">
        <v>171</v>
      </c>
      <c r="D32" s="85" t="s">
        <v>1</v>
      </c>
      <c r="E32" s="126"/>
      <c r="F32" s="101">
        <v>30</v>
      </c>
      <c r="G32" s="141" t="s">
        <v>1</v>
      </c>
      <c r="H3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2" s="101" t="str">
        <f>IF(Sklop29[[#This Row],[ZAHTEVANA SHEMA KAKOVOSTI]]&lt;&gt;"",Sklop29[[#This Row],[Preračunana masa/volumen/kos na enoto kg]],"")</f>
        <v/>
      </c>
      <c r="J32" s="110"/>
      <c r="K32" s="186" t="s">
        <v>171</v>
      </c>
      <c r="L32" s="186" t="s">
        <v>171</v>
      </c>
      <c r="M32" s="186" t="s">
        <v>171</v>
      </c>
      <c r="N32" s="103"/>
      <c r="O32" s="187" t="s">
        <v>171</v>
      </c>
      <c r="P32" s="112"/>
      <c r="Q32" s="103">
        <f>+Sklop29[[#This Row],[cena/enota brez DDV v EUR]]*Sklop29[[#This Row],[Stopnja DDV (%)]]</f>
        <v>0</v>
      </c>
      <c r="R32" s="103">
        <f>+Sklop29[[#This Row],[cena/enota brez DDV v EUR]]+Sklop29[[#This Row],[Davek (EUR)]]</f>
        <v>0</v>
      </c>
      <c r="S32" s="103">
        <f>+Sklop29[[#This Row],[cena/enota brez DDV v EUR]]*Sklop29[[#This Row],[Okvirna količina]]</f>
        <v>0</v>
      </c>
      <c r="T32" s="140">
        <f>+Sklop29[[#This Row],[Končna cena/enoto mere (EUR) z DDV]]*Sklop29[[#This Row],[Okvirna količina]]</f>
        <v>0</v>
      </c>
      <c r="U32" s="185" t="s">
        <v>171</v>
      </c>
    </row>
    <row r="33" spans="1:21" s="56" customFormat="1" ht="12">
      <c r="A33" s="85" t="s">
        <v>20</v>
      </c>
      <c r="B33" s="90" t="s">
        <v>721</v>
      </c>
      <c r="C33" s="85" t="s">
        <v>171</v>
      </c>
      <c r="D33" s="85" t="s">
        <v>1</v>
      </c>
      <c r="E33" s="126"/>
      <c r="F33" s="101">
        <v>20</v>
      </c>
      <c r="G33" s="141" t="s">
        <v>1</v>
      </c>
      <c r="H3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101" t="str">
        <f>IF(Sklop29[[#This Row],[ZAHTEVANA SHEMA KAKOVOSTI]]&lt;&gt;"",Sklop29[[#This Row],[Preračunana masa/volumen/kos na enoto kg]],"")</f>
        <v/>
      </c>
      <c r="J33" s="110"/>
      <c r="K33" s="186" t="s">
        <v>171</v>
      </c>
      <c r="L33" s="186" t="s">
        <v>171</v>
      </c>
      <c r="M33" s="186" t="s">
        <v>171</v>
      </c>
      <c r="N33" s="103"/>
      <c r="O33" s="187" t="s">
        <v>171</v>
      </c>
      <c r="P33" s="112"/>
      <c r="Q33" s="103">
        <f>+Sklop29[[#This Row],[cena/enota brez DDV v EUR]]*Sklop29[[#This Row],[Stopnja DDV (%)]]</f>
        <v>0</v>
      </c>
      <c r="R33" s="103">
        <f>+Sklop29[[#This Row],[cena/enota brez DDV v EUR]]+Sklop29[[#This Row],[Davek (EUR)]]</f>
        <v>0</v>
      </c>
      <c r="S33" s="103">
        <f>+Sklop29[[#This Row],[cena/enota brez DDV v EUR]]*Sklop29[[#This Row],[Okvirna količina]]</f>
        <v>0</v>
      </c>
      <c r="T33" s="140">
        <f>+Sklop29[[#This Row],[Končna cena/enoto mere (EUR) z DDV]]*Sklop29[[#This Row],[Okvirna količina]]</f>
        <v>0</v>
      </c>
      <c r="U33" s="185" t="s">
        <v>171</v>
      </c>
    </row>
    <row r="34" spans="1:21" s="56" customFormat="1" ht="12">
      <c r="A34" s="85" t="s">
        <v>21</v>
      </c>
      <c r="B34" s="90" t="s">
        <v>722</v>
      </c>
      <c r="C34" s="85" t="s">
        <v>171</v>
      </c>
      <c r="D34" s="85" t="s">
        <v>1</v>
      </c>
      <c r="E34" s="126"/>
      <c r="F34" s="101">
        <v>1000</v>
      </c>
      <c r="G34" s="141" t="s">
        <v>1</v>
      </c>
      <c r="H3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34" s="101" t="str">
        <f>IF(Sklop29[[#This Row],[ZAHTEVANA SHEMA KAKOVOSTI]]&lt;&gt;"",Sklop29[[#This Row],[Preračunana masa/volumen/kos na enoto kg]],"")</f>
        <v/>
      </c>
      <c r="J34" s="110"/>
      <c r="K34" s="186" t="s">
        <v>171</v>
      </c>
      <c r="L34" s="186" t="s">
        <v>171</v>
      </c>
      <c r="M34" s="186" t="s">
        <v>171</v>
      </c>
      <c r="N34" s="103"/>
      <c r="O34" s="187" t="s">
        <v>171</v>
      </c>
      <c r="P34" s="112"/>
      <c r="Q34" s="103">
        <f>+Sklop29[[#This Row],[cena/enota brez DDV v EUR]]*Sklop29[[#This Row],[Stopnja DDV (%)]]</f>
        <v>0</v>
      </c>
      <c r="R34" s="103">
        <f>+Sklop29[[#This Row],[cena/enota brez DDV v EUR]]+Sklop29[[#This Row],[Davek (EUR)]]</f>
        <v>0</v>
      </c>
      <c r="S34" s="103">
        <f>+Sklop29[[#This Row],[cena/enota brez DDV v EUR]]*Sklop29[[#This Row],[Okvirna količina]]</f>
        <v>0</v>
      </c>
      <c r="T34" s="140">
        <f>+Sklop29[[#This Row],[Končna cena/enoto mere (EUR) z DDV]]*Sklop29[[#This Row],[Okvirna količina]]</f>
        <v>0</v>
      </c>
      <c r="U34" s="185" t="s">
        <v>171</v>
      </c>
    </row>
    <row r="35" spans="1:21" s="56" customFormat="1" ht="12">
      <c r="A35" s="85" t="s">
        <v>22</v>
      </c>
      <c r="B35" s="90" t="s">
        <v>723</v>
      </c>
      <c r="C35" s="85" t="s">
        <v>171</v>
      </c>
      <c r="D35" s="85" t="s">
        <v>1</v>
      </c>
      <c r="E35" s="126"/>
      <c r="F35" s="101">
        <v>10</v>
      </c>
      <c r="G35" s="141" t="s">
        <v>1</v>
      </c>
      <c r="H3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5" s="101" t="str">
        <f>IF(Sklop29[[#This Row],[ZAHTEVANA SHEMA KAKOVOSTI]]&lt;&gt;"",Sklop29[[#This Row],[Preračunana masa/volumen/kos na enoto kg]],"")</f>
        <v/>
      </c>
      <c r="J35" s="110"/>
      <c r="K35" s="186" t="s">
        <v>171</v>
      </c>
      <c r="L35" s="186" t="s">
        <v>171</v>
      </c>
      <c r="M35" s="186" t="s">
        <v>171</v>
      </c>
      <c r="N35" s="103"/>
      <c r="O35" s="187" t="s">
        <v>171</v>
      </c>
      <c r="P35" s="112"/>
      <c r="Q35" s="103">
        <f>+Sklop29[[#This Row],[cena/enota brez DDV v EUR]]*Sklop29[[#This Row],[Stopnja DDV (%)]]</f>
        <v>0</v>
      </c>
      <c r="R35" s="103">
        <f>+Sklop29[[#This Row],[cena/enota brez DDV v EUR]]+Sklop29[[#This Row],[Davek (EUR)]]</f>
        <v>0</v>
      </c>
      <c r="S35" s="103">
        <f>+Sklop29[[#This Row],[cena/enota brez DDV v EUR]]*Sklop29[[#This Row],[Okvirna količina]]</f>
        <v>0</v>
      </c>
      <c r="T35" s="140">
        <f>+Sklop29[[#This Row],[Končna cena/enoto mere (EUR) z DDV]]*Sklop29[[#This Row],[Okvirna količina]]</f>
        <v>0</v>
      </c>
      <c r="U35" s="185" t="s">
        <v>171</v>
      </c>
    </row>
    <row r="36" spans="1:21" s="56" customFormat="1" ht="12">
      <c r="A36" s="85" t="s">
        <v>23</v>
      </c>
      <c r="B36" s="90" t="s">
        <v>724</v>
      </c>
      <c r="C36" s="85" t="s">
        <v>171</v>
      </c>
      <c r="D36" s="85" t="s">
        <v>1</v>
      </c>
      <c r="E36" s="126"/>
      <c r="F36" s="101">
        <v>20</v>
      </c>
      <c r="G36" s="141" t="s">
        <v>1</v>
      </c>
      <c r="H3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6" s="101" t="str">
        <f>IF(Sklop29[[#This Row],[ZAHTEVANA SHEMA KAKOVOSTI]]&lt;&gt;"",Sklop29[[#This Row],[Preračunana masa/volumen/kos na enoto kg]],"")</f>
        <v/>
      </c>
      <c r="J36" s="110"/>
      <c r="K36" s="186" t="s">
        <v>171</v>
      </c>
      <c r="L36" s="186" t="s">
        <v>171</v>
      </c>
      <c r="M36" s="186" t="s">
        <v>171</v>
      </c>
      <c r="N36" s="103"/>
      <c r="O36" s="187" t="s">
        <v>171</v>
      </c>
      <c r="P36" s="112"/>
      <c r="Q36" s="103">
        <f>+Sklop29[[#This Row],[cena/enota brez DDV v EUR]]*Sklop29[[#This Row],[Stopnja DDV (%)]]</f>
        <v>0</v>
      </c>
      <c r="R36" s="103">
        <f>+Sklop29[[#This Row],[cena/enota brez DDV v EUR]]+Sklop29[[#This Row],[Davek (EUR)]]</f>
        <v>0</v>
      </c>
      <c r="S36" s="103">
        <f>+Sklop29[[#This Row],[cena/enota brez DDV v EUR]]*Sklop29[[#This Row],[Okvirna količina]]</f>
        <v>0</v>
      </c>
      <c r="T36" s="140">
        <f>+Sklop29[[#This Row],[Končna cena/enoto mere (EUR) z DDV]]*Sklop29[[#This Row],[Okvirna količina]]</f>
        <v>0</v>
      </c>
      <c r="U36" s="185" t="s">
        <v>171</v>
      </c>
    </row>
    <row r="37" spans="1:21" s="56" customFormat="1" ht="12">
      <c r="A37" s="85" t="s">
        <v>24</v>
      </c>
      <c r="B37" s="90" t="s">
        <v>725</v>
      </c>
      <c r="C37" s="85" t="s">
        <v>171</v>
      </c>
      <c r="D37" s="85" t="s">
        <v>1</v>
      </c>
      <c r="E37" s="126"/>
      <c r="F37" s="101">
        <v>100</v>
      </c>
      <c r="G37" s="141" t="s">
        <v>1</v>
      </c>
      <c r="H3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7" s="101" t="str">
        <f>IF(Sklop29[[#This Row],[ZAHTEVANA SHEMA KAKOVOSTI]]&lt;&gt;"",Sklop29[[#This Row],[Preračunana masa/volumen/kos na enoto kg]],"")</f>
        <v/>
      </c>
      <c r="J37" s="110"/>
      <c r="K37" s="186" t="s">
        <v>171</v>
      </c>
      <c r="L37" s="186" t="s">
        <v>171</v>
      </c>
      <c r="M37" s="186" t="s">
        <v>171</v>
      </c>
      <c r="N37" s="103"/>
      <c r="O37" s="187" t="s">
        <v>171</v>
      </c>
      <c r="P37" s="112"/>
      <c r="Q37" s="103">
        <f>+Sklop29[[#This Row],[cena/enota brez DDV v EUR]]*Sklop29[[#This Row],[Stopnja DDV (%)]]</f>
        <v>0</v>
      </c>
      <c r="R37" s="103">
        <f>+Sklop29[[#This Row],[cena/enota brez DDV v EUR]]+Sklop29[[#This Row],[Davek (EUR)]]</f>
        <v>0</v>
      </c>
      <c r="S37" s="103">
        <f>+Sklop29[[#This Row],[cena/enota brez DDV v EUR]]*Sklop29[[#This Row],[Okvirna količina]]</f>
        <v>0</v>
      </c>
      <c r="T37" s="140">
        <f>+Sklop29[[#This Row],[Končna cena/enoto mere (EUR) z DDV]]*Sklop29[[#This Row],[Okvirna količina]]</f>
        <v>0</v>
      </c>
      <c r="U37" s="185" t="s">
        <v>171</v>
      </c>
    </row>
    <row r="38" spans="1:21" s="56" customFormat="1" ht="12">
      <c r="A38" s="85" t="s">
        <v>25</v>
      </c>
      <c r="B38" s="90" t="s">
        <v>726</v>
      </c>
      <c r="C38" s="85" t="s">
        <v>171</v>
      </c>
      <c r="D38" s="85" t="s">
        <v>1</v>
      </c>
      <c r="E38" s="126"/>
      <c r="F38" s="101">
        <v>70</v>
      </c>
      <c r="G38" s="141" t="s">
        <v>1</v>
      </c>
      <c r="H3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38" s="101" t="str">
        <f>IF(Sklop29[[#This Row],[ZAHTEVANA SHEMA KAKOVOSTI]]&lt;&gt;"",Sklop29[[#This Row],[Preračunana masa/volumen/kos na enoto kg]],"")</f>
        <v/>
      </c>
      <c r="J38" s="110"/>
      <c r="K38" s="186" t="s">
        <v>171</v>
      </c>
      <c r="L38" s="186" t="s">
        <v>171</v>
      </c>
      <c r="M38" s="186" t="s">
        <v>171</v>
      </c>
      <c r="N38" s="103"/>
      <c r="O38" s="187" t="s">
        <v>171</v>
      </c>
      <c r="P38" s="112"/>
      <c r="Q38" s="103">
        <f>+Sklop29[[#This Row],[cena/enota brez DDV v EUR]]*Sklop29[[#This Row],[Stopnja DDV (%)]]</f>
        <v>0</v>
      </c>
      <c r="R38" s="103">
        <f>+Sklop29[[#This Row],[cena/enota brez DDV v EUR]]+Sklop29[[#This Row],[Davek (EUR)]]</f>
        <v>0</v>
      </c>
      <c r="S38" s="103">
        <f>+Sklop29[[#This Row],[cena/enota brez DDV v EUR]]*Sklop29[[#This Row],[Okvirna količina]]</f>
        <v>0</v>
      </c>
      <c r="T38" s="140">
        <f>+Sklop29[[#This Row],[Končna cena/enoto mere (EUR) z DDV]]*Sklop29[[#This Row],[Okvirna količina]]</f>
        <v>0</v>
      </c>
      <c r="U38" s="185" t="s">
        <v>171</v>
      </c>
    </row>
    <row r="39" spans="1:21" s="56" customFormat="1" ht="12">
      <c r="A39" s="85" t="s">
        <v>26</v>
      </c>
      <c r="B39" s="90" t="s">
        <v>727</v>
      </c>
      <c r="C39" s="85" t="s">
        <v>171</v>
      </c>
      <c r="D39" s="85" t="s">
        <v>1</v>
      </c>
      <c r="E39" s="126"/>
      <c r="F39" s="101">
        <v>40</v>
      </c>
      <c r="G39" s="141" t="s">
        <v>1</v>
      </c>
      <c r="H3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9" s="101" t="str">
        <f>IF(Sklop29[[#This Row],[ZAHTEVANA SHEMA KAKOVOSTI]]&lt;&gt;"",Sklop29[[#This Row],[Preračunana masa/volumen/kos na enoto kg]],"")</f>
        <v/>
      </c>
      <c r="J39" s="110"/>
      <c r="K39" s="186" t="s">
        <v>171</v>
      </c>
      <c r="L39" s="186" t="s">
        <v>171</v>
      </c>
      <c r="M39" s="186" t="s">
        <v>171</v>
      </c>
      <c r="N39" s="103"/>
      <c r="O39" s="187" t="s">
        <v>171</v>
      </c>
      <c r="P39" s="112"/>
      <c r="Q39" s="103">
        <f>+Sklop29[[#This Row],[cena/enota brez DDV v EUR]]*Sklop29[[#This Row],[Stopnja DDV (%)]]</f>
        <v>0</v>
      </c>
      <c r="R39" s="103">
        <f>+Sklop29[[#This Row],[cena/enota brez DDV v EUR]]+Sklop29[[#This Row],[Davek (EUR)]]</f>
        <v>0</v>
      </c>
      <c r="S39" s="103">
        <f>+Sklop29[[#This Row],[cena/enota brez DDV v EUR]]*Sklop29[[#This Row],[Okvirna količina]]</f>
        <v>0</v>
      </c>
      <c r="T39" s="140">
        <f>+Sklop29[[#This Row],[Končna cena/enoto mere (EUR) z DDV]]*Sklop29[[#This Row],[Okvirna količina]]</f>
        <v>0</v>
      </c>
      <c r="U39" s="185" t="s">
        <v>171</v>
      </c>
    </row>
    <row r="40" spans="1:21" s="56" customFormat="1" ht="12">
      <c r="A40" s="85" t="s">
        <v>27</v>
      </c>
      <c r="B40" s="90" t="s">
        <v>728</v>
      </c>
      <c r="C40" s="85" t="s">
        <v>171</v>
      </c>
      <c r="D40" s="85" t="s">
        <v>1</v>
      </c>
      <c r="E40" s="126"/>
      <c r="F40" s="101">
        <v>800</v>
      </c>
      <c r="G40" s="141" t="s">
        <v>1</v>
      </c>
      <c r="H4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40" s="101" t="str">
        <f>IF(Sklop29[[#This Row],[ZAHTEVANA SHEMA KAKOVOSTI]]&lt;&gt;"",Sklop29[[#This Row],[Preračunana masa/volumen/kos na enoto kg]],"")</f>
        <v/>
      </c>
      <c r="J40" s="110"/>
      <c r="K40" s="186" t="s">
        <v>171</v>
      </c>
      <c r="L40" s="186" t="s">
        <v>171</v>
      </c>
      <c r="M40" s="186" t="s">
        <v>171</v>
      </c>
      <c r="N40" s="103"/>
      <c r="O40" s="187" t="s">
        <v>171</v>
      </c>
      <c r="P40" s="112"/>
      <c r="Q40" s="103">
        <f>+Sklop29[[#This Row],[cena/enota brez DDV v EUR]]*Sklop29[[#This Row],[Stopnja DDV (%)]]</f>
        <v>0</v>
      </c>
      <c r="R40" s="103">
        <f>+Sklop29[[#This Row],[cena/enota brez DDV v EUR]]+Sklop29[[#This Row],[Davek (EUR)]]</f>
        <v>0</v>
      </c>
      <c r="S40" s="103">
        <f>+Sklop29[[#This Row],[cena/enota brez DDV v EUR]]*Sklop29[[#This Row],[Okvirna količina]]</f>
        <v>0</v>
      </c>
      <c r="T40" s="140">
        <f>+Sklop29[[#This Row],[Končna cena/enoto mere (EUR) z DDV]]*Sklop29[[#This Row],[Okvirna količina]]</f>
        <v>0</v>
      </c>
      <c r="U40" s="185" t="s">
        <v>171</v>
      </c>
    </row>
    <row r="41" spans="1:21" s="56" customFormat="1" ht="12">
      <c r="A41" s="85" t="s">
        <v>28</v>
      </c>
      <c r="B41" s="90" t="s">
        <v>729</v>
      </c>
      <c r="C41" s="85" t="s">
        <v>171</v>
      </c>
      <c r="D41" s="85" t="s">
        <v>1</v>
      </c>
      <c r="E41" s="126"/>
      <c r="F41" s="101">
        <v>40</v>
      </c>
      <c r="G41" s="141" t="s">
        <v>1</v>
      </c>
      <c r="H4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1" s="101" t="str">
        <f>IF(Sklop29[[#This Row],[ZAHTEVANA SHEMA KAKOVOSTI]]&lt;&gt;"",Sklop29[[#This Row],[Preračunana masa/volumen/kos na enoto kg]],"")</f>
        <v/>
      </c>
      <c r="J41" s="110"/>
      <c r="K41" s="186" t="s">
        <v>171</v>
      </c>
      <c r="L41" s="186" t="s">
        <v>171</v>
      </c>
      <c r="M41" s="186" t="s">
        <v>171</v>
      </c>
      <c r="N41" s="103"/>
      <c r="O41" s="187" t="s">
        <v>171</v>
      </c>
      <c r="P41" s="112"/>
      <c r="Q41" s="103">
        <f>+Sklop29[[#This Row],[cena/enota brez DDV v EUR]]*Sklop29[[#This Row],[Stopnja DDV (%)]]</f>
        <v>0</v>
      </c>
      <c r="R41" s="103">
        <f>+Sklop29[[#This Row],[cena/enota brez DDV v EUR]]+Sklop29[[#This Row],[Davek (EUR)]]</f>
        <v>0</v>
      </c>
      <c r="S41" s="103">
        <f>+Sklop29[[#This Row],[cena/enota brez DDV v EUR]]*Sklop29[[#This Row],[Okvirna količina]]</f>
        <v>0</v>
      </c>
      <c r="T41" s="140">
        <f>+Sklop29[[#This Row],[Končna cena/enoto mere (EUR) z DDV]]*Sklop29[[#This Row],[Okvirna količina]]</f>
        <v>0</v>
      </c>
      <c r="U41" s="185" t="s">
        <v>171</v>
      </c>
    </row>
    <row r="42" spans="1:21" s="56" customFormat="1" ht="12">
      <c r="A42" s="85" t="s">
        <v>29</v>
      </c>
      <c r="B42" s="90" t="s">
        <v>730</v>
      </c>
      <c r="C42" s="85" t="s">
        <v>171</v>
      </c>
      <c r="D42" s="85" t="s">
        <v>1</v>
      </c>
      <c r="E42" s="126"/>
      <c r="F42" s="101">
        <v>10</v>
      </c>
      <c r="G42" s="141" t="s">
        <v>1</v>
      </c>
      <c r="H4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2" s="101" t="str">
        <f>IF(Sklop29[[#This Row],[ZAHTEVANA SHEMA KAKOVOSTI]]&lt;&gt;"",Sklop29[[#This Row],[Preračunana masa/volumen/kos na enoto kg]],"")</f>
        <v/>
      </c>
      <c r="J42" s="110"/>
      <c r="K42" s="186" t="s">
        <v>171</v>
      </c>
      <c r="L42" s="186" t="s">
        <v>171</v>
      </c>
      <c r="M42" s="186" t="s">
        <v>171</v>
      </c>
      <c r="N42" s="103"/>
      <c r="O42" s="187" t="s">
        <v>171</v>
      </c>
      <c r="P42" s="112"/>
      <c r="Q42" s="103">
        <f>+Sklop29[[#This Row],[cena/enota brez DDV v EUR]]*Sklop29[[#This Row],[Stopnja DDV (%)]]</f>
        <v>0</v>
      </c>
      <c r="R42" s="103">
        <f>+Sklop29[[#This Row],[cena/enota brez DDV v EUR]]+Sklop29[[#This Row],[Davek (EUR)]]</f>
        <v>0</v>
      </c>
      <c r="S42" s="103">
        <f>+Sklop29[[#This Row],[cena/enota brez DDV v EUR]]*Sklop29[[#This Row],[Okvirna količina]]</f>
        <v>0</v>
      </c>
      <c r="T42" s="140">
        <f>+Sklop29[[#This Row],[Končna cena/enoto mere (EUR) z DDV]]*Sklop29[[#This Row],[Okvirna količina]]</f>
        <v>0</v>
      </c>
      <c r="U42" s="185" t="s">
        <v>171</v>
      </c>
    </row>
    <row r="43" spans="1:21" s="56" customFormat="1" ht="12">
      <c r="A43" s="85" t="s">
        <v>30</v>
      </c>
      <c r="B43" s="90" t="s">
        <v>731</v>
      </c>
      <c r="C43" s="85" t="s">
        <v>171</v>
      </c>
      <c r="D43" s="85" t="s">
        <v>1</v>
      </c>
      <c r="E43" s="126"/>
      <c r="F43" s="101">
        <v>30</v>
      </c>
      <c r="G43" s="141" t="s">
        <v>1</v>
      </c>
      <c r="H4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43" s="101" t="str">
        <f>IF(Sklop29[[#This Row],[ZAHTEVANA SHEMA KAKOVOSTI]]&lt;&gt;"",Sklop29[[#This Row],[Preračunana masa/volumen/kos na enoto kg]],"")</f>
        <v/>
      </c>
      <c r="J43" s="110"/>
      <c r="K43" s="186" t="s">
        <v>171</v>
      </c>
      <c r="L43" s="186" t="s">
        <v>171</v>
      </c>
      <c r="M43" s="186" t="s">
        <v>171</v>
      </c>
      <c r="N43" s="103"/>
      <c r="O43" s="187" t="s">
        <v>171</v>
      </c>
      <c r="P43" s="112"/>
      <c r="Q43" s="103">
        <f>+Sklop29[[#This Row],[cena/enota brez DDV v EUR]]*Sklop29[[#This Row],[Stopnja DDV (%)]]</f>
        <v>0</v>
      </c>
      <c r="R43" s="103">
        <f>+Sklop29[[#This Row],[cena/enota brez DDV v EUR]]+Sklop29[[#This Row],[Davek (EUR)]]</f>
        <v>0</v>
      </c>
      <c r="S43" s="103">
        <f>+Sklop29[[#This Row],[cena/enota brez DDV v EUR]]*Sklop29[[#This Row],[Okvirna količina]]</f>
        <v>0</v>
      </c>
      <c r="T43" s="140">
        <f>+Sklop29[[#This Row],[Končna cena/enoto mere (EUR) z DDV]]*Sklop29[[#This Row],[Okvirna količina]]</f>
        <v>0</v>
      </c>
      <c r="U43" s="185" t="s">
        <v>171</v>
      </c>
    </row>
    <row r="44" spans="1:21" s="56" customFormat="1" ht="12">
      <c r="A44" s="85" t="s">
        <v>31</v>
      </c>
      <c r="B44" s="90" t="s">
        <v>732</v>
      </c>
      <c r="C44" s="85" t="s">
        <v>171</v>
      </c>
      <c r="D44" s="85" t="s">
        <v>1</v>
      </c>
      <c r="E44" s="126"/>
      <c r="F44" s="101">
        <v>20</v>
      </c>
      <c r="G44" s="141" t="s">
        <v>1</v>
      </c>
      <c r="H4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4" s="101" t="str">
        <f>IF(Sklop29[[#This Row],[ZAHTEVANA SHEMA KAKOVOSTI]]&lt;&gt;"",Sklop29[[#This Row],[Preračunana masa/volumen/kos na enoto kg]],"")</f>
        <v/>
      </c>
      <c r="J44" s="110"/>
      <c r="K44" s="186" t="s">
        <v>171</v>
      </c>
      <c r="L44" s="186" t="s">
        <v>171</v>
      </c>
      <c r="M44" s="186" t="s">
        <v>171</v>
      </c>
      <c r="N44" s="103"/>
      <c r="O44" s="187" t="s">
        <v>171</v>
      </c>
      <c r="P44" s="112"/>
      <c r="Q44" s="103">
        <f>+Sklop29[[#This Row],[cena/enota brez DDV v EUR]]*Sklop29[[#This Row],[Stopnja DDV (%)]]</f>
        <v>0</v>
      </c>
      <c r="R44" s="103">
        <f>+Sklop29[[#This Row],[cena/enota brez DDV v EUR]]+Sklop29[[#This Row],[Davek (EUR)]]</f>
        <v>0</v>
      </c>
      <c r="S44" s="103">
        <f>+Sklop29[[#This Row],[cena/enota brez DDV v EUR]]*Sklop29[[#This Row],[Okvirna količina]]</f>
        <v>0</v>
      </c>
      <c r="T44" s="140">
        <f>+Sklop29[[#This Row],[Končna cena/enoto mere (EUR) z DDV]]*Sklop29[[#This Row],[Okvirna količina]]</f>
        <v>0</v>
      </c>
      <c r="U44" s="185" t="s">
        <v>171</v>
      </c>
    </row>
    <row r="45" spans="1:21" s="56" customFormat="1" ht="12">
      <c r="A45" s="85" t="s">
        <v>32</v>
      </c>
      <c r="B45" s="90" t="s">
        <v>733</v>
      </c>
      <c r="C45" s="85" t="s">
        <v>171</v>
      </c>
      <c r="D45" s="85" t="s">
        <v>1</v>
      </c>
      <c r="E45" s="126"/>
      <c r="F45" s="101">
        <v>40</v>
      </c>
      <c r="G45" s="141" t="s">
        <v>1</v>
      </c>
      <c r="H4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5" s="101" t="str">
        <f>IF(Sklop29[[#This Row],[ZAHTEVANA SHEMA KAKOVOSTI]]&lt;&gt;"",Sklop29[[#This Row],[Preračunana masa/volumen/kos na enoto kg]],"")</f>
        <v/>
      </c>
      <c r="J45" s="110"/>
      <c r="K45" s="186" t="s">
        <v>171</v>
      </c>
      <c r="L45" s="186" t="s">
        <v>171</v>
      </c>
      <c r="M45" s="186" t="s">
        <v>171</v>
      </c>
      <c r="N45" s="103"/>
      <c r="O45" s="187" t="s">
        <v>171</v>
      </c>
      <c r="P45" s="112"/>
      <c r="Q45" s="103">
        <f>+Sklop29[[#This Row],[cena/enota brez DDV v EUR]]*Sklop29[[#This Row],[Stopnja DDV (%)]]</f>
        <v>0</v>
      </c>
      <c r="R45" s="103">
        <f>+Sklop29[[#This Row],[cena/enota brez DDV v EUR]]+Sklop29[[#This Row],[Davek (EUR)]]</f>
        <v>0</v>
      </c>
      <c r="S45" s="103">
        <f>+Sklop29[[#This Row],[cena/enota brez DDV v EUR]]*Sklop29[[#This Row],[Okvirna količina]]</f>
        <v>0</v>
      </c>
      <c r="T45" s="140">
        <f>+Sklop29[[#This Row],[Končna cena/enoto mere (EUR) z DDV]]*Sklop29[[#This Row],[Okvirna količina]]</f>
        <v>0</v>
      </c>
      <c r="U45" s="185" t="s">
        <v>171</v>
      </c>
    </row>
    <row r="46" spans="1:21" s="56" customFormat="1" ht="12">
      <c r="A46" s="85" t="s">
        <v>33</v>
      </c>
      <c r="B46" s="90" t="s">
        <v>734</v>
      </c>
      <c r="C46" s="85" t="s">
        <v>171</v>
      </c>
      <c r="D46" s="85" t="s">
        <v>1</v>
      </c>
      <c r="E46" s="126"/>
      <c r="F46" s="101">
        <v>20</v>
      </c>
      <c r="G46" s="141" t="s">
        <v>1</v>
      </c>
      <c r="H4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6" s="101" t="str">
        <f>IF(Sklop29[[#This Row],[ZAHTEVANA SHEMA KAKOVOSTI]]&lt;&gt;"",Sklop29[[#This Row],[Preračunana masa/volumen/kos na enoto kg]],"")</f>
        <v/>
      </c>
      <c r="J46" s="110"/>
      <c r="K46" s="186" t="s">
        <v>171</v>
      </c>
      <c r="L46" s="186" t="s">
        <v>171</v>
      </c>
      <c r="M46" s="186" t="s">
        <v>171</v>
      </c>
      <c r="N46" s="103"/>
      <c r="O46" s="187" t="s">
        <v>171</v>
      </c>
      <c r="P46" s="112"/>
      <c r="Q46" s="103">
        <f>+Sklop29[[#This Row],[cena/enota brez DDV v EUR]]*Sklop29[[#This Row],[Stopnja DDV (%)]]</f>
        <v>0</v>
      </c>
      <c r="R46" s="103">
        <f>+Sklop29[[#This Row],[cena/enota brez DDV v EUR]]+Sklop29[[#This Row],[Davek (EUR)]]</f>
        <v>0</v>
      </c>
      <c r="S46" s="103">
        <f>+Sklop29[[#This Row],[cena/enota brez DDV v EUR]]*Sklop29[[#This Row],[Okvirna količina]]</f>
        <v>0</v>
      </c>
      <c r="T46" s="140">
        <f>+Sklop29[[#This Row],[Končna cena/enoto mere (EUR) z DDV]]*Sklop29[[#This Row],[Okvirna količina]]</f>
        <v>0</v>
      </c>
      <c r="U46" s="185" t="s">
        <v>171</v>
      </c>
    </row>
    <row r="47" spans="1:21" s="56" customFormat="1" ht="12">
      <c r="A47" s="85" t="s">
        <v>34</v>
      </c>
      <c r="B47" s="90" t="s">
        <v>735</v>
      </c>
      <c r="C47" s="85" t="s">
        <v>171</v>
      </c>
      <c r="D47" s="85" t="s">
        <v>1</v>
      </c>
      <c r="E47" s="126"/>
      <c r="F47" s="101">
        <v>40</v>
      </c>
      <c r="G47" s="141" t="s">
        <v>1</v>
      </c>
      <c r="H4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7" s="101" t="str">
        <f>IF(Sklop29[[#This Row],[ZAHTEVANA SHEMA KAKOVOSTI]]&lt;&gt;"",Sklop29[[#This Row],[Preračunana masa/volumen/kos na enoto kg]],"")</f>
        <v/>
      </c>
      <c r="J47" s="110"/>
      <c r="K47" s="186" t="s">
        <v>171</v>
      </c>
      <c r="L47" s="186" t="s">
        <v>171</v>
      </c>
      <c r="M47" s="186" t="s">
        <v>171</v>
      </c>
      <c r="N47" s="103"/>
      <c r="O47" s="187" t="s">
        <v>171</v>
      </c>
      <c r="P47" s="112"/>
      <c r="Q47" s="103">
        <f>+Sklop29[[#This Row],[cena/enota brez DDV v EUR]]*Sklop29[[#This Row],[Stopnja DDV (%)]]</f>
        <v>0</v>
      </c>
      <c r="R47" s="103">
        <f>+Sklop29[[#This Row],[cena/enota brez DDV v EUR]]+Sklop29[[#This Row],[Davek (EUR)]]</f>
        <v>0</v>
      </c>
      <c r="S47" s="103">
        <f>+Sklop29[[#This Row],[cena/enota brez DDV v EUR]]*Sklop29[[#This Row],[Okvirna količina]]</f>
        <v>0</v>
      </c>
      <c r="T47" s="140">
        <f>+Sklop29[[#This Row],[Končna cena/enoto mere (EUR) z DDV]]*Sklop29[[#This Row],[Okvirna količina]]</f>
        <v>0</v>
      </c>
      <c r="U47" s="185" t="s">
        <v>171</v>
      </c>
    </row>
    <row r="48" spans="1:21" s="56" customFormat="1" ht="12">
      <c r="A48" s="85" t="s">
        <v>35</v>
      </c>
      <c r="B48" s="90" t="s">
        <v>736</v>
      </c>
      <c r="C48" s="85" t="s">
        <v>171</v>
      </c>
      <c r="D48" s="85" t="s">
        <v>1</v>
      </c>
      <c r="E48" s="126"/>
      <c r="F48" s="101">
        <v>600</v>
      </c>
      <c r="G48" s="141" t="s">
        <v>1</v>
      </c>
      <c r="H4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48" s="101" t="str">
        <f>IF(Sklop29[[#This Row],[ZAHTEVANA SHEMA KAKOVOSTI]]&lt;&gt;"",Sklop29[[#This Row],[Preračunana masa/volumen/kos na enoto kg]],"")</f>
        <v/>
      </c>
      <c r="J48" s="110"/>
      <c r="K48" s="186" t="s">
        <v>171</v>
      </c>
      <c r="L48" s="186" t="s">
        <v>171</v>
      </c>
      <c r="M48" s="186" t="s">
        <v>171</v>
      </c>
      <c r="N48" s="103"/>
      <c r="O48" s="187" t="s">
        <v>171</v>
      </c>
      <c r="P48" s="112"/>
      <c r="Q48" s="103">
        <f>+Sklop29[[#This Row],[cena/enota brez DDV v EUR]]*Sklop29[[#This Row],[Stopnja DDV (%)]]</f>
        <v>0</v>
      </c>
      <c r="R48" s="103">
        <f>+Sklop29[[#This Row],[cena/enota brez DDV v EUR]]+Sklop29[[#This Row],[Davek (EUR)]]</f>
        <v>0</v>
      </c>
      <c r="S48" s="103">
        <f>+Sklop29[[#This Row],[cena/enota brez DDV v EUR]]*Sklop29[[#This Row],[Okvirna količina]]</f>
        <v>0</v>
      </c>
      <c r="T48" s="140">
        <f>+Sklop29[[#This Row],[Končna cena/enoto mere (EUR) z DDV]]*Sklop29[[#This Row],[Okvirna količina]]</f>
        <v>0</v>
      </c>
      <c r="U48" s="185" t="s">
        <v>171</v>
      </c>
    </row>
    <row r="49" spans="1:21" s="56" customFormat="1" ht="12">
      <c r="A49" s="85" t="s">
        <v>36</v>
      </c>
      <c r="B49" s="90" t="s">
        <v>737</v>
      </c>
      <c r="C49" s="85" t="s">
        <v>171</v>
      </c>
      <c r="D49" s="85" t="s">
        <v>1</v>
      </c>
      <c r="E49" s="126"/>
      <c r="F49" s="101">
        <v>200</v>
      </c>
      <c r="G49" s="141" t="s">
        <v>1</v>
      </c>
      <c r="H4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49" s="101" t="str">
        <f>IF(Sklop29[[#This Row],[ZAHTEVANA SHEMA KAKOVOSTI]]&lt;&gt;"",Sklop29[[#This Row],[Preračunana masa/volumen/kos na enoto kg]],"")</f>
        <v/>
      </c>
      <c r="J49" s="110"/>
      <c r="K49" s="186" t="s">
        <v>171</v>
      </c>
      <c r="L49" s="186" t="s">
        <v>171</v>
      </c>
      <c r="M49" s="186" t="s">
        <v>171</v>
      </c>
      <c r="N49" s="103"/>
      <c r="O49" s="187" t="s">
        <v>171</v>
      </c>
      <c r="P49" s="112"/>
      <c r="Q49" s="103">
        <f>+Sklop29[[#This Row],[cena/enota brez DDV v EUR]]*Sklop29[[#This Row],[Stopnja DDV (%)]]</f>
        <v>0</v>
      </c>
      <c r="R49" s="103">
        <f>+Sklop29[[#This Row],[cena/enota brez DDV v EUR]]+Sklop29[[#This Row],[Davek (EUR)]]</f>
        <v>0</v>
      </c>
      <c r="S49" s="103">
        <f>+Sklop29[[#This Row],[cena/enota brez DDV v EUR]]*Sklop29[[#This Row],[Okvirna količina]]</f>
        <v>0</v>
      </c>
      <c r="T49" s="140">
        <f>+Sklop29[[#This Row],[Končna cena/enoto mere (EUR) z DDV]]*Sklop29[[#This Row],[Okvirna količina]]</f>
        <v>0</v>
      </c>
      <c r="U49" s="185" t="s">
        <v>171</v>
      </c>
    </row>
    <row r="50" spans="1:21" s="56" customFormat="1" ht="12">
      <c r="A50" s="85" t="s">
        <v>37</v>
      </c>
      <c r="B50" s="90" t="s">
        <v>738</v>
      </c>
      <c r="C50" s="85" t="s">
        <v>171</v>
      </c>
      <c r="D50" s="85" t="s">
        <v>1</v>
      </c>
      <c r="E50" s="126"/>
      <c r="F50" s="101">
        <v>250</v>
      </c>
      <c r="G50" s="141" t="s">
        <v>1</v>
      </c>
      <c r="H5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50" s="101" t="str">
        <f>IF(Sklop29[[#This Row],[ZAHTEVANA SHEMA KAKOVOSTI]]&lt;&gt;"",Sklop29[[#This Row],[Preračunana masa/volumen/kos na enoto kg]],"")</f>
        <v/>
      </c>
      <c r="J50" s="110"/>
      <c r="K50" s="186" t="s">
        <v>171</v>
      </c>
      <c r="L50" s="186" t="s">
        <v>171</v>
      </c>
      <c r="M50" s="186" t="s">
        <v>171</v>
      </c>
      <c r="N50" s="103"/>
      <c r="O50" s="187" t="s">
        <v>171</v>
      </c>
      <c r="P50" s="112"/>
      <c r="Q50" s="103">
        <f>+Sklop29[[#This Row],[cena/enota brez DDV v EUR]]*Sklop29[[#This Row],[Stopnja DDV (%)]]</f>
        <v>0</v>
      </c>
      <c r="R50" s="103">
        <f>+Sklop29[[#This Row],[cena/enota brez DDV v EUR]]+Sklop29[[#This Row],[Davek (EUR)]]</f>
        <v>0</v>
      </c>
      <c r="S50" s="103">
        <f>+Sklop29[[#This Row],[cena/enota brez DDV v EUR]]*Sklop29[[#This Row],[Okvirna količina]]</f>
        <v>0</v>
      </c>
      <c r="T50" s="140">
        <f>+Sklop29[[#This Row],[Končna cena/enoto mere (EUR) z DDV]]*Sklop29[[#This Row],[Okvirna količina]]</f>
        <v>0</v>
      </c>
      <c r="U50" s="185" t="s">
        <v>171</v>
      </c>
    </row>
    <row r="51" spans="1:21" s="56" customFormat="1" ht="12">
      <c r="A51" s="85" t="s">
        <v>38</v>
      </c>
      <c r="B51" s="90" t="s">
        <v>739</v>
      </c>
      <c r="C51" s="85" t="s">
        <v>171</v>
      </c>
      <c r="D51" s="85" t="s">
        <v>1</v>
      </c>
      <c r="E51" s="126"/>
      <c r="F51" s="101">
        <v>150</v>
      </c>
      <c r="G51" s="141" t="s">
        <v>1</v>
      </c>
      <c r="H5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51" s="101" t="str">
        <f>IF(Sklop29[[#This Row],[ZAHTEVANA SHEMA KAKOVOSTI]]&lt;&gt;"",Sklop29[[#This Row],[Preračunana masa/volumen/kos na enoto kg]],"")</f>
        <v/>
      </c>
      <c r="J51" s="110"/>
      <c r="K51" s="186" t="s">
        <v>171</v>
      </c>
      <c r="L51" s="186" t="s">
        <v>171</v>
      </c>
      <c r="M51" s="186" t="s">
        <v>171</v>
      </c>
      <c r="N51" s="103"/>
      <c r="O51" s="187" t="s">
        <v>171</v>
      </c>
      <c r="P51" s="112"/>
      <c r="Q51" s="103">
        <f>+Sklop29[[#This Row],[cena/enota brez DDV v EUR]]*Sklop29[[#This Row],[Stopnja DDV (%)]]</f>
        <v>0</v>
      </c>
      <c r="R51" s="103">
        <f>+Sklop29[[#This Row],[cena/enota brez DDV v EUR]]+Sklop29[[#This Row],[Davek (EUR)]]</f>
        <v>0</v>
      </c>
      <c r="S51" s="103">
        <f>+Sklop29[[#This Row],[cena/enota brez DDV v EUR]]*Sklop29[[#This Row],[Okvirna količina]]</f>
        <v>0</v>
      </c>
      <c r="T51" s="140">
        <f>+Sklop29[[#This Row],[Končna cena/enoto mere (EUR) z DDV]]*Sklop29[[#This Row],[Okvirna količina]]</f>
        <v>0</v>
      </c>
      <c r="U51" s="185" t="s">
        <v>171</v>
      </c>
    </row>
    <row r="52" spans="1:21" s="56" customFormat="1" ht="12">
      <c r="A52" s="85" t="s">
        <v>39</v>
      </c>
      <c r="B52" s="90" t="s">
        <v>740</v>
      </c>
      <c r="C52" s="85" t="s">
        <v>171</v>
      </c>
      <c r="D52" s="85" t="s">
        <v>1</v>
      </c>
      <c r="E52" s="126"/>
      <c r="F52" s="101">
        <v>300</v>
      </c>
      <c r="G52" s="141" t="s">
        <v>1</v>
      </c>
      <c r="H5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52" s="101" t="str">
        <f>IF(Sklop29[[#This Row],[ZAHTEVANA SHEMA KAKOVOSTI]]&lt;&gt;"",Sklop29[[#This Row],[Preračunana masa/volumen/kos na enoto kg]],"")</f>
        <v/>
      </c>
      <c r="J52" s="110"/>
      <c r="K52" s="186" t="s">
        <v>171</v>
      </c>
      <c r="L52" s="186" t="s">
        <v>171</v>
      </c>
      <c r="M52" s="186" t="s">
        <v>171</v>
      </c>
      <c r="N52" s="103"/>
      <c r="O52" s="187" t="s">
        <v>171</v>
      </c>
      <c r="P52" s="112"/>
      <c r="Q52" s="103">
        <f>+Sklop29[[#This Row],[cena/enota brez DDV v EUR]]*Sklop29[[#This Row],[Stopnja DDV (%)]]</f>
        <v>0</v>
      </c>
      <c r="R52" s="103">
        <f>+Sklop29[[#This Row],[cena/enota brez DDV v EUR]]+Sklop29[[#This Row],[Davek (EUR)]]</f>
        <v>0</v>
      </c>
      <c r="S52" s="103">
        <f>+Sklop29[[#This Row],[cena/enota brez DDV v EUR]]*Sklop29[[#This Row],[Okvirna količina]]</f>
        <v>0</v>
      </c>
      <c r="T52" s="140">
        <f>+Sklop29[[#This Row],[Končna cena/enoto mere (EUR) z DDV]]*Sklop29[[#This Row],[Okvirna količina]]</f>
        <v>0</v>
      </c>
      <c r="U52" s="185" t="s">
        <v>171</v>
      </c>
    </row>
    <row r="53" spans="1:21" s="56" customFormat="1" ht="12">
      <c r="A53" s="85" t="s">
        <v>40</v>
      </c>
      <c r="B53" s="90" t="s">
        <v>741</v>
      </c>
      <c r="C53" s="85" t="s">
        <v>171</v>
      </c>
      <c r="D53" s="85" t="s">
        <v>1</v>
      </c>
      <c r="E53" s="126"/>
      <c r="F53" s="101">
        <v>350</v>
      </c>
      <c r="G53" s="141" t="s">
        <v>1</v>
      </c>
      <c r="H5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53" s="101" t="str">
        <f>IF(Sklop29[[#This Row],[ZAHTEVANA SHEMA KAKOVOSTI]]&lt;&gt;"",Sklop29[[#This Row],[Preračunana masa/volumen/kos na enoto kg]],"")</f>
        <v/>
      </c>
      <c r="J53" s="110"/>
      <c r="K53" s="186" t="s">
        <v>171</v>
      </c>
      <c r="L53" s="186" t="s">
        <v>171</v>
      </c>
      <c r="M53" s="186" t="s">
        <v>171</v>
      </c>
      <c r="N53" s="103"/>
      <c r="O53" s="187" t="s">
        <v>171</v>
      </c>
      <c r="P53" s="112"/>
      <c r="Q53" s="252">
        <f>+Sklop29[[#This Row],[cena/enota brez DDV v EUR]]*Sklop29[[#This Row],[Stopnja DDV (%)]]</f>
        <v>0</v>
      </c>
      <c r="R53" s="252">
        <f>+Sklop29[[#This Row],[cena/enota brez DDV v EUR]]+Sklop29[[#This Row],[Davek (EUR)]]</f>
        <v>0</v>
      </c>
      <c r="S53" s="252">
        <f>+Sklop29[[#This Row],[cena/enota brez DDV v EUR]]*Sklop29[[#This Row],[Okvirna količina]]</f>
        <v>0</v>
      </c>
      <c r="T53" s="268">
        <f>+Sklop29[[#This Row],[Končna cena/enoto mere (EUR) z DDV]]*Sklop29[[#This Row],[Okvirna količina]]</f>
        <v>0</v>
      </c>
      <c r="U53" s="185" t="s">
        <v>171</v>
      </c>
    </row>
    <row r="54" spans="1:21" s="56" customFormat="1" ht="12">
      <c r="A54" s="85" t="s">
        <v>41</v>
      </c>
      <c r="B54" s="90" t="s">
        <v>742</v>
      </c>
      <c r="C54" s="85" t="s">
        <v>171</v>
      </c>
      <c r="D54" s="85" t="s">
        <v>1</v>
      </c>
      <c r="E54" s="126"/>
      <c r="F54" s="101">
        <v>500</v>
      </c>
      <c r="G54" s="141" t="s">
        <v>1</v>
      </c>
      <c r="H5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54" s="101" t="str">
        <f>IF(Sklop29[[#This Row],[ZAHTEVANA SHEMA KAKOVOSTI]]&lt;&gt;"",Sklop29[[#This Row],[Preračunana masa/volumen/kos na enoto kg]],"")</f>
        <v/>
      </c>
      <c r="J54" s="110"/>
      <c r="K54" s="186" t="s">
        <v>171</v>
      </c>
      <c r="L54" s="186" t="s">
        <v>171</v>
      </c>
      <c r="M54" s="186" t="s">
        <v>171</v>
      </c>
      <c r="N54" s="103"/>
      <c r="O54" s="187" t="s">
        <v>171</v>
      </c>
      <c r="P54" s="112"/>
      <c r="Q54" s="252">
        <f>+Sklop29[[#This Row],[cena/enota brez DDV v EUR]]*Sklop29[[#This Row],[Stopnja DDV (%)]]</f>
        <v>0</v>
      </c>
      <c r="R54" s="252">
        <f>+Sklop29[[#This Row],[cena/enota brez DDV v EUR]]+Sklop29[[#This Row],[Davek (EUR)]]</f>
        <v>0</v>
      </c>
      <c r="S54" s="252">
        <f>+Sklop29[[#This Row],[cena/enota brez DDV v EUR]]*Sklop29[[#This Row],[Okvirna količina]]</f>
        <v>0</v>
      </c>
      <c r="T54" s="268">
        <f>+Sklop29[[#This Row],[Končna cena/enoto mere (EUR) z DDV]]*Sklop29[[#This Row],[Okvirna količina]]</f>
        <v>0</v>
      </c>
      <c r="U54" s="185" t="s">
        <v>171</v>
      </c>
    </row>
    <row r="55" spans="1:21" s="56" customFormat="1" ht="12">
      <c r="A55" s="85" t="s">
        <v>42</v>
      </c>
      <c r="B55" s="90" t="s">
        <v>743</v>
      </c>
      <c r="C55" s="85" t="s">
        <v>171</v>
      </c>
      <c r="D55" s="85" t="s">
        <v>1</v>
      </c>
      <c r="E55" s="126"/>
      <c r="F55" s="101">
        <v>20</v>
      </c>
      <c r="G55" s="141" t="s">
        <v>1</v>
      </c>
      <c r="H5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5" s="101" t="str">
        <f>IF(Sklop29[[#This Row],[ZAHTEVANA SHEMA KAKOVOSTI]]&lt;&gt;"",Sklop29[[#This Row],[Preračunana masa/volumen/kos na enoto kg]],"")</f>
        <v/>
      </c>
      <c r="J55" s="110"/>
      <c r="K55" s="186" t="s">
        <v>171</v>
      </c>
      <c r="L55" s="186" t="s">
        <v>171</v>
      </c>
      <c r="M55" s="186" t="s">
        <v>171</v>
      </c>
      <c r="N55" s="103"/>
      <c r="O55" s="187" t="s">
        <v>171</v>
      </c>
      <c r="P55" s="112"/>
      <c r="Q55" s="252">
        <f>+Sklop29[[#This Row],[cena/enota brez DDV v EUR]]*Sklop29[[#This Row],[Stopnja DDV (%)]]</f>
        <v>0</v>
      </c>
      <c r="R55" s="252">
        <f>+Sklop29[[#This Row],[cena/enota brez DDV v EUR]]+Sklop29[[#This Row],[Davek (EUR)]]</f>
        <v>0</v>
      </c>
      <c r="S55" s="252">
        <f>+Sklop29[[#This Row],[cena/enota brez DDV v EUR]]*Sklop29[[#This Row],[Okvirna količina]]</f>
        <v>0</v>
      </c>
      <c r="T55" s="268">
        <f>+Sklop29[[#This Row],[Končna cena/enoto mere (EUR) z DDV]]*Sklop29[[#This Row],[Okvirna količina]]</f>
        <v>0</v>
      </c>
      <c r="U55" s="185" t="s">
        <v>171</v>
      </c>
    </row>
    <row r="56" spans="1:21" s="56" customFormat="1" ht="12">
      <c r="A56" s="85" t="s">
        <v>43</v>
      </c>
      <c r="B56" s="90" t="s">
        <v>744</v>
      </c>
      <c r="C56" s="85" t="s">
        <v>171</v>
      </c>
      <c r="D56" s="85" t="s">
        <v>1</v>
      </c>
      <c r="E56" s="126"/>
      <c r="F56" s="101">
        <v>20</v>
      </c>
      <c r="G56" s="141" t="s">
        <v>1</v>
      </c>
      <c r="H5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6" s="101" t="str">
        <f>IF(Sklop29[[#This Row],[ZAHTEVANA SHEMA KAKOVOSTI]]&lt;&gt;"",Sklop29[[#This Row],[Preračunana masa/volumen/kos na enoto kg]],"")</f>
        <v/>
      </c>
      <c r="J56" s="110"/>
      <c r="K56" s="186" t="s">
        <v>171</v>
      </c>
      <c r="L56" s="186" t="s">
        <v>171</v>
      </c>
      <c r="M56" s="186" t="s">
        <v>171</v>
      </c>
      <c r="N56" s="103"/>
      <c r="O56" s="187" t="s">
        <v>171</v>
      </c>
      <c r="P56" s="112"/>
      <c r="Q56" s="252">
        <f>+Sklop29[[#This Row],[cena/enota brez DDV v EUR]]*Sklop29[[#This Row],[Stopnja DDV (%)]]</f>
        <v>0</v>
      </c>
      <c r="R56" s="252">
        <f>+Sklop29[[#This Row],[cena/enota brez DDV v EUR]]+Sklop29[[#This Row],[Davek (EUR)]]</f>
        <v>0</v>
      </c>
      <c r="S56" s="252">
        <f>+Sklop29[[#This Row],[cena/enota brez DDV v EUR]]*Sklop29[[#This Row],[Okvirna količina]]</f>
        <v>0</v>
      </c>
      <c r="T56" s="268">
        <f>+Sklop29[[#This Row],[Končna cena/enoto mere (EUR) z DDV]]*Sklop29[[#This Row],[Okvirna količina]]</f>
        <v>0</v>
      </c>
      <c r="U56" s="185" t="s">
        <v>171</v>
      </c>
    </row>
    <row r="57" spans="1:21" s="56" customFormat="1" ht="12">
      <c r="A57" s="85" t="s">
        <v>44</v>
      </c>
      <c r="B57" s="90" t="s">
        <v>745</v>
      </c>
      <c r="C57" s="85" t="s">
        <v>171</v>
      </c>
      <c r="D57" s="85" t="s">
        <v>1</v>
      </c>
      <c r="E57" s="126"/>
      <c r="F57" s="225">
        <v>5</v>
      </c>
      <c r="G57" s="248" t="s">
        <v>1</v>
      </c>
      <c r="H57" s="22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7" s="203" t="str">
        <f>IF(Sklop29[[#This Row],[ZAHTEVANA SHEMA KAKOVOSTI]]&lt;&gt;"",Sklop29[[#This Row],[Preračunana masa/volumen/kos na enoto kg]],"")</f>
        <v/>
      </c>
      <c r="J57" s="255"/>
      <c r="K57" s="270" t="s">
        <v>171</v>
      </c>
      <c r="L57" s="270" t="s">
        <v>171</v>
      </c>
      <c r="M57" s="270" t="s">
        <v>171</v>
      </c>
      <c r="N57" s="256"/>
      <c r="O57" s="271" t="s">
        <v>171</v>
      </c>
      <c r="P57" s="272"/>
      <c r="Q57" s="252">
        <f>+Sklop29[[#This Row],[cena/enota brez DDV v EUR]]*Sklop29[[#This Row],[Stopnja DDV (%)]]</f>
        <v>0</v>
      </c>
      <c r="R57" s="252">
        <f>+Sklop29[[#This Row],[cena/enota brez DDV v EUR]]+Sklop29[[#This Row],[Davek (EUR)]]</f>
        <v>0</v>
      </c>
      <c r="S57" s="252">
        <f>+Sklop29[[#This Row],[cena/enota brez DDV v EUR]]*Sklop29[[#This Row],[Okvirna količina]]</f>
        <v>0</v>
      </c>
      <c r="T57" s="268">
        <f>+Sklop29[[#This Row],[Končna cena/enoto mere (EUR) z DDV]]*Sklop29[[#This Row],[Okvirna količina]]</f>
        <v>0</v>
      </c>
      <c r="U57" s="257" t="s">
        <v>171</v>
      </c>
    </row>
    <row r="58" spans="1:21" s="56" customFormat="1" ht="12">
      <c r="A58" s="85" t="s">
        <v>49</v>
      </c>
      <c r="B58" s="90" t="s">
        <v>746</v>
      </c>
      <c r="C58" s="85" t="s">
        <v>171</v>
      </c>
      <c r="D58" s="85" t="s">
        <v>1</v>
      </c>
      <c r="E58" s="126"/>
      <c r="F58" s="101">
        <v>5</v>
      </c>
      <c r="G58" s="141" t="s">
        <v>1</v>
      </c>
      <c r="H5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8" s="101" t="str">
        <f>IF(Sklop29[[#This Row],[ZAHTEVANA SHEMA KAKOVOSTI]]&lt;&gt;"",Sklop29[[#This Row],[Preračunana masa/volumen/kos na enoto kg]],"")</f>
        <v/>
      </c>
      <c r="J58" s="110"/>
      <c r="K58" s="186" t="s">
        <v>171</v>
      </c>
      <c r="L58" s="186" t="s">
        <v>171</v>
      </c>
      <c r="M58" s="186" t="s">
        <v>171</v>
      </c>
      <c r="N58" s="103"/>
      <c r="O58" s="187" t="s">
        <v>171</v>
      </c>
      <c r="P58" s="112"/>
      <c r="Q58" s="252">
        <f>+Sklop29[[#This Row],[cena/enota brez DDV v EUR]]*Sklop29[[#This Row],[Stopnja DDV (%)]]</f>
        <v>0</v>
      </c>
      <c r="R58" s="252">
        <f>+Sklop29[[#This Row],[cena/enota brez DDV v EUR]]+Sklop29[[#This Row],[Davek (EUR)]]</f>
        <v>0</v>
      </c>
      <c r="S58" s="252">
        <f>+Sklop29[[#This Row],[cena/enota brez DDV v EUR]]*Sklop29[[#This Row],[Okvirna količina]]</f>
        <v>0</v>
      </c>
      <c r="T58" s="268">
        <f>+Sklop29[[#This Row],[Končna cena/enoto mere (EUR) z DDV]]*Sklop29[[#This Row],[Okvirna količina]]</f>
        <v>0</v>
      </c>
      <c r="U58" s="185" t="s">
        <v>171</v>
      </c>
    </row>
    <row r="59" spans="1:21" s="56" customFormat="1" ht="12">
      <c r="A59" s="85" t="s">
        <v>45</v>
      </c>
      <c r="B59" s="90" t="s">
        <v>747</v>
      </c>
      <c r="C59" s="85" t="s">
        <v>171</v>
      </c>
      <c r="D59" s="85" t="s">
        <v>1</v>
      </c>
      <c r="E59" s="126"/>
      <c r="F59" s="101">
        <v>15</v>
      </c>
      <c r="G59" s="141" t="s">
        <v>1</v>
      </c>
      <c r="H5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59" s="101" t="str">
        <f>IF(Sklop29[[#This Row],[ZAHTEVANA SHEMA KAKOVOSTI]]&lt;&gt;"",Sklop29[[#This Row],[Preračunana masa/volumen/kos na enoto kg]],"")</f>
        <v/>
      </c>
      <c r="J59" s="110"/>
      <c r="K59" s="186" t="s">
        <v>171</v>
      </c>
      <c r="L59" s="186" t="s">
        <v>171</v>
      </c>
      <c r="M59" s="186" t="s">
        <v>171</v>
      </c>
      <c r="N59" s="103"/>
      <c r="O59" s="187" t="s">
        <v>171</v>
      </c>
      <c r="P59" s="112"/>
      <c r="Q59" s="252">
        <f>+Sklop29[[#This Row],[cena/enota brez DDV v EUR]]*Sklop29[[#This Row],[Stopnja DDV (%)]]</f>
        <v>0</v>
      </c>
      <c r="R59" s="252">
        <f>+Sklop29[[#This Row],[cena/enota brez DDV v EUR]]+Sklop29[[#This Row],[Davek (EUR)]]</f>
        <v>0</v>
      </c>
      <c r="S59" s="252">
        <f>+Sklop29[[#This Row],[cena/enota brez DDV v EUR]]*Sklop29[[#This Row],[Okvirna količina]]</f>
        <v>0</v>
      </c>
      <c r="T59" s="268">
        <f>+Sklop29[[#This Row],[Končna cena/enoto mere (EUR) z DDV]]*Sklop29[[#This Row],[Okvirna količina]]</f>
        <v>0</v>
      </c>
      <c r="U59" s="185" t="s">
        <v>171</v>
      </c>
    </row>
    <row r="60" spans="1:21" s="56" customFormat="1" ht="12">
      <c r="A60" s="85" t="s">
        <v>46</v>
      </c>
      <c r="B60" s="90" t="s">
        <v>748</v>
      </c>
      <c r="C60" s="85" t="s">
        <v>171</v>
      </c>
      <c r="D60" s="85" t="s">
        <v>1</v>
      </c>
      <c r="E60" s="126"/>
      <c r="F60" s="101">
        <v>3</v>
      </c>
      <c r="G60" s="141" t="s">
        <v>1</v>
      </c>
      <c r="H6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60" s="101" t="str">
        <f>IF(Sklop29[[#This Row],[ZAHTEVANA SHEMA KAKOVOSTI]]&lt;&gt;"",Sklop29[[#This Row],[Preračunana masa/volumen/kos na enoto kg]],"")</f>
        <v/>
      </c>
      <c r="J60" s="110"/>
      <c r="K60" s="186" t="s">
        <v>171</v>
      </c>
      <c r="L60" s="186" t="s">
        <v>171</v>
      </c>
      <c r="M60" s="186" t="s">
        <v>171</v>
      </c>
      <c r="N60" s="103"/>
      <c r="O60" s="187" t="s">
        <v>171</v>
      </c>
      <c r="P60" s="112"/>
      <c r="Q60" s="252">
        <f>+Sklop29[[#This Row],[cena/enota brez DDV v EUR]]*Sklop29[[#This Row],[Stopnja DDV (%)]]</f>
        <v>0</v>
      </c>
      <c r="R60" s="252">
        <f>+Sklop29[[#This Row],[cena/enota brez DDV v EUR]]+Sklop29[[#This Row],[Davek (EUR)]]</f>
        <v>0</v>
      </c>
      <c r="S60" s="252">
        <f>+Sklop29[[#This Row],[cena/enota brez DDV v EUR]]*Sklop29[[#This Row],[Okvirna količina]]</f>
        <v>0</v>
      </c>
      <c r="T60" s="268">
        <f>+Sklop29[[#This Row],[Končna cena/enoto mere (EUR) z DDV]]*Sklop29[[#This Row],[Okvirna količina]]</f>
        <v>0</v>
      </c>
      <c r="U60" s="185" t="s">
        <v>171</v>
      </c>
    </row>
    <row r="61" spans="1:21" s="56" customFormat="1" ht="12">
      <c r="A61" s="85" t="s">
        <v>50</v>
      </c>
      <c r="B61" s="90" t="s">
        <v>749</v>
      </c>
      <c r="C61" s="85" t="s">
        <v>171</v>
      </c>
      <c r="D61" s="85" t="s">
        <v>1</v>
      </c>
      <c r="E61" s="126"/>
      <c r="F61" s="101">
        <v>80</v>
      </c>
      <c r="G61" s="141" t="s">
        <v>1</v>
      </c>
      <c r="H6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1" s="101" t="str">
        <f>IF(Sklop29[[#This Row],[ZAHTEVANA SHEMA KAKOVOSTI]]&lt;&gt;"",Sklop29[[#This Row],[Preračunana masa/volumen/kos na enoto kg]],"")</f>
        <v/>
      </c>
      <c r="J61" s="110"/>
      <c r="K61" s="186" t="s">
        <v>171</v>
      </c>
      <c r="L61" s="186" t="s">
        <v>171</v>
      </c>
      <c r="M61" s="186" t="s">
        <v>171</v>
      </c>
      <c r="N61" s="103"/>
      <c r="O61" s="187" t="s">
        <v>171</v>
      </c>
      <c r="P61" s="112"/>
      <c r="Q61" s="252">
        <f>+Sklop29[[#This Row],[cena/enota brez DDV v EUR]]*Sklop29[[#This Row],[Stopnja DDV (%)]]</f>
        <v>0</v>
      </c>
      <c r="R61" s="252">
        <f>+Sklop29[[#This Row],[cena/enota brez DDV v EUR]]+Sklop29[[#This Row],[Davek (EUR)]]</f>
        <v>0</v>
      </c>
      <c r="S61" s="252">
        <f>+Sklop29[[#This Row],[cena/enota brez DDV v EUR]]*Sklop29[[#This Row],[Okvirna količina]]</f>
        <v>0</v>
      </c>
      <c r="T61" s="268">
        <f>+Sklop29[[#This Row],[Končna cena/enoto mere (EUR) z DDV]]*Sklop29[[#This Row],[Okvirna količina]]</f>
        <v>0</v>
      </c>
      <c r="U61" s="185" t="s">
        <v>171</v>
      </c>
    </row>
    <row r="62" spans="1:21" s="56" customFormat="1" ht="12">
      <c r="A62" s="85" t="s">
        <v>51</v>
      </c>
      <c r="B62" s="90" t="s">
        <v>750</v>
      </c>
      <c r="C62" s="85" t="s">
        <v>171</v>
      </c>
      <c r="D62" s="85" t="s">
        <v>1</v>
      </c>
      <c r="E62" s="126"/>
      <c r="F62" s="101">
        <v>250</v>
      </c>
      <c r="G62" s="141" t="s">
        <v>1</v>
      </c>
      <c r="H6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62" s="101" t="str">
        <f>IF(Sklop29[[#This Row],[ZAHTEVANA SHEMA KAKOVOSTI]]&lt;&gt;"",Sklop29[[#This Row],[Preračunana masa/volumen/kos na enoto kg]],"")</f>
        <v/>
      </c>
      <c r="J62" s="110"/>
      <c r="K62" s="186" t="s">
        <v>171</v>
      </c>
      <c r="L62" s="186" t="s">
        <v>171</v>
      </c>
      <c r="M62" s="186" t="s">
        <v>171</v>
      </c>
      <c r="N62" s="103"/>
      <c r="O62" s="187" t="s">
        <v>171</v>
      </c>
      <c r="P62" s="112"/>
      <c r="Q62" s="252">
        <f>+Sklop29[[#This Row],[cena/enota brez DDV v EUR]]*Sklop29[[#This Row],[Stopnja DDV (%)]]</f>
        <v>0</v>
      </c>
      <c r="R62" s="252">
        <f>+Sklop29[[#This Row],[cena/enota brez DDV v EUR]]+Sklop29[[#This Row],[Davek (EUR)]]</f>
        <v>0</v>
      </c>
      <c r="S62" s="252">
        <f>+Sklop29[[#This Row],[cena/enota brez DDV v EUR]]*Sklop29[[#This Row],[Okvirna količina]]</f>
        <v>0</v>
      </c>
      <c r="T62" s="268">
        <f>+Sklop29[[#This Row],[Končna cena/enoto mere (EUR) z DDV]]*Sklop29[[#This Row],[Okvirna količina]]</f>
        <v>0</v>
      </c>
      <c r="U62" s="185" t="s">
        <v>171</v>
      </c>
    </row>
    <row r="63" spans="1:21" s="56" customFormat="1" ht="12">
      <c r="A63" s="85" t="s">
        <v>47</v>
      </c>
      <c r="B63" s="90" t="s">
        <v>751</v>
      </c>
      <c r="C63" s="85" t="s">
        <v>171</v>
      </c>
      <c r="D63" s="85" t="s">
        <v>1</v>
      </c>
      <c r="E63" s="126"/>
      <c r="F63" s="101">
        <v>60</v>
      </c>
      <c r="G63" s="141" t="s">
        <v>1</v>
      </c>
      <c r="H6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63" s="101" t="str">
        <f>IF(Sklop29[[#This Row],[ZAHTEVANA SHEMA KAKOVOSTI]]&lt;&gt;"",Sklop29[[#This Row],[Preračunana masa/volumen/kos na enoto kg]],"")</f>
        <v/>
      </c>
      <c r="J63" s="110"/>
      <c r="K63" s="186" t="s">
        <v>171</v>
      </c>
      <c r="L63" s="186" t="s">
        <v>171</v>
      </c>
      <c r="M63" s="186" t="s">
        <v>171</v>
      </c>
      <c r="N63" s="103"/>
      <c r="O63" s="187" t="s">
        <v>171</v>
      </c>
      <c r="P63" s="112"/>
      <c r="Q63" s="252">
        <f>+Sklop29[[#This Row],[cena/enota brez DDV v EUR]]*Sklop29[[#This Row],[Stopnja DDV (%)]]</f>
        <v>0</v>
      </c>
      <c r="R63" s="252">
        <f>+Sklop29[[#This Row],[cena/enota brez DDV v EUR]]+Sklop29[[#This Row],[Davek (EUR)]]</f>
        <v>0</v>
      </c>
      <c r="S63" s="252">
        <f>+Sklop29[[#This Row],[cena/enota brez DDV v EUR]]*Sklop29[[#This Row],[Okvirna količina]]</f>
        <v>0</v>
      </c>
      <c r="T63" s="268">
        <f>+Sklop29[[#This Row],[Končna cena/enoto mere (EUR) z DDV]]*Sklop29[[#This Row],[Okvirna količina]]</f>
        <v>0</v>
      </c>
      <c r="U63" s="185" t="s">
        <v>171</v>
      </c>
    </row>
    <row r="64" spans="1:21" s="56" customFormat="1" ht="12">
      <c r="A64" s="85" t="s">
        <v>52</v>
      </c>
      <c r="B64" s="90" t="s">
        <v>752</v>
      </c>
      <c r="C64" s="85" t="s">
        <v>171</v>
      </c>
      <c r="D64" s="85" t="s">
        <v>1</v>
      </c>
      <c r="E64" s="126"/>
      <c r="F64" s="101">
        <v>50</v>
      </c>
      <c r="G64" s="141" t="s">
        <v>1</v>
      </c>
      <c r="H6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4" s="101" t="str">
        <f>IF(Sklop29[[#This Row],[ZAHTEVANA SHEMA KAKOVOSTI]]&lt;&gt;"",Sklop29[[#This Row],[Preračunana masa/volumen/kos na enoto kg]],"")</f>
        <v/>
      </c>
      <c r="J64" s="110"/>
      <c r="K64" s="186" t="s">
        <v>171</v>
      </c>
      <c r="L64" s="186" t="s">
        <v>171</v>
      </c>
      <c r="M64" s="186" t="s">
        <v>171</v>
      </c>
      <c r="N64" s="103"/>
      <c r="O64" s="187" t="s">
        <v>171</v>
      </c>
      <c r="P64" s="112"/>
      <c r="Q64" s="252">
        <f>+Sklop29[[#This Row],[cena/enota brez DDV v EUR]]*Sklop29[[#This Row],[Stopnja DDV (%)]]</f>
        <v>0</v>
      </c>
      <c r="R64" s="252">
        <f>+Sklop29[[#This Row],[cena/enota brez DDV v EUR]]+Sklop29[[#This Row],[Davek (EUR)]]</f>
        <v>0</v>
      </c>
      <c r="S64" s="252">
        <f>+Sklop29[[#This Row],[cena/enota brez DDV v EUR]]*Sklop29[[#This Row],[Okvirna količina]]</f>
        <v>0</v>
      </c>
      <c r="T64" s="268">
        <f>+Sklop29[[#This Row],[Končna cena/enoto mere (EUR) z DDV]]*Sklop29[[#This Row],[Okvirna količina]]</f>
        <v>0</v>
      </c>
      <c r="U64" s="185" t="s">
        <v>171</v>
      </c>
    </row>
    <row r="65" spans="1:21" s="56" customFormat="1" ht="12">
      <c r="A65" s="85" t="s">
        <v>48</v>
      </c>
      <c r="B65" s="90" t="s">
        <v>753</v>
      </c>
      <c r="C65" s="85" t="s">
        <v>171</v>
      </c>
      <c r="D65" s="85" t="s">
        <v>1</v>
      </c>
      <c r="E65" s="126"/>
      <c r="F65" s="101">
        <v>140</v>
      </c>
      <c r="G65" s="141" t="s">
        <v>1</v>
      </c>
      <c r="H6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</v>
      </c>
      <c r="I65" s="101" t="str">
        <f>IF(Sklop29[[#This Row],[ZAHTEVANA SHEMA KAKOVOSTI]]&lt;&gt;"",Sklop29[[#This Row],[Preračunana masa/volumen/kos na enoto kg]],"")</f>
        <v/>
      </c>
      <c r="J65" s="110"/>
      <c r="K65" s="186" t="s">
        <v>171</v>
      </c>
      <c r="L65" s="186" t="s">
        <v>171</v>
      </c>
      <c r="M65" s="186" t="s">
        <v>171</v>
      </c>
      <c r="N65" s="103"/>
      <c r="O65" s="187" t="s">
        <v>171</v>
      </c>
      <c r="P65" s="112"/>
      <c r="Q65" s="252">
        <f>+Sklop29[[#This Row],[cena/enota brez DDV v EUR]]*Sklop29[[#This Row],[Stopnja DDV (%)]]</f>
        <v>0</v>
      </c>
      <c r="R65" s="252">
        <f>+Sklop29[[#This Row],[cena/enota brez DDV v EUR]]+Sklop29[[#This Row],[Davek (EUR)]]</f>
        <v>0</v>
      </c>
      <c r="S65" s="252">
        <f>+Sklop29[[#This Row],[cena/enota brez DDV v EUR]]*Sklop29[[#This Row],[Okvirna količina]]</f>
        <v>0</v>
      </c>
      <c r="T65" s="268">
        <f>+Sklop29[[#This Row],[Končna cena/enoto mere (EUR) z DDV]]*Sklop29[[#This Row],[Okvirna količina]]</f>
        <v>0</v>
      </c>
      <c r="U65" s="185" t="s">
        <v>171</v>
      </c>
    </row>
    <row r="66" spans="1:21" s="56" customFormat="1" ht="12">
      <c r="A66" s="85" t="s">
        <v>53</v>
      </c>
      <c r="B66" s="90" t="s">
        <v>754</v>
      </c>
      <c r="C66" s="85" t="s">
        <v>171</v>
      </c>
      <c r="D66" s="85" t="s">
        <v>1</v>
      </c>
      <c r="E66" s="126"/>
      <c r="F66" s="101">
        <v>400</v>
      </c>
      <c r="G66" s="141" t="s">
        <v>1</v>
      </c>
      <c r="H6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66" s="101" t="str">
        <f>IF(Sklop29[[#This Row],[ZAHTEVANA SHEMA KAKOVOSTI]]&lt;&gt;"",Sklop29[[#This Row],[Preračunana masa/volumen/kos na enoto kg]],"")</f>
        <v/>
      </c>
      <c r="J66" s="110"/>
      <c r="K66" s="186" t="s">
        <v>171</v>
      </c>
      <c r="L66" s="186" t="s">
        <v>171</v>
      </c>
      <c r="M66" s="186" t="s">
        <v>171</v>
      </c>
      <c r="N66" s="103"/>
      <c r="O66" s="187" t="s">
        <v>171</v>
      </c>
      <c r="P66" s="112"/>
      <c r="Q66" s="252">
        <f>+Sklop29[[#This Row],[cena/enota brez DDV v EUR]]*Sklop29[[#This Row],[Stopnja DDV (%)]]</f>
        <v>0</v>
      </c>
      <c r="R66" s="252">
        <f>+Sklop29[[#This Row],[cena/enota brez DDV v EUR]]+Sklop29[[#This Row],[Davek (EUR)]]</f>
        <v>0</v>
      </c>
      <c r="S66" s="252">
        <f>+Sklop29[[#This Row],[cena/enota brez DDV v EUR]]*Sklop29[[#This Row],[Okvirna količina]]</f>
        <v>0</v>
      </c>
      <c r="T66" s="268">
        <f>+Sklop29[[#This Row],[Končna cena/enoto mere (EUR) z DDV]]*Sklop29[[#This Row],[Okvirna količina]]</f>
        <v>0</v>
      </c>
      <c r="U66" s="185" t="s">
        <v>171</v>
      </c>
    </row>
    <row r="67" spans="1:21" s="56" customFormat="1" ht="12">
      <c r="A67" s="85" t="s">
        <v>54</v>
      </c>
      <c r="B67" s="90" t="s">
        <v>755</v>
      </c>
      <c r="C67" s="85" t="s">
        <v>171</v>
      </c>
      <c r="D67" s="85" t="s">
        <v>1</v>
      </c>
      <c r="E67" s="126"/>
      <c r="F67" s="101">
        <v>15</v>
      </c>
      <c r="G67" s="141" t="s">
        <v>1</v>
      </c>
      <c r="H6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67" s="101" t="str">
        <f>IF(Sklop29[[#This Row],[ZAHTEVANA SHEMA KAKOVOSTI]]&lt;&gt;"",Sklop29[[#This Row],[Preračunana masa/volumen/kos na enoto kg]],"")</f>
        <v/>
      </c>
      <c r="J67" s="110"/>
      <c r="K67" s="186" t="s">
        <v>171</v>
      </c>
      <c r="L67" s="186" t="s">
        <v>171</v>
      </c>
      <c r="M67" s="186" t="s">
        <v>171</v>
      </c>
      <c r="N67" s="103"/>
      <c r="O67" s="187" t="s">
        <v>171</v>
      </c>
      <c r="P67" s="112"/>
      <c r="Q67" s="252">
        <f>+Sklop29[[#This Row],[cena/enota brez DDV v EUR]]*Sklop29[[#This Row],[Stopnja DDV (%)]]</f>
        <v>0</v>
      </c>
      <c r="R67" s="252">
        <f>+Sklop29[[#This Row],[cena/enota brez DDV v EUR]]+Sklop29[[#This Row],[Davek (EUR)]]</f>
        <v>0</v>
      </c>
      <c r="S67" s="252">
        <f>+Sklop29[[#This Row],[cena/enota brez DDV v EUR]]*Sklop29[[#This Row],[Okvirna količina]]</f>
        <v>0</v>
      </c>
      <c r="T67" s="268">
        <f>+Sklop29[[#This Row],[Končna cena/enoto mere (EUR) z DDV]]*Sklop29[[#This Row],[Okvirna količina]]</f>
        <v>0</v>
      </c>
      <c r="U67" s="185" t="s">
        <v>171</v>
      </c>
    </row>
    <row r="68" spans="1:21" s="56" customFormat="1" ht="12">
      <c r="A68" s="85" t="s">
        <v>55</v>
      </c>
      <c r="B68" s="90" t="s">
        <v>756</v>
      </c>
      <c r="C68" s="85" t="s">
        <v>171</v>
      </c>
      <c r="D68" s="85" t="s">
        <v>1</v>
      </c>
      <c r="E68" s="126"/>
      <c r="F68" s="101">
        <v>400</v>
      </c>
      <c r="G68" s="141" t="s">
        <v>1</v>
      </c>
      <c r="H6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68" s="101" t="str">
        <f>IF(Sklop29[[#This Row],[ZAHTEVANA SHEMA KAKOVOSTI]]&lt;&gt;"",Sklop29[[#This Row],[Preračunana masa/volumen/kos na enoto kg]],"")</f>
        <v/>
      </c>
      <c r="J68" s="110"/>
      <c r="K68" s="186" t="s">
        <v>171</v>
      </c>
      <c r="L68" s="186" t="s">
        <v>171</v>
      </c>
      <c r="M68" s="186" t="s">
        <v>171</v>
      </c>
      <c r="N68" s="103"/>
      <c r="O68" s="187" t="s">
        <v>171</v>
      </c>
      <c r="P68" s="112"/>
      <c r="Q68" s="252">
        <f>+Sklop29[[#This Row],[cena/enota brez DDV v EUR]]*Sklop29[[#This Row],[Stopnja DDV (%)]]</f>
        <v>0</v>
      </c>
      <c r="R68" s="252">
        <f>+Sklop29[[#This Row],[cena/enota brez DDV v EUR]]+Sklop29[[#This Row],[Davek (EUR)]]</f>
        <v>0</v>
      </c>
      <c r="S68" s="252">
        <f>+Sklop29[[#This Row],[cena/enota brez DDV v EUR]]*Sklop29[[#This Row],[Okvirna količina]]</f>
        <v>0</v>
      </c>
      <c r="T68" s="268">
        <f>+Sklop29[[#This Row],[Končna cena/enoto mere (EUR) z DDV]]*Sklop29[[#This Row],[Okvirna količina]]</f>
        <v>0</v>
      </c>
      <c r="U68" s="185" t="s">
        <v>171</v>
      </c>
    </row>
    <row r="69" spans="1:21" s="56" customFormat="1" ht="12">
      <c r="A69" s="85" t="s">
        <v>56</v>
      </c>
      <c r="B69" s="90" t="s">
        <v>757</v>
      </c>
      <c r="C69" s="85" t="s">
        <v>171</v>
      </c>
      <c r="D69" s="85" t="s">
        <v>1</v>
      </c>
      <c r="E69" s="126"/>
      <c r="F69" s="101">
        <v>100</v>
      </c>
      <c r="G69" s="141" t="s">
        <v>1</v>
      </c>
      <c r="H6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69" s="101" t="str">
        <f>IF(Sklop29[[#This Row],[ZAHTEVANA SHEMA KAKOVOSTI]]&lt;&gt;"",Sklop29[[#This Row],[Preračunana masa/volumen/kos na enoto kg]],"")</f>
        <v/>
      </c>
      <c r="J69" s="110"/>
      <c r="K69" s="186" t="s">
        <v>171</v>
      </c>
      <c r="L69" s="186" t="s">
        <v>171</v>
      </c>
      <c r="M69" s="186" t="s">
        <v>171</v>
      </c>
      <c r="N69" s="103"/>
      <c r="O69" s="187" t="s">
        <v>171</v>
      </c>
      <c r="P69" s="112"/>
      <c r="Q69" s="252">
        <f>+Sklop29[[#This Row],[cena/enota brez DDV v EUR]]*Sklop29[[#This Row],[Stopnja DDV (%)]]</f>
        <v>0</v>
      </c>
      <c r="R69" s="252">
        <f>+Sklop29[[#This Row],[cena/enota brez DDV v EUR]]+Sklop29[[#This Row],[Davek (EUR)]]</f>
        <v>0</v>
      </c>
      <c r="S69" s="252">
        <f>+Sklop29[[#This Row],[cena/enota brez DDV v EUR]]*Sklop29[[#This Row],[Okvirna količina]]</f>
        <v>0</v>
      </c>
      <c r="T69" s="268">
        <f>+Sklop29[[#This Row],[Končna cena/enoto mere (EUR) z DDV]]*Sklop29[[#This Row],[Okvirna količina]]</f>
        <v>0</v>
      </c>
      <c r="U69" s="185" t="s">
        <v>171</v>
      </c>
    </row>
    <row r="70" spans="1:21" s="56" customFormat="1" ht="12">
      <c r="A70" s="85" t="s">
        <v>57</v>
      </c>
      <c r="B70" s="90" t="s">
        <v>758</v>
      </c>
      <c r="C70" s="85" t="s">
        <v>171</v>
      </c>
      <c r="D70" s="85" t="s">
        <v>1</v>
      </c>
      <c r="E70" s="126"/>
      <c r="F70" s="101">
        <v>60</v>
      </c>
      <c r="G70" s="141" t="s">
        <v>1</v>
      </c>
      <c r="H7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70" s="101" t="str">
        <f>IF(Sklop29[[#This Row],[ZAHTEVANA SHEMA KAKOVOSTI]]&lt;&gt;"",Sklop29[[#This Row],[Preračunana masa/volumen/kos na enoto kg]],"")</f>
        <v/>
      </c>
      <c r="J70" s="110"/>
      <c r="K70" s="186" t="s">
        <v>171</v>
      </c>
      <c r="L70" s="186" t="s">
        <v>171</v>
      </c>
      <c r="M70" s="186" t="s">
        <v>171</v>
      </c>
      <c r="N70" s="103"/>
      <c r="O70" s="187" t="s">
        <v>171</v>
      </c>
      <c r="P70" s="112"/>
      <c r="Q70" s="252">
        <f>+Sklop29[[#This Row],[cena/enota brez DDV v EUR]]*Sklop29[[#This Row],[Stopnja DDV (%)]]</f>
        <v>0</v>
      </c>
      <c r="R70" s="252">
        <f>+Sklop29[[#This Row],[cena/enota brez DDV v EUR]]+Sklop29[[#This Row],[Davek (EUR)]]</f>
        <v>0</v>
      </c>
      <c r="S70" s="252">
        <f>+Sklop29[[#This Row],[cena/enota brez DDV v EUR]]*Sklop29[[#This Row],[Okvirna količina]]</f>
        <v>0</v>
      </c>
      <c r="T70" s="268">
        <f>+Sklop29[[#This Row],[Končna cena/enoto mere (EUR) z DDV]]*Sklop29[[#This Row],[Okvirna količina]]</f>
        <v>0</v>
      </c>
      <c r="U70" s="185" t="s">
        <v>171</v>
      </c>
    </row>
    <row r="71" spans="1:21" s="56" customFormat="1" ht="12">
      <c r="A71" s="85" t="s">
        <v>58</v>
      </c>
      <c r="B71" s="90" t="s">
        <v>759</v>
      </c>
      <c r="C71" s="85" t="s">
        <v>171</v>
      </c>
      <c r="D71" s="85" t="s">
        <v>1</v>
      </c>
      <c r="E71" s="126"/>
      <c r="F71" s="101">
        <v>15</v>
      </c>
      <c r="G71" s="141" t="s">
        <v>1</v>
      </c>
      <c r="H7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71" s="101" t="str">
        <f>IF(Sklop29[[#This Row],[ZAHTEVANA SHEMA KAKOVOSTI]]&lt;&gt;"",Sklop29[[#This Row],[Preračunana masa/volumen/kos na enoto kg]],"")</f>
        <v/>
      </c>
      <c r="J71" s="110"/>
      <c r="K71" s="186" t="s">
        <v>171</v>
      </c>
      <c r="L71" s="186" t="s">
        <v>171</v>
      </c>
      <c r="M71" s="186" t="s">
        <v>171</v>
      </c>
      <c r="N71" s="103"/>
      <c r="O71" s="187" t="s">
        <v>171</v>
      </c>
      <c r="P71" s="112"/>
      <c r="Q71" s="103">
        <f>+Sklop29[[#This Row],[cena/enota brez DDV v EUR]]*Sklop29[[#This Row],[Stopnja DDV (%)]]</f>
        <v>0</v>
      </c>
      <c r="R71" s="103">
        <f>+Sklop29[[#This Row],[cena/enota brez DDV v EUR]]+Sklop29[[#This Row],[Davek (EUR)]]</f>
        <v>0</v>
      </c>
      <c r="S71" s="103">
        <f>+Sklop29[[#This Row],[cena/enota brez DDV v EUR]]*Sklop29[[#This Row],[Okvirna količina]]</f>
        <v>0</v>
      </c>
      <c r="T71" s="140">
        <f>+Sklop29[[#This Row],[Končna cena/enoto mere (EUR) z DDV]]*Sklop29[[#This Row],[Okvirna količina]]</f>
        <v>0</v>
      </c>
      <c r="U71" s="185" t="s">
        <v>171</v>
      </c>
    </row>
    <row r="72" spans="1:21" s="56" customFormat="1" ht="12">
      <c r="A72" s="85" t="s">
        <v>59</v>
      </c>
      <c r="B72" s="90" t="s">
        <v>760</v>
      </c>
      <c r="C72" s="85" t="s">
        <v>171</v>
      </c>
      <c r="D72" s="85" t="s">
        <v>1</v>
      </c>
      <c r="E72" s="126"/>
      <c r="F72" s="101">
        <v>150</v>
      </c>
      <c r="G72" s="141" t="s">
        <v>1</v>
      </c>
      <c r="H7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2" s="101" t="str">
        <f>IF(Sklop29[[#This Row],[ZAHTEVANA SHEMA KAKOVOSTI]]&lt;&gt;"",Sklop29[[#This Row],[Preračunana masa/volumen/kos na enoto kg]],"")</f>
        <v/>
      </c>
      <c r="J72" s="110"/>
      <c r="K72" s="186" t="s">
        <v>171</v>
      </c>
      <c r="L72" s="186" t="s">
        <v>171</v>
      </c>
      <c r="M72" s="186" t="s">
        <v>171</v>
      </c>
      <c r="N72" s="103"/>
      <c r="O72" s="187" t="s">
        <v>171</v>
      </c>
      <c r="P72" s="112"/>
      <c r="Q72" s="103">
        <f>+Sklop29[[#This Row],[cena/enota brez DDV v EUR]]*Sklop29[[#This Row],[Stopnja DDV (%)]]</f>
        <v>0</v>
      </c>
      <c r="R72" s="103">
        <f>+Sklop29[[#This Row],[cena/enota brez DDV v EUR]]+Sklop29[[#This Row],[Davek (EUR)]]</f>
        <v>0</v>
      </c>
      <c r="S72" s="103">
        <f>+Sklop29[[#This Row],[cena/enota brez DDV v EUR]]*Sklop29[[#This Row],[Okvirna količina]]</f>
        <v>0</v>
      </c>
      <c r="T72" s="140">
        <f>+Sklop29[[#This Row],[Končna cena/enoto mere (EUR) z DDV]]*Sklop29[[#This Row],[Okvirna količina]]</f>
        <v>0</v>
      </c>
      <c r="U72" s="185" t="s">
        <v>171</v>
      </c>
    </row>
    <row r="73" spans="1:21" s="56" customFormat="1" ht="12">
      <c r="A73" s="85" t="s">
        <v>60</v>
      </c>
      <c r="B73" s="90" t="s">
        <v>761</v>
      </c>
      <c r="C73" s="85" t="s">
        <v>171</v>
      </c>
      <c r="D73" s="85" t="s">
        <v>1</v>
      </c>
      <c r="E73" s="126"/>
      <c r="F73" s="101">
        <v>10</v>
      </c>
      <c r="G73" s="141" t="s">
        <v>1</v>
      </c>
      <c r="H7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73" s="101" t="str">
        <f>IF(Sklop29[[#This Row],[ZAHTEVANA SHEMA KAKOVOSTI]]&lt;&gt;"",Sklop29[[#This Row],[Preračunana masa/volumen/kos na enoto kg]],"")</f>
        <v/>
      </c>
      <c r="J73" s="110"/>
      <c r="K73" s="186" t="s">
        <v>171</v>
      </c>
      <c r="L73" s="186" t="s">
        <v>171</v>
      </c>
      <c r="M73" s="186" t="s">
        <v>171</v>
      </c>
      <c r="N73" s="103"/>
      <c r="O73" s="187" t="s">
        <v>171</v>
      </c>
      <c r="P73" s="112"/>
      <c r="Q73" s="103">
        <f>+Sklop29[[#This Row],[cena/enota brez DDV v EUR]]*Sklop29[[#This Row],[Stopnja DDV (%)]]</f>
        <v>0</v>
      </c>
      <c r="R73" s="103">
        <f>+Sklop29[[#This Row],[cena/enota brez DDV v EUR]]+Sklop29[[#This Row],[Davek (EUR)]]</f>
        <v>0</v>
      </c>
      <c r="S73" s="103">
        <f>+Sklop29[[#This Row],[cena/enota brez DDV v EUR]]*Sklop29[[#This Row],[Okvirna količina]]</f>
        <v>0</v>
      </c>
      <c r="T73" s="140">
        <f>+Sklop29[[#This Row],[Končna cena/enoto mere (EUR) z DDV]]*Sklop29[[#This Row],[Okvirna količina]]</f>
        <v>0</v>
      </c>
      <c r="U73" s="185" t="s">
        <v>171</v>
      </c>
    </row>
    <row r="74" spans="1:21" s="56" customFormat="1" ht="12">
      <c r="A74" s="85" t="s">
        <v>61</v>
      </c>
      <c r="B74" s="90" t="s">
        <v>762</v>
      </c>
      <c r="C74" s="85" t="s">
        <v>171</v>
      </c>
      <c r="D74" s="85" t="s">
        <v>1</v>
      </c>
      <c r="E74" s="126"/>
      <c r="F74" s="101">
        <v>80</v>
      </c>
      <c r="G74" s="141" t="s">
        <v>1</v>
      </c>
      <c r="H7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74" s="101" t="str">
        <f>IF(Sklop29[[#This Row],[ZAHTEVANA SHEMA KAKOVOSTI]]&lt;&gt;"",Sklop29[[#This Row],[Preračunana masa/volumen/kos na enoto kg]],"")</f>
        <v/>
      </c>
      <c r="J74" s="110"/>
      <c r="K74" s="186" t="s">
        <v>171</v>
      </c>
      <c r="L74" s="186" t="s">
        <v>171</v>
      </c>
      <c r="M74" s="186" t="s">
        <v>171</v>
      </c>
      <c r="N74" s="103"/>
      <c r="O74" s="187" t="s">
        <v>171</v>
      </c>
      <c r="P74" s="112"/>
      <c r="Q74" s="103">
        <f>+Sklop29[[#This Row],[cena/enota brez DDV v EUR]]*Sklop29[[#This Row],[Stopnja DDV (%)]]</f>
        <v>0</v>
      </c>
      <c r="R74" s="103">
        <f>+Sklop29[[#This Row],[cena/enota brez DDV v EUR]]+Sklop29[[#This Row],[Davek (EUR)]]</f>
        <v>0</v>
      </c>
      <c r="S74" s="103">
        <f>+Sklop29[[#This Row],[cena/enota brez DDV v EUR]]*Sklop29[[#This Row],[Okvirna količina]]</f>
        <v>0</v>
      </c>
      <c r="T74" s="140">
        <f>+Sklop29[[#This Row],[Končna cena/enoto mere (EUR) z DDV]]*Sklop29[[#This Row],[Okvirna količina]]</f>
        <v>0</v>
      </c>
      <c r="U74" s="185" t="s">
        <v>171</v>
      </c>
    </row>
    <row r="75" spans="1:21" s="56" customFormat="1" ht="12">
      <c r="A75" s="85" t="s">
        <v>62</v>
      </c>
      <c r="B75" s="90" t="s">
        <v>763</v>
      </c>
      <c r="C75" s="85" t="s">
        <v>171</v>
      </c>
      <c r="D75" s="85" t="s">
        <v>1</v>
      </c>
      <c r="E75" s="126"/>
      <c r="F75" s="101">
        <v>2</v>
      </c>
      <c r="G75" s="141" t="s">
        <v>1</v>
      </c>
      <c r="H7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75" s="101" t="str">
        <f>IF(Sklop29[[#This Row],[ZAHTEVANA SHEMA KAKOVOSTI]]&lt;&gt;"",Sklop29[[#This Row],[Preračunana masa/volumen/kos na enoto kg]],"")</f>
        <v/>
      </c>
      <c r="J75" s="110"/>
      <c r="K75" s="186" t="s">
        <v>171</v>
      </c>
      <c r="L75" s="186" t="s">
        <v>171</v>
      </c>
      <c r="M75" s="186" t="s">
        <v>171</v>
      </c>
      <c r="N75" s="103"/>
      <c r="O75" s="187" t="s">
        <v>171</v>
      </c>
      <c r="P75" s="112"/>
      <c r="Q75" s="103">
        <f>+Sklop29[[#This Row],[cena/enota brez DDV v EUR]]*Sklop29[[#This Row],[Stopnja DDV (%)]]</f>
        <v>0</v>
      </c>
      <c r="R75" s="103">
        <f>+Sklop29[[#This Row],[cena/enota brez DDV v EUR]]+Sklop29[[#This Row],[Davek (EUR)]]</f>
        <v>0</v>
      </c>
      <c r="S75" s="103">
        <f>+Sklop29[[#This Row],[cena/enota brez DDV v EUR]]*Sklop29[[#This Row],[Okvirna količina]]</f>
        <v>0</v>
      </c>
      <c r="T75" s="140">
        <f>+Sklop29[[#This Row],[Končna cena/enoto mere (EUR) z DDV]]*Sklop29[[#This Row],[Okvirna količina]]</f>
        <v>0</v>
      </c>
      <c r="U75" s="185" t="s">
        <v>171</v>
      </c>
    </row>
    <row r="76" spans="1:21" s="56" customFormat="1" ht="12">
      <c r="A76" s="85" t="s">
        <v>70</v>
      </c>
      <c r="B76" s="90" t="s">
        <v>764</v>
      </c>
      <c r="C76" s="85" t="s">
        <v>171</v>
      </c>
      <c r="D76" s="85" t="s">
        <v>1</v>
      </c>
      <c r="E76" s="126"/>
      <c r="F76" s="101">
        <v>7000</v>
      </c>
      <c r="G76" s="141" t="s">
        <v>1</v>
      </c>
      <c r="H7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7000</v>
      </c>
      <c r="I76" s="101" t="str">
        <f>IF(Sklop29[[#This Row],[ZAHTEVANA SHEMA KAKOVOSTI]]&lt;&gt;"",Sklop29[[#This Row],[Preračunana masa/volumen/kos na enoto kg]],"")</f>
        <v/>
      </c>
      <c r="J76" s="110"/>
      <c r="K76" s="186" t="s">
        <v>171</v>
      </c>
      <c r="L76" s="186" t="s">
        <v>171</v>
      </c>
      <c r="M76" s="186" t="s">
        <v>171</v>
      </c>
      <c r="N76" s="103"/>
      <c r="O76" s="187" t="s">
        <v>171</v>
      </c>
      <c r="P76" s="112"/>
      <c r="Q76" s="103">
        <f>+Sklop29[[#This Row],[cena/enota brez DDV v EUR]]*Sklop29[[#This Row],[Stopnja DDV (%)]]</f>
        <v>0</v>
      </c>
      <c r="R76" s="103">
        <f>+Sklop29[[#This Row],[cena/enota brez DDV v EUR]]+Sklop29[[#This Row],[Davek (EUR)]]</f>
        <v>0</v>
      </c>
      <c r="S76" s="103">
        <f>+Sklop29[[#This Row],[cena/enota brez DDV v EUR]]*Sklop29[[#This Row],[Okvirna količina]]</f>
        <v>0</v>
      </c>
      <c r="T76" s="140">
        <f>+Sklop29[[#This Row],[Končna cena/enoto mere (EUR) z DDV]]*Sklop29[[#This Row],[Okvirna količina]]</f>
        <v>0</v>
      </c>
      <c r="U76" s="185" t="s">
        <v>171</v>
      </c>
    </row>
    <row r="77" spans="1:21" s="56" customFormat="1" ht="12">
      <c r="A77" s="85" t="s">
        <v>77</v>
      </c>
      <c r="B77" s="90" t="s">
        <v>765</v>
      </c>
      <c r="C77" s="85" t="s">
        <v>171</v>
      </c>
      <c r="D77" s="85" t="s">
        <v>1</v>
      </c>
      <c r="E77" s="126"/>
      <c r="F77" s="101">
        <v>600</v>
      </c>
      <c r="G77" s="141" t="s">
        <v>1</v>
      </c>
      <c r="H7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77" s="101" t="str">
        <f>IF(Sklop29[[#This Row],[ZAHTEVANA SHEMA KAKOVOSTI]]&lt;&gt;"",Sklop29[[#This Row],[Preračunana masa/volumen/kos na enoto kg]],"")</f>
        <v/>
      </c>
      <c r="J77" s="110"/>
      <c r="K77" s="186" t="s">
        <v>171</v>
      </c>
      <c r="L77" s="186" t="s">
        <v>171</v>
      </c>
      <c r="M77" s="186" t="s">
        <v>171</v>
      </c>
      <c r="N77" s="103"/>
      <c r="O77" s="187" t="s">
        <v>171</v>
      </c>
      <c r="P77" s="112"/>
      <c r="Q77" s="103">
        <f>+Sklop29[[#This Row],[cena/enota brez DDV v EUR]]*Sklop29[[#This Row],[Stopnja DDV (%)]]</f>
        <v>0</v>
      </c>
      <c r="R77" s="103">
        <f>+Sklop29[[#This Row],[cena/enota brez DDV v EUR]]+Sklop29[[#This Row],[Davek (EUR)]]</f>
        <v>0</v>
      </c>
      <c r="S77" s="103">
        <f>+Sklop29[[#This Row],[cena/enota brez DDV v EUR]]*Sklop29[[#This Row],[Okvirna količina]]</f>
        <v>0</v>
      </c>
      <c r="T77" s="140">
        <f>+Sklop29[[#This Row],[Končna cena/enoto mere (EUR) z DDV]]*Sklop29[[#This Row],[Okvirna količina]]</f>
        <v>0</v>
      </c>
      <c r="U77" s="185" t="s">
        <v>171</v>
      </c>
    </row>
    <row r="78" spans="1:21" s="56" customFormat="1" ht="12">
      <c r="A78" s="85" t="s">
        <v>78</v>
      </c>
      <c r="B78" s="90" t="s">
        <v>766</v>
      </c>
      <c r="C78" s="85" t="s">
        <v>171</v>
      </c>
      <c r="D78" s="85" t="s">
        <v>1</v>
      </c>
      <c r="E78" s="126"/>
      <c r="F78" s="101">
        <v>600</v>
      </c>
      <c r="G78" s="141" t="s">
        <v>1</v>
      </c>
      <c r="H7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78" s="101" t="str">
        <f>IF(Sklop29[[#This Row],[ZAHTEVANA SHEMA KAKOVOSTI]]&lt;&gt;"",Sklop29[[#This Row],[Preračunana masa/volumen/kos na enoto kg]],"")</f>
        <v/>
      </c>
      <c r="J78" s="110"/>
      <c r="K78" s="186" t="s">
        <v>171</v>
      </c>
      <c r="L78" s="186" t="s">
        <v>171</v>
      </c>
      <c r="M78" s="186" t="s">
        <v>171</v>
      </c>
      <c r="N78" s="103"/>
      <c r="O78" s="187" t="s">
        <v>171</v>
      </c>
      <c r="P78" s="112"/>
      <c r="Q78" s="103">
        <f>+Sklop29[[#This Row],[cena/enota brez DDV v EUR]]*Sklop29[[#This Row],[Stopnja DDV (%)]]</f>
        <v>0</v>
      </c>
      <c r="R78" s="103">
        <f>+Sklop29[[#This Row],[cena/enota brez DDV v EUR]]+Sklop29[[#This Row],[Davek (EUR)]]</f>
        <v>0</v>
      </c>
      <c r="S78" s="103">
        <f>+Sklop29[[#This Row],[cena/enota brez DDV v EUR]]*Sklop29[[#This Row],[Okvirna količina]]</f>
        <v>0</v>
      </c>
      <c r="T78" s="140">
        <f>+Sklop29[[#This Row],[Končna cena/enoto mere (EUR) z DDV]]*Sklop29[[#This Row],[Okvirna količina]]</f>
        <v>0</v>
      </c>
      <c r="U78" s="185" t="s">
        <v>171</v>
      </c>
    </row>
    <row r="79" spans="1:21" s="56" customFormat="1" ht="12">
      <c r="A79" s="85" t="s">
        <v>79</v>
      </c>
      <c r="B79" s="90" t="s">
        <v>767</v>
      </c>
      <c r="C79" s="85" t="s">
        <v>171</v>
      </c>
      <c r="D79" s="85" t="s">
        <v>1</v>
      </c>
      <c r="E79" s="126"/>
      <c r="F79" s="101">
        <v>700</v>
      </c>
      <c r="G79" s="141" t="s">
        <v>1</v>
      </c>
      <c r="H7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79" s="101" t="str">
        <f>IF(Sklop29[[#This Row],[ZAHTEVANA SHEMA KAKOVOSTI]]&lt;&gt;"",Sklop29[[#This Row],[Preračunana masa/volumen/kos na enoto kg]],"")</f>
        <v/>
      </c>
      <c r="J79" s="110"/>
      <c r="K79" s="186" t="s">
        <v>171</v>
      </c>
      <c r="L79" s="186" t="s">
        <v>171</v>
      </c>
      <c r="M79" s="186" t="s">
        <v>171</v>
      </c>
      <c r="N79" s="103"/>
      <c r="O79" s="187" t="s">
        <v>171</v>
      </c>
      <c r="P79" s="112"/>
      <c r="Q79" s="103">
        <f>+Sklop29[[#This Row],[cena/enota brez DDV v EUR]]*Sklop29[[#This Row],[Stopnja DDV (%)]]</f>
        <v>0</v>
      </c>
      <c r="R79" s="103">
        <f>+Sklop29[[#This Row],[cena/enota brez DDV v EUR]]+Sklop29[[#This Row],[Davek (EUR)]]</f>
        <v>0</v>
      </c>
      <c r="S79" s="103">
        <f>+Sklop29[[#This Row],[cena/enota brez DDV v EUR]]*Sklop29[[#This Row],[Okvirna količina]]</f>
        <v>0</v>
      </c>
      <c r="T79" s="140">
        <f>+Sklop29[[#This Row],[Končna cena/enoto mere (EUR) z DDV]]*Sklop29[[#This Row],[Okvirna količina]]</f>
        <v>0</v>
      </c>
      <c r="U79" s="185" t="s">
        <v>171</v>
      </c>
    </row>
    <row r="80" spans="1:21" s="56" customFormat="1" ht="12">
      <c r="A80" s="85" t="s">
        <v>80</v>
      </c>
      <c r="B80" s="90" t="s">
        <v>768</v>
      </c>
      <c r="C80" s="85" t="s">
        <v>171</v>
      </c>
      <c r="D80" s="85" t="s">
        <v>1</v>
      </c>
      <c r="E80" s="126"/>
      <c r="F80" s="101">
        <v>300</v>
      </c>
      <c r="G80" s="141" t="s">
        <v>1</v>
      </c>
      <c r="H8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0" s="101" t="str">
        <f>IF(Sklop29[[#This Row],[ZAHTEVANA SHEMA KAKOVOSTI]]&lt;&gt;"",Sklop29[[#This Row],[Preračunana masa/volumen/kos na enoto kg]],"")</f>
        <v/>
      </c>
      <c r="J80" s="110"/>
      <c r="K80" s="186" t="s">
        <v>171</v>
      </c>
      <c r="L80" s="186" t="s">
        <v>171</v>
      </c>
      <c r="M80" s="186" t="s">
        <v>171</v>
      </c>
      <c r="N80" s="103"/>
      <c r="O80" s="187" t="s">
        <v>171</v>
      </c>
      <c r="P80" s="112"/>
      <c r="Q80" s="103">
        <f>+Sklop29[[#This Row],[cena/enota brez DDV v EUR]]*Sklop29[[#This Row],[Stopnja DDV (%)]]</f>
        <v>0</v>
      </c>
      <c r="R80" s="103">
        <f>+Sklop29[[#This Row],[cena/enota brez DDV v EUR]]+Sklop29[[#This Row],[Davek (EUR)]]</f>
        <v>0</v>
      </c>
      <c r="S80" s="103">
        <f>+Sklop29[[#This Row],[cena/enota brez DDV v EUR]]*Sklop29[[#This Row],[Okvirna količina]]</f>
        <v>0</v>
      </c>
      <c r="T80" s="140">
        <f>+Sklop29[[#This Row],[Končna cena/enoto mere (EUR) z DDV]]*Sklop29[[#This Row],[Okvirna količina]]</f>
        <v>0</v>
      </c>
      <c r="U80" s="185" t="s">
        <v>171</v>
      </c>
    </row>
    <row r="81" spans="1:21" s="56" customFormat="1" ht="12">
      <c r="A81" s="85" t="s">
        <v>81</v>
      </c>
      <c r="B81" s="90" t="s">
        <v>769</v>
      </c>
      <c r="C81" s="85" t="s">
        <v>171</v>
      </c>
      <c r="D81" s="85" t="s">
        <v>1</v>
      </c>
      <c r="E81" s="126"/>
      <c r="F81" s="101">
        <v>3000</v>
      </c>
      <c r="G81" s="141" t="s">
        <v>1</v>
      </c>
      <c r="H8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3000</v>
      </c>
      <c r="I81" s="101" t="str">
        <f>IF(Sklop29[[#This Row],[ZAHTEVANA SHEMA KAKOVOSTI]]&lt;&gt;"",Sklop29[[#This Row],[Preračunana masa/volumen/kos na enoto kg]],"")</f>
        <v/>
      </c>
      <c r="J81" s="110"/>
      <c r="K81" s="186" t="s">
        <v>171</v>
      </c>
      <c r="L81" s="186" t="s">
        <v>171</v>
      </c>
      <c r="M81" s="186" t="s">
        <v>171</v>
      </c>
      <c r="N81" s="103"/>
      <c r="O81" s="187" t="s">
        <v>171</v>
      </c>
      <c r="P81" s="112"/>
      <c r="Q81" s="103">
        <f>+Sklop29[[#This Row],[cena/enota brez DDV v EUR]]*Sklop29[[#This Row],[Stopnja DDV (%)]]</f>
        <v>0</v>
      </c>
      <c r="R81" s="103">
        <f>+Sklop29[[#This Row],[cena/enota brez DDV v EUR]]+Sklop29[[#This Row],[Davek (EUR)]]</f>
        <v>0</v>
      </c>
      <c r="S81" s="103">
        <f>+Sklop29[[#This Row],[cena/enota brez DDV v EUR]]*Sklop29[[#This Row],[Okvirna količina]]</f>
        <v>0</v>
      </c>
      <c r="T81" s="140">
        <f>+Sklop29[[#This Row],[Končna cena/enoto mere (EUR) z DDV]]*Sklop29[[#This Row],[Okvirna količina]]</f>
        <v>0</v>
      </c>
      <c r="U81" s="185" t="s">
        <v>171</v>
      </c>
    </row>
    <row r="82" spans="1:21" s="56" customFormat="1" ht="24">
      <c r="A82" s="85" t="s">
        <v>82</v>
      </c>
      <c r="B82" s="90" t="s">
        <v>1260</v>
      </c>
      <c r="C82" s="85" t="s">
        <v>171</v>
      </c>
      <c r="D82" s="85" t="s">
        <v>1</v>
      </c>
      <c r="E82" s="126" t="s">
        <v>196</v>
      </c>
      <c r="F82" s="101">
        <v>600</v>
      </c>
      <c r="G82" s="141" t="s">
        <v>1</v>
      </c>
      <c r="H8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82" s="101">
        <f>IF(Sklop29[[#This Row],[ZAHTEVANA SHEMA KAKOVOSTI]]&lt;&gt;"",Sklop29[[#This Row],[Preračunana masa/volumen/kos na enoto kg]],"")</f>
        <v>600</v>
      </c>
      <c r="J82" s="110"/>
      <c r="K82" s="186" t="s">
        <v>171</v>
      </c>
      <c r="L82" s="186" t="s">
        <v>171</v>
      </c>
      <c r="M82" s="186" t="s">
        <v>171</v>
      </c>
      <c r="N82" s="103"/>
      <c r="O82" s="187" t="s">
        <v>171</v>
      </c>
      <c r="P82" s="112"/>
      <c r="Q82" s="103">
        <f>+Sklop29[[#This Row],[cena/enota brez DDV v EUR]]*Sklop29[[#This Row],[Stopnja DDV (%)]]</f>
        <v>0</v>
      </c>
      <c r="R82" s="103">
        <f>+Sklop29[[#This Row],[cena/enota brez DDV v EUR]]+Sklop29[[#This Row],[Davek (EUR)]]</f>
        <v>0</v>
      </c>
      <c r="S82" s="103">
        <f>+Sklop29[[#This Row],[cena/enota brez DDV v EUR]]*Sklop29[[#This Row],[Okvirna količina]]</f>
        <v>0</v>
      </c>
      <c r="T82" s="140">
        <f>+Sklop29[[#This Row],[Končna cena/enoto mere (EUR) z DDV]]*Sklop29[[#This Row],[Okvirna količina]]</f>
        <v>0</v>
      </c>
      <c r="U82" s="185" t="s">
        <v>171</v>
      </c>
    </row>
    <row r="83" spans="1:21" s="56" customFormat="1" ht="12">
      <c r="A83" s="85" t="s">
        <v>83</v>
      </c>
      <c r="B83" s="90" t="s">
        <v>770</v>
      </c>
      <c r="C83" s="85" t="s">
        <v>171</v>
      </c>
      <c r="D83" s="85" t="s">
        <v>1</v>
      </c>
      <c r="E83" s="126"/>
      <c r="F83" s="101">
        <v>300</v>
      </c>
      <c r="G83" s="141" t="s">
        <v>1</v>
      </c>
      <c r="H8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3" s="101" t="str">
        <f>IF(Sklop29[[#This Row],[ZAHTEVANA SHEMA KAKOVOSTI]]&lt;&gt;"",Sklop29[[#This Row],[Preračunana masa/volumen/kos na enoto kg]],"")</f>
        <v/>
      </c>
      <c r="J83" s="110"/>
      <c r="K83" s="186" t="s">
        <v>171</v>
      </c>
      <c r="L83" s="186" t="s">
        <v>171</v>
      </c>
      <c r="M83" s="186" t="s">
        <v>171</v>
      </c>
      <c r="N83" s="103"/>
      <c r="O83" s="187" t="s">
        <v>171</v>
      </c>
      <c r="P83" s="112"/>
      <c r="Q83" s="103">
        <f>+Sklop29[[#This Row],[cena/enota brez DDV v EUR]]*Sklop29[[#This Row],[Stopnja DDV (%)]]</f>
        <v>0</v>
      </c>
      <c r="R83" s="103">
        <f>+Sklop29[[#This Row],[cena/enota brez DDV v EUR]]+Sklop29[[#This Row],[Davek (EUR)]]</f>
        <v>0</v>
      </c>
      <c r="S83" s="103">
        <f>+Sklop29[[#This Row],[cena/enota brez DDV v EUR]]*Sklop29[[#This Row],[Okvirna količina]]</f>
        <v>0</v>
      </c>
      <c r="T83" s="140">
        <f>+Sklop29[[#This Row],[Končna cena/enoto mere (EUR) z DDV]]*Sklop29[[#This Row],[Okvirna količina]]</f>
        <v>0</v>
      </c>
      <c r="U83" s="185" t="s">
        <v>171</v>
      </c>
    </row>
    <row r="84" spans="1:21" s="56" customFormat="1" ht="12">
      <c r="A84" s="85" t="s">
        <v>84</v>
      </c>
      <c r="B84" s="90" t="s">
        <v>771</v>
      </c>
      <c r="C84" s="85" t="s">
        <v>171</v>
      </c>
      <c r="D84" s="85" t="s">
        <v>1</v>
      </c>
      <c r="E84" s="126"/>
      <c r="F84" s="101">
        <v>800</v>
      </c>
      <c r="G84" s="141" t="s">
        <v>1</v>
      </c>
      <c r="H8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84" s="101" t="str">
        <f>IF(Sklop29[[#This Row],[ZAHTEVANA SHEMA KAKOVOSTI]]&lt;&gt;"",Sklop29[[#This Row],[Preračunana masa/volumen/kos na enoto kg]],"")</f>
        <v/>
      </c>
      <c r="J84" s="110"/>
      <c r="K84" s="186" t="s">
        <v>171</v>
      </c>
      <c r="L84" s="186" t="s">
        <v>171</v>
      </c>
      <c r="M84" s="186" t="s">
        <v>171</v>
      </c>
      <c r="N84" s="103"/>
      <c r="O84" s="187" t="s">
        <v>171</v>
      </c>
      <c r="P84" s="112"/>
      <c r="Q84" s="103">
        <f>+Sklop29[[#This Row],[cena/enota brez DDV v EUR]]*Sklop29[[#This Row],[Stopnja DDV (%)]]</f>
        <v>0</v>
      </c>
      <c r="R84" s="103">
        <f>+Sklop29[[#This Row],[cena/enota brez DDV v EUR]]+Sklop29[[#This Row],[Davek (EUR)]]</f>
        <v>0</v>
      </c>
      <c r="S84" s="103">
        <f>+Sklop29[[#This Row],[cena/enota brez DDV v EUR]]*Sklop29[[#This Row],[Okvirna količina]]</f>
        <v>0</v>
      </c>
      <c r="T84" s="140">
        <f>+Sklop29[[#This Row],[Končna cena/enoto mere (EUR) z DDV]]*Sklop29[[#This Row],[Okvirna količina]]</f>
        <v>0</v>
      </c>
      <c r="U84" s="185" t="s">
        <v>171</v>
      </c>
    </row>
    <row r="85" spans="1:21" s="56" customFormat="1" ht="12">
      <c r="A85" s="85" t="s">
        <v>85</v>
      </c>
      <c r="B85" s="90" t="s">
        <v>772</v>
      </c>
      <c r="C85" s="85" t="s">
        <v>171</v>
      </c>
      <c r="D85" s="85" t="s">
        <v>1</v>
      </c>
      <c r="E85" s="126"/>
      <c r="F85" s="101">
        <v>1200</v>
      </c>
      <c r="G85" s="141" t="s">
        <v>1</v>
      </c>
      <c r="H8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85" s="101" t="str">
        <f>IF(Sklop29[[#This Row],[ZAHTEVANA SHEMA KAKOVOSTI]]&lt;&gt;"",Sklop29[[#This Row],[Preračunana masa/volumen/kos na enoto kg]],"")</f>
        <v/>
      </c>
      <c r="J85" s="110"/>
      <c r="K85" s="186" t="s">
        <v>171</v>
      </c>
      <c r="L85" s="186" t="s">
        <v>171</v>
      </c>
      <c r="M85" s="186" t="s">
        <v>171</v>
      </c>
      <c r="N85" s="103"/>
      <c r="O85" s="187" t="s">
        <v>171</v>
      </c>
      <c r="P85" s="112"/>
      <c r="Q85" s="103">
        <f>+Sklop29[[#This Row],[cena/enota brez DDV v EUR]]*Sklop29[[#This Row],[Stopnja DDV (%)]]</f>
        <v>0</v>
      </c>
      <c r="R85" s="103">
        <f>+Sklop29[[#This Row],[cena/enota brez DDV v EUR]]+Sklop29[[#This Row],[Davek (EUR)]]</f>
        <v>0</v>
      </c>
      <c r="S85" s="103">
        <f>+Sklop29[[#This Row],[cena/enota brez DDV v EUR]]*Sklop29[[#This Row],[Okvirna količina]]</f>
        <v>0</v>
      </c>
      <c r="T85" s="140">
        <f>+Sklop29[[#This Row],[Končna cena/enoto mere (EUR) z DDV]]*Sklop29[[#This Row],[Okvirna količina]]</f>
        <v>0</v>
      </c>
      <c r="U85" s="185" t="s">
        <v>171</v>
      </c>
    </row>
    <row r="86" spans="1:21" s="56" customFormat="1" ht="12">
      <c r="A86" s="85" t="s">
        <v>86</v>
      </c>
      <c r="B86" s="90" t="s">
        <v>773</v>
      </c>
      <c r="C86" s="85" t="s">
        <v>171</v>
      </c>
      <c r="D86" s="85" t="s">
        <v>1</v>
      </c>
      <c r="E86" s="126"/>
      <c r="F86" s="101">
        <v>1000</v>
      </c>
      <c r="G86" s="141" t="s">
        <v>1</v>
      </c>
      <c r="H8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86" s="101" t="str">
        <f>IF(Sklop29[[#This Row],[ZAHTEVANA SHEMA KAKOVOSTI]]&lt;&gt;"",Sklop29[[#This Row],[Preračunana masa/volumen/kos na enoto kg]],"")</f>
        <v/>
      </c>
      <c r="J86" s="110"/>
      <c r="K86" s="186" t="s">
        <v>171</v>
      </c>
      <c r="L86" s="186" t="s">
        <v>171</v>
      </c>
      <c r="M86" s="186" t="s">
        <v>171</v>
      </c>
      <c r="N86" s="103"/>
      <c r="O86" s="187" t="s">
        <v>171</v>
      </c>
      <c r="P86" s="112"/>
      <c r="Q86" s="103">
        <f>+Sklop29[[#This Row],[cena/enota brez DDV v EUR]]*Sklop29[[#This Row],[Stopnja DDV (%)]]</f>
        <v>0</v>
      </c>
      <c r="R86" s="103">
        <f>+Sklop29[[#This Row],[cena/enota brez DDV v EUR]]+Sklop29[[#This Row],[Davek (EUR)]]</f>
        <v>0</v>
      </c>
      <c r="S86" s="103">
        <f>+Sklop29[[#This Row],[cena/enota brez DDV v EUR]]*Sklop29[[#This Row],[Okvirna količina]]</f>
        <v>0</v>
      </c>
      <c r="T86" s="140">
        <f>+Sklop29[[#This Row],[Končna cena/enoto mere (EUR) z DDV]]*Sklop29[[#This Row],[Okvirna količina]]</f>
        <v>0</v>
      </c>
      <c r="U86" s="185" t="s">
        <v>171</v>
      </c>
    </row>
    <row r="87" spans="1:21" s="56" customFormat="1" ht="12">
      <c r="A87" s="85" t="s">
        <v>87</v>
      </c>
      <c r="B87" s="90" t="s">
        <v>66</v>
      </c>
      <c r="C87" s="85" t="s">
        <v>171</v>
      </c>
      <c r="D87" s="85" t="s">
        <v>1</v>
      </c>
      <c r="E87" s="126"/>
      <c r="F87" s="101">
        <v>400</v>
      </c>
      <c r="G87" s="141" t="s">
        <v>1</v>
      </c>
      <c r="H8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87" s="101" t="str">
        <f>IF(Sklop29[[#This Row],[ZAHTEVANA SHEMA KAKOVOSTI]]&lt;&gt;"",Sklop29[[#This Row],[Preračunana masa/volumen/kos na enoto kg]],"")</f>
        <v/>
      </c>
      <c r="J87" s="110"/>
      <c r="K87" s="186" t="s">
        <v>171</v>
      </c>
      <c r="L87" s="186" t="s">
        <v>171</v>
      </c>
      <c r="M87" s="186" t="s">
        <v>171</v>
      </c>
      <c r="N87" s="103"/>
      <c r="O87" s="187" t="s">
        <v>171</v>
      </c>
      <c r="P87" s="112"/>
      <c r="Q87" s="103">
        <f>+Sklop29[[#This Row],[cena/enota brez DDV v EUR]]*Sklop29[[#This Row],[Stopnja DDV (%)]]</f>
        <v>0</v>
      </c>
      <c r="R87" s="103">
        <f>+Sklop29[[#This Row],[cena/enota brez DDV v EUR]]+Sklop29[[#This Row],[Davek (EUR)]]</f>
        <v>0</v>
      </c>
      <c r="S87" s="103">
        <f>+Sklop29[[#This Row],[cena/enota brez DDV v EUR]]*Sklop29[[#This Row],[Okvirna količina]]</f>
        <v>0</v>
      </c>
      <c r="T87" s="140">
        <f>+Sklop29[[#This Row],[Končna cena/enoto mere (EUR) z DDV]]*Sklop29[[#This Row],[Okvirna količina]]</f>
        <v>0</v>
      </c>
      <c r="U87" s="185" t="s">
        <v>171</v>
      </c>
    </row>
    <row r="88" spans="1:21" s="56" customFormat="1" ht="12">
      <c r="A88" s="85" t="s">
        <v>88</v>
      </c>
      <c r="B88" s="90" t="s">
        <v>63</v>
      </c>
      <c r="C88" s="85" t="s">
        <v>171</v>
      </c>
      <c r="D88" s="85" t="s">
        <v>1</v>
      </c>
      <c r="E88" s="126"/>
      <c r="F88" s="101">
        <v>800</v>
      </c>
      <c r="G88" s="141" t="s">
        <v>1</v>
      </c>
      <c r="H8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88" s="101" t="str">
        <f>IF(Sklop29[[#This Row],[ZAHTEVANA SHEMA KAKOVOSTI]]&lt;&gt;"",Sklop29[[#This Row],[Preračunana masa/volumen/kos na enoto kg]],"")</f>
        <v/>
      </c>
      <c r="J88" s="110"/>
      <c r="K88" s="186" t="s">
        <v>171</v>
      </c>
      <c r="L88" s="186" t="s">
        <v>171</v>
      </c>
      <c r="M88" s="186" t="s">
        <v>171</v>
      </c>
      <c r="N88" s="103"/>
      <c r="O88" s="187" t="s">
        <v>171</v>
      </c>
      <c r="P88" s="112"/>
      <c r="Q88" s="103">
        <f>+Sklop29[[#This Row],[cena/enota brez DDV v EUR]]*Sklop29[[#This Row],[Stopnja DDV (%)]]</f>
        <v>0</v>
      </c>
      <c r="R88" s="103">
        <f>+Sklop29[[#This Row],[cena/enota brez DDV v EUR]]+Sklop29[[#This Row],[Davek (EUR)]]</f>
        <v>0</v>
      </c>
      <c r="S88" s="103">
        <f>+Sklop29[[#This Row],[cena/enota brez DDV v EUR]]*Sklop29[[#This Row],[Okvirna količina]]</f>
        <v>0</v>
      </c>
      <c r="T88" s="140">
        <f>+Sklop29[[#This Row],[Končna cena/enoto mere (EUR) z DDV]]*Sklop29[[#This Row],[Okvirna količina]]</f>
        <v>0</v>
      </c>
      <c r="U88" s="185" t="s">
        <v>171</v>
      </c>
    </row>
    <row r="89" spans="1:21" s="56" customFormat="1" ht="12">
      <c r="A89" s="85" t="s">
        <v>89</v>
      </c>
      <c r="B89" s="90" t="s">
        <v>774</v>
      </c>
      <c r="C89" s="85" t="s">
        <v>171</v>
      </c>
      <c r="D89" s="85" t="s">
        <v>1</v>
      </c>
      <c r="E89" s="126"/>
      <c r="F89" s="101">
        <v>200</v>
      </c>
      <c r="G89" s="141" t="s">
        <v>1</v>
      </c>
      <c r="H8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89" s="101" t="str">
        <f>IF(Sklop29[[#This Row],[ZAHTEVANA SHEMA KAKOVOSTI]]&lt;&gt;"",Sklop29[[#This Row],[Preračunana masa/volumen/kos na enoto kg]],"")</f>
        <v/>
      </c>
      <c r="J89" s="110"/>
      <c r="K89" s="186" t="s">
        <v>171</v>
      </c>
      <c r="L89" s="186" t="s">
        <v>171</v>
      </c>
      <c r="M89" s="186" t="s">
        <v>171</v>
      </c>
      <c r="N89" s="103"/>
      <c r="O89" s="187" t="s">
        <v>171</v>
      </c>
      <c r="P89" s="112"/>
      <c r="Q89" s="103">
        <f>+Sklop29[[#This Row],[cena/enota brez DDV v EUR]]*Sklop29[[#This Row],[Stopnja DDV (%)]]</f>
        <v>0</v>
      </c>
      <c r="R89" s="103">
        <f>+Sklop29[[#This Row],[cena/enota brez DDV v EUR]]+Sklop29[[#This Row],[Davek (EUR)]]</f>
        <v>0</v>
      </c>
      <c r="S89" s="103">
        <f>+Sklop29[[#This Row],[cena/enota brez DDV v EUR]]*Sklop29[[#This Row],[Okvirna količina]]</f>
        <v>0</v>
      </c>
      <c r="T89" s="140">
        <f>+Sklop29[[#This Row],[Končna cena/enoto mere (EUR) z DDV]]*Sklop29[[#This Row],[Okvirna količina]]</f>
        <v>0</v>
      </c>
      <c r="U89" s="185" t="s">
        <v>171</v>
      </c>
    </row>
    <row r="90" spans="1:21" s="56" customFormat="1" ht="12">
      <c r="A90" s="85" t="s">
        <v>90</v>
      </c>
      <c r="B90" s="90" t="s">
        <v>775</v>
      </c>
      <c r="C90" s="85" t="s">
        <v>171</v>
      </c>
      <c r="D90" s="85" t="s">
        <v>1</v>
      </c>
      <c r="E90" s="126"/>
      <c r="F90" s="101">
        <v>1300</v>
      </c>
      <c r="G90" s="141" t="s">
        <v>1</v>
      </c>
      <c r="H9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1300</v>
      </c>
      <c r="I90" s="101" t="str">
        <f>IF(Sklop29[[#This Row],[ZAHTEVANA SHEMA KAKOVOSTI]]&lt;&gt;"",Sklop29[[#This Row],[Preračunana masa/volumen/kos na enoto kg]],"")</f>
        <v/>
      </c>
      <c r="J90" s="110"/>
      <c r="K90" s="186" t="s">
        <v>171</v>
      </c>
      <c r="L90" s="186" t="s">
        <v>171</v>
      </c>
      <c r="M90" s="186" t="s">
        <v>171</v>
      </c>
      <c r="N90" s="103"/>
      <c r="O90" s="187" t="s">
        <v>171</v>
      </c>
      <c r="P90" s="112"/>
      <c r="Q90" s="103">
        <f>+Sklop29[[#This Row],[cena/enota brez DDV v EUR]]*Sklop29[[#This Row],[Stopnja DDV (%)]]</f>
        <v>0</v>
      </c>
      <c r="R90" s="103">
        <f>+Sklop29[[#This Row],[cena/enota brez DDV v EUR]]+Sklop29[[#This Row],[Davek (EUR)]]</f>
        <v>0</v>
      </c>
      <c r="S90" s="103">
        <f>+Sklop29[[#This Row],[cena/enota brez DDV v EUR]]*Sklop29[[#This Row],[Okvirna količina]]</f>
        <v>0</v>
      </c>
      <c r="T90" s="140">
        <f>+Sklop29[[#This Row],[Končna cena/enoto mere (EUR) z DDV]]*Sklop29[[#This Row],[Okvirna količina]]</f>
        <v>0</v>
      </c>
      <c r="U90" s="185" t="s">
        <v>171</v>
      </c>
    </row>
    <row r="91" spans="1:21" s="56" customFormat="1" ht="12">
      <c r="A91" s="85" t="s">
        <v>91</v>
      </c>
      <c r="B91" s="90" t="s">
        <v>67</v>
      </c>
      <c r="C91" s="85" t="s">
        <v>171</v>
      </c>
      <c r="D91" s="85" t="s">
        <v>1</v>
      </c>
      <c r="E91" s="126"/>
      <c r="F91" s="101">
        <v>150</v>
      </c>
      <c r="G91" s="141" t="s">
        <v>1</v>
      </c>
      <c r="H9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91" s="101" t="str">
        <f>IF(Sklop29[[#This Row],[ZAHTEVANA SHEMA KAKOVOSTI]]&lt;&gt;"",Sklop29[[#This Row],[Preračunana masa/volumen/kos na enoto kg]],"")</f>
        <v/>
      </c>
      <c r="J91" s="110"/>
      <c r="K91" s="186" t="s">
        <v>171</v>
      </c>
      <c r="L91" s="186" t="s">
        <v>171</v>
      </c>
      <c r="M91" s="186" t="s">
        <v>171</v>
      </c>
      <c r="N91" s="103"/>
      <c r="O91" s="187" t="s">
        <v>171</v>
      </c>
      <c r="P91" s="112"/>
      <c r="Q91" s="103">
        <f>+Sklop29[[#This Row],[cena/enota brez DDV v EUR]]*Sklop29[[#This Row],[Stopnja DDV (%)]]</f>
        <v>0</v>
      </c>
      <c r="R91" s="103">
        <f>+Sklop29[[#This Row],[cena/enota brez DDV v EUR]]+Sklop29[[#This Row],[Davek (EUR)]]</f>
        <v>0</v>
      </c>
      <c r="S91" s="103">
        <f>+Sklop29[[#This Row],[cena/enota brez DDV v EUR]]*Sklop29[[#This Row],[Okvirna količina]]</f>
        <v>0</v>
      </c>
      <c r="T91" s="140">
        <f>+Sklop29[[#This Row],[Končna cena/enoto mere (EUR) z DDV]]*Sklop29[[#This Row],[Okvirna količina]]</f>
        <v>0</v>
      </c>
      <c r="U91" s="185" t="s">
        <v>171</v>
      </c>
    </row>
    <row r="92" spans="1:21" s="56" customFormat="1" ht="12">
      <c r="A92" s="85" t="s">
        <v>92</v>
      </c>
      <c r="B92" s="90" t="s">
        <v>68</v>
      </c>
      <c r="C92" s="85" t="s">
        <v>171</v>
      </c>
      <c r="D92" s="85" t="s">
        <v>1</v>
      </c>
      <c r="E92" s="126"/>
      <c r="F92" s="101">
        <v>200</v>
      </c>
      <c r="G92" s="141" t="s">
        <v>1</v>
      </c>
      <c r="H9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92" s="101" t="str">
        <f>IF(Sklop29[[#This Row],[ZAHTEVANA SHEMA KAKOVOSTI]]&lt;&gt;"",Sklop29[[#This Row],[Preračunana masa/volumen/kos na enoto kg]],"")</f>
        <v/>
      </c>
      <c r="J92" s="110"/>
      <c r="K92" s="186" t="s">
        <v>171</v>
      </c>
      <c r="L92" s="186" t="s">
        <v>171</v>
      </c>
      <c r="M92" s="186" t="s">
        <v>171</v>
      </c>
      <c r="N92" s="103"/>
      <c r="O92" s="187" t="s">
        <v>171</v>
      </c>
      <c r="P92" s="112"/>
      <c r="Q92" s="103">
        <f>+Sklop29[[#This Row],[cena/enota brez DDV v EUR]]*Sklop29[[#This Row],[Stopnja DDV (%)]]</f>
        <v>0</v>
      </c>
      <c r="R92" s="103">
        <f>+Sklop29[[#This Row],[cena/enota brez DDV v EUR]]+Sklop29[[#This Row],[Davek (EUR)]]</f>
        <v>0</v>
      </c>
      <c r="S92" s="103">
        <f>+Sklop29[[#This Row],[cena/enota brez DDV v EUR]]*Sklop29[[#This Row],[Okvirna količina]]</f>
        <v>0</v>
      </c>
      <c r="T92" s="140">
        <f>+Sklop29[[#This Row],[Končna cena/enoto mere (EUR) z DDV]]*Sklop29[[#This Row],[Okvirna količina]]</f>
        <v>0</v>
      </c>
      <c r="U92" s="185" t="s">
        <v>171</v>
      </c>
    </row>
    <row r="93" spans="1:21" s="56" customFormat="1" ht="12">
      <c r="A93" s="85" t="s">
        <v>93</v>
      </c>
      <c r="B93" s="90" t="s">
        <v>65</v>
      </c>
      <c r="C93" s="85" t="s">
        <v>171</v>
      </c>
      <c r="D93" s="85" t="s">
        <v>1</v>
      </c>
      <c r="E93" s="126"/>
      <c r="F93" s="101">
        <v>750</v>
      </c>
      <c r="G93" s="141" t="s">
        <v>1</v>
      </c>
      <c r="H9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750</v>
      </c>
      <c r="I93" s="101" t="str">
        <f>IF(Sklop29[[#This Row],[ZAHTEVANA SHEMA KAKOVOSTI]]&lt;&gt;"",Sklop29[[#This Row],[Preračunana masa/volumen/kos na enoto kg]],"")</f>
        <v/>
      </c>
      <c r="J93" s="110"/>
      <c r="K93" s="186" t="s">
        <v>171</v>
      </c>
      <c r="L93" s="186" t="s">
        <v>171</v>
      </c>
      <c r="M93" s="186" t="s">
        <v>171</v>
      </c>
      <c r="N93" s="103"/>
      <c r="O93" s="187" t="s">
        <v>171</v>
      </c>
      <c r="P93" s="112"/>
      <c r="Q93" s="103">
        <f>+Sklop29[[#This Row],[cena/enota brez DDV v EUR]]*Sklop29[[#This Row],[Stopnja DDV (%)]]</f>
        <v>0</v>
      </c>
      <c r="R93" s="103">
        <f>+Sklop29[[#This Row],[cena/enota brez DDV v EUR]]+Sklop29[[#This Row],[Davek (EUR)]]</f>
        <v>0</v>
      </c>
      <c r="S93" s="103">
        <f>+Sklop29[[#This Row],[cena/enota brez DDV v EUR]]*Sklop29[[#This Row],[Okvirna količina]]</f>
        <v>0</v>
      </c>
      <c r="T93" s="140">
        <f>+Sklop29[[#This Row],[Končna cena/enoto mere (EUR) z DDV]]*Sklop29[[#This Row],[Okvirna količina]]</f>
        <v>0</v>
      </c>
      <c r="U93" s="185" t="s">
        <v>171</v>
      </c>
    </row>
    <row r="94" spans="1:21" s="56" customFormat="1" ht="12">
      <c r="A94" s="85" t="s">
        <v>94</v>
      </c>
      <c r="B94" s="90" t="s">
        <v>64</v>
      </c>
      <c r="C94" s="85" t="s">
        <v>171</v>
      </c>
      <c r="D94" s="85" t="s">
        <v>1</v>
      </c>
      <c r="E94" s="126"/>
      <c r="F94" s="101">
        <v>100</v>
      </c>
      <c r="G94" s="141" t="s">
        <v>1</v>
      </c>
      <c r="H9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94" s="101" t="str">
        <f>IF(Sklop29[[#This Row],[ZAHTEVANA SHEMA KAKOVOSTI]]&lt;&gt;"",Sklop29[[#This Row],[Preračunana masa/volumen/kos na enoto kg]],"")</f>
        <v/>
      </c>
      <c r="J94" s="110"/>
      <c r="K94" s="186" t="s">
        <v>171</v>
      </c>
      <c r="L94" s="186" t="s">
        <v>171</v>
      </c>
      <c r="M94" s="186" t="s">
        <v>171</v>
      </c>
      <c r="N94" s="103"/>
      <c r="O94" s="187" t="s">
        <v>171</v>
      </c>
      <c r="P94" s="112"/>
      <c r="Q94" s="103">
        <f>+Sklop29[[#This Row],[cena/enota brez DDV v EUR]]*Sklop29[[#This Row],[Stopnja DDV (%)]]</f>
        <v>0</v>
      </c>
      <c r="R94" s="103">
        <f>+Sklop29[[#This Row],[cena/enota brez DDV v EUR]]+Sklop29[[#This Row],[Davek (EUR)]]</f>
        <v>0</v>
      </c>
      <c r="S94" s="103">
        <f>+Sklop29[[#This Row],[cena/enota brez DDV v EUR]]*Sklop29[[#This Row],[Okvirna količina]]</f>
        <v>0</v>
      </c>
      <c r="T94" s="140">
        <f>+Sklop29[[#This Row],[Končna cena/enoto mere (EUR) z DDV]]*Sklop29[[#This Row],[Okvirna količina]]</f>
        <v>0</v>
      </c>
      <c r="U94" s="185" t="s">
        <v>171</v>
      </c>
    </row>
    <row r="95" spans="1:21" s="56" customFormat="1" ht="12">
      <c r="A95" s="85" t="s">
        <v>95</v>
      </c>
      <c r="B95" s="90" t="s">
        <v>776</v>
      </c>
      <c r="C95" s="85" t="s">
        <v>171</v>
      </c>
      <c r="D95" s="85" t="s">
        <v>1</v>
      </c>
      <c r="E95" s="126"/>
      <c r="F95" s="101">
        <v>40</v>
      </c>
      <c r="G95" s="141" t="s">
        <v>1</v>
      </c>
      <c r="H9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5" s="101" t="str">
        <f>IF(Sklop29[[#This Row],[ZAHTEVANA SHEMA KAKOVOSTI]]&lt;&gt;"",Sklop29[[#This Row],[Preračunana masa/volumen/kos na enoto kg]],"")</f>
        <v/>
      </c>
      <c r="J95" s="110"/>
      <c r="K95" s="186" t="s">
        <v>171</v>
      </c>
      <c r="L95" s="186" t="s">
        <v>171</v>
      </c>
      <c r="M95" s="186" t="s">
        <v>171</v>
      </c>
      <c r="N95" s="103"/>
      <c r="O95" s="187" t="s">
        <v>171</v>
      </c>
      <c r="P95" s="112"/>
      <c r="Q95" s="103">
        <f>+Sklop29[[#This Row],[cena/enota brez DDV v EUR]]*Sklop29[[#This Row],[Stopnja DDV (%)]]</f>
        <v>0</v>
      </c>
      <c r="R95" s="103">
        <f>+Sklop29[[#This Row],[cena/enota brez DDV v EUR]]+Sklop29[[#This Row],[Davek (EUR)]]</f>
        <v>0</v>
      </c>
      <c r="S95" s="103">
        <f>+Sklop29[[#This Row],[cena/enota brez DDV v EUR]]*Sklop29[[#This Row],[Okvirna količina]]</f>
        <v>0</v>
      </c>
      <c r="T95" s="140">
        <f>+Sklop29[[#This Row],[Končna cena/enoto mere (EUR) z DDV]]*Sklop29[[#This Row],[Okvirna količina]]</f>
        <v>0</v>
      </c>
      <c r="U95" s="185" t="s">
        <v>171</v>
      </c>
    </row>
    <row r="96" spans="1:21" s="56" customFormat="1" ht="12">
      <c r="A96" s="85" t="s">
        <v>96</v>
      </c>
      <c r="B96" s="90" t="s">
        <v>777</v>
      </c>
      <c r="C96" s="85" t="s">
        <v>171</v>
      </c>
      <c r="D96" s="85" t="s">
        <v>1</v>
      </c>
      <c r="E96" s="126"/>
      <c r="F96" s="101">
        <v>40</v>
      </c>
      <c r="G96" s="141" t="s">
        <v>1</v>
      </c>
      <c r="H9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6" s="101" t="str">
        <f>IF(Sklop29[[#This Row],[ZAHTEVANA SHEMA KAKOVOSTI]]&lt;&gt;"",Sklop29[[#This Row],[Preračunana masa/volumen/kos na enoto kg]],"")</f>
        <v/>
      </c>
      <c r="J96" s="110"/>
      <c r="K96" s="186" t="s">
        <v>171</v>
      </c>
      <c r="L96" s="186" t="s">
        <v>171</v>
      </c>
      <c r="M96" s="186" t="s">
        <v>171</v>
      </c>
      <c r="N96" s="103"/>
      <c r="O96" s="187" t="s">
        <v>171</v>
      </c>
      <c r="P96" s="112"/>
      <c r="Q96" s="103">
        <f>+Sklop29[[#This Row],[cena/enota brez DDV v EUR]]*Sklop29[[#This Row],[Stopnja DDV (%)]]</f>
        <v>0</v>
      </c>
      <c r="R96" s="103">
        <f>+Sklop29[[#This Row],[cena/enota brez DDV v EUR]]+Sklop29[[#This Row],[Davek (EUR)]]</f>
        <v>0</v>
      </c>
      <c r="S96" s="103">
        <f>+Sklop29[[#This Row],[cena/enota brez DDV v EUR]]*Sklop29[[#This Row],[Okvirna količina]]</f>
        <v>0</v>
      </c>
      <c r="T96" s="140">
        <f>+Sklop29[[#This Row],[Končna cena/enoto mere (EUR) z DDV]]*Sklop29[[#This Row],[Okvirna količina]]</f>
        <v>0</v>
      </c>
      <c r="U96" s="185" t="s">
        <v>171</v>
      </c>
    </row>
    <row r="97" spans="1:21" s="56" customFormat="1" ht="12">
      <c r="A97" s="85" t="s">
        <v>97</v>
      </c>
      <c r="B97" s="90" t="s">
        <v>69</v>
      </c>
      <c r="C97" s="85" t="s">
        <v>171</v>
      </c>
      <c r="D97" s="85" t="s">
        <v>1</v>
      </c>
      <c r="E97" s="126"/>
      <c r="F97" s="101">
        <v>50</v>
      </c>
      <c r="G97" s="141" t="s">
        <v>1</v>
      </c>
      <c r="H9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7" s="101" t="str">
        <f>IF(Sklop29[[#This Row],[ZAHTEVANA SHEMA KAKOVOSTI]]&lt;&gt;"",Sklop29[[#This Row],[Preračunana masa/volumen/kos na enoto kg]],"")</f>
        <v/>
      </c>
      <c r="J97" s="110"/>
      <c r="K97" s="186" t="s">
        <v>171</v>
      </c>
      <c r="L97" s="186" t="s">
        <v>171</v>
      </c>
      <c r="M97" s="186" t="s">
        <v>171</v>
      </c>
      <c r="N97" s="103"/>
      <c r="O97" s="187" t="s">
        <v>171</v>
      </c>
      <c r="P97" s="112"/>
      <c r="Q97" s="103">
        <f>+Sklop29[[#This Row],[cena/enota brez DDV v EUR]]*Sklop29[[#This Row],[Stopnja DDV (%)]]</f>
        <v>0</v>
      </c>
      <c r="R97" s="103">
        <f>+Sklop29[[#This Row],[cena/enota brez DDV v EUR]]+Sklop29[[#This Row],[Davek (EUR)]]</f>
        <v>0</v>
      </c>
      <c r="S97" s="103">
        <f>+Sklop29[[#This Row],[cena/enota brez DDV v EUR]]*Sklop29[[#This Row],[Okvirna količina]]</f>
        <v>0</v>
      </c>
      <c r="T97" s="140">
        <f>+Sklop29[[#This Row],[Končna cena/enoto mere (EUR) z DDV]]*Sklop29[[#This Row],[Okvirna količina]]</f>
        <v>0</v>
      </c>
      <c r="U97" s="185" t="s">
        <v>171</v>
      </c>
    </row>
    <row r="98" spans="1:21" s="56" customFormat="1" ht="12">
      <c r="A98" s="85" t="s">
        <v>98</v>
      </c>
      <c r="B98" s="90" t="s">
        <v>71</v>
      </c>
      <c r="C98" s="85" t="s">
        <v>171</v>
      </c>
      <c r="D98" s="85" t="s">
        <v>1</v>
      </c>
      <c r="E98" s="126"/>
      <c r="F98" s="101">
        <v>1200</v>
      </c>
      <c r="G98" s="141" t="s">
        <v>1</v>
      </c>
      <c r="H9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98" s="101" t="str">
        <f>IF(Sklop29[[#This Row],[ZAHTEVANA SHEMA KAKOVOSTI]]&lt;&gt;"",Sklop29[[#This Row],[Preračunana masa/volumen/kos na enoto kg]],"")</f>
        <v/>
      </c>
      <c r="J98" s="110"/>
      <c r="K98" s="186" t="s">
        <v>171</v>
      </c>
      <c r="L98" s="186" t="s">
        <v>171</v>
      </c>
      <c r="M98" s="186" t="s">
        <v>171</v>
      </c>
      <c r="N98" s="103"/>
      <c r="O98" s="187" t="s">
        <v>171</v>
      </c>
      <c r="P98" s="112"/>
      <c r="Q98" s="103">
        <f>+Sklop29[[#This Row],[cena/enota brez DDV v EUR]]*Sklop29[[#This Row],[Stopnja DDV (%)]]</f>
        <v>0</v>
      </c>
      <c r="R98" s="103">
        <f>+Sklop29[[#This Row],[cena/enota brez DDV v EUR]]+Sklop29[[#This Row],[Davek (EUR)]]</f>
        <v>0</v>
      </c>
      <c r="S98" s="103">
        <f>+Sklop29[[#This Row],[cena/enota brez DDV v EUR]]*Sklop29[[#This Row],[Okvirna količina]]</f>
        <v>0</v>
      </c>
      <c r="T98" s="140">
        <f>+Sklop29[[#This Row],[Končna cena/enoto mere (EUR) z DDV]]*Sklop29[[#This Row],[Okvirna količina]]</f>
        <v>0</v>
      </c>
      <c r="U98" s="185" t="s">
        <v>171</v>
      </c>
    </row>
    <row r="99" spans="1:21" s="56" customFormat="1" ht="12">
      <c r="A99" s="85" t="s">
        <v>99</v>
      </c>
      <c r="B99" s="90" t="s">
        <v>1038</v>
      </c>
      <c r="C99" s="85" t="s">
        <v>171</v>
      </c>
      <c r="D99" s="85" t="s">
        <v>1</v>
      </c>
      <c r="E99" s="126"/>
      <c r="F99" s="101">
        <v>2400</v>
      </c>
      <c r="G99" s="141" t="s">
        <v>1</v>
      </c>
      <c r="H9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2400</v>
      </c>
      <c r="I99" s="101" t="str">
        <f>IF(Sklop29[[#This Row],[ZAHTEVANA SHEMA KAKOVOSTI]]&lt;&gt;"",Sklop29[[#This Row],[Preračunana masa/volumen/kos na enoto kg]],"")</f>
        <v/>
      </c>
      <c r="J99" s="110"/>
      <c r="K99" s="186" t="s">
        <v>171</v>
      </c>
      <c r="L99" s="186" t="s">
        <v>171</v>
      </c>
      <c r="M99" s="186" t="s">
        <v>171</v>
      </c>
      <c r="N99" s="103"/>
      <c r="O99" s="187" t="s">
        <v>171</v>
      </c>
      <c r="P99" s="112"/>
      <c r="Q99" s="103">
        <f>+Sklop29[[#This Row],[cena/enota brez DDV v EUR]]*Sklop29[[#This Row],[Stopnja DDV (%)]]</f>
        <v>0</v>
      </c>
      <c r="R99" s="103">
        <f>+Sklop29[[#This Row],[cena/enota brez DDV v EUR]]+Sklop29[[#This Row],[Davek (EUR)]]</f>
        <v>0</v>
      </c>
      <c r="S99" s="103">
        <f>+Sklop29[[#This Row],[cena/enota brez DDV v EUR]]*Sklop29[[#This Row],[Okvirna količina]]</f>
        <v>0</v>
      </c>
      <c r="T99" s="140">
        <f>+Sklop29[[#This Row],[Končna cena/enoto mere (EUR) z DDV]]*Sklop29[[#This Row],[Okvirna količina]]</f>
        <v>0</v>
      </c>
      <c r="U99" s="185" t="s">
        <v>171</v>
      </c>
    </row>
    <row r="100" spans="1:21" s="56" customFormat="1" ht="12">
      <c r="A100" s="85" t="s">
        <v>100</v>
      </c>
      <c r="B100" s="90" t="s">
        <v>1039</v>
      </c>
      <c r="C100" s="85" t="s">
        <v>171</v>
      </c>
      <c r="D100" s="85" t="s">
        <v>1</v>
      </c>
      <c r="E100" s="126"/>
      <c r="F100" s="101">
        <v>1400</v>
      </c>
      <c r="G100" s="141" t="s">
        <v>1</v>
      </c>
      <c r="H10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1400</v>
      </c>
      <c r="I100" s="101" t="str">
        <f>IF(Sklop29[[#This Row],[ZAHTEVANA SHEMA KAKOVOSTI]]&lt;&gt;"",Sklop29[[#This Row],[Preračunana masa/volumen/kos na enoto kg]],"")</f>
        <v/>
      </c>
      <c r="J100" s="110"/>
      <c r="K100" s="186" t="s">
        <v>171</v>
      </c>
      <c r="L100" s="186" t="s">
        <v>171</v>
      </c>
      <c r="M100" s="186" t="s">
        <v>171</v>
      </c>
      <c r="N100" s="103"/>
      <c r="O100" s="187" t="s">
        <v>171</v>
      </c>
      <c r="P100" s="112"/>
      <c r="Q100" s="103">
        <f>+Sklop29[[#This Row],[cena/enota brez DDV v EUR]]*Sklop29[[#This Row],[Stopnja DDV (%)]]</f>
        <v>0</v>
      </c>
      <c r="R100" s="103">
        <f>+Sklop29[[#This Row],[cena/enota brez DDV v EUR]]+Sklop29[[#This Row],[Davek (EUR)]]</f>
        <v>0</v>
      </c>
      <c r="S100" s="103">
        <f>+Sklop29[[#This Row],[cena/enota brez DDV v EUR]]*Sklop29[[#This Row],[Okvirna količina]]</f>
        <v>0</v>
      </c>
      <c r="T100" s="140">
        <f>+Sklop29[[#This Row],[Končna cena/enoto mere (EUR) z DDV]]*Sklop29[[#This Row],[Okvirna količina]]</f>
        <v>0</v>
      </c>
      <c r="U100" s="185" t="s">
        <v>171</v>
      </c>
    </row>
    <row r="101" spans="1:21" s="56" customFormat="1" ht="12">
      <c r="A101" s="85" t="s">
        <v>101</v>
      </c>
      <c r="B101" s="90" t="s">
        <v>778</v>
      </c>
      <c r="C101" s="85" t="s">
        <v>171</v>
      </c>
      <c r="D101" s="85" t="s">
        <v>1</v>
      </c>
      <c r="E101" s="126"/>
      <c r="F101" s="101">
        <v>50</v>
      </c>
      <c r="G101" s="141" t="s">
        <v>1</v>
      </c>
      <c r="H10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1" s="101" t="str">
        <f>IF(Sklop29[[#This Row],[ZAHTEVANA SHEMA KAKOVOSTI]]&lt;&gt;"",Sklop29[[#This Row],[Preračunana masa/volumen/kos na enoto kg]],"")</f>
        <v/>
      </c>
      <c r="J101" s="110"/>
      <c r="K101" s="186" t="s">
        <v>171</v>
      </c>
      <c r="L101" s="186" t="s">
        <v>171</v>
      </c>
      <c r="M101" s="186" t="s">
        <v>171</v>
      </c>
      <c r="N101" s="103"/>
      <c r="O101" s="187" t="s">
        <v>171</v>
      </c>
      <c r="P101" s="112"/>
      <c r="Q101" s="103">
        <f>+Sklop29[[#This Row],[cena/enota brez DDV v EUR]]*Sklop29[[#This Row],[Stopnja DDV (%)]]</f>
        <v>0</v>
      </c>
      <c r="R101" s="103">
        <f>+Sklop29[[#This Row],[cena/enota brez DDV v EUR]]+Sklop29[[#This Row],[Davek (EUR)]]</f>
        <v>0</v>
      </c>
      <c r="S101" s="103">
        <f>+Sklop29[[#This Row],[cena/enota brez DDV v EUR]]*Sklop29[[#This Row],[Okvirna količina]]</f>
        <v>0</v>
      </c>
      <c r="T101" s="140">
        <f>+Sklop29[[#This Row],[Končna cena/enoto mere (EUR) z DDV]]*Sklop29[[#This Row],[Okvirna količina]]</f>
        <v>0</v>
      </c>
      <c r="U101" s="185" t="s">
        <v>171</v>
      </c>
    </row>
    <row r="102" spans="1:21" s="56" customFormat="1" ht="12">
      <c r="A102" s="85" t="s">
        <v>108</v>
      </c>
      <c r="B102" s="200" t="s">
        <v>1222</v>
      </c>
      <c r="C102" s="85" t="s">
        <v>171</v>
      </c>
      <c r="D102" s="85" t="s">
        <v>1</v>
      </c>
      <c r="E102" s="159"/>
      <c r="F102" s="160">
        <v>100</v>
      </c>
      <c r="G102" s="141" t="s">
        <v>1</v>
      </c>
      <c r="H102" s="13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2" s="160" t="str">
        <f>IF(Sklop29[[#This Row],[ZAHTEVANA SHEMA KAKOVOSTI]]&lt;&gt;"",Sklop29[[#This Row],[Preračunana masa/volumen/kos na enoto kg]],"")</f>
        <v/>
      </c>
      <c r="J102" s="190"/>
      <c r="K102" s="274"/>
      <c r="L102" s="274"/>
      <c r="M102" s="196"/>
      <c r="N102" s="191"/>
      <c r="O102" s="197"/>
      <c r="P102" s="192"/>
      <c r="Q102" s="191">
        <f>+Sklop29[[#This Row],[cena/enota brez DDV v EUR]]*Sklop29[[#This Row],[Stopnja DDV (%)]]</f>
        <v>0</v>
      </c>
      <c r="R102" s="191">
        <f>+Sklop29[[#This Row],[cena/enota brez DDV v EUR]]+Sklop29[[#This Row],[Davek (EUR)]]</f>
        <v>0</v>
      </c>
      <c r="S102" s="191">
        <f>+Sklop29[[#This Row],[cena/enota brez DDV v EUR]]*Sklop29[[#This Row],[Okvirna količina]]</f>
        <v>0</v>
      </c>
      <c r="T102" s="191">
        <f>+Sklop29[[#This Row],[Končna cena/enoto mere (EUR) z DDV]]*Sklop29[[#This Row],[Okvirna količina]]</f>
        <v>0</v>
      </c>
      <c r="U102" s="202"/>
    </row>
    <row r="103" spans="1:21" s="56" customFormat="1" ht="12">
      <c r="A103" s="85" t="s">
        <v>109</v>
      </c>
      <c r="B103" s="90" t="s">
        <v>779</v>
      </c>
      <c r="C103" s="85" t="s">
        <v>171</v>
      </c>
      <c r="D103" s="85" t="s">
        <v>1</v>
      </c>
      <c r="E103" s="126"/>
      <c r="F103" s="101">
        <v>60</v>
      </c>
      <c r="G103" s="141" t="s">
        <v>1</v>
      </c>
      <c r="H10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3" s="101" t="str">
        <f>IF(Sklop29[[#This Row],[ZAHTEVANA SHEMA KAKOVOSTI]]&lt;&gt;"",Sklop29[[#This Row],[Preračunana masa/volumen/kos na enoto kg]],"")</f>
        <v/>
      </c>
      <c r="J103" s="110"/>
      <c r="K103" s="186" t="s">
        <v>171</v>
      </c>
      <c r="L103" s="186" t="s">
        <v>171</v>
      </c>
      <c r="M103" s="186" t="s">
        <v>171</v>
      </c>
      <c r="N103" s="103"/>
      <c r="O103" s="187" t="s">
        <v>171</v>
      </c>
      <c r="P103" s="112"/>
      <c r="Q103" s="103">
        <f>+Sklop29[[#This Row],[cena/enota brez DDV v EUR]]*Sklop29[[#This Row],[Stopnja DDV (%)]]</f>
        <v>0</v>
      </c>
      <c r="R103" s="103">
        <f>+Sklop29[[#This Row],[cena/enota brez DDV v EUR]]+Sklop29[[#This Row],[Davek (EUR)]]</f>
        <v>0</v>
      </c>
      <c r="S103" s="103">
        <f>+Sklop29[[#This Row],[cena/enota brez DDV v EUR]]*Sklop29[[#This Row],[Okvirna količina]]</f>
        <v>0</v>
      </c>
      <c r="T103" s="140">
        <f>+Sklop29[[#This Row],[Končna cena/enoto mere (EUR) z DDV]]*Sklop29[[#This Row],[Okvirna količina]]</f>
        <v>0</v>
      </c>
      <c r="U103" s="185" t="s">
        <v>171</v>
      </c>
    </row>
    <row r="104" spans="1:21" s="56" customFormat="1" ht="12">
      <c r="A104" s="85" t="s">
        <v>110</v>
      </c>
      <c r="B104" s="90" t="s">
        <v>780</v>
      </c>
      <c r="C104" s="85" t="s">
        <v>171</v>
      </c>
      <c r="D104" s="85" t="s">
        <v>1</v>
      </c>
      <c r="E104" s="126"/>
      <c r="F104" s="101">
        <v>60</v>
      </c>
      <c r="G104" s="141" t="s">
        <v>1</v>
      </c>
      <c r="H10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4" s="101" t="str">
        <f>IF(Sklop29[[#This Row],[ZAHTEVANA SHEMA KAKOVOSTI]]&lt;&gt;"",Sklop29[[#This Row],[Preračunana masa/volumen/kos na enoto kg]],"")</f>
        <v/>
      </c>
      <c r="J104" s="110"/>
      <c r="K104" s="186" t="s">
        <v>171</v>
      </c>
      <c r="L104" s="186" t="s">
        <v>171</v>
      </c>
      <c r="M104" s="186" t="s">
        <v>171</v>
      </c>
      <c r="N104" s="103"/>
      <c r="O104" s="187" t="s">
        <v>171</v>
      </c>
      <c r="P104" s="112"/>
      <c r="Q104" s="103">
        <f>+Sklop29[[#This Row],[cena/enota brez DDV v EUR]]*Sklop29[[#This Row],[Stopnja DDV (%)]]</f>
        <v>0</v>
      </c>
      <c r="R104" s="103">
        <f>+Sklop29[[#This Row],[cena/enota brez DDV v EUR]]+Sklop29[[#This Row],[Davek (EUR)]]</f>
        <v>0</v>
      </c>
      <c r="S104" s="103">
        <f>+Sklop29[[#This Row],[cena/enota brez DDV v EUR]]*Sklop29[[#This Row],[Okvirna količina]]</f>
        <v>0</v>
      </c>
      <c r="T104" s="140">
        <f>+Sklop29[[#This Row],[Končna cena/enoto mere (EUR) z DDV]]*Sklop29[[#This Row],[Okvirna količina]]</f>
        <v>0</v>
      </c>
      <c r="U104" s="185" t="s">
        <v>171</v>
      </c>
    </row>
    <row r="105" spans="1:21" s="56" customFormat="1" ht="12">
      <c r="A105" s="85" t="s">
        <v>111</v>
      </c>
      <c r="B105" s="90" t="s">
        <v>781</v>
      </c>
      <c r="C105" s="85" t="s">
        <v>171</v>
      </c>
      <c r="D105" s="85" t="s">
        <v>1</v>
      </c>
      <c r="E105" s="126"/>
      <c r="F105" s="101">
        <v>60</v>
      </c>
      <c r="G105" s="141" t="s">
        <v>1</v>
      </c>
      <c r="H10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5" s="101" t="str">
        <f>IF(Sklop29[[#This Row],[ZAHTEVANA SHEMA KAKOVOSTI]]&lt;&gt;"",Sklop29[[#This Row],[Preračunana masa/volumen/kos na enoto kg]],"")</f>
        <v/>
      </c>
      <c r="J105" s="110"/>
      <c r="K105" s="186" t="s">
        <v>171</v>
      </c>
      <c r="L105" s="186" t="s">
        <v>171</v>
      </c>
      <c r="M105" s="186" t="s">
        <v>171</v>
      </c>
      <c r="N105" s="103"/>
      <c r="O105" s="187" t="s">
        <v>171</v>
      </c>
      <c r="P105" s="112"/>
      <c r="Q105" s="103">
        <f>+Sklop29[[#This Row],[cena/enota brez DDV v EUR]]*Sklop29[[#This Row],[Stopnja DDV (%)]]</f>
        <v>0</v>
      </c>
      <c r="R105" s="103">
        <f>+Sklop29[[#This Row],[cena/enota brez DDV v EUR]]+Sklop29[[#This Row],[Davek (EUR)]]</f>
        <v>0</v>
      </c>
      <c r="S105" s="103">
        <f>+Sklop29[[#This Row],[cena/enota brez DDV v EUR]]*Sklop29[[#This Row],[Okvirna količina]]</f>
        <v>0</v>
      </c>
      <c r="T105" s="140">
        <f>+Sklop29[[#This Row],[Končna cena/enoto mere (EUR) z DDV]]*Sklop29[[#This Row],[Okvirna količina]]</f>
        <v>0</v>
      </c>
      <c r="U105" s="185" t="s">
        <v>171</v>
      </c>
    </row>
    <row r="106" spans="1:21" s="56" customFormat="1" ht="12">
      <c r="A106" s="85" t="s">
        <v>112</v>
      </c>
      <c r="B106" s="90" t="s">
        <v>782</v>
      </c>
      <c r="C106" s="85" t="s">
        <v>171</v>
      </c>
      <c r="D106" s="85" t="s">
        <v>1</v>
      </c>
      <c r="E106" s="126"/>
      <c r="F106" s="101">
        <v>70</v>
      </c>
      <c r="G106" s="141" t="s">
        <v>1</v>
      </c>
      <c r="H10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06" s="101" t="str">
        <f>IF(Sklop29[[#This Row],[ZAHTEVANA SHEMA KAKOVOSTI]]&lt;&gt;"",Sklop29[[#This Row],[Preračunana masa/volumen/kos na enoto kg]],"")</f>
        <v/>
      </c>
      <c r="J106" s="110"/>
      <c r="K106" s="186" t="s">
        <v>171</v>
      </c>
      <c r="L106" s="186" t="s">
        <v>171</v>
      </c>
      <c r="M106" s="186" t="s">
        <v>171</v>
      </c>
      <c r="N106" s="103"/>
      <c r="O106" s="187" t="s">
        <v>171</v>
      </c>
      <c r="P106" s="112"/>
      <c r="Q106" s="103">
        <f>+Sklop29[[#This Row],[cena/enota brez DDV v EUR]]*Sklop29[[#This Row],[Stopnja DDV (%)]]</f>
        <v>0</v>
      </c>
      <c r="R106" s="103">
        <f>+Sklop29[[#This Row],[cena/enota brez DDV v EUR]]+Sklop29[[#This Row],[Davek (EUR)]]</f>
        <v>0</v>
      </c>
      <c r="S106" s="103">
        <f>+Sklop29[[#This Row],[cena/enota brez DDV v EUR]]*Sklop29[[#This Row],[Okvirna količina]]</f>
        <v>0</v>
      </c>
      <c r="T106" s="140">
        <f>+Sklop29[[#This Row],[Končna cena/enoto mere (EUR) z DDV]]*Sklop29[[#This Row],[Okvirna količina]]</f>
        <v>0</v>
      </c>
      <c r="U106" s="185" t="s">
        <v>171</v>
      </c>
    </row>
    <row r="107" spans="1:21" s="56" customFormat="1" ht="12">
      <c r="A107" s="85" t="s">
        <v>113</v>
      </c>
      <c r="B107" s="90" t="s">
        <v>783</v>
      </c>
      <c r="C107" s="85" t="s">
        <v>171</v>
      </c>
      <c r="D107" s="85" t="s">
        <v>1</v>
      </c>
      <c r="E107" s="126"/>
      <c r="F107" s="101">
        <v>15</v>
      </c>
      <c r="G107" s="141" t="s">
        <v>1</v>
      </c>
      <c r="H10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07" s="101" t="str">
        <f>IF(Sklop29[[#This Row],[ZAHTEVANA SHEMA KAKOVOSTI]]&lt;&gt;"",Sklop29[[#This Row],[Preračunana masa/volumen/kos na enoto kg]],"")</f>
        <v/>
      </c>
      <c r="J107" s="110"/>
      <c r="K107" s="186" t="s">
        <v>171</v>
      </c>
      <c r="L107" s="186" t="s">
        <v>171</v>
      </c>
      <c r="M107" s="186" t="s">
        <v>171</v>
      </c>
      <c r="N107" s="103"/>
      <c r="O107" s="187" t="s">
        <v>171</v>
      </c>
      <c r="P107" s="112"/>
      <c r="Q107" s="103">
        <f>+Sklop29[[#This Row],[cena/enota brez DDV v EUR]]*Sklop29[[#This Row],[Stopnja DDV (%)]]</f>
        <v>0</v>
      </c>
      <c r="R107" s="103">
        <f>+Sklop29[[#This Row],[cena/enota brez DDV v EUR]]+Sklop29[[#This Row],[Davek (EUR)]]</f>
        <v>0</v>
      </c>
      <c r="S107" s="103">
        <f>+Sklop29[[#This Row],[cena/enota brez DDV v EUR]]*Sklop29[[#This Row],[Okvirna količina]]</f>
        <v>0</v>
      </c>
      <c r="T107" s="140">
        <f>+Sklop29[[#This Row],[Končna cena/enoto mere (EUR) z DDV]]*Sklop29[[#This Row],[Okvirna količina]]</f>
        <v>0</v>
      </c>
      <c r="U107" s="185" t="s">
        <v>171</v>
      </c>
    </row>
    <row r="108" spans="1:21" s="56" customFormat="1" ht="12">
      <c r="A108" s="85" t="s">
        <v>114</v>
      </c>
      <c r="B108" s="90" t="s">
        <v>784</v>
      </c>
      <c r="C108" s="85" t="s">
        <v>171</v>
      </c>
      <c r="D108" s="85" t="s">
        <v>1</v>
      </c>
      <c r="E108" s="126"/>
      <c r="F108" s="101">
        <v>40</v>
      </c>
      <c r="G108" s="141" t="s">
        <v>1</v>
      </c>
      <c r="H10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8" s="101" t="str">
        <f>IF(Sklop29[[#This Row],[ZAHTEVANA SHEMA KAKOVOSTI]]&lt;&gt;"",Sklop29[[#This Row],[Preračunana masa/volumen/kos na enoto kg]],"")</f>
        <v/>
      </c>
      <c r="J108" s="110"/>
      <c r="K108" s="186" t="s">
        <v>171</v>
      </c>
      <c r="L108" s="186" t="s">
        <v>171</v>
      </c>
      <c r="M108" s="186" t="s">
        <v>171</v>
      </c>
      <c r="N108" s="103"/>
      <c r="O108" s="187" t="s">
        <v>171</v>
      </c>
      <c r="P108" s="112"/>
      <c r="Q108" s="103">
        <f>+Sklop29[[#This Row],[cena/enota brez DDV v EUR]]*Sklop29[[#This Row],[Stopnja DDV (%)]]</f>
        <v>0</v>
      </c>
      <c r="R108" s="103">
        <f>+Sklop29[[#This Row],[cena/enota brez DDV v EUR]]+Sklop29[[#This Row],[Davek (EUR)]]</f>
        <v>0</v>
      </c>
      <c r="S108" s="103">
        <f>+Sklop29[[#This Row],[cena/enota brez DDV v EUR]]*Sklop29[[#This Row],[Okvirna količina]]</f>
        <v>0</v>
      </c>
      <c r="T108" s="140">
        <f>+Sklop29[[#This Row],[Končna cena/enoto mere (EUR) z DDV]]*Sklop29[[#This Row],[Okvirna količina]]</f>
        <v>0</v>
      </c>
      <c r="U108" s="185" t="s">
        <v>171</v>
      </c>
    </row>
    <row r="109" spans="1:21" s="56" customFormat="1" ht="12">
      <c r="A109" s="85" t="s">
        <v>115</v>
      </c>
      <c r="B109" s="90" t="s">
        <v>785</v>
      </c>
      <c r="C109" s="85" t="s">
        <v>171</v>
      </c>
      <c r="D109" s="85" t="s">
        <v>1</v>
      </c>
      <c r="E109" s="126"/>
      <c r="F109" s="101">
        <v>6</v>
      </c>
      <c r="G109" s="141" t="s">
        <v>1</v>
      </c>
      <c r="H10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109" s="101" t="str">
        <f>IF(Sklop29[[#This Row],[ZAHTEVANA SHEMA KAKOVOSTI]]&lt;&gt;"",Sklop29[[#This Row],[Preračunana masa/volumen/kos na enoto kg]],"")</f>
        <v/>
      </c>
      <c r="J109" s="110"/>
      <c r="K109" s="186" t="s">
        <v>171</v>
      </c>
      <c r="L109" s="186" t="s">
        <v>171</v>
      </c>
      <c r="M109" s="186" t="s">
        <v>171</v>
      </c>
      <c r="N109" s="103"/>
      <c r="O109" s="187" t="s">
        <v>171</v>
      </c>
      <c r="P109" s="112"/>
      <c r="Q109" s="103">
        <f>+Sklop29[[#This Row],[cena/enota brez DDV v EUR]]*Sklop29[[#This Row],[Stopnja DDV (%)]]</f>
        <v>0</v>
      </c>
      <c r="R109" s="103">
        <f>+Sklop29[[#This Row],[cena/enota brez DDV v EUR]]+Sklop29[[#This Row],[Davek (EUR)]]</f>
        <v>0</v>
      </c>
      <c r="S109" s="103">
        <f>+Sklop29[[#This Row],[cena/enota brez DDV v EUR]]*Sklop29[[#This Row],[Okvirna količina]]</f>
        <v>0</v>
      </c>
      <c r="T109" s="140">
        <f>+Sklop29[[#This Row],[Končna cena/enoto mere (EUR) z DDV]]*Sklop29[[#This Row],[Okvirna količina]]</f>
        <v>0</v>
      </c>
      <c r="U109" s="185" t="s">
        <v>171</v>
      </c>
    </row>
    <row r="110" spans="1:21" s="56" customFormat="1" ht="12">
      <c r="A110" s="85" t="s">
        <v>116</v>
      </c>
      <c r="B110" s="90" t="s">
        <v>786</v>
      </c>
      <c r="C110" s="85" t="s">
        <v>171</v>
      </c>
      <c r="D110" s="85" t="s">
        <v>1</v>
      </c>
      <c r="E110" s="126"/>
      <c r="F110" s="101">
        <v>80</v>
      </c>
      <c r="G110" s="141" t="s">
        <v>1</v>
      </c>
      <c r="H110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10" s="101" t="str">
        <f>IF(Sklop29[[#This Row],[ZAHTEVANA SHEMA KAKOVOSTI]]&lt;&gt;"",Sklop29[[#This Row],[Preračunana masa/volumen/kos na enoto kg]],"")</f>
        <v/>
      </c>
      <c r="J110" s="110"/>
      <c r="K110" s="186" t="s">
        <v>171</v>
      </c>
      <c r="L110" s="186" t="s">
        <v>171</v>
      </c>
      <c r="M110" s="186" t="s">
        <v>171</v>
      </c>
      <c r="N110" s="103"/>
      <c r="O110" s="187" t="s">
        <v>171</v>
      </c>
      <c r="P110" s="112"/>
      <c r="Q110" s="103">
        <f>+Sklop29[[#This Row],[cena/enota brez DDV v EUR]]*Sklop29[[#This Row],[Stopnja DDV (%)]]</f>
        <v>0</v>
      </c>
      <c r="R110" s="103">
        <f>+Sklop29[[#This Row],[cena/enota brez DDV v EUR]]+Sklop29[[#This Row],[Davek (EUR)]]</f>
        <v>0</v>
      </c>
      <c r="S110" s="103">
        <f>+Sklop29[[#This Row],[cena/enota brez DDV v EUR]]*Sklop29[[#This Row],[Okvirna količina]]</f>
        <v>0</v>
      </c>
      <c r="T110" s="140">
        <f>+Sklop29[[#This Row],[Končna cena/enoto mere (EUR) z DDV]]*Sklop29[[#This Row],[Okvirna količina]]</f>
        <v>0</v>
      </c>
      <c r="U110" s="185" t="s">
        <v>171</v>
      </c>
    </row>
    <row r="111" spans="1:21" s="56" customFormat="1" ht="12">
      <c r="A111" s="85" t="s">
        <v>117</v>
      </c>
      <c r="B111" s="90" t="s">
        <v>787</v>
      </c>
      <c r="C111" s="85" t="s">
        <v>171</v>
      </c>
      <c r="D111" s="85" t="s">
        <v>1</v>
      </c>
      <c r="E111" s="126"/>
      <c r="F111" s="101">
        <v>30</v>
      </c>
      <c r="G111" s="141" t="s">
        <v>1</v>
      </c>
      <c r="H111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11" s="101" t="str">
        <f>IF(Sklop29[[#This Row],[ZAHTEVANA SHEMA KAKOVOSTI]]&lt;&gt;"",Sklop29[[#This Row],[Preračunana masa/volumen/kos na enoto kg]],"")</f>
        <v/>
      </c>
      <c r="J111" s="110"/>
      <c r="K111" s="186" t="s">
        <v>171</v>
      </c>
      <c r="L111" s="186" t="s">
        <v>171</v>
      </c>
      <c r="M111" s="186" t="s">
        <v>171</v>
      </c>
      <c r="N111" s="103"/>
      <c r="O111" s="187" t="s">
        <v>171</v>
      </c>
      <c r="P111" s="112"/>
      <c r="Q111" s="103">
        <f>+Sklop29[[#This Row],[cena/enota brez DDV v EUR]]*Sklop29[[#This Row],[Stopnja DDV (%)]]</f>
        <v>0</v>
      </c>
      <c r="R111" s="103">
        <f>+Sklop29[[#This Row],[cena/enota brez DDV v EUR]]+Sklop29[[#This Row],[Davek (EUR)]]</f>
        <v>0</v>
      </c>
      <c r="S111" s="103">
        <f>+Sklop29[[#This Row],[cena/enota brez DDV v EUR]]*Sklop29[[#This Row],[Okvirna količina]]</f>
        <v>0</v>
      </c>
      <c r="T111" s="140">
        <f>+Sklop29[[#This Row],[Končna cena/enoto mere (EUR) z DDV]]*Sklop29[[#This Row],[Okvirna količina]]</f>
        <v>0</v>
      </c>
      <c r="U111" s="185" t="s">
        <v>171</v>
      </c>
    </row>
    <row r="112" spans="1:21" s="56" customFormat="1" ht="12">
      <c r="A112" s="85" t="s">
        <v>118</v>
      </c>
      <c r="B112" s="90" t="s">
        <v>788</v>
      </c>
      <c r="C112" s="85" t="s">
        <v>171</v>
      </c>
      <c r="D112" s="85" t="s">
        <v>1</v>
      </c>
      <c r="E112" s="126"/>
      <c r="F112" s="101">
        <v>20</v>
      </c>
      <c r="G112" s="141" t="s">
        <v>1</v>
      </c>
      <c r="H112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2" s="101" t="str">
        <f>IF(Sklop29[[#This Row],[ZAHTEVANA SHEMA KAKOVOSTI]]&lt;&gt;"",Sklop29[[#This Row],[Preračunana masa/volumen/kos na enoto kg]],"")</f>
        <v/>
      </c>
      <c r="J112" s="110"/>
      <c r="K112" s="186" t="s">
        <v>171</v>
      </c>
      <c r="L112" s="186" t="s">
        <v>171</v>
      </c>
      <c r="M112" s="186" t="s">
        <v>171</v>
      </c>
      <c r="N112" s="103"/>
      <c r="O112" s="187" t="s">
        <v>171</v>
      </c>
      <c r="P112" s="112"/>
      <c r="Q112" s="103">
        <f>+Sklop29[[#This Row],[cena/enota brez DDV v EUR]]*Sklop29[[#This Row],[Stopnja DDV (%)]]</f>
        <v>0</v>
      </c>
      <c r="R112" s="103">
        <f>+Sklop29[[#This Row],[cena/enota brez DDV v EUR]]+Sklop29[[#This Row],[Davek (EUR)]]</f>
        <v>0</v>
      </c>
      <c r="S112" s="103">
        <f>+Sklop29[[#This Row],[cena/enota brez DDV v EUR]]*Sklop29[[#This Row],[Okvirna količina]]</f>
        <v>0</v>
      </c>
      <c r="T112" s="140">
        <f>+Sklop29[[#This Row],[Končna cena/enoto mere (EUR) z DDV]]*Sklop29[[#This Row],[Okvirna količina]]</f>
        <v>0</v>
      </c>
      <c r="U112" s="185" t="s">
        <v>171</v>
      </c>
    </row>
    <row r="113" spans="1:22" s="56" customFormat="1" ht="18" customHeight="1">
      <c r="A113" s="85" t="s">
        <v>119</v>
      </c>
      <c r="B113" s="90" t="s">
        <v>789</v>
      </c>
      <c r="C113" s="85" t="s">
        <v>171</v>
      </c>
      <c r="D113" s="85" t="s">
        <v>1</v>
      </c>
      <c r="E113" s="126"/>
      <c r="F113" s="101">
        <v>15</v>
      </c>
      <c r="G113" s="141" t="s">
        <v>1</v>
      </c>
      <c r="H113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13" s="101" t="str">
        <f>IF(Sklop29[[#This Row],[ZAHTEVANA SHEMA KAKOVOSTI]]&lt;&gt;"",Sklop29[[#This Row],[Preračunana masa/volumen/kos na enoto kg]],"")</f>
        <v/>
      </c>
      <c r="J113" s="110"/>
      <c r="K113" s="186" t="s">
        <v>171</v>
      </c>
      <c r="L113" s="186" t="s">
        <v>171</v>
      </c>
      <c r="M113" s="186" t="s">
        <v>171</v>
      </c>
      <c r="N113" s="103"/>
      <c r="O113" s="187" t="s">
        <v>171</v>
      </c>
      <c r="P113" s="112"/>
      <c r="Q113" s="103">
        <f>+Sklop29[[#This Row],[cena/enota brez DDV v EUR]]*Sklop29[[#This Row],[Stopnja DDV (%)]]</f>
        <v>0</v>
      </c>
      <c r="R113" s="103">
        <f>+Sklop29[[#This Row],[cena/enota brez DDV v EUR]]+Sklop29[[#This Row],[Davek (EUR)]]</f>
        <v>0</v>
      </c>
      <c r="S113" s="103">
        <f>+Sklop29[[#This Row],[cena/enota brez DDV v EUR]]*Sklop29[[#This Row],[Okvirna količina]]</f>
        <v>0</v>
      </c>
      <c r="T113" s="140">
        <f>+Sklop29[[#This Row],[Končna cena/enoto mere (EUR) z DDV]]*Sklop29[[#This Row],[Okvirna količina]]</f>
        <v>0</v>
      </c>
      <c r="U113" s="185" t="s">
        <v>171</v>
      </c>
    </row>
    <row r="114" spans="1:22" s="56" customFormat="1" ht="12">
      <c r="A114" s="85" t="s">
        <v>120</v>
      </c>
      <c r="B114" s="90" t="s">
        <v>794</v>
      </c>
      <c r="C114" s="85" t="s">
        <v>478</v>
      </c>
      <c r="D114" s="85" t="s">
        <v>1</v>
      </c>
      <c r="E114" s="126"/>
      <c r="F114" s="101">
        <v>40</v>
      </c>
      <c r="G114" s="141" t="s">
        <v>1</v>
      </c>
      <c r="H114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4" s="101" t="str">
        <f>IF(Sklop29[[#This Row],[ZAHTEVANA SHEMA KAKOVOSTI]]&lt;&gt;"",Sklop29[[#This Row],[Preračunana masa/volumen/kos na enoto kg]],"")</f>
        <v/>
      </c>
      <c r="J114" s="110"/>
      <c r="K114" s="186" t="s">
        <v>171</v>
      </c>
      <c r="L114" s="186" t="s">
        <v>171</v>
      </c>
      <c r="M114" s="186" t="s">
        <v>171</v>
      </c>
      <c r="N114" s="103"/>
      <c r="O114" s="187" t="s">
        <v>171</v>
      </c>
      <c r="P114" s="112"/>
      <c r="Q114" s="103">
        <f>+Sklop29[[#This Row],[cena/enota brez DDV v EUR]]*Sklop29[[#This Row],[Stopnja DDV (%)]]</f>
        <v>0</v>
      </c>
      <c r="R114" s="103">
        <f>+Sklop29[[#This Row],[cena/enota brez DDV v EUR]]+Sklop29[[#This Row],[Davek (EUR)]]</f>
        <v>0</v>
      </c>
      <c r="S114" s="103">
        <f>+Sklop29[[#This Row],[cena/enota brez DDV v EUR]]*Sklop29[[#This Row],[Okvirna količina]]</f>
        <v>0</v>
      </c>
      <c r="T114" s="140">
        <f>+Sklop29[[#This Row],[Končna cena/enoto mere (EUR) z DDV]]*Sklop29[[#This Row],[Okvirna količina]]</f>
        <v>0</v>
      </c>
      <c r="U114" s="185" t="s">
        <v>171</v>
      </c>
    </row>
    <row r="115" spans="1:22" s="56" customFormat="1" ht="12">
      <c r="A115" s="85" t="s">
        <v>121</v>
      </c>
      <c r="B115" s="90" t="s">
        <v>795</v>
      </c>
      <c r="C115" s="85" t="s">
        <v>478</v>
      </c>
      <c r="D115" s="85" t="s">
        <v>1</v>
      </c>
      <c r="E115" s="126"/>
      <c r="F115" s="101">
        <v>50</v>
      </c>
      <c r="G115" s="141" t="s">
        <v>1</v>
      </c>
      <c r="H115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5" s="101" t="str">
        <f>IF(Sklop29[[#This Row],[ZAHTEVANA SHEMA KAKOVOSTI]]&lt;&gt;"",Sklop29[[#This Row],[Preračunana masa/volumen/kos na enoto kg]],"")</f>
        <v/>
      </c>
      <c r="J115" s="110"/>
      <c r="K115" s="186" t="s">
        <v>171</v>
      </c>
      <c r="L115" s="186" t="s">
        <v>171</v>
      </c>
      <c r="M115" s="186" t="s">
        <v>171</v>
      </c>
      <c r="N115" s="103"/>
      <c r="O115" s="187" t="s">
        <v>171</v>
      </c>
      <c r="P115" s="112"/>
      <c r="Q115" s="103">
        <f>+Sklop29[[#This Row],[cena/enota brez DDV v EUR]]*Sklop29[[#This Row],[Stopnja DDV (%)]]</f>
        <v>0</v>
      </c>
      <c r="R115" s="103">
        <f>+Sklop29[[#This Row],[cena/enota brez DDV v EUR]]+Sklop29[[#This Row],[Davek (EUR)]]</f>
        <v>0</v>
      </c>
      <c r="S115" s="103">
        <f>+Sklop29[[#This Row],[cena/enota brez DDV v EUR]]*Sklop29[[#This Row],[Okvirna količina]]</f>
        <v>0</v>
      </c>
      <c r="T115" s="140">
        <f>+Sklop29[[#This Row],[Končna cena/enoto mere (EUR) z DDV]]*Sklop29[[#This Row],[Okvirna količina]]</f>
        <v>0</v>
      </c>
      <c r="U115" s="185" t="s">
        <v>171</v>
      </c>
    </row>
    <row r="116" spans="1:22" s="56" customFormat="1" ht="12">
      <c r="A116" s="85" t="s">
        <v>122</v>
      </c>
      <c r="B116" s="90" t="s">
        <v>796</v>
      </c>
      <c r="C116" s="85" t="s">
        <v>478</v>
      </c>
      <c r="D116" s="85" t="s">
        <v>1</v>
      </c>
      <c r="E116" s="126"/>
      <c r="F116" s="101">
        <v>10</v>
      </c>
      <c r="G116" s="141" t="s">
        <v>1</v>
      </c>
      <c r="H116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6" s="101" t="str">
        <f>IF(Sklop29[[#This Row],[ZAHTEVANA SHEMA KAKOVOSTI]]&lt;&gt;"",Sklop29[[#This Row],[Preračunana masa/volumen/kos na enoto kg]],"")</f>
        <v/>
      </c>
      <c r="J116" s="110"/>
      <c r="K116" s="186" t="s">
        <v>171</v>
      </c>
      <c r="L116" s="186" t="s">
        <v>171</v>
      </c>
      <c r="M116" s="186" t="s">
        <v>171</v>
      </c>
      <c r="N116" s="103"/>
      <c r="O116" s="187" t="s">
        <v>171</v>
      </c>
      <c r="P116" s="112"/>
      <c r="Q116" s="103">
        <f>+Sklop29[[#This Row],[cena/enota brez DDV v EUR]]*Sklop29[[#This Row],[Stopnja DDV (%)]]</f>
        <v>0</v>
      </c>
      <c r="R116" s="103">
        <f>+Sklop29[[#This Row],[cena/enota brez DDV v EUR]]+Sklop29[[#This Row],[Davek (EUR)]]</f>
        <v>0</v>
      </c>
      <c r="S116" s="103">
        <f>+Sklop29[[#This Row],[cena/enota brez DDV v EUR]]*Sklop29[[#This Row],[Okvirna količina]]</f>
        <v>0</v>
      </c>
      <c r="T116" s="140">
        <f>+Sklop29[[#This Row],[Končna cena/enoto mere (EUR) z DDV]]*Sklop29[[#This Row],[Okvirna količina]]</f>
        <v>0</v>
      </c>
      <c r="U116" s="185" t="s">
        <v>171</v>
      </c>
    </row>
    <row r="117" spans="1:22" s="56" customFormat="1" ht="12">
      <c r="A117" s="85" t="s">
        <v>123</v>
      </c>
      <c r="B117" s="90" t="s">
        <v>790</v>
      </c>
      <c r="C117" s="85" t="s">
        <v>171</v>
      </c>
      <c r="D117" s="85" t="s">
        <v>1</v>
      </c>
      <c r="E117" s="126"/>
      <c r="F117" s="101">
        <v>10</v>
      </c>
      <c r="G117" s="141" t="s">
        <v>1</v>
      </c>
      <c r="H117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7" s="101" t="str">
        <f>IF(Sklop29[[#This Row],[ZAHTEVANA SHEMA KAKOVOSTI]]&lt;&gt;"",Sklop29[[#This Row],[Preračunana masa/volumen/kos na enoto kg]],"")</f>
        <v/>
      </c>
      <c r="J117" s="110"/>
      <c r="K117" s="186" t="s">
        <v>171</v>
      </c>
      <c r="L117" s="186" t="s">
        <v>171</v>
      </c>
      <c r="M117" s="186" t="s">
        <v>171</v>
      </c>
      <c r="N117" s="103"/>
      <c r="O117" s="187" t="s">
        <v>171</v>
      </c>
      <c r="P117" s="112"/>
      <c r="Q117" s="103">
        <f>+Sklop29[[#This Row],[cena/enota brez DDV v EUR]]*Sklop29[[#This Row],[Stopnja DDV (%)]]</f>
        <v>0</v>
      </c>
      <c r="R117" s="103">
        <f>+Sklop29[[#This Row],[cena/enota brez DDV v EUR]]+Sklop29[[#This Row],[Davek (EUR)]]</f>
        <v>0</v>
      </c>
      <c r="S117" s="103">
        <f>+Sklop29[[#This Row],[cena/enota brez DDV v EUR]]*Sklop29[[#This Row],[Okvirna količina]]</f>
        <v>0</v>
      </c>
      <c r="T117" s="140">
        <f>+Sklop29[[#This Row],[Končna cena/enoto mere (EUR) z DDV]]*Sklop29[[#This Row],[Okvirna količina]]</f>
        <v>0</v>
      </c>
      <c r="U117" s="185" t="s">
        <v>171</v>
      </c>
    </row>
    <row r="118" spans="1:22" s="56" customFormat="1" ht="12">
      <c r="A118" s="85" t="s">
        <v>124</v>
      </c>
      <c r="B118" s="90" t="s">
        <v>791</v>
      </c>
      <c r="C118" s="85" t="s">
        <v>171</v>
      </c>
      <c r="D118" s="85" t="s">
        <v>1</v>
      </c>
      <c r="E118" s="126"/>
      <c r="F118" s="101">
        <v>10</v>
      </c>
      <c r="G118" s="141" t="s">
        <v>1</v>
      </c>
      <c r="H118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8" s="101" t="str">
        <f>IF(Sklop29[[#This Row],[ZAHTEVANA SHEMA KAKOVOSTI]]&lt;&gt;"",Sklop29[[#This Row],[Preračunana masa/volumen/kos na enoto kg]],"")</f>
        <v/>
      </c>
      <c r="J118" s="110"/>
      <c r="K118" s="186" t="s">
        <v>171</v>
      </c>
      <c r="L118" s="186" t="s">
        <v>171</v>
      </c>
      <c r="M118" s="186" t="s">
        <v>171</v>
      </c>
      <c r="N118" s="103"/>
      <c r="O118" s="187" t="s">
        <v>171</v>
      </c>
      <c r="P118" s="112"/>
      <c r="Q118" s="103">
        <f>+Sklop29[[#This Row],[cena/enota brez DDV v EUR]]*Sklop29[[#This Row],[Stopnja DDV (%)]]</f>
        <v>0</v>
      </c>
      <c r="R118" s="103">
        <f>+Sklop29[[#This Row],[cena/enota brez DDV v EUR]]+Sklop29[[#This Row],[Davek (EUR)]]</f>
        <v>0</v>
      </c>
      <c r="S118" s="103">
        <f>+Sklop29[[#This Row],[cena/enota brez DDV v EUR]]*Sklop29[[#This Row],[Okvirna količina]]</f>
        <v>0</v>
      </c>
      <c r="T118" s="140">
        <f>+Sklop29[[#This Row],[Končna cena/enoto mere (EUR) z DDV]]*Sklop29[[#This Row],[Okvirna količina]]</f>
        <v>0</v>
      </c>
      <c r="U118" s="185" t="s">
        <v>171</v>
      </c>
    </row>
    <row r="119" spans="1:22" s="56" customFormat="1" ht="12">
      <c r="A119" s="85" t="s">
        <v>125</v>
      </c>
      <c r="B119" s="90" t="s">
        <v>792</v>
      </c>
      <c r="C119" s="85" t="s">
        <v>171</v>
      </c>
      <c r="D119" s="85" t="s">
        <v>1</v>
      </c>
      <c r="E119" s="126"/>
      <c r="F119" s="101">
        <v>20</v>
      </c>
      <c r="G119" s="141" t="s">
        <v>1</v>
      </c>
      <c r="H119" s="10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9" s="101" t="str">
        <f>IF(Sklop29[[#This Row],[ZAHTEVANA SHEMA KAKOVOSTI]]&lt;&gt;"",Sklop29[[#This Row],[Preračunana masa/volumen/kos na enoto kg]],"")</f>
        <v/>
      </c>
      <c r="J119" s="110"/>
      <c r="K119" s="186" t="s">
        <v>171</v>
      </c>
      <c r="L119" s="186" t="s">
        <v>171</v>
      </c>
      <c r="M119" s="186" t="s">
        <v>171</v>
      </c>
      <c r="N119" s="103"/>
      <c r="O119" s="187" t="s">
        <v>171</v>
      </c>
      <c r="P119" s="112"/>
      <c r="Q119" s="103">
        <f>+Sklop29[[#This Row],[cena/enota brez DDV v EUR]]*Sklop29[[#This Row],[Stopnja DDV (%)]]</f>
        <v>0</v>
      </c>
      <c r="R119" s="103">
        <f>+Sklop29[[#This Row],[cena/enota brez DDV v EUR]]+Sklop29[[#This Row],[Davek (EUR)]]</f>
        <v>0</v>
      </c>
      <c r="S119" s="103">
        <f>+Sklop29[[#This Row],[cena/enota brez DDV v EUR]]*Sklop29[[#This Row],[Okvirna količina]]</f>
        <v>0</v>
      </c>
      <c r="T119" s="140">
        <f>+Sklop29[[#This Row],[Končna cena/enoto mere (EUR) z DDV]]*Sklop29[[#This Row],[Okvirna količina]]</f>
        <v>0</v>
      </c>
      <c r="U119" s="185" t="s">
        <v>171</v>
      </c>
    </row>
    <row r="120" spans="1:22" s="56" customFormat="1" ht="12">
      <c r="A120" s="85" t="s">
        <v>126</v>
      </c>
      <c r="B120" s="90" t="s">
        <v>793</v>
      </c>
      <c r="C120" s="93" t="s">
        <v>171</v>
      </c>
      <c r="D120" s="93" t="s">
        <v>1</v>
      </c>
      <c r="E120" s="159"/>
      <c r="F120" s="160">
        <v>20</v>
      </c>
      <c r="G120" s="138" t="s">
        <v>1</v>
      </c>
      <c r="H120" s="13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0" s="101" t="str">
        <f>IF(Sklop29[[#This Row],[ZAHTEVANA SHEMA KAKOVOSTI]]&lt;&gt;"",Sklop29[[#This Row],[Preračunana masa/volumen/kos na enoto kg]],"")</f>
        <v/>
      </c>
      <c r="J120" s="110"/>
      <c r="K120" s="186" t="s">
        <v>171</v>
      </c>
      <c r="L120" s="186" t="s">
        <v>171</v>
      </c>
      <c r="M120" s="186" t="s">
        <v>171</v>
      </c>
      <c r="N120" s="103"/>
      <c r="O120" s="187" t="s">
        <v>171</v>
      </c>
      <c r="P120" s="112"/>
      <c r="Q120" s="103">
        <f>+Sklop29[[#This Row],[cena/enota brez DDV v EUR]]*Sklop29[[#This Row],[Stopnja DDV (%)]]</f>
        <v>0</v>
      </c>
      <c r="R120" s="103">
        <f>+Sklop29[[#This Row],[cena/enota brez DDV v EUR]]+Sklop29[[#This Row],[Davek (EUR)]]</f>
        <v>0</v>
      </c>
      <c r="S120" s="103">
        <f>+Sklop29[[#This Row],[cena/enota brez DDV v EUR]]*Sklop29[[#This Row],[Okvirna količina]]</f>
        <v>0</v>
      </c>
      <c r="T120" s="140">
        <f>+Sklop29[[#This Row],[Končna cena/enoto mere (EUR) z DDV]]*Sklop29[[#This Row],[Okvirna količina]]</f>
        <v>0</v>
      </c>
      <c r="U120" s="185" t="s">
        <v>171</v>
      </c>
    </row>
    <row r="121" spans="1:22" s="56" customFormat="1" ht="12">
      <c r="A121" s="85" t="s">
        <v>127</v>
      </c>
      <c r="B121" s="200" t="s">
        <v>1223</v>
      </c>
      <c r="C121" s="93" t="s">
        <v>171</v>
      </c>
      <c r="D121" s="93" t="s">
        <v>1</v>
      </c>
      <c r="E121" s="159"/>
      <c r="F121" s="160">
        <v>15</v>
      </c>
      <c r="G121" s="138" t="s">
        <v>1</v>
      </c>
      <c r="H121" s="13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21" s="160" t="str">
        <f>IF(Sklop29[[#This Row],[ZAHTEVANA SHEMA KAKOVOSTI]]&lt;&gt;"",Sklop29[[#This Row],[Preračunana masa/volumen/kos na enoto kg]],"")</f>
        <v/>
      </c>
      <c r="J121" s="190"/>
      <c r="K121" s="274"/>
      <c r="L121" s="274"/>
      <c r="M121" s="196"/>
      <c r="N121" s="191"/>
      <c r="O121" s="197"/>
      <c r="P121" s="192"/>
      <c r="Q121" s="191">
        <f>+Sklop29[[#This Row],[cena/enota brez DDV v EUR]]*Sklop29[[#This Row],[Stopnja DDV (%)]]</f>
        <v>0</v>
      </c>
      <c r="R121" s="191">
        <f>+Sklop29[[#This Row],[cena/enota brez DDV v EUR]]+Sklop29[[#This Row],[Davek (EUR)]]</f>
        <v>0</v>
      </c>
      <c r="S121" s="191">
        <f>+Sklop29[[#This Row],[cena/enota brez DDV v EUR]]*Sklop29[[#This Row],[Okvirna količina]]</f>
        <v>0</v>
      </c>
      <c r="T121" s="191">
        <f>+Sklop29[[#This Row],[Končna cena/enoto mere (EUR) z DDV]]*Sklop29[[#This Row],[Okvirna količina]]</f>
        <v>0</v>
      </c>
      <c r="U121" s="202"/>
    </row>
    <row r="122" spans="1:22" ht="27" customHeight="1">
      <c r="A122" s="298" t="s">
        <v>194</v>
      </c>
      <c r="B122" s="299"/>
      <c r="C122" s="300"/>
      <c r="D122" s="300"/>
      <c r="E122" s="301"/>
      <c r="F122" s="302"/>
      <c r="G122" s="303"/>
      <c r="H122" s="304">
        <f>SUBTOTAL(109,Sklop29[Preračunana masa/volumen/kos na enoto kg])</f>
        <v>36168</v>
      </c>
      <c r="I122" s="304">
        <f>SUBTOTAL(109,Sklop29[Živila iz shem kakovosti (kg)])</f>
        <v>600</v>
      </c>
      <c r="J122" s="302"/>
      <c r="K122" s="305"/>
      <c r="L122" s="305"/>
      <c r="M122" s="306"/>
      <c r="N122" s="307"/>
      <c r="O122" s="307"/>
      <c r="P122" s="307"/>
      <c r="Q122" s="308"/>
      <c r="R122" s="302"/>
      <c r="S122" s="308">
        <f>SUBTOTAL(109,Sklop29[Vrednost za okvirno količino (EUR) brez DDV])</f>
        <v>0</v>
      </c>
      <c r="T122" s="308">
        <f>SUBTOTAL(109,Sklop29[Vrednost za okvirno količino (EUR) z DDV])</f>
        <v>0</v>
      </c>
      <c r="U122" s="309"/>
    </row>
    <row r="123" spans="1:22" ht="15">
      <c r="A123" s="8"/>
      <c r="B123" s="6"/>
      <c r="C123" s="30"/>
      <c r="D123" s="30"/>
      <c r="E123" s="29"/>
      <c r="F123" s="9"/>
      <c r="H123" s="10"/>
      <c r="I123" s="10"/>
      <c r="J123" s="10"/>
      <c r="K123" s="10"/>
      <c r="L123" s="24"/>
      <c r="M123" s="24"/>
      <c r="N123" s="10"/>
      <c r="O123" s="10"/>
      <c r="P123" s="10"/>
      <c r="Q123" s="10"/>
      <c r="R123" s="10"/>
      <c r="S123" s="3"/>
      <c r="T123" s="3"/>
      <c r="U123" s="9"/>
    </row>
    <row r="124" spans="1:22">
      <c r="A124" s="48" t="s">
        <v>189</v>
      </c>
      <c r="B124" s="20"/>
      <c r="C124" s="32"/>
      <c r="D124" s="32"/>
      <c r="E124" s="128"/>
      <c r="Q124" s="48"/>
      <c r="R124" s="48"/>
      <c r="S124" s="48"/>
      <c r="T124" s="48"/>
    </row>
    <row r="125" spans="1:22">
      <c r="A125" s="15" t="s">
        <v>192</v>
      </c>
      <c r="B125" s="20"/>
      <c r="C125" s="32"/>
      <c r="D125" s="32"/>
      <c r="E125" s="128"/>
    </row>
    <row r="126" spans="1:22">
      <c r="A126" s="120" t="s">
        <v>190</v>
      </c>
      <c r="F126" s="78"/>
      <c r="G126" s="78"/>
      <c r="H126" s="33"/>
      <c r="I126" s="33"/>
      <c r="J126" s="33"/>
      <c r="K126" s="33"/>
      <c r="L126" s="55"/>
      <c r="M126" s="55"/>
      <c r="N126" s="33"/>
      <c r="O126" s="33"/>
      <c r="P126" s="33"/>
      <c r="Q126" s="33"/>
      <c r="R126" s="33"/>
    </row>
    <row r="127" spans="1:22">
      <c r="A127" s="144" t="s">
        <v>427</v>
      </c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2"/>
    </row>
    <row r="128" spans="1:22" ht="13.9" customHeight="1">
      <c r="A128" s="340" t="s">
        <v>1221</v>
      </c>
      <c r="B128" s="340"/>
      <c r="C128" s="340"/>
      <c r="D128" s="340"/>
      <c r="E128" s="340"/>
      <c r="F128" s="340"/>
      <c r="G128" s="340"/>
      <c r="H128" s="340"/>
      <c r="I128" s="340"/>
      <c r="J128" s="340"/>
      <c r="K128" s="340"/>
      <c r="L128" s="340"/>
      <c r="M128" s="55"/>
      <c r="N128" s="33"/>
      <c r="O128" s="33"/>
      <c r="P128" s="33"/>
      <c r="Q128" s="33"/>
      <c r="R128" s="33"/>
    </row>
    <row r="129" spans="1:21">
      <c r="A129" s="340" t="s">
        <v>1228</v>
      </c>
      <c r="B129" s="340"/>
      <c r="C129" s="340"/>
      <c r="D129" s="340"/>
      <c r="E129" s="340"/>
      <c r="F129" s="340"/>
      <c r="G129" s="340"/>
      <c r="H129" s="340"/>
      <c r="I129" s="340"/>
      <c r="J129" s="340"/>
      <c r="K129" s="340"/>
      <c r="L129" s="340"/>
      <c r="M129" s="55"/>
      <c r="N129" s="33"/>
      <c r="O129" s="33"/>
      <c r="P129" s="33"/>
      <c r="Q129" s="33"/>
      <c r="R129" s="33"/>
    </row>
    <row r="130" spans="1:21">
      <c r="N130" s="33"/>
      <c r="O130" s="33"/>
      <c r="P130" s="33"/>
      <c r="Q130" s="33"/>
      <c r="R130" s="33"/>
    </row>
    <row r="131" spans="1:21">
      <c r="A131" s="120" t="s">
        <v>74</v>
      </c>
      <c r="F131" s="78"/>
      <c r="G131" s="78" t="s">
        <v>75</v>
      </c>
      <c r="H131" s="33"/>
      <c r="I131" s="33"/>
      <c r="J131" s="33"/>
      <c r="K131" s="33"/>
      <c r="L131" s="55"/>
      <c r="M131" s="55"/>
      <c r="N131" s="33"/>
      <c r="O131" s="33"/>
      <c r="P131" s="33"/>
      <c r="Q131" s="33" t="s">
        <v>76</v>
      </c>
      <c r="R131" s="33"/>
    </row>
    <row r="132" spans="1:21" ht="15">
      <c r="A132" s="8"/>
      <c r="B132" s="6"/>
      <c r="C132" s="30"/>
      <c r="D132" s="30"/>
      <c r="E132" s="29"/>
      <c r="F132" s="9"/>
      <c r="H132" s="10"/>
      <c r="I132" s="10"/>
      <c r="J132" s="10"/>
      <c r="K132" s="10"/>
      <c r="L132" s="24"/>
      <c r="M132" s="24"/>
      <c r="N132" s="10"/>
      <c r="O132" s="10"/>
      <c r="P132" s="10"/>
      <c r="Q132" s="10"/>
      <c r="R132" s="10"/>
      <c r="S132" s="3"/>
      <c r="T132" s="3"/>
      <c r="U132" s="9"/>
    </row>
    <row r="133" spans="1:21">
      <c r="B133" s="20"/>
      <c r="C133" s="32"/>
      <c r="D133" s="32"/>
      <c r="E133" s="128"/>
    </row>
    <row r="134" spans="1:21">
      <c r="B134" s="20"/>
      <c r="C134" s="32"/>
      <c r="D134" s="32"/>
      <c r="E134" s="128"/>
    </row>
    <row r="135" spans="1:21">
      <c r="B135" s="20"/>
      <c r="C135" s="32"/>
      <c r="D135" s="32"/>
      <c r="E135" s="128"/>
    </row>
    <row r="136" spans="1:21">
      <c r="B136" s="20"/>
      <c r="C136" s="32"/>
      <c r="D136" s="32"/>
      <c r="E136" s="128"/>
    </row>
    <row r="137" spans="1:21">
      <c r="B137" s="20"/>
      <c r="C137" s="32"/>
      <c r="D137" s="32"/>
      <c r="E137" s="128"/>
    </row>
    <row r="138" spans="1:21">
      <c r="B138" s="20"/>
      <c r="C138" s="32"/>
      <c r="D138" s="32"/>
      <c r="E138" s="128"/>
    </row>
    <row r="139" spans="1:21">
      <c r="B139" s="20"/>
      <c r="C139" s="32"/>
      <c r="D139" s="32"/>
      <c r="E139" s="128"/>
    </row>
    <row r="140" spans="1:21">
      <c r="B140" s="20"/>
      <c r="C140" s="32"/>
      <c r="D140" s="32"/>
      <c r="E140" s="128"/>
    </row>
    <row r="141" spans="1:21">
      <c r="B141" s="20"/>
      <c r="C141" s="32"/>
      <c r="D141" s="32"/>
      <c r="E141" s="128"/>
    </row>
    <row r="142" spans="1:21">
      <c r="B142" s="20"/>
      <c r="C142" s="32"/>
      <c r="D142" s="32"/>
      <c r="E142" s="128"/>
    </row>
    <row r="143" spans="1:21">
      <c r="B143" s="20"/>
      <c r="C143" s="32"/>
      <c r="D143" s="32"/>
      <c r="E143" s="128"/>
    </row>
    <row r="144" spans="1:21">
      <c r="B144" s="20"/>
      <c r="C144" s="32"/>
      <c r="D144" s="32"/>
      <c r="E144" s="128"/>
    </row>
    <row r="145" spans="1:22">
      <c r="B145" s="20"/>
      <c r="C145" s="32"/>
      <c r="D145" s="32"/>
      <c r="E145" s="128"/>
    </row>
    <row r="146" spans="1:22">
      <c r="B146" s="20"/>
      <c r="C146" s="32"/>
      <c r="D146" s="32"/>
      <c r="E146" s="128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  <row r="293" spans="1:22" s="22" customFormat="1">
      <c r="A293" s="15"/>
      <c r="B293" s="20"/>
      <c r="C293" s="32"/>
      <c r="D293" s="32"/>
      <c r="E293" s="128"/>
      <c r="F293" s="129"/>
      <c r="G293" s="129"/>
      <c r="L293" s="15"/>
      <c r="M293" s="15"/>
      <c r="N293" s="15"/>
      <c r="O293" s="15"/>
      <c r="P293" s="15"/>
      <c r="Q293" s="15"/>
      <c r="R293" s="15"/>
      <c r="S293" s="15"/>
      <c r="T293" s="15"/>
      <c r="U293" s="78"/>
      <c r="V293" s="15"/>
    </row>
    <row r="294" spans="1:22" s="22" customFormat="1">
      <c r="A294" s="15"/>
      <c r="B294" s="20"/>
      <c r="C294" s="32"/>
      <c r="D294" s="32"/>
      <c r="E294" s="128"/>
      <c r="F294" s="129"/>
      <c r="G294" s="129"/>
      <c r="L294" s="15"/>
      <c r="M294" s="15"/>
      <c r="N294" s="15"/>
      <c r="O294" s="15"/>
      <c r="P294" s="15"/>
      <c r="Q294" s="15"/>
      <c r="R294" s="15"/>
      <c r="S294" s="15"/>
      <c r="T294" s="15"/>
      <c r="U294" s="78"/>
      <c r="V294" s="15"/>
    </row>
    <row r="295" spans="1:22" s="22" customFormat="1">
      <c r="A295" s="15"/>
      <c r="B295" s="20"/>
      <c r="C295" s="32"/>
      <c r="D295" s="32"/>
      <c r="E295" s="128"/>
      <c r="F295" s="129"/>
      <c r="G295" s="129"/>
      <c r="L295" s="15"/>
      <c r="M295" s="15"/>
      <c r="N295" s="15"/>
      <c r="O295" s="15"/>
      <c r="P295" s="15"/>
      <c r="Q295" s="15"/>
      <c r="R295" s="15"/>
      <c r="S295" s="15"/>
      <c r="T295" s="15"/>
      <c r="U295" s="78"/>
      <c r="V295" s="15"/>
    </row>
    <row r="296" spans="1:22" s="22" customFormat="1">
      <c r="A296" s="15"/>
      <c r="B296" s="20"/>
      <c r="C296" s="32"/>
      <c r="D296" s="32"/>
      <c r="E296" s="128"/>
      <c r="F296" s="129"/>
      <c r="G296" s="129"/>
      <c r="L296" s="15"/>
      <c r="M296" s="15"/>
      <c r="N296" s="15"/>
      <c r="O296" s="15"/>
      <c r="P296" s="15"/>
      <c r="Q296" s="15"/>
      <c r="R296" s="15"/>
      <c r="S296" s="15"/>
      <c r="T296" s="15"/>
      <c r="U296" s="78"/>
      <c r="V296" s="15"/>
    </row>
    <row r="297" spans="1:22" s="22" customFormat="1">
      <c r="A297" s="15"/>
      <c r="B297" s="20"/>
      <c r="C297" s="32"/>
      <c r="D297" s="32"/>
      <c r="E297" s="128"/>
      <c r="F297" s="129"/>
      <c r="G297" s="129"/>
      <c r="L297" s="15"/>
      <c r="M297" s="15"/>
      <c r="N297" s="15"/>
      <c r="O297" s="15"/>
      <c r="P297" s="15"/>
      <c r="Q297" s="15"/>
      <c r="R297" s="15"/>
      <c r="S297" s="15"/>
      <c r="T297" s="15"/>
      <c r="U297" s="78"/>
      <c r="V297" s="15"/>
    </row>
    <row r="298" spans="1:22" s="22" customFormat="1">
      <c r="A298" s="15"/>
      <c r="B298" s="20"/>
      <c r="C298" s="32"/>
      <c r="D298" s="32"/>
      <c r="E298" s="128"/>
      <c r="F298" s="129"/>
      <c r="G298" s="129"/>
      <c r="L298" s="15"/>
      <c r="M298" s="15"/>
      <c r="N298" s="15"/>
      <c r="O298" s="15"/>
      <c r="P298" s="15"/>
      <c r="Q298" s="15"/>
      <c r="R298" s="15"/>
      <c r="S298" s="15"/>
      <c r="T298" s="15"/>
      <c r="U298" s="78"/>
      <c r="V298" s="15"/>
    </row>
    <row r="299" spans="1:22" s="22" customFormat="1">
      <c r="A299" s="15"/>
      <c r="B299" s="20"/>
      <c r="C299" s="32"/>
      <c r="D299" s="32"/>
      <c r="E299" s="128"/>
      <c r="F299" s="129"/>
      <c r="G299" s="129"/>
      <c r="L299" s="15"/>
      <c r="M299" s="15"/>
      <c r="N299" s="15"/>
      <c r="O299" s="15"/>
      <c r="P299" s="15"/>
      <c r="Q299" s="15"/>
      <c r="R299" s="15"/>
      <c r="S299" s="15"/>
      <c r="T299" s="15"/>
      <c r="U299" s="78"/>
      <c r="V299" s="15"/>
    </row>
    <row r="300" spans="1:22" s="22" customFormat="1">
      <c r="A300" s="15"/>
      <c r="B300" s="20"/>
      <c r="C300" s="32"/>
      <c r="D300" s="32"/>
      <c r="E300" s="128"/>
      <c r="F300" s="129"/>
      <c r="G300" s="129"/>
      <c r="L300" s="15"/>
      <c r="M300" s="15"/>
      <c r="N300" s="15"/>
      <c r="O300" s="15"/>
      <c r="P300" s="15"/>
      <c r="Q300" s="15"/>
      <c r="R300" s="15"/>
      <c r="S300" s="15"/>
      <c r="T300" s="15"/>
      <c r="U300" s="78"/>
      <c r="V300" s="15"/>
    </row>
    <row r="301" spans="1:22" s="22" customFormat="1">
      <c r="A301" s="15"/>
      <c r="B301" s="20"/>
      <c r="C301" s="32"/>
      <c r="D301" s="32"/>
      <c r="E301" s="128"/>
      <c r="F301" s="129"/>
      <c r="G301" s="129"/>
      <c r="L301" s="15"/>
      <c r="M301" s="15"/>
      <c r="N301" s="15"/>
      <c r="O301" s="15"/>
      <c r="P301" s="15"/>
      <c r="Q301" s="15"/>
      <c r="R301" s="15"/>
      <c r="S301" s="15"/>
      <c r="T301" s="15"/>
      <c r="U301" s="78"/>
      <c r="V301" s="15"/>
    </row>
    <row r="302" spans="1:22" s="22" customFormat="1">
      <c r="A302" s="15"/>
      <c r="B302" s="20"/>
      <c r="C302" s="32"/>
      <c r="D302" s="32"/>
      <c r="E302" s="128"/>
      <c r="F302" s="129"/>
      <c r="G302" s="129"/>
      <c r="L302" s="15"/>
      <c r="M302" s="15"/>
      <c r="N302" s="15"/>
      <c r="O302" s="15"/>
      <c r="P302" s="15"/>
      <c r="Q302" s="15"/>
      <c r="R302" s="15"/>
      <c r="S302" s="15"/>
      <c r="T302" s="15"/>
      <c r="U302" s="78"/>
      <c r="V302" s="15"/>
    </row>
    <row r="303" spans="1:22" s="22" customFormat="1">
      <c r="A303" s="15"/>
      <c r="B303" s="20"/>
      <c r="C303" s="32"/>
      <c r="D303" s="32"/>
      <c r="E303" s="128"/>
      <c r="F303" s="129"/>
      <c r="G303" s="129"/>
      <c r="L303" s="15"/>
      <c r="M303" s="15"/>
      <c r="N303" s="15"/>
      <c r="O303" s="15"/>
      <c r="P303" s="15"/>
      <c r="Q303" s="15"/>
      <c r="R303" s="15"/>
      <c r="S303" s="15"/>
      <c r="T303" s="15"/>
      <c r="U303" s="78"/>
      <c r="V303" s="15"/>
    </row>
    <row r="304" spans="1:22" s="22" customFormat="1">
      <c r="A304" s="15"/>
      <c r="B304" s="20"/>
      <c r="C304" s="32"/>
      <c r="D304" s="32"/>
      <c r="E304" s="128"/>
      <c r="F304" s="129"/>
      <c r="G304" s="129"/>
      <c r="L304" s="15"/>
      <c r="M304" s="15"/>
      <c r="N304" s="15"/>
      <c r="O304" s="15"/>
      <c r="P304" s="15"/>
      <c r="Q304" s="15"/>
      <c r="R304" s="15"/>
      <c r="S304" s="15"/>
      <c r="T304" s="15"/>
      <c r="U304" s="78"/>
      <c r="V304" s="15"/>
    </row>
    <row r="305" spans="1:22" s="22" customFormat="1">
      <c r="A305" s="15"/>
      <c r="B305" s="20"/>
      <c r="C305" s="32"/>
      <c r="D305" s="32"/>
      <c r="E305" s="128"/>
      <c r="F305" s="129"/>
      <c r="G305" s="129"/>
      <c r="L305" s="15"/>
      <c r="M305" s="15"/>
      <c r="N305" s="15"/>
      <c r="O305" s="15"/>
      <c r="P305" s="15"/>
      <c r="Q305" s="15"/>
      <c r="R305" s="15"/>
      <c r="S305" s="15"/>
      <c r="T305" s="15"/>
      <c r="U305" s="78"/>
      <c r="V305" s="15"/>
    </row>
    <row r="306" spans="1:22" s="22" customFormat="1">
      <c r="A306" s="15"/>
      <c r="B306" s="20"/>
      <c r="C306" s="32"/>
      <c r="D306" s="32"/>
      <c r="E306" s="128"/>
      <c r="F306" s="129"/>
      <c r="G306" s="129"/>
      <c r="L306" s="15"/>
      <c r="M306" s="15"/>
      <c r="N306" s="15"/>
      <c r="O306" s="15"/>
      <c r="P306" s="15"/>
      <c r="Q306" s="15"/>
      <c r="R306" s="15"/>
      <c r="S306" s="15"/>
      <c r="T306" s="15"/>
      <c r="U306" s="78"/>
      <c r="V306" s="15"/>
    </row>
    <row r="307" spans="1:22" s="22" customFormat="1">
      <c r="A307" s="15"/>
      <c r="B307" s="20"/>
      <c r="C307" s="32"/>
      <c r="D307" s="32"/>
      <c r="E307" s="128"/>
      <c r="F307" s="129"/>
      <c r="G307" s="129"/>
      <c r="L307" s="15"/>
      <c r="M307" s="15"/>
      <c r="N307" s="15"/>
      <c r="O307" s="15"/>
      <c r="P307" s="15"/>
      <c r="Q307" s="15"/>
      <c r="R307" s="15"/>
      <c r="S307" s="15"/>
      <c r="T307" s="15"/>
      <c r="U307" s="78"/>
      <c r="V307" s="15"/>
    </row>
    <row r="308" spans="1:22" s="22" customFormat="1">
      <c r="A308" s="15"/>
      <c r="B308" s="20"/>
      <c r="C308" s="32"/>
      <c r="D308" s="32"/>
      <c r="E308" s="128"/>
      <c r="F308" s="129"/>
      <c r="G308" s="129"/>
      <c r="L308" s="15"/>
      <c r="M308" s="15"/>
      <c r="N308" s="15"/>
      <c r="O308" s="15"/>
      <c r="P308" s="15"/>
      <c r="Q308" s="15"/>
      <c r="R308" s="15"/>
      <c r="S308" s="15"/>
      <c r="T308" s="15"/>
      <c r="U308" s="78"/>
      <c r="V308" s="15"/>
    </row>
    <row r="309" spans="1:22" s="22" customFormat="1">
      <c r="A309" s="15"/>
      <c r="B309" s="20"/>
      <c r="C309" s="32"/>
      <c r="D309" s="32"/>
      <c r="E309" s="128"/>
      <c r="F309" s="129"/>
      <c r="G309" s="129"/>
      <c r="L309" s="15"/>
      <c r="M309" s="15"/>
      <c r="N309" s="15"/>
      <c r="O309" s="15"/>
      <c r="P309" s="15"/>
      <c r="Q309" s="15"/>
      <c r="R309" s="15"/>
      <c r="S309" s="15"/>
      <c r="T309" s="15"/>
      <c r="U309" s="78"/>
      <c r="V309" s="15"/>
    </row>
    <row r="310" spans="1:22" s="22" customFormat="1">
      <c r="A310" s="15"/>
      <c r="B310" s="20"/>
      <c r="C310" s="32"/>
      <c r="D310" s="32"/>
      <c r="E310" s="128"/>
      <c r="F310" s="129"/>
      <c r="G310" s="129"/>
      <c r="L310" s="15"/>
      <c r="M310" s="15"/>
      <c r="N310" s="15"/>
      <c r="O310" s="15"/>
      <c r="P310" s="15"/>
      <c r="Q310" s="15"/>
      <c r="R310" s="15"/>
      <c r="S310" s="15"/>
      <c r="T310" s="15"/>
      <c r="U310" s="78"/>
      <c r="V310" s="15"/>
    </row>
    <row r="311" spans="1:22" s="22" customFormat="1">
      <c r="A311" s="15"/>
      <c r="B311" s="20"/>
      <c r="C311" s="32"/>
      <c r="D311" s="32"/>
      <c r="E311" s="128"/>
      <c r="F311" s="129"/>
      <c r="G311" s="129"/>
      <c r="L311" s="15"/>
      <c r="M311" s="15"/>
      <c r="N311" s="15"/>
      <c r="O311" s="15"/>
      <c r="P311" s="15"/>
      <c r="Q311" s="15"/>
      <c r="R311" s="15"/>
      <c r="S311" s="15"/>
      <c r="T311" s="15"/>
      <c r="U311" s="78"/>
      <c r="V311" s="15"/>
    </row>
    <row r="312" spans="1:22" s="22" customFormat="1">
      <c r="A312" s="15"/>
      <c r="B312" s="20"/>
      <c r="C312" s="32"/>
      <c r="D312" s="32"/>
      <c r="E312" s="128"/>
      <c r="F312" s="129"/>
      <c r="G312" s="129"/>
      <c r="L312" s="15"/>
      <c r="M312" s="15"/>
      <c r="N312" s="15"/>
      <c r="O312" s="15"/>
      <c r="P312" s="15"/>
      <c r="Q312" s="15"/>
      <c r="R312" s="15"/>
      <c r="S312" s="15"/>
      <c r="T312" s="15"/>
      <c r="U312" s="78"/>
      <c r="V312" s="15"/>
    </row>
    <row r="313" spans="1:22" s="22" customFormat="1">
      <c r="A313" s="15"/>
      <c r="B313" s="20"/>
      <c r="C313" s="32"/>
      <c r="D313" s="32"/>
      <c r="E313" s="128"/>
      <c r="F313" s="129"/>
      <c r="G313" s="129"/>
      <c r="L313" s="15"/>
      <c r="M313" s="15"/>
      <c r="N313" s="15"/>
      <c r="O313" s="15"/>
      <c r="P313" s="15"/>
      <c r="Q313" s="15"/>
      <c r="R313" s="15"/>
      <c r="S313" s="15"/>
      <c r="T313" s="15"/>
      <c r="U313" s="78"/>
      <c r="V313" s="15"/>
    </row>
    <row r="314" spans="1:22" s="22" customFormat="1">
      <c r="A314" s="15"/>
      <c r="B314" s="20"/>
      <c r="C314" s="32"/>
      <c r="D314" s="32"/>
      <c r="E314" s="128"/>
      <c r="F314" s="129"/>
      <c r="G314" s="129"/>
      <c r="L314" s="15"/>
      <c r="M314" s="15"/>
      <c r="N314" s="15"/>
      <c r="O314" s="15"/>
      <c r="P314" s="15"/>
      <c r="Q314" s="15"/>
      <c r="R314" s="15"/>
      <c r="S314" s="15"/>
      <c r="T314" s="15"/>
      <c r="U314" s="78"/>
      <c r="V314" s="15"/>
    </row>
    <row r="315" spans="1:22" s="22" customFormat="1">
      <c r="A315" s="15"/>
      <c r="B315" s="20"/>
      <c r="C315" s="32"/>
      <c r="D315" s="32"/>
      <c r="E315" s="128"/>
      <c r="F315" s="129"/>
      <c r="G315" s="129"/>
      <c r="L315" s="15"/>
      <c r="M315" s="15"/>
      <c r="N315" s="15"/>
      <c r="O315" s="15"/>
      <c r="P315" s="15"/>
      <c r="Q315" s="15"/>
      <c r="R315" s="15"/>
      <c r="S315" s="15"/>
      <c r="T315" s="15"/>
      <c r="U315" s="78"/>
      <c r="V315" s="15"/>
    </row>
    <row r="316" spans="1:22" s="22" customFormat="1">
      <c r="A316" s="15"/>
      <c r="B316" s="20"/>
      <c r="C316" s="32"/>
      <c r="D316" s="32"/>
      <c r="E316" s="128"/>
      <c r="F316" s="129"/>
      <c r="G316" s="129"/>
      <c r="L316" s="15"/>
      <c r="M316" s="15"/>
      <c r="N316" s="15"/>
      <c r="O316" s="15"/>
      <c r="P316" s="15"/>
      <c r="Q316" s="15"/>
      <c r="R316" s="15"/>
      <c r="S316" s="15"/>
      <c r="T316" s="15"/>
      <c r="U316" s="78"/>
      <c r="V316" s="15"/>
    </row>
    <row r="317" spans="1:22" s="22" customFormat="1">
      <c r="A317" s="15"/>
      <c r="B317" s="20"/>
      <c r="C317" s="32"/>
      <c r="D317" s="32"/>
      <c r="E317" s="128"/>
      <c r="F317" s="129"/>
      <c r="G317" s="129"/>
      <c r="L317" s="15"/>
      <c r="M317" s="15"/>
      <c r="N317" s="15"/>
      <c r="O317" s="15"/>
      <c r="P317" s="15"/>
      <c r="Q317" s="15"/>
      <c r="R317" s="15"/>
      <c r="S317" s="15"/>
      <c r="T317" s="15"/>
      <c r="U317" s="78"/>
      <c r="V317" s="15"/>
    </row>
    <row r="318" spans="1:22" s="22" customFormat="1">
      <c r="A318" s="15"/>
      <c r="B318" s="20"/>
      <c r="C318" s="32"/>
      <c r="D318" s="32"/>
      <c r="E318" s="128"/>
      <c r="F318" s="129"/>
      <c r="G318" s="129"/>
      <c r="L318" s="15"/>
      <c r="M318" s="15"/>
      <c r="N318" s="15"/>
      <c r="O318" s="15"/>
      <c r="P318" s="15"/>
      <c r="Q318" s="15"/>
      <c r="R318" s="15"/>
      <c r="S318" s="15"/>
      <c r="T318" s="15"/>
      <c r="U318" s="78"/>
      <c r="V318" s="15"/>
    </row>
    <row r="319" spans="1:22" s="22" customFormat="1">
      <c r="A319" s="15"/>
      <c r="B319" s="20"/>
      <c r="C319" s="32"/>
      <c r="D319" s="32"/>
      <c r="E319" s="128"/>
      <c r="F319" s="129"/>
      <c r="G319" s="129"/>
      <c r="L319" s="15"/>
      <c r="M319" s="15"/>
      <c r="N319" s="15"/>
      <c r="O319" s="15"/>
      <c r="P319" s="15"/>
      <c r="Q319" s="15"/>
      <c r="R319" s="15"/>
      <c r="S319" s="15"/>
      <c r="T319" s="15"/>
      <c r="U319" s="78"/>
      <c r="V319" s="15"/>
    </row>
    <row r="320" spans="1:22" s="22" customFormat="1">
      <c r="A320" s="15"/>
      <c r="B320" s="20"/>
      <c r="C320" s="32"/>
      <c r="D320" s="32"/>
      <c r="E320" s="128"/>
      <c r="F320" s="129"/>
      <c r="G320" s="129"/>
      <c r="L320" s="15"/>
      <c r="M320" s="15"/>
      <c r="N320" s="15"/>
      <c r="O320" s="15"/>
      <c r="P320" s="15"/>
      <c r="Q320" s="15"/>
      <c r="R320" s="15"/>
      <c r="S320" s="15"/>
      <c r="T320" s="15"/>
      <c r="U320" s="78"/>
      <c r="V320" s="15"/>
    </row>
    <row r="321" spans="1:22" s="22" customFormat="1">
      <c r="A321" s="15"/>
      <c r="B321" s="20"/>
      <c r="C321" s="32"/>
      <c r="D321" s="32"/>
      <c r="E321" s="128"/>
      <c r="F321" s="129"/>
      <c r="G321" s="129"/>
      <c r="L321" s="15"/>
      <c r="M321" s="15"/>
      <c r="N321" s="15"/>
      <c r="O321" s="15"/>
      <c r="P321" s="15"/>
      <c r="Q321" s="15"/>
      <c r="R321" s="15"/>
      <c r="S321" s="15"/>
      <c r="T321" s="15"/>
      <c r="U321" s="78"/>
      <c r="V321" s="15"/>
    </row>
    <row r="322" spans="1:22" s="22" customFormat="1">
      <c r="A322" s="15"/>
      <c r="B322" s="20"/>
      <c r="C322" s="32"/>
      <c r="D322" s="32"/>
      <c r="E322" s="128"/>
      <c r="F322" s="129"/>
      <c r="G322" s="129"/>
      <c r="L322" s="15"/>
      <c r="M322" s="15"/>
      <c r="N322" s="15"/>
      <c r="O322" s="15"/>
      <c r="P322" s="15"/>
      <c r="Q322" s="15"/>
      <c r="R322" s="15"/>
      <c r="S322" s="15"/>
      <c r="T322" s="15"/>
      <c r="U322" s="78"/>
      <c r="V322" s="15"/>
    </row>
    <row r="323" spans="1:22" s="22" customFormat="1">
      <c r="A323" s="15"/>
      <c r="B323" s="20"/>
      <c r="C323" s="32"/>
      <c r="D323" s="32"/>
      <c r="E323" s="128"/>
      <c r="F323" s="129"/>
      <c r="G323" s="129"/>
      <c r="L323" s="15"/>
      <c r="M323" s="15"/>
      <c r="N323" s="15"/>
      <c r="O323" s="15"/>
      <c r="P323" s="15"/>
      <c r="Q323" s="15"/>
      <c r="R323" s="15"/>
      <c r="S323" s="15"/>
      <c r="T323" s="15"/>
      <c r="U323" s="78"/>
      <c r="V323" s="15"/>
    </row>
    <row r="324" spans="1:22" s="22" customFormat="1">
      <c r="A324" s="15"/>
      <c r="B324" s="20"/>
      <c r="C324" s="32"/>
      <c r="D324" s="32"/>
      <c r="E324" s="128"/>
      <c r="F324" s="129"/>
      <c r="G324" s="129"/>
      <c r="L324" s="15"/>
      <c r="M324" s="15"/>
      <c r="N324" s="15"/>
      <c r="O324" s="15"/>
      <c r="P324" s="15"/>
      <c r="Q324" s="15"/>
      <c r="R324" s="15"/>
      <c r="S324" s="15"/>
      <c r="T324" s="15"/>
      <c r="U324" s="78"/>
      <c r="V324" s="15"/>
    </row>
    <row r="325" spans="1:22" s="22" customFormat="1">
      <c r="A325" s="15"/>
      <c r="B325" s="20"/>
      <c r="C325" s="32"/>
      <c r="D325" s="32"/>
      <c r="E325" s="128"/>
      <c r="F325" s="129"/>
      <c r="G325" s="129"/>
      <c r="L325" s="15"/>
      <c r="M325" s="15"/>
      <c r="N325" s="15"/>
      <c r="O325" s="15"/>
      <c r="P325" s="15"/>
      <c r="Q325" s="15"/>
      <c r="R325" s="15"/>
      <c r="S325" s="15"/>
      <c r="T325" s="15"/>
      <c r="U325" s="78"/>
      <c r="V325" s="15"/>
    </row>
    <row r="326" spans="1:22" s="22" customFormat="1">
      <c r="A326" s="15"/>
      <c r="B326" s="20"/>
      <c r="C326" s="32"/>
      <c r="D326" s="32"/>
      <c r="E326" s="128"/>
      <c r="F326" s="129"/>
      <c r="G326" s="129"/>
      <c r="L326" s="15"/>
      <c r="M326" s="15"/>
      <c r="N326" s="15"/>
      <c r="O326" s="15"/>
      <c r="P326" s="15"/>
      <c r="Q326" s="15"/>
      <c r="R326" s="15"/>
      <c r="S326" s="15"/>
      <c r="T326" s="15"/>
      <c r="U326" s="78"/>
      <c r="V326" s="15"/>
    </row>
    <row r="327" spans="1:22" s="22" customFormat="1">
      <c r="A327" s="15"/>
      <c r="B327" s="20"/>
      <c r="C327" s="32"/>
      <c r="D327" s="32"/>
      <c r="E327" s="128"/>
      <c r="F327" s="129"/>
      <c r="G327" s="129"/>
      <c r="L327" s="15"/>
      <c r="M327" s="15"/>
      <c r="N327" s="15"/>
      <c r="O327" s="15"/>
      <c r="P327" s="15"/>
      <c r="Q327" s="15"/>
      <c r="R327" s="15"/>
      <c r="S327" s="15"/>
      <c r="T327" s="15"/>
      <c r="U327" s="78"/>
      <c r="V327" s="15"/>
    </row>
    <row r="328" spans="1:22" s="22" customFormat="1">
      <c r="A328" s="15"/>
      <c r="B328" s="20"/>
      <c r="C328" s="32"/>
      <c r="D328" s="32"/>
      <c r="E328" s="128"/>
      <c r="F328" s="129"/>
      <c r="G328" s="129"/>
      <c r="L328" s="15"/>
      <c r="M328" s="15"/>
      <c r="N328" s="15"/>
      <c r="O328" s="15"/>
      <c r="P328" s="15"/>
      <c r="Q328" s="15"/>
      <c r="R328" s="15"/>
      <c r="S328" s="15"/>
      <c r="T328" s="15"/>
      <c r="U328" s="78"/>
      <c r="V328" s="15"/>
    </row>
    <row r="329" spans="1:22" s="22" customFormat="1">
      <c r="A329" s="15"/>
      <c r="B329" s="20"/>
      <c r="C329" s="32"/>
      <c r="D329" s="32"/>
      <c r="E329" s="128"/>
      <c r="F329" s="129"/>
      <c r="G329" s="129"/>
      <c r="L329" s="15"/>
      <c r="M329" s="15"/>
      <c r="N329" s="15"/>
      <c r="O329" s="15"/>
      <c r="P329" s="15"/>
      <c r="Q329" s="15"/>
      <c r="R329" s="15"/>
      <c r="S329" s="15"/>
      <c r="T329" s="15"/>
      <c r="U329" s="78"/>
      <c r="V329" s="15"/>
    </row>
    <row r="330" spans="1:22" s="22" customFormat="1">
      <c r="A330" s="15"/>
      <c r="B330" s="20"/>
      <c r="C330" s="32"/>
      <c r="D330" s="32"/>
      <c r="E330" s="128"/>
      <c r="F330" s="129"/>
      <c r="G330" s="129"/>
      <c r="L330" s="15"/>
      <c r="M330" s="15"/>
      <c r="N330" s="15"/>
      <c r="O330" s="15"/>
      <c r="P330" s="15"/>
      <c r="Q330" s="15"/>
      <c r="R330" s="15"/>
      <c r="S330" s="15"/>
      <c r="T330" s="15"/>
      <c r="U330" s="78"/>
      <c r="V330" s="15"/>
    </row>
    <row r="331" spans="1:22" s="22" customFormat="1">
      <c r="A331" s="15"/>
      <c r="B331" s="20"/>
      <c r="C331" s="32"/>
      <c r="D331" s="32"/>
      <c r="E331" s="128"/>
      <c r="F331" s="129"/>
      <c r="G331" s="129"/>
      <c r="L331" s="15"/>
      <c r="M331" s="15"/>
      <c r="N331" s="15"/>
      <c r="O331" s="15"/>
      <c r="P331" s="15"/>
      <c r="Q331" s="15"/>
      <c r="R331" s="15"/>
      <c r="S331" s="15"/>
      <c r="T331" s="15"/>
      <c r="U331" s="78"/>
      <c r="V331" s="15"/>
    </row>
    <row r="332" spans="1:22" s="22" customFormat="1">
      <c r="A332" s="15"/>
      <c r="B332" s="20"/>
      <c r="C332" s="32"/>
      <c r="D332" s="32"/>
      <c r="E332" s="128"/>
      <c r="F332" s="129"/>
      <c r="G332" s="129"/>
      <c r="L332" s="15"/>
      <c r="M332" s="15"/>
      <c r="N332" s="15"/>
      <c r="O332" s="15"/>
      <c r="P332" s="15"/>
      <c r="Q332" s="15"/>
      <c r="R332" s="15"/>
      <c r="S332" s="15"/>
      <c r="T332" s="15"/>
      <c r="U332" s="78"/>
      <c r="V332" s="15"/>
    </row>
    <row r="333" spans="1:22" s="22" customFormat="1">
      <c r="A333" s="15"/>
      <c r="B333" s="20"/>
      <c r="C333" s="32"/>
      <c r="D333" s="32"/>
      <c r="E333" s="128"/>
      <c r="F333" s="129"/>
      <c r="G333" s="129"/>
      <c r="L333" s="15"/>
      <c r="M333" s="15"/>
      <c r="N333" s="15"/>
      <c r="O333" s="15"/>
      <c r="P333" s="15"/>
      <c r="Q333" s="15"/>
      <c r="R333" s="15"/>
      <c r="S333" s="15"/>
      <c r="T333" s="15"/>
      <c r="U333" s="78"/>
      <c r="V333" s="15"/>
    </row>
    <row r="334" spans="1:22" s="22" customFormat="1">
      <c r="A334" s="15"/>
      <c r="B334" s="20"/>
      <c r="C334" s="32"/>
      <c r="D334" s="32"/>
      <c r="E334" s="128"/>
      <c r="F334" s="129"/>
      <c r="G334" s="129"/>
      <c r="L334" s="15"/>
      <c r="M334" s="15"/>
      <c r="N334" s="15"/>
      <c r="O334" s="15"/>
      <c r="P334" s="15"/>
      <c r="Q334" s="15"/>
      <c r="R334" s="15"/>
      <c r="S334" s="15"/>
      <c r="T334" s="15"/>
      <c r="U334" s="78"/>
      <c r="V334" s="15"/>
    </row>
    <row r="335" spans="1:22" s="22" customFormat="1">
      <c r="A335" s="15"/>
      <c r="B335" s="20"/>
      <c r="C335" s="32"/>
      <c r="D335" s="32"/>
      <c r="E335" s="128"/>
      <c r="F335" s="129"/>
      <c r="G335" s="129"/>
      <c r="L335" s="15"/>
      <c r="M335" s="15"/>
      <c r="N335" s="15"/>
      <c r="O335" s="15"/>
      <c r="P335" s="15"/>
      <c r="Q335" s="15"/>
      <c r="R335" s="15"/>
      <c r="S335" s="15"/>
      <c r="T335" s="15"/>
      <c r="U335" s="78"/>
      <c r="V335" s="15"/>
    </row>
    <row r="336" spans="1:22" s="22" customFormat="1">
      <c r="A336" s="15"/>
      <c r="B336" s="20"/>
      <c r="C336" s="32"/>
      <c r="D336" s="32"/>
      <c r="E336" s="128"/>
      <c r="F336" s="129"/>
      <c r="G336" s="129"/>
      <c r="L336" s="15"/>
      <c r="M336" s="15"/>
      <c r="N336" s="15"/>
      <c r="O336" s="15"/>
      <c r="P336" s="15"/>
      <c r="Q336" s="15"/>
      <c r="R336" s="15"/>
      <c r="S336" s="15"/>
      <c r="T336" s="15"/>
      <c r="U336" s="78"/>
      <c r="V336" s="15"/>
    </row>
    <row r="337" spans="1:22" s="22" customFormat="1">
      <c r="A337" s="15"/>
      <c r="B337" s="20"/>
      <c r="C337" s="32"/>
      <c r="D337" s="32"/>
      <c r="E337" s="128"/>
      <c r="F337" s="129"/>
      <c r="G337" s="129"/>
      <c r="L337" s="15"/>
      <c r="M337" s="15"/>
      <c r="N337" s="15"/>
      <c r="O337" s="15"/>
      <c r="P337" s="15"/>
      <c r="Q337" s="15"/>
      <c r="R337" s="15"/>
      <c r="S337" s="15"/>
      <c r="T337" s="15"/>
      <c r="U337" s="78"/>
      <c r="V337" s="15"/>
    </row>
    <row r="338" spans="1:22" s="22" customFormat="1">
      <c r="A338" s="15"/>
      <c r="B338" s="20"/>
      <c r="C338" s="32"/>
      <c r="D338" s="32"/>
      <c r="E338" s="128"/>
      <c r="F338" s="129"/>
      <c r="G338" s="129"/>
      <c r="L338" s="15"/>
      <c r="M338" s="15"/>
      <c r="N338" s="15"/>
      <c r="O338" s="15"/>
      <c r="P338" s="15"/>
      <c r="Q338" s="15"/>
      <c r="R338" s="15"/>
      <c r="S338" s="15"/>
      <c r="T338" s="15"/>
      <c r="U338" s="78"/>
      <c r="V338" s="15"/>
    </row>
    <row r="339" spans="1:22" s="22" customFormat="1">
      <c r="A339" s="15"/>
      <c r="B339" s="20"/>
      <c r="C339" s="32"/>
      <c r="D339" s="32"/>
      <c r="E339" s="128"/>
      <c r="F339" s="129"/>
      <c r="G339" s="129"/>
      <c r="L339" s="15"/>
      <c r="M339" s="15"/>
      <c r="N339" s="15"/>
      <c r="O339" s="15"/>
      <c r="P339" s="15"/>
      <c r="Q339" s="15"/>
      <c r="R339" s="15"/>
      <c r="S339" s="15"/>
      <c r="T339" s="15"/>
      <c r="U339" s="78"/>
      <c r="V339" s="15"/>
    </row>
    <row r="340" spans="1:22" s="22" customFormat="1">
      <c r="A340" s="15"/>
      <c r="B340" s="20"/>
      <c r="C340" s="32"/>
      <c r="D340" s="32"/>
      <c r="E340" s="128"/>
      <c r="F340" s="129"/>
      <c r="G340" s="129"/>
      <c r="L340" s="15"/>
      <c r="M340" s="15"/>
      <c r="N340" s="15"/>
      <c r="O340" s="15"/>
      <c r="P340" s="15"/>
      <c r="Q340" s="15"/>
      <c r="R340" s="15"/>
      <c r="S340" s="15"/>
      <c r="T340" s="15"/>
      <c r="U340" s="78"/>
      <c r="V340" s="15"/>
    </row>
    <row r="341" spans="1:22" s="22" customFormat="1">
      <c r="A341" s="15"/>
      <c r="B341" s="20"/>
      <c r="C341" s="32"/>
      <c r="D341" s="32"/>
      <c r="E341" s="128"/>
      <c r="F341" s="129"/>
      <c r="G341" s="129"/>
      <c r="L341" s="15"/>
      <c r="M341" s="15"/>
      <c r="N341" s="15"/>
      <c r="O341" s="15"/>
      <c r="P341" s="15"/>
      <c r="Q341" s="15"/>
      <c r="R341" s="15"/>
      <c r="S341" s="15"/>
      <c r="T341" s="15"/>
      <c r="U341" s="78"/>
      <c r="V341" s="15"/>
    </row>
    <row r="342" spans="1:22" s="22" customFormat="1">
      <c r="A342" s="15"/>
      <c r="B342" s="20"/>
      <c r="C342" s="32"/>
      <c r="D342" s="32"/>
      <c r="E342" s="128"/>
      <c r="F342" s="129"/>
      <c r="G342" s="129"/>
      <c r="L342" s="15"/>
      <c r="M342" s="15"/>
      <c r="N342" s="15"/>
      <c r="O342" s="15"/>
      <c r="P342" s="15"/>
      <c r="Q342" s="15"/>
      <c r="R342" s="15"/>
      <c r="S342" s="15"/>
      <c r="T342" s="15"/>
      <c r="U342" s="78"/>
      <c r="V342" s="15"/>
    </row>
    <row r="343" spans="1:22" s="22" customFormat="1">
      <c r="A343" s="15"/>
      <c r="B343" s="20"/>
      <c r="C343" s="32"/>
      <c r="D343" s="32"/>
      <c r="E343" s="128"/>
      <c r="F343" s="129"/>
      <c r="G343" s="129"/>
      <c r="L343" s="15"/>
      <c r="M343" s="15"/>
      <c r="N343" s="15"/>
      <c r="O343" s="15"/>
      <c r="P343" s="15"/>
      <c r="Q343" s="15"/>
      <c r="R343" s="15"/>
      <c r="S343" s="15"/>
      <c r="T343" s="15"/>
      <c r="U343" s="78"/>
      <c r="V343" s="15"/>
    </row>
    <row r="344" spans="1:22" s="22" customFormat="1">
      <c r="A344" s="15"/>
      <c r="B344" s="20"/>
      <c r="C344" s="32"/>
      <c r="D344" s="32"/>
      <c r="E344" s="128"/>
      <c r="F344" s="129"/>
      <c r="G344" s="129"/>
      <c r="L344" s="15"/>
      <c r="M344" s="15"/>
      <c r="N344" s="15"/>
      <c r="O344" s="15"/>
      <c r="P344" s="15"/>
      <c r="Q344" s="15"/>
      <c r="R344" s="15"/>
      <c r="S344" s="15"/>
      <c r="T344" s="15"/>
      <c r="U344" s="78"/>
      <c r="V344" s="15"/>
    </row>
    <row r="345" spans="1:22" s="22" customFormat="1">
      <c r="A345" s="15"/>
      <c r="B345" s="20"/>
      <c r="C345" s="32"/>
      <c r="D345" s="32"/>
      <c r="E345" s="128"/>
      <c r="F345" s="129"/>
      <c r="G345" s="129"/>
      <c r="L345" s="15"/>
      <c r="M345" s="15"/>
      <c r="N345" s="15"/>
      <c r="O345" s="15"/>
      <c r="P345" s="15"/>
      <c r="Q345" s="15"/>
      <c r="R345" s="15"/>
      <c r="S345" s="15"/>
      <c r="T345" s="15"/>
      <c r="U345" s="78"/>
      <c r="V345" s="15"/>
    </row>
    <row r="346" spans="1:22" s="22" customFormat="1">
      <c r="A346" s="15"/>
      <c r="B346" s="20"/>
      <c r="C346" s="32"/>
      <c r="D346" s="32"/>
      <c r="E346" s="128"/>
      <c r="F346" s="129"/>
      <c r="G346" s="129"/>
      <c r="L346" s="15"/>
      <c r="M346" s="15"/>
      <c r="N346" s="15"/>
      <c r="O346" s="15"/>
      <c r="P346" s="15"/>
      <c r="Q346" s="15"/>
      <c r="R346" s="15"/>
      <c r="S346" s="15"/>
      <c r="T346" s="15"/>
      <c r="U346" s="78"/>
      <c r="V346" s="15"/>
    </row>
    <row r="347" spans="1:22" s="22" customFormat="1">
      <c r="A347" s="15"/>
      <c r="B347" s="20"/>
      <c r="C347" s="32"/>
      <c r="D347" s="32"/>
      <c r="E347" s="128"/>
      <c r="F347" s="129"/>
      <c r="G347" s="129"/>
      <c r="L347" s="15"/>
      <c r="M347" s="15"/>
      <c r="N347" s="15"/>
      <c r="O347" s="15"/>
      <c r="P347" s="15"/>
      <c r="Q347" s="15"/>
      <c r="R347" s="15"/>
      <c r="S347" s="15"/>
      <c r="T347" s="15"/>
      <c r="U347" s="78"/>
      <c r="V347" s="15"/>
    </row>
    <row r="348" spans="1:22" s="22" customFormat="1">
      <c r="A348" s="15"/>
      <c r="B348" s="20"/>
      <c r="C348" s="32"/>
      <c r="D348" s="32"/>
      <c r="E348" s="128"/>
      <c r="F348" s="129"/>
      <c r="G348" s="129"/>
      <c r="L348" s="15"/>
      <c r="M348" s="15"/>
      <c r="N348" s="15"/>
      <c r="O348" s="15"/>
      <c r="P348" s="15"/>
      <c r="Q348" s="15"/>
      <c r="R348" s="15"/>
      <c r="S348" s="15"/>
      <c r="T348" s="15"/>
      <c r="U348" s="78"/>
      <c r="V348" s="15"/>
    </row>
    <row r="349" spans="1:22" s="22" customFormat="1">
      <c r="A349" s="15"/>
      <c r="B349" s="20"/>
      <c r="C349" s="32"/>
      <c r="D349" s="32"/>
      <c r="E349" s="128"/>
      <c r="F349" s="129"/>
      <c r="G349" s="129"/>
      <c r="L349" s="15"/>
      <c r="M349" s="15"/>
      <c r="N349" s="15"/>
      <c r="O349" s="15"/>
      <c r="P349" s="15"/>
      <c r="Q349" s="15"/>
      <c r="R349" s="15"/>
      <c r="S349" s="15"/>
      <c r="T349" s="15"/>
      <c r="U349" s="78"/>
      <c r="V349" s="15"/>
    </row>
    <row r="350" spans="1:22" s="22" customFormat="1">
      <c r="A350" s="15"/>
      <c r="B350" s="20"/>
      <c r="C350" s="32"/>
      <c r="D350" s="32"/>
      <c r="E350" s="128"/>
      <c r="F350" s="129"/>
      <c r="G350" s="129"/>
      <c r="L350" s="15"/>
      <c r="M350" s="15"/>
      <c r="N350" s="15"/>
      <c r="O350" s="15"/>
      <c r="P350" s="15"/>
      <c r="Q350" s="15"/>
      <c r="R350" s="15"/>
      <c r="S350" s="15"/>
      <c r="T350" s="15"/>
      <c r="U350" s="78"/>
      <c r="V350" s="15"/>
    </row>
    <row r="351" spans="1:22" s="22" customFormat="1">
      <c r="A351" s="15"/>
      <c r="B351" s="20"/>
      <c r="C351" s="32"/>
      <c r="D351" s="32"/>
      <c r="E351" s="128"/>
      <c r="F351" s="129"/>
      <c r="G351" s="129"/>
      <c r="L351" s="15"/>
      <c r="M351" s="15"/>
      <c r="N351" s="15"/>
      <c r="O351" s="15"/>
      <c r="P351" s="15"/>
      <c r="Q351" s="15"/>
      <c r="R351" s="15"/>
      <c r="S351" s="15"/>
      <c r="T351" s="15"/>
      <c r="U351" s="78"/>
      <c r="V351" s="15"/>
    </row>
    <row r="352" spans="1:22" s="22" customFormat="1">
      <c r="A352" s="15"/>
      <c r="B352" s="20"/>
      <c r="C352" s="32"/>
      <c r="D352" s="32"/>
      <c r="E352" s="128"/>
      <c r="F352" s="129"/>
      <c r="G352" s="129"/>
      <c r="L352" s="15"/>
      <c r="M352" s="15"/>
      <c r="N352" s="15"/>
      <c r="O352" s="15"/>
      <c r="P352" s="15"/>
      <c r="Q352" s="15"/>
      <c r="R352" s="15"/>
      <c r="S352" s="15"/>
      <c r="T352" s="15"/>
      <c r="U352" s="78"/>
      <c r="V352" s="15"/>
    </row>
    <row r="353" spans="1:22" s="22" customFormat="1">
      <c r="A353" s="15"/>
      <c r="B353" s="20"/>
      <c r="C353" s="32"/>
      <c r="D353" s="32"/>
      <c r="E353" s="128"/>
      <c r="F353" s="129"/>
      <c r="G353" s="129"/>
      <c r="L353" s="15"/>
      <c r="M353" s="15"/>
      <c r="N353" s="15"/>
      <c r="O353" s="15"/>
      <c r="P353" s="15"/>
      <c r="Q353" s="15"/>
      <c r="R353" s="15"/>
      <c r="S353" s="15"/>
      <c r="T353" s="15"/>
      <c r="U353" s="78"/>
      <c r="V353" s="15"/>
    </row>
    <row r="354" spans="1:22" s="22" customFormat="1">
      <c r="A354" s="15"/>
      <c r="B354" s="20"/>
      <c r="C354" s="32"/>
      <c r="D354" s="32"/>
      <c r="E354" s="128"/>
      <c r="F354" s="129"/>
      <c r="G354" s="129"/>
      <c r="L354" s="15"/>
      <c r="M354" s="15"/>
      <c r="N354" s="15"/>
      <c r="O354" s="15"/>
      <c r="P354" s="15"/>
      <c r="Q354" s="15"/>
      <c r="R354" s="15"/>
      <c r="S354" s="15"/>
      <c r="T354" s="15"/>
      <c r="U354" s="78"/>
      <c r="V354" s="15"/>
    </row>
    <row r="355" spans="1:22" s="22" customFormat="1">
      <c r="A355" s="15"/>
      <c r="B355" s="20"/>
      <c r="C355" s="32"/>
      <c r="D355" s="32"/>
      <c r="E355" s="128"/>
      <c r="F355" s="129"/>
      <c r="G355" s="129"/>
      <c r="L355" s="15"/>
      <c r="M355" s="15"/>
      <c r="N355" s="15"/>
      <c r="O355" s="15"/>
      <c r="P355" s="15"/>
      <c r="Q355" s="15"/>
      <c r="R355" s="15"/>
      <c r="S355" s="15"/>
      <c r="T355" s="15"/>
      <c r="U355" s="78"/>
      <c r="V355" s="15"/>
    </row>
  </sheetData>
  <sheetProtection insertRows="0" deleteRows="0"/>
  <protectedRanges>
    <protectedRange sqref="J130:P1048576 J1:P127 M128:P129 U1:U1048576" name="Obseg1"/>
    <protectedRange sqref="J128:L129" name="Obseg1_2"/>
  </protectedRanges>
  <mergeCells count="9">
    <mergeCell ref="A129:L129"/>
    <mergeCell ref="A128:L1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conditionalFormatting sqref="B23:B120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7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92"/>
  <sheetViews>
    <sheetView topLeftCell="A4" zoomScale="90" zoomScaleNormal="90" zoomScaleSheetLayoutView="100" workbookViewId="0">
      <selection activeCell="X57" sqref="X57"/>
    </sheetView>
  </sheetViews>
  <sheetFormatPr defaultColWidth="8.85546875" defaultRowHeight="12.75"/>
  <cols>
    <col min="1" max="1" width="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24" customWidth="1"/>
    <col min="6" max="6" width="7.42578125" style="129" customWidth="1"/>
    <col min="7" max="7" width="6" style="129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8" customWidth="1"/>
    <col min="22" max="22" width="8.85546875" style="15" customWidth="1"/>
    <col min="23" max="16384" width="8.85546875" style="15"/>
  </cols>
  <sheetData>
    <row r="1" spans="1:21" ht="15">
      <c r="B1" s="50" t="s">
        <v>139</v>
      </c>
    </row>
    <row r="2" spans="1:21" ht="15">
      <c r="B2" s="51" t="s">
        <v>140</v>
      </c>
      <c r="C2" s="331" t="str">
        <f>+'prva stran'!B6</f>
        <v>VRTEC DOMŽALE</v>
      </c>
      <c r="D2" s="332"/>
      <c r="E2" s="332"/>
      <c r="F2" s="332"/>
      <c r="G2" s="332"/>
      <c r="H2" s="332"/>
      <c r="I2" s="332"/>
      <c r="J2" s="332"/>
    </row>
    <row r="3" spans="1:21" ht="15">
      <c r="B3" s="51" t="s">
        <v>141</v>
      </c>
      <c r="C3" s="341" t="str">
        <f>+'prva stran'!B7</f>
        <v>Ljubljanska cesta 70, 1230 DOMŽALE</v>
      </c>
      <c r="D3" s="334"/>
      <c r="E3" s="334"/>
      <c r="F3" s="334"/>
      <c r="G3" s="334"/>
      <c r="H3" s="334"/>
      <c r="I3" s="334"/>
      <c r="J3" s="334"/>
    </row>
    <row r="4" spans="1:21" ht="15">
      <c r="B4" s="79"/>
    </row>
    <row r="5" spans="1:21" ht="15">
      <c r="B5" s="50" t="s">
        <v>143</v>
      </c>
    </row>
    <row r="6" spans="1:21" ht="17.25" customHeight="1">
      <c r="B6" s="52" t="s">
        <v>140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2" t="s">
        <v>141</v>
      </c>
      <c r="C7" s="342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2" t="s">
        <v>142</v>
      </c>
      <c r="C8" s="342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3" t="s">
        <v>144</v>
      </c>
      <c r="C9" s="343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30"/>
      <c r="G10" s="130"/>
      <c r="H10" s="18"/>
      <c r="I10" s="18"/>
      <c r="J10" s="18"/>
      <c r="K10" s="18"/>
      <c r="U10" s="9"/>
    </row>
    <row r="11" spans="1:21" s="16" customFormat="1" ht="15">
      <c r="B11" s="19" t="s">
        <v>107</v>
      </c>
      <c r="C11" s="29"/>
      <c r="D11" s="29"/>
      <c r="E11" s="29"/>
      <c r="F11" s="130"/>
      <c r="G11" s="130"/>
      <c r="H11" s="18"/>
      <c r="I11" s="18"/>
      <c r="J11" s="18"/>
      <c r="K11" s="18"/>
      <c r="U11" s="9"/>
    </row>
    <row r="12" spans="1:21" s="16" customFormat="1" ht="21" customHeight="1">
      <c r="B12" s="94" t="str">
        <f>+'Ponudbeni pred_rekapitulacija'!A43</f>
        <v>30. sklop:</v>
      </c>
      <c r="C12" s="94"/>
      <c r="D12" s="28"/>
      <c r="E12" s="29"/>
      <c r="F12" s="130"/>
      <c r="G12" s="130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pred_rekapitulacija'!B43</f>
        <v>EKOLOŠKO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83" customFormat="1" ht="12" customHeight="1">
      <c r="A14" s="47">
        <v>1</v>
      </c>
      <c r="B14" s="47">
        <v>2</v>
      </c>
      <c r="C14" s="47" t="s">
        <v>166</v>
      </c>
      <c r="D14" s="47" t="s">
        <v>167</v>
      </c>
      <c r="E14" s="47" t="s">
        <v>298</v>
      </c>
      <c r="F14" s="47">
        <v>3</v>
      </c>
      <c r="G14" s="47">
        <v>4</v>
      </c>
      <c r="H14" s="80" t="s">
        <v>106</v>
      </c>
      <c r="I14" s="80" t="s">
        <v>183</v>
      </c>
      <c r="J14" s="81">
        <v>5</v>
      </c>
      <c r="K14" s="81">
        <v>6</v>
      </c>
      <c r="L14" s="81" t="s">
        <v>73</v>
      </c>
      <c r="M14" s="81" t="s">
        <v>265</v>
      </c>
      <c r="N14" s="81">
        <v>7</v>
      </c>
      <c r="O14" s="81" t="s">
        <v>266</v>
      </c>
      <c r="P14" s="81">
        <v>8</v>
      </c>
      <c r="Q14" s="82" t="s">
        <v>267</v>
      </c>
      <c r="R14" s="82">
        <v>9</v>
      </c>
      <c r="S14" s="82">
        <v>10</v>
      </c>
      <c r="T14" s="82">
        <v>11</v>
      </c>
      <c r="U14" s="81">
        <v>12</v>
      </c>
    </row>
    <row r="15" spans="1:21" s="61" customFormat="1" ht="56.25" customHeight="1">
      <c r="A15" s="57" t="s">
        <v>3</v>
      </c>
      <c r="B15" s="57" t="s">
        <v>300</v>
      </c>
      <c r="C15" s="57" t="s">
        <v>262</v>
      </c>
      <c r="D15" s="57" t="s">
        <v>263</v>
      </c>
      <c r="E15" s="57" t="s">
        <v>299</v>
      </c>
      <c r="F15" s="57" t="s">
        <v>154</v>
      </c>
      <c r="G15" s="57" t="s">
        <v>155</v>
      </c>
      <c r="H15" s="58" t="s">
        <v>193</v>
      </c>
      <c r="I15" s="58" t="s">
        <v>258</v>
      </c>
      <c r="J15" s="59" t="s">
        <v>162</v>
      </c>
      <c r="K15" s="59" t="s">
        <v>104</v>
      </c>
      <c r="L15" s="59" t="s">
        <v>105</v>
      </c>
      <c r="M15" s="59" t="s">
        <v>161</v>
      </c>
      <c r="N15" s="59" t="s">
        <v>72</v>
      </c>
      <c r="O15" s="59" t="s">
        <v>182</v>
      </c>
      <c r="P15" s="59" t="s">
        <v>158</v>
      </c>
      <c r="Q15" s="60" t="s">
        <v>159</v>
      </c>
      <c r="R15" s="60" t="s">
        <v>174</v>
      </c>
      <c r="S15" s="60" t="s">
        <v>163</v>
      </c>
      <c r="T15" s="60" t="s">
        <v>164</v>
      </c>
      <c r="U15" s="59" t="s">
        <v>179</v>
      </c>
    </row>
    <row r="16" spans="1:21" s="56" customFormat="1" ht="24">
      <c r="A16" s="85" t="s">
        <v>2</v>
      </c>
      <c r="B16" s="11" t="s">
        <v>799</v>
      </c>
      <c r="C16" s="85" t="s">
        <v>171</v>
      </c>
      <c r="D16" s="85" t="s">
        <v>1</v>
      </c>
      <c r="E16" s="126"/>
      <c r="F16" s="101">
        <v>700</v>
      </c>
      <c r="G16" s="145" t="s">
        <v>1</v>
      </c>
      <c r="H16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700</v>
      </c>
      <c r="I16" s="101" t="str">
        <f>IF(Sklop30[[#This Row],[ZAHTEVANA SHEMA KAKOVOSTI]]&lt;&gt;"",Sklop30[[#This Row],[Preračunana masa/volumen/kos na enoto kg]],"")</f>
        <v/>
      </c>
      <c r="J16" s="110"/>
      <c r="K16" s="186" t="s">
        <v>171</v>
      </c>
      <c r="L16" s="186" t="s">
        <v>171</v>
      </c>
      <c r="M16" s="186" t="s">
        <v>171</v>
      </c>
      <c r="N16" s="103"/>
      <c r="O16" s="187" t="s">
        <v>171</v>
      </c>
      <c r="P16" s="112"/>
      <c r="Q16" s="99">
        <f>+Sklop30[[#This Row],[cena/enota brez DDV v EUR]]*Sklop30[[#This Row],[Stopnja DDV (%)]]</f>
        <v>0</v>
      </c>
      <c r="R16" s="99">
        <f>+Sklop30[[#This Row],[cena/enota brez DDV v EUR]]+Sklop30[[#This Row],[Davek (EUR)]]</f>
        <v>0</v>
      </c>
      <c r="S16" s="99">
        <f>+Sklop30[[#This Row],[cena/enota brez DDV v EUR]]*Sklop30[[#This Row],[Okvirna količina]]</f>
        <v>0</v>
      </c>
      <c r="T16" s="99">
        <f>+Sklop30[[#This Row],[Končna cena/enoto mere (EUR) z DDV]]*Sklop30[[#This Row],[Okvirna količina]]</f>
        <v>0</v>
      </c>
      <c r="U16" s="185" t="s">
        <v>171</v>
      </c>
    </row>
    <row r="17" spans="1:21" s="56" customFormat="1" ht="18" customHeight="1">
      <c r="A17" s="85" t="s">
        <v>4</v>
      </c>
      <c r="B17" s="11" t="s">
        <v>800</v>
      </c>
      <c r="C17" s="85" t="s">
        <v>171</v>
      </c>
      <c r="D17" s="85" t="s">
        <v>1</v>
      </c>
      <c r="E17" s="126"/>
      <c r="F17" s="101">
        <v>200</v>
      </c>
      <c r="G17" s="145" t="s">
        <v>1</v>
      </c>
      <c r="H1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17" s="101" t="str">
        <f>IF(Sklop30[[#This Row],[ZAHTEVANA SHEMA KAKOVOSTI]]&lt;&gt;"",Sklop30[[#This Row],[Preračunana masa/volumen/kos na enoto kg]],"")</f>
        <v/>
      </c>
      <c r="J17" s="110"/>
      <c r="K17" s="186" t="s">
        <v>171</v>
      </c>
      <c r="L17" s="186" t="s">
        <v>171</v>
      </c>
      <c r="M17" s="186" t="s">
        <v>171</v>
      </c>
      <c r="N17" s="103"/>
      <c r="O17" s="187" t="s">
        <v>171</v>
      </c>
      <c r="P17" s="114"/>
      <c r="Q17" s="103">
        <f>+Sklop30[[#This Row],[cena/enota brez DDV v EUR]]*Sklop30[[#This Row],[Stopnja DDV (%)]]</f>
        <v>0</v>
      </c>
      <c r="R17" s="103">
        <f>+Sklop30[[#This Row],[cena/enota brez DDV v EUR]]+Sklop30[[#This Row],[Davek (EUR)]]</f>
        <v>0</v>
      </c>
      <c r="S17" s="103">
        <f>+Sklop30[[#This Row],[cena/enota brez DDV v EUR]]*Sklop30[[#This Row],[Okvirna količina]]</f>
        <v>0</v>
      </c>
      <c r="T17" s="103">
        <f>+Sklop30[[#This Row],[Končna cena/enoto mere (EUR) z DDV]]*Sklop30[[#This Row],[Okvirna količina]]</f>
        <v>0</v>
      </c>
      <c r="U17" s="185" t="s">
        <v>171</v>
      </c>
    </row>
    <row r="18" spans="1:21" s="56" customFormat="1" ht="21" customHeight="1">
      <c r="A18" s="85" t="s">
        <v>5</v>
      </c>
      <c r="B18" s="86" t="s">
        <v>801</v>
      </c>
      <c r="C18" s="85" t="s">
        <v>171</v>
      </c>
      <c r="D18" s="85" t="s">
        <v>1</v>
      </c>
      <c r="E18" s="126"/>
      <c r="F18" s="101">
        <v>60</v>
      </c>
      <c r="G18" s="145" t="s">
        <v>1</v>
      </c>
      <c r="H18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18" s="101" t="str">
        <f>IF(Sklop30[[#This Row],[ZAHTEVANA SHEMA KAKOVOSTI]]&lt;&gt;"",Sklop30[[#This Row],[Preračunana masa/volumen/kos na enoto kg]],"")</f>
        <v/>
      </c>
      <c r="J18" s="110"/>
      <c r="K18" s="186" t="s">
        <v>171</v>
      </c>
      <c r="L18" s="186" t="s">
        <v>171</v>
      </c>
      <c r="M18" s="186" t="s">
        <v>171</v>
      </c>
      <c r="N18" s="103"/>
      <c r="O18" s="187" t="s">
        <v>171</v>
      </c>
      <c r="P18" s="114"/>
      <c r="Q18" s="103">
        <f>+Sklop30[[#This Row],[cena/enota brez DDV v EUR]]*Sklop30[[#This Row],[Stopnja DDV (%)]]</f>
        <v>0</v>
      </c>
      <c r="R18" s="103">
        <f>+Sklop30[[#This Row],[cena/enota brez DDV v EUR]]+Sklop30[[#This Row],[Davek (EUR)]]</f>
        <v>0</v>
      </c>
      <c r="S18" s="103">
        <f>+Sklop30[[#This Row],[cena/enota brez DDV v EUR]]*Sklop30[[#This Row],[Okvirna količina]]</f>
        <v>0</v>
      </c>
      <c r="T18" s="103">
        <f>+Sklop30[[#This Row],[Končna cena/enoto mere (EUR) z DDV]]*Sklop30[[#This Row],[Okvirna količina]]</f>
        <v>0</v>
      </c>
      <c r="U18" s="185" t="s">
        <v>171</v>
      </c>
    </row>
    <row r="19" spans="1:21" s="56" customFormat="1" ht="12">
      <c r="A19" s="85" t="s">
        <v>6</v>
      </c>
      <c r="B19" s="11" t="s">
        <v>802</v>
      </c>
      <c r="C19" s="85" t="s">
        <v>171</v>
      </c>
      <c r="D19" s="85" t="s">
        <v>1</v>
      </c>
      <c r="E19" s="126"/>
      <c r="F19" s="101">
        <v>1300</v>
      </c>
      <c r="G19" s="145" t="s">
        <v>1</v>
      </c>
      <c r="H1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1300</v>
      </c>
      <c r="I19" s="101" t="str">
        <f>IF(Sklop30[[#This Row],[ZAHTEVANA SHEMA KAKOVOSTI]]&lt;&gt;"",Sklop30[[#This Row],[Preračunana masa/volumen/kos na enoto kg]],"")</f>
        <v/>
      </c>
      <c r="J19" s="110"/>
      <c r="K19" s="186" t="s">
        <v>171</v>
      </c>
      <c r="L19" s="186" t="s">
        <v>171</v>
      </c>
      <c r="M19" s="186" t="s">
        <v>171</v>
      </c>
      <c r="N19" s="103"/>
      <c r="O19" s="187" t="s">
        <v>171</v>
      </c>
      <c r="P19" s="114"/>
      <c r="Q19" s="103">
        <f>+Sklop30[[#This Row],[cena/enota brez DDV v EUR]]*Sklop30[[#This Row],[Stopnja DDV (%)]]</f>
        <v>0</v>
      </c>
      <c r="R19" s="103">
        <f>+Sklop30[[#This Row],[cena/enota brez DDV v EUR]]+Sklop30[[#This Row],[Davek (EUR)]]</f>
        <v>0</v>
      </c>
      <c r="S19" s="103">
        <f>+Sklop30[[#This Row],[cena/enota brez DDV v EUR]]*Sklop30[[#This Row],[Okvirna količina]]</f>
        <v>0</v>
      </c>
      <c r="T19" s="103">
        <f>+Sklop30[[#This Row],[Končna cena/enoto mere (EUR) z DDV]]*Sklop30[[#This Row],[Okvirna količina]]</f>
        <v>0</v>
      </c>
      <c r="U19" s="185" t="s">
        <v>171</v>
      </c>
    </row>
    <row r="20" spans="1:21" s="56" customFormat="1" ht="12">
      <c r="A20" s="85" t="s">
        <v>7</v>
      </c>
      <c r="B20" s="200" t="s">
        <v>1224</v>
      </c>
      <c r="C20" s="85" t="s">
        <v>171</v>
      </c>
      <c r="D20" s="85" t="s">
        <v>1</v>
      </c>
      <c r="E20" s="159"/>
      <c r="F20" s="160">
        <v>300</v>
      </c>
      <c r="G20" s="145" t="s">
        <v>1</v>
      </c>
      <c r="H20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20" s="160" t="str">
        <f>IF(Sklop30[[#This Row],[ZAHTEVANA SHEMA KAKOVOSTI]]&lt;&gt;"",Sklop30[[#This Row],[Preračunana masa/volumen/kos na enoto kg]],"")</f>
        <v/>
      </c>
      <c r="J20" s="190"/>
      <c r="K20" s="186" t="s">
        <v>171</v>
      </c>
      <c r="L20" s="186" t="s">
        <v>171</v>
      </c>
      <c r="M20" s="186" t="s">
        <v>171</v>
      </c>
      <c r="N20" s="103"/>
      <c r="O20" s="187" t="s">
        <v>171</v>
      </c>
      <c r="P20" s="192"/>
      <c r="Q20" s="191">
        <f>+Sklop30[[#This Row],[cena/enota brez DDV v EUR]]*Sklop30[[#This Row],[Stopnja DDV (%)]]</f>
        <v>0</v>
      </c>
      <c r="R20" s="191">
        <f>+Sklop30[[#This Row],[cena/enota brez DDV v EUR]]+Sklop30[[#This Row],[Davek (EUR)]]</f>
        <v>0</v>
      </c>
      <c r="S20" s="191">
        <f>+Sklop30[[#This Row],[cena/enota brez DDV v EUR]]*Sklop30[[#This Row],[Okvirna količina]]</f>
        <v>0</v>
      </c>
      <c r="T20" s="191">
        <f>+Sklop30[[#This Row],[Končna cena/enoto mere (EUR) z DDV]]*Sklop30[[#This Row],[Okvirna količina]]</f>
        <v>0</v>
      </c>
      <c r="U20" s="185" t="s">
        <v>171</v>
      </c>
    </row>
    <row r="21" spans="1:21" s="56" customFormat="1" ht="12">
      <c r="A21" s="85" t="s">
        <v>8</v>
      </c>
      <c r="B21" s="11" t="s">
        <v>803</v>
      </c>
      <c r="C21" s="85" t="s">
        <v>171</v>
      </c>
      <c r="D21" s="85" t="s">
        <v>1</v>
      </c>
      <c r="E21" s="126"/>
      <c r="F21" s="101">
        <v>260</v>
      </c>
      <c r="G21" s="145" t="s">
        <v>1</v>
      </c>
      <c r="H2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260</v>
      </c>
      <c r="I21" s="101" t="str">
        <f>IF(Sklop30[[#This Row],[ZAHTEVANA SHEMA KAKOVOSTI]]&lt;&gt;"",Sklop30[[#This Row],[Preračunana masa/volumen/kos na enoto kg]],"")</f>
        <v/>
      </c>
      <c r="J21" s="110"/>
      <c r="K21" s="186" t="s">
        <v>171</v>
      </c>
      <c r="L21" s="186" t="s">
        <v>171</v>
      </c>
      <c r="M21" s="186" t="s">
        <v>171</v>
      </c>
      <c r="N21" s="103"/>
      <c r="O21" s="187" t="s">
        <v>171</v>
      </c>
      <c r="P21" s="114"/>
      <c r="Q21" s="103">
        <f>+Sklop30[[#This Row],[cena/enota brez DDV v EUR]]*Sklop30[[#This Row],[Stopnja DDV (%)]]</f>
        <v>0</v>
      </c>
      <c r="R21" s="103">
        <f>+Sklop30[[#This Row],[cena/enota brez DDV v EUR]]+Sklop30[[#This Row],[Davek (EUR)]]</f>
        <v>0</v>
      </c>
      <c r="S21" s="103">
        <f>+Sklop30[[#This Row],[cena/enota brez DDV v EUR]]*Sklop30[[#This Row],[Okvirna količina]]</f>
        <v>0</v>
      </c>
      <c r="T21" s="103">
        <f>+Sklop30[[#This Row],[Končna cena/enoto mere (EUR) z DDV]]*Sklop30[[#This Row],[Okvirna količina]]</f>
        <v>0</v>
      </c>
      <c r="U21" s="185" t="s">
        <v>171</v>
      </c>
    </row>
    <row r="22" spans="1:21" s="56" customFormat="1" ht="12">
      <c r="A22" s="85" t="s">
        <v>9</v>
      </c>
      <c r="B22" s="11" t="s">
        <v>1225</v>
      </c>
      <c r="C22" s="85" t="s">
        <v>171</v>
      </c>
      <c r="D22" s="85" t="s">
        <v>1</v>
      </c>
      <c r="E22" s="159"/>
      <c r="F22" s="160">
        <v>60</v>
      </c>
      <c r="G22" s="145" t="s">
        <v>1</v>
      </c>
      <c r="H22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22" s="160" t="str">
        <f>IF(Sklop30[[#This Row],[ZAHTEVANA SHEMA KAKOVOSTI]]&lt;&gt;"",Sklop30[[#This Row],[Preračunana masa/volumen/kos na enoto kg]],"")</f>
        <v/>
      </c>
      <c r="J22" s="190"/>
      <c r="K22" s="186" t="s">
        <v>171</v>
      </c>
      <c r="L22" s="186" t="s">
        <v>171</v>
      </c>
      <c r="M22" s="186" t="s">
        <v>171</v>
      </c>
      <c r="N22" s="103"/>
      <c r="O22" s="187" t="s">
        <v>171</v>
      </c>
      <c r="P22" s="192"/>
      <c r="Q22" s="191">
        <f>+Sklop30[[#This Row],[cena/enota brez DDV v EUR]]*Sklop30[[#This Row],[Stopnja DDV (%)]]</f>
        <v>0</v>
      </c>
      <c r="R22" s="191">
        <f>+Sklop30[[#This Row],[cena/enota brez DDV v EUR]]+Sklop30[[#This Row],[Davek (EUR)]]</f>
        <v>0</v>
      </c>
      <c r="S22" s="191">
        <f>+Sklop30[[#This Row],[cena/enota brez DDV v EUR]]*Sklop30[[#This Row],[Okvirna količina]]</f>
        <v>0</v>
      </c>
      <c r="T22" s="191">
        <f>+Sklop30[[#This Row],[Končna cena/enoto mere (EUR) z DDV]]*Sklop30[[#This Row],[Okvirna količina]]</f>
        <v>0</v>
      </c>
      <c r="U22" s="185" t="s">
        <v>171</v>
      </c>
    </row>
    <row r="23" spans="1:21" s="56" customFormat="1" ht="12">
      <c r="A23" s="85" t="s">
        <v>10</v>
      </c>
      <c r="B23" s="86" t="s">
        <v>804</v>
      </c>
      <c r="C23" s="85" t="s">
        <v>171</v>
      </c>
      <c r="D23" s="85" t="s">
        <v>1</v>
      </c>
      <c r="E23" s="126"/>
      <c r="F23" s="101">
        <v>50</v>
      </c>
      <c r="G23" s="145" t="s">
        <v>1</v>
      </c>
      <c r="H2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3" s="101" t="str">
        <f>IF(Sklop30[[#This Row],[ZAHTEVANA SHEMA KAKOVOSTI]]&lt;&gt;"",Sklop30[[#This Row],[Preračunana masa/volumen/kos na enoto kg]],"")</f>
        <v/>
      </c>
      <c r="J23" s="110"/>
      <c r="K23" s="186" t="s">
        <v>171</v>
      </c>
      <c r="L23" s="186" t="s">
        <v>171</v>
      </c>
      <c r="M23" s="186" t="s">
        <v>171</v>
      </c>
      <c r="N23" s="103"/>
      <c r="O23" s="187" t="s">
        <v>171</v>
      </c>
      <c r="P23" s="114"/>
      <c r="Q23" s="103">
        <f>+Sklop30[[#This Row],[cena/enota brez DDV v EUR]]*Sklop30[[#This Row],[Stopnja DDV (%)]]</f>
        <v>0</v>
      </c>
      <c r="R23" s="103">
        <f>+Sklop30[[#This Row],[cena/enota brez DDV v EUR]]+Sklop30[[#This Row],[Davek (EUR)]]</f>
        <v>0</v>
      </c>
      <c r="S23" s="103">
        <f>+Sklop30[[#This Row],[cena/enota brez DDV v EUR]]*Sklop30[[#This Row],[Okvirna količina]]</f>
        <v>0</v>
      </c>
      <c r="T23" s="103">
        <f>+Sklop30[[#This Row],[Končna cena/enoto mere (EUR) z DDV]]*Sklop30[[#This Row],[Okvirna količina]]</f>
        <v>0</v>
      </c>
      <c r="U23" s="185" t="s">
        <v>171</v>
      </c>
    </row>
    <row r="24" spans="1:21" s="56" customFormat="1" ht="12">
      <c r="A24" s="85" t="s">
        <v>11</v>
      </c>
      <c r="B24" s="86" t="s">
        <v>805</v>
      </c>
      <c r="C24" s="85" t="s">
        <v>171</v>
      </c>
      <c r="D24" s="85" t="s">
        <v>1</v>
      </c>
      <c r="E24" s="126"/>
      <c r="F24" s="101">
        <v>30</v>
      </c>
      <c r="G24" s="145" t="s">
        <v>1</v>
      </c>
      <c r="H24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4" s="101" t="str">
        <f>IF(Sklop30[[#This Row],[ZAHTEVANA SHEMA KAKOVOSTI]]&lt;&gt;"",Sklop30[[#This Row],[Preračunana masa/volumen/kos na enoto kg]],"")</f>
        <v/>
      </c>
      <c r="J24" s="110"/>
      <c r="K24" s="186" t="s">
        <v>171</v>
      </c>
      <c r="L24" s="186" t="s">
        <v>171</v>
      </c>
      <c r="M24" s="186" t="s">
        <v>171</v>
      </c>
      <c r="N24" s="103"/>
      <c r="O24" s="187" t="s">
        <v>171</v>
      </c>
      <c r="P24" s="114"/>
      <c r="Q24" s="103">
        <f>+Sklop30[[#This Row],[cena/enota brez DDV v EUR]]*Sklop30[[#This Row],[Stopnja DDV (%)]]</f>
        <v>0</v>
      </c>
      <c r="R24" s="103">
        <f>+Sklop30[[#This Row],[cena/enota brez DDV v EUR]]+Sklop30[[#This Row],[Davek (EUR)]]</f>
        <v>0</v>
      </c>
      <c r="S24" s="103">
        <f>+Sklop30[[#This Row],[cena/enota brez DDV v EUR]]*Sklop30[[#This Row],[Okvirna količina]]</f>
        <v>0</v>
      </c>
      <c r="T24" s="103">
        <f>+Sklop30[[#This Row],[Končna cena/enoto mere (EUR) z DDV]]*Sklop30[[#This Row],[Okvirna količina]]</f>
        <v>0</v>
      </c>
      <c r="U24" s="185" t="s">
        <v>171</v>
      </c>
    </row>
    <row r="25" spans="1:21" s="56" customFormat="1" ht="12">
      <c r="A25" s="85" t="s">
        <v>12</v>
      </c>
      <c r="B25" s="86" t="s">
        <v>806</v>
      </c>
      <c r="C25" s="85" t="s">
        <v>171</v>
      </c>
      <c r="D25" s="85" t="s">
        <v>1</v>
      </c>
      <c r="E25" s="126"/>
      <c r="F25" s="101">
        <v>30</v>
      </c>
      <c r="G25" s="145" t="s">
        <v>1</v>
      </c>
      <c r="H25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5" s="101" t="str">
        <f>IF(Sklop30[[#This Row],[ZAHTEVANA SHEMA KAKOVOSTI]]&lt;&gt;"",Sklop30[[#This Row],[Preračunana masa/volumen/kos na enoto kg]],"")</f>
        <v/>
      </c>
      <c r="J25" s="110"/>
      <c r="K25" s="186" t="s">
        <v>171</v>
      </c>
      <c r="L25" s="186" t="s">
        <v>171</v>
      </c>
      <c r="M25" s="186" t="s">
        <v>171</v>
      </c>
      <c r="N25" s="103"/>
      <c r="O25" s="187" t="s">
        <v>171</v>
      </c>
      <c r="P25" s="114"/>
      <c r="Q25" s="103">
        <f>+Sklop30[[#This Row],[cena/enota brez DDV v EUR]]*Sklop30[[#This Row],[Stopnja DDV (%)]]</f>
        <v>0</v>
      </c>
      <c r="R25" s="103">
        <f>+Sklop30[[#This Row],[cena/enota brez DDV v EUR]]+Sklop30[[#This Row],[Davek (EUR)]]</f>
        <v>0</v>
      </c>
      <c r="S25" s="103">
        <f>+Sklop30[[#This Row],[cena/enota brez DDV v EUR]]*Sklop30[[#This Row],[Okvirna količina]]</f>
        <v>0</v>
      </c>
      <c r="T25" s="103">
        <f>+Sklop30[[#This Row],[Končna cena/enoto mere (EUR) z DDV]]*Sklop30[[#This Row],[Okvirna količina]]</f>
        <v>0</v>
      </c>
      <c r="U25" s="185" t="s">
        <v>171</v>
      </c>
    </row>
    <row r="26" spans="1:21" s="56" customFormat="1" ht="12">
      <c r="A26" s="85" t="s">
        <v>13</v>
      </c>
      <c r="B26" s="90" t="s">
        <v>807</v>
      </c>
      <c r="C26" s="85" t="s">
        <v>171</v>
      </c>
      <c r="D26" s="85" t="s">
        <v>1</v>
      </c>
      <c r="E26" s="126"/>
      <c r="F26" s="101">
        <v>40</v>
      </c>
      <c r="G26" s="141" t="s">
        <v>1</v>
      </c>
      <c r="H26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6" s="101" t="str">
        <f>IF(Sklop30[[#This Row],[ZAHTEVANA SHEMA KAKOVOSTI]]&lt;&gt;"",Sklop30[[#This Row],[Preračunana masa/volumen/kos na enoto kg]],"")</f>
        <v/>
      </c>
      <c r="J26" s="110"/>
      <c r="K26" s="186" t="s">
        <v>171</v>
      </c>
      <c r="L26" s="186" t="s">
        <v>171</v>
      </c>
      <c r="M26" s="186" t="s">
        <v>171</v>
      </c>
      <c r="N26" s="103"/>
      <c r="O26" s="187" t="s">
        <v>171</v>
      </c>
      <c r="P26" s="114"/>
      <c r="Q26" s="103">
        <f>+Sklop30[[#This Row],[cena/enota brez DDV v EUR]]*Sklop30[[#This Row],[Stopnja DDV (%)]]</f>
        <v>0</v>
      </c>
      <c r="R26" s="103">
        <f>+Sklop30[[#This Row],[cena/enota brez DDV v EUR]]+Sklop30[[#This Row],[Davek (EUR)]]</f>
        <v>0</v>
      </c>
      <c r="S26" s="103">
        <f>+Sklop30[[#This Row],[cena/enota brez DDV v EUR]]*Sklop30[[#This Row],[Okvirna količina]]</f>
        <v>0</v>
      </c>
      <c r="T26" s="140">
        <f>+Sklop30[[#This Row],[Končna cena/enoto mere (EUR) z DDV]]*Sklop30[[#This Row],[Okvirna količina]]</f>
        <v>0</v>
      </c>
      <c r="U26" s="185" t="s">
        <v>171</v>
      </c>
    </row>
    <row r="27" spans="1:21" s="56" customFormat="1" ht="12">
      <c r="A27" s="85" t="s">
        <v>14</v>
      </c>
      <c r="B27" s="90" t="s">
        <v>808</v>
      </c>
      <c r="C27" s="85" t="s">
        <v>171</v>
      </c>
      <c r="D27" s="85" t="s">
        <v>1</v>
      </c>
      <c r="E27" s="126"/>
      <c r="F27" s="101">
        <v>10</v>
      </c>
      <c r="G27" s="141" t="s">
        <v>1</v>
      </c>
      <c r="H2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7" s="101" t="str">
        <f>IF(Sklop30[[#This Row],[ZAHTEVANA SHEMA KAKOVOSTI]]&lt;&gt;"",Sklop30[[#This Row],[Preračunana masa/volumen/kos na enoto kg]],"")</f>
        <v/>
      </c>
      <c r="J27" s="110"/>
      <c r="K27" s="186" t="s">
        <v>171</v>
      </c>
      <c r="L27" s="186" t="s">
        <v>171</v>
      </c>
      <c r="M27" s="186" t="s">
        <v>171</v>
      </c>
      <c r="N27" s="103"/>
      <c r="O27" s="187" t="s">
        <v>171</v>
      </c>
      <c r="P27" s="114"/>
      <c r="Q27" s="103">
        <f>+Sklop30[[#This Row],[cena/enota brez DDV v EUR]]*Sklop30[[#This Row],[Stopnja DDV (%)]]</f>
        <v>0</v>
      </c>
      <c r="R27" s="103">
        <f>+Sklop30[[#This Row],[cena/enota brez DDV v EUR]]+Sklop30[[#This Row],[Davek (EUR)]]</f>
        <v>0</v>
      </c>
      <c r="S27" s="103">
        <f>+Sklop30[[#This Row],[cena/enota brez DDV v EUR]]*Sklop30[[#This Row],[Okvirna količina]]</f>
        <v>0</v>
      </c>
      <c r="T27" s="140">
        <f>+Sklop30[[#This Row],[Končna cena/enoto mere (EUR) z DDV]]*Sklop30[[#This Row],[Okvirna količina]]</f>
        <v>0</v>
      </c>
      <c r="U27" s="185" t="s">
        <v>171</v>
      </c>
    </row>
    <row r="28" spans="1:21" s="56" customFormat="1" ht="12">
      <c r="A28" s="85" t="s">
        <v>15</v>
      </c>
      <c r="B28" s="90" t="s">
        <v>809</v>
      </c>
      <c r="C28" s="85" t="s">
        <v>171</v>
      </c>
      <c r="D28" s="85" t="s">
        <v>1</v>
      </c>
      <c r="E28" s="126"/>
      <c r="F28" s="101">
        <v>5</v>
      </c>
      <c r="G28" s="141" t="s">
        <v>1</v>
      </c>
      <c r="H28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28" s="101" t="str">
        <f>IF(Sklop30[[#This Row],[ZAHTEVANA SHEMA KAKOVOSTI]]&lt;&gt;"",Sklop30[[#This Row],[Preračunana masa/volumen/kos na enoto kg]],"")</f>
        <v/>
      </c>
      <c r="J28" s="110"/>
      <c r="K28" s="186" t="s">
        <v>171</v>
      </c>
      <c r="L28" s="186" t="s">
        <v>171</v>
      </c>
      <c r="M28" s="186" t="s">
        <v>171</v>
      </c>
      <c r="N28" s="103"/>
      <c r="O28" s="187" t="s">
        <v>171</v>
      </c>
      <c r="P28" s="114"/>
      <c r="Q28" s="103">
        <f>+Sklop30[[#This Row],[cena/enota brez DDV v EUR]]*Sklop30[[#This Row],[Stopnja DDV (%)]]</f>
        <v>0</v>
      </c>
      <c r="R28" s="103">
        <f>+Sklop30[[#This Row],[cena/enota brez DDV v EUR]]+Sklop30[[#This Row],[Davek (EUR)]]</f>
        <v>0</v>
      </c>
      <c r="S28" s="103">
        <f>+Sklop30[[#This Row],[cena/enota brez DDV v EUR]]*Sklop30[[#This Row],[Okvirna količina]]</f>
        <v>0</v>
      </c>
      <c r="T28" s="140">
        <f>+Sklop30[[#This Row],[Končna cena/enoto mere (EUR) z DDV]]*Sklop30[[#This Row],[Okvirna količina]]</f>
        <v>0</v>
      </c>
      <c r="U28" s="185" t="s">
        <v>171</v>
      </c>
    </row>
    <row r="29" spans="1:21" s="56" customFormat="1" ht="12">
      <c r="A29" s="85" t="s">
        <v>16</v>
      </c>
      <c r="B29" s="90" t="s">
        <v>810</v>
      </c>
      <c r="C29" s="85" t="s">
        <v>171</v>
      </c>
      <c r="D29" s="85" t="s">
        <v>1</v>
      </c>
      <c r="E29" s="126"/>
      <c r="F29" s="101">
        <v>50</v>
      </c>
      <c r="G29" s="141" t="s">
        <v>1</v>
      </c>
      <c r="H2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9" s="101" t="str">
        <f>IF(Sklop30[[#This Row],[ZAHTEVANA SHEMA KAKOVOSTI]]&lt;&gt;"",Sklop30[[#This Row],[Preračunana masa/volumen/kos na enoto kg]],"")</f>
        <v/>
      </c>
      <c r="J29" s="110"/>
      <c r="K29" s="186" t="s">
        <v>171</v>
      </c>
      <c r="L29" s="186" t="s">
        <v>171</v>
      </c>
      <c r="M29" s="186" t="s">
        <v>171</v>
      </c>
      <c r="N29" s="103"/>
      <c r="O29" s="187" t="s">
        <v>171</v>
      </c>
      <c r="P29" s="114"/>
      <c r="Q29" s="103">
        <f>+Sklop30[[#This Row],[cena/enota brez DDV v EUR]]*Sklop30[[#This Row],[Stopnja DDV (%)]]</f>
        <v>0</v>
      </c>
      <c r="R29" s="103">
        <f>+Sklop30[[#This Row],[cena/enota brez DDV v EUR]]+Sklop30[[#This Row],[Davek (EUR)]]</f>
        <v>0</v>
      </c>
      <c r="S29" s="103">
        <f>+Sklop30[[#This Row],[cena/enota brez DDV v EUR]]*Sklop30[[#This Row],[Okvirna količina]]</f>
        <v>0</v>
      </c>
      <c r="T29" s="140">
        <f>+Sklop30[[#This Row],[Končna cena/enoto mere (EUR) z DDV]]*Sklop30[[#This Row],[Okvirna količina]]</f>
        <v>0</v>
      </c>
      <c r="U29" s="185" t="s">
        <v>171</v>
      </c>
    </row>
    <row r="30" spans="1:21" s="56" customFormat="1" ht="12">
      <c r="A30" s="85" t="s">
        <v>17</v>
      </c>
      <c r="B30" s="90" t="s">
        <v>811</v>
      </c>
      <c r="C30" s="85" t="s">
        <v>171</v>
      </c>
      <c r="D30" s="85" t="s">
        <v>1</v>
      </c>
      <c r="E30" s="126"/>
      <c r="F30" s="101">
        <v>30</v>
      </c>
      <c r="G30" s="141" t="s">
        <v>1</v>
      </c>
      <c r="H30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0" s="101" t="str">
        <f>IF(Sklop30[[#This Row],[ZAHTEVANA SHEMA KAKOVOSTI]]&lt;&gt;"",Sklop30[[#This Row],[Preračunana masa/volumen/kos na enoto kg]],"")</f>
        <v/>
      </c>
      <c r="J30" s="110"/>
      <c r="K30" s="186" t="s">
        <v>171</v>
      </c>
      <c r="L30" s="186" t="s">
        <v>171</v>
      </c>
      <c r="M30" s="186" t="s">
        <v>171</v>
      </c>
      <c r="N30" s="103"/>
      <c r="O30" s="187" t="s">
        <v>171</v>
      </c>
      <c r="P30" s="114"/>
      <c r="Q30" s="103">
        <f>+Sklop30[[#This Row],[cena/enota brez DDV v EUR]]*Sklop30[[#This Row],[Stopnja DDV (%)]]</f>
        <v>0</v>
      </c>
      <c r="R30" s="103">
        <f>+Sklop30[[#This Row],[cena/enota brez DDV v EUR]]+Sklop30[[#This Row],[Davek (EUR)]]</f>
        <v>0</v>
      </c>
      <c r="S30" s="103">
        <f>+Sklop30[[#This Row],[cena/enota brez DDV v EUR]]*Sklop30[[#This Row],[Okvirna količina]]</f>
        <v>0</v>
      </c>
      <c r="T30" s="140">
        <f>+Sklop30[[#This Row],[Končna cena/enoto mere (EUR) z DDV]]*Sklop30[[#This Row],[Okvirna količina]]</f>
        <v>0</v>
      </c>
      <c r="U30" s="185" t="s">
        <v>171</v>
      </c>
    </row>
    <row r="31" spans="1:21" s="56" customFormat="1" ht="12">
      <c r="A31" s="85" t="s">
        <v>18</v>
      </c>
      <c r="B31" s="90" t="s">
        <v>812</v>
      </c>
      <c r="C31" s="85" t="s">
        <v>171</v>
      </c>
      <c r="D31" s="85" t="s">
        <v>1</v>
      </c>
      <c r="E31" s="126"/>
      <c r="F31" s="101">
        <v>30</v>
      </c>
      <c r="G31" s="141" t="s">
        <v>1</v>
      </c>
      <c r="H3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1" s="101" t="str">
        <f>IF(Sklop30[[#This Row],[ZAHTEVANA SHEMA KAKOVOSTI]]&lt;&gt;"",Sklop30[[#This Row],[Preračunana masa/volumen/kos na enoto kg]],"")</f>
        <v/>
      </c>
      <c r="J31" s="110"/>
      <c r="K31" s="186" t="s">
        <v>171</v>
      </c>
      <c r="L31" s="186" t="s">
        <v>171</v>
      </c>
      <c r="M31" s="186" t="s">
        <v>171</v>
      </c>
      <c r="N31" s="103"/>
      <c r="O31" s="187" t="s">
        <v>171</v>
      </c>
      <c r="P31" s="114"/>
      <c r="Q31" s="103">
        <f>+Sklop30[[#This Row],[cena/enota brez DDV v EUR]]*Sklop30[[#This Row],[Stopnja DDV (%)]]</f>
        <v>0</v>
      </c>
      <c r="R31" s="103">
        <f>+Sklop30[[#This Row],[cena/enota brez DDV v EUR]]+Sklop30[[#This Row],[Davek (EUR)]]</f>
        <v>0</v>
      </c>
      <c r="S31" s="103">
        <f>+Sklop30[[#This Row],[cena/enota brez DDV v EUR]]*Sklop30[[#This Row],[Okvirna količina]]</f>
        <v>0</v>
      </c>
      <c r="T31" s="140">
        <f>+Sklop30[[#This Row],[Končna cena/enoto mere (EUR) z DDV]]*Sklop30[[#This Row],[Okvirna količina]]</f>
        <v>0</v>
      </c>
      <c r="U31" s="185" t="s">
        <v>171</v>
      </c>
    </row>
    <row r="32" spans="1:21" s="56" customFormat="1" ht="24">
      <c r="A32" s="85" t="s">
        <v>19</v>
      </c>
      <c r="B32" s="90" t="s">
        <v>813</v>
      </c>
      <c r="C32" s="85" t="s">
        <v>171</v>
      </c>
      <c r="D32" s="85" t="s">
        <v>1</v>
      </c>
      <c r="E32" s="126"/>
      <c r="F32" s="101">
        <v>200</v>
      </c>
      <c r="G32" s="141" t="s">
        <v>1</v>
      </c>
      <c r="H32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2" s="101" t="str">
        <f>IF(Sklop30[[#This Row],[ZAHTEVANA SHEMA KAKOVOSTI]]&lt;&gt;"",Sklop30[[#This Row],[Preračunana masa/volumen/kos na enoto kg]],"")</f>
        <v/>
      </c>
      <c r="J32" s="110"/>
      <c r="K32" s="186" t="s">
        <v>171</v>
      </c>
      <c r="L32" s="186" t="s">
        <v>171</v>
      </c>
      <c r="M32" s="186" t="s">
        <v>171</v>
      </c>
      <c r="N32" s="103"/>
      <c r="O32" s="187" t="s">
        <v>171</v>
      </c>
      <c r="P32" s="114"/>
      <c r="Q32" s="103">
        <f>+Sklop30[[#This Row],[cena/enota brez DDV v EUR]]*Sklop30[[#This Row],[Stopnja DDV (%)]]</f>
        <v>0</v>
      </c>
      <c r="R32" s="103">
        <f>+Sklop30[[#This Row],[cena/enota brez DDV v EUR]]+Sklop30[[#This Row],[Davek (EUR)]]</f>
        <v>0</v>
      </c>
      <c r="S32" s="103">
        <f>+Sklop30[[#This Row],[cena/enota brez DDV v EUR]]*Sklop30[[#This Row],[Okvirna količina]]</f>
        <v>0</v>
      </c>
      <c r="T32" s="140">
        <f>+Sklop30[[#This Row],[Končna cena/enoto mere (EUR) z DDV]]*Sklop30[[#This Row],[Okvirna količina]]</f>
        <v>0</v>
      </c>
      <c r="U32" s="185" t="s">
        <v>171</v>
      </c>
    </row>
    <row r="33" spans="1:21" s="56" customFormat="1" ht="12">
      <c r="A33" s="85" t="s">
        <v>20</v>
      </c>
      <c r="B33" s="90" t="s">
        <v>814</v>
      </c>
      <c r="C33" s="85" t="s">
        <v>171</v>
      </c>
      <c r="D33" s="85" t="s">
        <v>1</v>
      </c>
      <c r="E33" s="126"/>
      <c r="F33" s="101">
        <v>50</v>
      </c>
      <c r="G33" s="141" t="s">
        <v>1</v>
      </c>
      <c r="H3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33" s="101" t="str">
        <f>IF(Sklop30[[#This Row],[ZAHTEVANA SHEMA KAKOVOSTI]]&lt;&gt;"",Sklop30[[#This Row],[Preračunana masa/volumen/kos na enoto kg]],"")</f>
        <v/>
      </c>
      <c r="J33" s="110"/>
      <c r="K33" s="186" t="s">
        <v>171</v>
      </c>
      <c r="L33" s="186" t="s">
        <v>171</v>
      </c>
      <c r="M33" s="186" t="s">
        <v>171</v>
      </c>
      <c r="N33" s="103"/>
      <c r="O33" s="187" t="s">
        <v>171</v>
      </c>
      <c r="P33" s="114"/>
      <c r="Q33" s="103">
        <f>+Sklop30[[#This Row],[cena/enota brez DDV v EUR]]*Sklop30[[#This Row],[Stopnja DDV (%)]]</f>
        <v>0</v>
      </c>
      <c r="R33" s="103">
        <f>+Sklop30[[#This Row],[cena/enota brez DDV v EUR]]+Sklop30[[#This Row],[Davek (EUR)]]</f>
        <v>0</v>
      </c>
      <c r="S33" s="103">
        <f>+Sklop30[[#This Row],[cena/enota brez DDV v EUR]]*Sklop30[[#This Row],[Okvirna količina]]</f>
        <v>0</v>
      </c>
      <c r="T33" s="140">
        <f>+Sklop30[[#This Row],[Končna cena/enoto mere (EUR) z DDV]]*Sklop30[[#This Row],[Okvirna količina]]</f>
        <v>0</v>
      </c>
      <c r="U33" s="185" t="s">
        <v>171</v>
      </c>
    </row>
    <row r="34" spans="1:21" s="56" customFormat="1" ht="12">
      <c r="A34" s="85" t="s">
        <v>21</v>
      </c>
      <c r="B34" s="90" t="s">
        <v>815</v>
      </c>
      <c r="C34" s="85" t="s">
        <v>171</v>
      </c>
      <c r="D34" s="85" t="s">
        <v>1</v>
      </c>
      <c r="E34" s="126"/>
      <c r="F34" s="101">
        <v>20</v>
      </c>
      <c r="G34" s="141" t="s">
        <v>1</v>
      </c>
      <c r="H34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4" s="101" t="str">
        <f>IF(Sklop30[[#This Row],[ZAHTEVANA SHEMA KAKOVOSTI]]&lt;&gt;"",Sklop30[[#This Row],[Preračunana masa/volumen/kos na enoto kg]],"")</f>
        <v/>
      </c>
      <c r="J34" s="110"/>
      <c r="K34" s="186" t="s">
        <v>171</v>
      </c>
      <c r="L34" s="186" t="s">
        <v>171</v>
      </c>
      <c r="M34" s="186" t="s">
        <v>171</v>
      </c>
      <c r="N34" s="103"/>
      <c r="O34" s="187" t="s">
        <v>171</v>
      </c>
      <c r="P34" s="114"/>
      <c r="Q34" s="103">
        <f>+Sklop30[[#This Row],[cena/enota brez DDV v EUR]]*Sklop30[[#This Row],[Stopnja DDV (%)]]</f>
        <v>0</v>
      </c>
      <c r="R34" s="103">
        <f>+Sklop30[[#This Row],[cena/enota brez DDV v EUR]]+Sklop30[[#This Row],[Davek (EUR)]]</f>
        <v>0</v>
      </c>
      <c r="S34" s="103">
        <f>+Sklop30[[#This Row],[cena/enota brez DDV v EUR]]*Sklop30[[#This Row],[Okvirna količina]]</f>
        <v>0</v>
      </c>
      <c r="T34" s="140">
        <f>+Sklop30[[#This Row],[Končna cena/enoto mere (EUR) z DDV]]*Sklop30[[#This Row],[Okvirna količina]]</f>
        <v>0</v>
      </c>
      <c r="U34" s="185" t="s">
        <v>171</v>
      </c>
    </row>
    <row r="35" spans="1:21" s="56" customFormat="1" ht="12">
      <c r="A35" s="85" t="s">
        <v>22</v>
      </c>
      <c r="B35" s="90" t="s">
        <v>816</v>
      </c>
      <c r="C35" s="85" t="s">
        <v>171</v>
      </c>
      <c r="D35" s="85" t="s">
        <v>1</v>
      </c>
      <c r="E35" s="126"/>
      <c r="F35" s="101">
        <v>100</v>
      </c>
      <c r="G35" s="141" t="s">
        <v>1</v>
      </c>
      <c r="H35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5" s="101" t="str">
        <f>IF(Sklop30[[#This Row],[ZAHTEVANA SHEMA KAKOVOSTI]]&lt;&gt;"",Sklop30[[#This Row],[Preračunana masa/volumen/kos na enoto kg]],"")</f>
        <v/>
      </c>
      <c r="J35" s="110"/>
      <c r="K35" s="186" t="s">
        <v>171</v>
      </c>
      <c r="L35" s="186" t="s">
        <v>171</v>
      </c>
      <c r="M35" s="186" t="s">
        <v>171</v>
      </c>
      <c r="N35" s="103"/>
      <c r="O35" s="187" t="s">
        <v>171</v>
      </c>
      <c r="P35" s="114"/>
      <c r="Q35" s="103">
        <f>+Sklop30[[#This Row],[cena/enota brez DDV v EUR]]*Sklop30[[#This Row],[Stopnja DDV (%)]]</f>
        <v>0</v>
      </c>
      <c r="R35" s="103">
        <f>+Sklop30[[#This Row],[cena/enota brez DDV v EUR]]+Sklop30[[#This Row],[Davek (EUR)]]</f>
        <v>0</v>
      </c>
      <c r="S35" s="103">
        <f>+Sklop30[[#This Row],[cena/enota brez DDV v EUR]]*Sklop30[[#This Row],[Okvirna količina]]</f>
        <v>0</v>
      </c>
      <c r="T35" s="140">
        <f>+Sklop30[[#This Row],[Končna cena/enoto mere (EUR) z DDV]]*Sklop30[[#This Row],[Okvirna količina]]</f>
        <v>0</v>
      </c>
      <c r="U35" s="185" t="s">
        <v>171</v>
      </c>
    </row>
    <row r="36" spans="1:21" s="56" customFormat="1" ht="12">
      <c r="A36" s="85" t="s">
        <v>23</v>
      </c>
      <c r="B36" s="200" t="s">
        <v>1226</v>
      </c>
      <c r="C36" s="85" t="s">
        <v>171</v>
      </c>
      <c r="D36" s="85" t="s">
        <v>1</v>
      </c>
      <c r="E36" s="159"/>
      <c r="F36" s="160">
        <v>80</v>
      </c>
      <c r="G36" s="141" t="s">
        <v>1</v>
      </c>
      <c r="H36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36" s="160" t="str">
        <f>IF(Sklop30[[#This Row],[ZAHTEVANA SHEMA KAKOVOSTI]]&lt;&gt;"",Sklop30[[#This Row],[Preračunana masa/volumen/kos na enoto kg]],"")</f>
        <v/>
      </c>
      <c r="J36" s="190"/>
      <c r="K36" s="186" t="s">
        <v>171</v>
      </c>
      <c r="L36" s="186" t="s">
        <v>171</v>
      </c>
      <c r="M36" s="186" t="s">
        <v>171</v>
      </c>
      <c r="N36" s="103"/>
      <c r="O36" s="187" t="s">
        <v>171</v>
      </c>
      <c r="P36" s="192"/>
      <c r="Q36" s="191">
        <f>+Sklop30[[#This Row],[cena/enota brez DDV v EUR]]*Sklop30[[#This Row],[Stopnja DDV (%)]]</f>
        <v>0</v>
      </c>
      <c r="R36" s="191">
        <f>+Sklop30[[#This Row],[cena/enota brez DDV v EUR]]+Sklop30[[#This Row],[Davek (EUR)]]</f>
        <v>0</v>
      </c>
      <c r="S36" s="191">
        <f>+Sklop30[[#This Row],[cena/enota brez DDV v EUR]]*Sklop30[[#This Row],[Okvirna količina]]</f>
        <v>0</v>
      </c>
      <c r="T36" s="191">
        <f>+Sklop30[[#This Row],[Končna cena/enoto mere (EUR) z DDV]]*Sklop30[[#This Row],[Okvirna količina]]</f>
        <v>0</v>
      </c>
      <c r="U36" s="185" t="s">
        <v>171</v>
      </c>
    </row>
    <row r="37" spans="1:21" s="56" customFormat="1" ht="12">
      <c r="A37" s="85" t="s">
        <v>24</v>
      </c>
      <c r="B37" s="90" t="s">
        <v>817</v>
      </c>
      <c r="C37" s="85" t="s">
        <v>171</v>
      </c>
      <c r="D37" s="85" t="s">
        <v>1</v>
      </c>
      <c r="E37" s="126"/>
      <c r="F37" s="101">
        <v>200</v>
      </c>
      <c r="G37" s="141" t="s">
        <v>1</v>
      </c>
      <c r="H3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7" s="101" t="str">
        <f>IF(Sklop30[[#This Row],[ZAHTEVANA SHEMA KAKOVOSTI]]&lt;&gt;"",Sklop30[[#This Row],[Preračunana masa/volumen/kos na enoto kg]],"")</f>
        <v/>
      </c>
      <c r="J37" s="110"/>
      <c r="K37" s="186" t="s">
        <v>171</v>
      </c>
      <c r="L37" s="186" t="s">
        <v>171</v>
      </c>
      <c r="M37" s="186" t="s">
        <v>171</v>
      </c>
      <c r="N37" s="103"/>
      <c r="O37" s="187" t="s">
        <v>171</v>
      </c>
      <c r="P37" s="114"/>
      <c r="Q37" s="103">
        <f>+Sklop30[[#This Row],[cena/enota brez DDV v EUR]]*Sklop30[[#This Row],[Stopnja DDV (%)]]</f>
        <v>0</v>
      </c>
      <c r="R37" s="103">
        <f>+Sklop30[[#This Row],[cena/enota brez DDV v EUR]]+Sklop30[[#This Row],[Davek (EUR)]]</f>
        <v>0</v>
      </c>
      <c r="S37" s="103">
        <f>+Sklop30[[#This Row],[cena/enota brez DDV v EUR]]*Sklop30[[#This Row],[Okvirna količina]]</f>
        <v>0</v>
      </c>
      <c r="T37" s="140">
        <f>+Sklop30[[#This Row],[Končna cena/enoto mere (EUR) z DDV]]*Sklop30[[#This Row],[Okvirna količina]]</f>
        <v>0</v>
      </c>
      <c r="U37" s="185" t="s">
        <v>171</v>
      </c>
    </row>
    <row r="38" spans="1:21" s="56" customFormat="1" ht="12">
      <c r="A38" s="85" t="s">
        <v>25</v>
      </c>
      <c r="B38" s="200" t="s">
        <v>1227</v>
      </c>
      <c r="C38" s="85" t="s">
        <v>171</v>
      </c>
      <c r="D38" s="85" t="s">
        <v>1</v>
      </c>
      <c r="E38" s="159"/>
      <c r="F38" s="160">
        <v>20</v>
      </c>
      <c r="G38" s="141" t="s">
        <v>1</v>
      </c>
      <c r="H38" s="13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8" s="160" t="str">
        <f>IF(Sklop30[[#This Row],[ZAHTEVANA SHEMA KAKOVOSTI]]&lt;&gt;"",Sklop30[[#This Row],[Preračunana masa/volumen/kos na enoto kg]],"")</f>
        <v/>
      </c>
      <c r="J38" s="190"/>
      <c r="K38" s="186" t="s">
        <v>171</v>
      </c>
      <c r="L38" s="186" t="s">
        <v>171</v>
      </c>
      <c r="M38" s="186" t="s">
        <v>171</v>
      </c>
      <c r="N38" s="103"/>
      <c r="O38" s="187" t="s">
        <v>171</v>
      </c>
      <c r="P38" s="192"/>
      <c r="Q38" s="191">
        <f>+Sklop30[[#This Row],[cena/enota brez DDV v EUR]]*Sklop30[[#This Row],[Stopnja DDV (%)]]</f>
        <v>0</v>
      </c>
      <c r="R38" s="191">
        <f>+Sklop30[[#This Row],[cena/enota brez DDV v EUR]]+Sklop30[[#This Row],[Davek (EUR)]]</f>
        <v>0</v>
      </c>
      <c r="S38" s="191">
        <f>+Sklop30[[#This Row],[cena/enota brez DDV v EUR]]*Sklop30[[#This Row],[Okvirna količina]]</f>
        <v>0</v>
      </c>
      <c r="T38" s="191">
        <f>+Sklop30[[#This Row],[Končna cena/enoto mere (EUR) z DDV]]*Sklop30[[#This Row],[Okvirna količina]]</f>
        <v>0</v>
      </c>
      <c r="U38" s="185" t="s">
        <v>171</v>
      </c>
    </row>
    <row r="39" spans="1:21" s="56" customFormat="1" ht="24">
      <c r="A39" s="85" t="s">
        <v>26</v>
      </c>
      <c r="B39" s="90" t="s">
        <v>818</v>
      </c>
      <c r="C39" s="85" t="s">
        <v>171</v>
      </c>
      <c r="D39" s="85" t="s">
        <v>1</v>
      </c>
      <c r="E39" s="126"/>
      <c r="F39" s="101">
        <v>200</v>
      </c>
      <c r="G39" s="141" t="s">
        <v>1</v>
      </c>
      <c r="H3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9" s="101" t="str">
        <f>IF(Sklop30[[#This Row],[ZAHTEVANA SHEMA KAKOVOSTI]]&lt;&gt;"",Sklop30[[#This Row],[Preračunana masa/volumen/kos na enoto kg]],"")</f>
        <v/>
      </c>
      <c r="J39" s="110"/>
      <c r="K39" s="186" t="s">
        <v>171</v>
      </c>
      <c r="L39" s="186" t="s">
        <v>171</v>
      </c>
      <c r="M39" s="186" t="s">
        <v>171</v>
      </c>
      <c r="N39" s="103"/>
      <c r="O39" s="187" t="s">
        <v>171</v>
      </c>
      <c r="P39" s="114"/>
      <c r="Q39" s="103">
        <f>+Sklop30[[#This Row],[cena/enota brez DDV v EUR]]*Sklop30[[#This Row],[Stopnja DDV (%)]]</f>
        <v>0</v>
      </c>
      <c r="R39" s="103">
        <f>+Sklop30[[#This Row],[cena/enota brez DDV v EUR]]+Sklop30[[#This Row],[Davek (EUR)]]</f>
        <v>0</v>
      </c>
      <c r="S39" s="103">
        <f>+Sklop30[[#This Row],[cena/enota brez DDV v EUR]]*Sklop30[[#This Row],[Okvirna količina]]</f>
        <v>0</v>
      </c>
      <c r="T39" s="140">
        <f>+Sklop30[[#This Row],[Končna cena/enoto mere (EUR) z DDV]]*Sklop30[[#This Row],[Okvirna količina]]</f>
        <v>0</v>
      </c>
      <c r="U39" s="185" t="s">
        <v>171</v>
      </c>
    </row>
    <row r="40" spans="1:21" s="56" customFormat="1" ht="24">
      <c r="A40" s="85" t="s">
        <v>27</v>
      </c>
      <c r="B40" s="90" t="s">
        <v>819</v>
      </c>
      <c r="C40" s="85" t="s">
        <v>171</v>
      </c>
      <c r="D40" s="85" t="s">
        <v>1</v>
      </c>
      <c r="E40" s="126"/>
      <c r="F40" s="101">
        <v>1000</v>
      </c>
      <c r="G40" s="141" t="s">
        <v>1</v>
      </c>
      <c r="H40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1000</v>
      </c>
      <c r="I40" s="101" t="str">
        <f>IF(Sklop30[[#This Row],[ZAHTEVANA SHEMA KAKOVOSTI]]&lt;&gt;"",Sklop30[[#This Row],[Preračunana masa/volumen/kos na enoto kg]],"")</f>
        <v/>
      </c>
      <c r="J40" s="110"/>
      <c r="K40" s="186" t="s">
        <v>171</v>
      </c>
      <c r="L40" s="186" t="s">
        <v>171</v>
      </c>
      <c r="M40" s="186" t="s">
        <v>171</v>
      </c>
      <c r="N40" s="103"/>
      <c r="O40" s="187" t="s">
        <v>171</v>
      </c>
      <c r="P40" s="114"/>
      <c r="Q40" s="103">
        <f>+Sklop30[[#This Row],[cena/enota brez DDV v EUR]]*Sklop30[[#This Row],[Stopnja DDV (%)]]</f>
        <v>0</v>
      </c>
      <c r="R40" s="103">
        <f>+Sklop30[[#This Row],[cena/enota brez DDV v EUR]]+Sklop30[[#This Row],[Davek (EUR)]]</f>
        <v>0</v>
      </c>
      <c r="S40" s="103">
        <f>+Sklop30[[#This Row],[cena/enota brez DDV v EUR]]*Sklop30[[#This Row],[Okvirna količina]]</f>
        <v>0</v>
      </c>
      <c r="T40" s="140">
        <f>+Sklop30[[#This Row],[Končna cena/enoto mere (EUR) z DDV]]*Sklop30[[#This Row],[Okvirna količina]]</f>
        <v>0</v>
      </c>
      <c r="U40" s="185" t="s">
        <v>171</v>
      </c>
    </row>
    <row r="41" spans="1:21" s="56" customFormat="1" ht="12">
      <c r="A41" s="85" t="s">
        <v>28</v>
      </c>
      <c r="B41" s="90" t="s">
        <v>820</v>
      </c>
      <c r="C41" s="85" t="s">
        <v>171</v>
      </c>
      <c r="D41" s="85" t="s">
        <v>1</v>
      </c>
      <c r="E41" s="126"/>
      <c r="F41" s="101">
        <v>100</v>
      </c>
      <c r="G41" s="141" t="s">
        <v>1</v>
      </c>
      <c r="H4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1" s="101" t="str">
        <f>IF(Sklop30[[#This Row],[ZAHTEVANA SHEMA KAKOVOSTI]]&lt;&gt;"",Sklop30[[#This Row],[Preračunana masa/volumen/kos na enoto kg]],"")</f>
        <v/>
      </c>
      <c r="J41" s="110"/>
      <c r="K41" s="186" t="s">
        <v>171</v>
      </c>
      <c r="L41" s="186" t="s">
        <v>171</v>
      </c>
      <c r="M41" s="186" t="s">
        <v>171</v>
      </c>
      <c r="N41" s="103"/>
      <c r="O41" s="187" t="s">
        <v>171</v>
      </c>
      <c r="P41" s="114"/>
      <c r="Q41" s="103">
        <f>+Sklop30[[#This Row],[cena/enota brez DDV v EUR]]*Sklop30[[#This Row],[Stopnja DDV (%)]]</f>
        <v>0</v>
      </c>
      <c r="R41" s="103">
        <f>+Sklop30[[#This Row],[cena/enota brez DDV v EUR]]+Sklop30[[#This Row],[Davek (EUR)]]</f>
        <v>0</v>
      </c>
      <c r="S41" s="103">
        <f>+Sklop30[[#This Row],[cena/enota brez DDV v EUR]]*Sklop30[[#This Row],[Okvirna količina]]</f>
        <v>0</v>
      </c>
      <c r="T41" s="140">
        <f>+Sklop30[[#This Row],[Končna cena/enoto mere (EUR) z DDV]]*Sklop30[[#This Row],[Okvirna količina]]</f>
        <v>0</v>
      </c>
      <c r="U41" s="185" t="s">
        <v>171</v>
      </c>
    </row>
    <row r="42" spans="1:21" s="56" customFormat="1" ht="12">
      <c r="A42" s="85" t="s">
        <v>29</v>
      </c>
      <c r="B42" s="90" t="s">
        <v>821</v>
      </c>
      <c r="C42" s="85" t="s">
        <v>171</v>
      </c>
      <c r="D42" s="85" t="s">
        <v>1</v>
      </c>
      <c r="E42" s="126"/>
      <c r="F42" s="101">
        <v>150</v>
      </c>
      <c r="G42" s="141" t="s">
        <v>1</v>
      </c>
      <c r="H42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42" s="101" t="str">
        <f>IF(Sklop30[[#This Row],[ZAHTEVANA SHEMA KAKOVOSTI]]&lt;&gt;"",Sklop30[[#This Row],[Preračunana masa/volumen/kos na enoto kg]],"")</f>
        <v/>
      </c>
      <c r="J42" s="110"/>
      <c r="K42" s="186" t="s">
        <v>171</v>
      </c>
      <c r="L42" s="186" t="s">
        <v>171</v>
      </c>
      <c r="M42" s="186" t="s">
        <v>171</v>
      </c>
      <c r="N42" s="103"/>
      <c r="O42" s="187" t="s">
        <v>171</v>
      </c>
      <c r="P42" s="114"/>
      <c r="Q42" s="103">
        <f>+Sklop30[[#This Row],[cena/enota brez DDV v EUR]]*Sklop30[[#This Row],[Stopnja DDV (%)]]</f>
        <v>0</v>
      </c>
      <c r="R42" s="103">
        <f>+Sklop30[[#This Row],[cena/enota brez DDV v EUR]]+Sklop30[[#This Row],[Davek (EUR)]]</f>
        <v>0</v>
      </c>
      <c r="S42" s="103">
        <f>+Sklop30[[#This Row],[cena/enota brez DDV v EUR]]*Sklop30[[#This Row],[Okvirna količina]]</f>
        <v>0</v>
      </c>
      <c r="T42" s="140">
        <f>+Sklop30[[#This Row],[Končna cena/enoto mere (EUR) z DDV]]*Sklop30[[#This Row],[Okvirna količina]]</f>
        <v>0</v>
      </c>
      <c r="U42" s="185" t="s">
        <v>171</v>
      </c>
    </row>
    <row r="43" spans="1:21" s="56" customFormat="1" ht="12">
      <c r="A43" s="85" t="s">
        <v>30</v>
      </c>
      <c r="B43" s="90" t="s">
        <v>822</v>
      </c>
      <c r="C43" s="85" t="s">
        <v>171</v>
      </c>
      <c r="D43" s="85" t="s">
        <v>1</v>
      </c>
      <c r="E43" s="126"/>
      <c r="F43" s="101">
        <v>100</v>
      </c>
      <c r="G43" s="141" t="s">
        <v>1</v>
      </c>
      <c r="H4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3" s="101" t="str">
        <f>IF(Sklop30[[#This Row],[ZAHTEVANA SHEMA KAKOVOSTI]]&lt;&gt;"",Sklop30[[#This Row],[Preračunana masa/volumen/kos na enoto kg]],"")</f>
        <v/>
      </c>
      <c r="J43" s="110"/>
      <c r="K43" s="186" t="s">
        <v>171</v>
      </c>
      <c r="L43" s="186" t="s">
        <v>171</v>
      </c>
      <c r="M43" s="186" t="s">
        <v>171</v>
      </c>
      <c r="N43" s="103"/>
      <c r="O43" s="187" t="s">
        <v>171</v>
      </c>
      <c r="P43" s="114"/>
      <c r="Q43" s="103">
        <f>+Sklop30[[#This Row],[cena/enota brez DDV v EUR]]*Sklop30[[#This Row],[Stopnja DDV (%)]]</f>
        <v>0</v>
      </c>
      <c r="R43" s="103">
        <f>+Sklop30[[#This Row],[cena/enota brez DDV v EUR]]+Sklop30[[#This Row],[Davek (EUR)]]</f>
        <v>0</v>
      </c>
      <c r="S43" s="103">
        <f>+Sklop30[[#This Row],[cena/enota brez DDV v EUR]]*Sklop30[[#This Row],[Okvirna količina]]</f>
        <v>0</v>
      </c>
      <c r="T43" s="140">
        <f>+Sklop30[[#This Row],[Končna cena/enoto mere (EUR) z DDV]]*Sklop30[[#This Row],[Okvirna količina]]</f>
        <v>0</v>
      </c>
      <c r="U43" s="185" t="s">
        <v>171</v>
      </c>
    </row>
    <row r="44" spans="1:21" s="56" customFormat="1" ht="12">
      <c r="A44" s="85" t="s">
        <v>31</v>
      </c>
      <c r="B44" s="90" t="s">
        <v>823</v>
      </c>
      <c r="C44" s="85" t="s">
        <v>171</v>
      </c>
      <c r="D44" s="85" t="s">
        <v>1</v>
      </c>
      <c r="E44" s="126"/>
      <c r="F44" s="101">
        <v>160</v>
      </c>
      <c r="G44" s="141" t="s">
        <v>1</v>
      </c>
      <c r="H44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160</v>
      </c>
      <c r="I44" s="101" t="str">
        <f>IF(Sklop30[[#This Row],[ZAHTEVANA SHEMA KAKOVOSTI]]&lt;&gt;"",Sklop30[[#This Row],[Preračunana masa/volumen/kos na enoto kg]],"")</f>
        <v/>
      </c>
      <c r="J44" s="110"/>
      <c r="K44" s="186" t="s">
        <v>171</v>
      </c>
      <c r="L44" s="186" t="s">
        <v>171</v>
      </c>
      <c r="M44" s="186" t="s">
        <v>171</v>
      </c>
      <c r="N44" s="103"/>
      <c r="O44" s="187" t="s">
        <v>171</v>
      </c>
      <c r="P44" s="114"/>
      <c r="Q44" s="103">
        <f>+Sklop30[[#This Row],[cena/enota brez DDV v EUR]]*Sklop30[[#This Row],[Stopnja DDV (%)]]</f>
        <v>0</v>
      </c>
      <c r="R44" s="103">
        <f>+Sklop30[[#This Row],[cena/enota brez DDV v EUR]]+Sklop30[[#This Row],[Davek (EUR)]]</f>
        <v>0</v>
      </c>
      <c r="S44" s="103">
        <f>+Sklop30[[#This Row],[cena/enota brez DDV v EUR]]*Sklop30[[#This Row],[Okvirna količina]]</f>
        <v>0</v>
      </c>
      <c r="T44" s="140">
        <f>+Sklop30[[#This Row],[Končna cena/enoto mere (EUR) z DDV]]*Sklop30[[#This Row],[Okvirna količina]]</f>
        <v>0</v>
      </c>
      <c r="U44" s="185" t="s">
        <v>171</v>
      </c>
    </row>
    <row r="45" spans="1:21" s="56" customFormat="1" ht="12">
      <c r="A45" s="85" t="s">
        <v>32</v>
      </c>
      <c r="B45" s="90" t="s">
        <v>824</v>
      </c>
      <c r="C45" s="85" t="s">
        <v>171</v>
      </c>
      <c r="D45" s="85" t="s">
        <v>1</v>
      </c>
      <c r="E45" s="126"/>
      <c r="F45" s="101">
        <v>150</v>
      </c>
      <c r="G45" s="141" t="s">
        <v>1</v>
      </c>
      <c r="H45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45" s="101" t="str">
        <f>IF(Sklop30[[#This Row],[ZAHTEVANA SHEMA KAKOVOSTI]]&lt;&gt;"",Sklop30[[#This Row],[Preračunana masa/volumen/kos na enoto kg]],"")</f>
        <v/>
      </c>
      <c r="J45" s="110"/>
      <c r="K45" s="186" t="s">
        <v>171</v>
      </c>
      <c r="L45" s="186" t="s">
        <v>171</v>
      </c>
      <c r="M45" s="186" t="s">
        <v>171</v>
      </c>
      <c r="N45" s="103"/>
      <c r="O45" s="187" t="s">
        <v>171</v>
      </c>
      <c r="P45" s="114"/>
      <c r="Q45" s="103">
        <f>+Sklop30[[#This Row],[cena/enota brez DDV v EUR]]*Sklop30[[#This Row],[Stopnja DDV (%)]]</f>
        <v>0</v>
      </c>
      <c r="R45" s="103">
        <f>+Sklop30[[#This Row],[cena/enota brez DDV v EUR]]+Sklop30[[#This Row],[Davek (EUR)]]</f>
        <v>0</v>
      </c>
      <c r="S45" s="103">
        <f>+Sklop30[[#This Row],[cena/enota brez DDV v EUR]]*Sklop30[[#This Row],[Okvirna količina]]</f>
        <v>0</v>
      </c>
      <c r="T45" s="140">
        <f>+Sklop30[[#This Row],[Končna cena/enoto mere (EUR) z DDV]]*Sklop30[[#This Row],[Okvirna količina]]</f>
        <v>0</v>
      </c>
      <c r="U45" s="185" t="s">
        <v>171</v>
      </c>
    </row>
    <row r="46" spans="1:21" s="56" customFormat="1" ht="12">
      <c r="A46" s="85" t="s">
        <v>33</v>
      </c>
      <c r="B46" s="90" t="s">
        <v>825</v>
      </c>
      <c r="C46" s="85" t="s">
        <v>171</v>
      </c>
      <c r="D46" s="85" t="s">
        <v>1</v>
      </c>
      <c r="E46" s="126"/>
      <c r="F46" s="101">
        <v>250</v>
      </c>
      <c r="G46" s="141" t="s">
        <v>1</v>
      </c>
      <c r="H46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46" s="101" t="str">
        <f>IF(Sklop30[[#This Row],[ZAHTEVANA SHEMA KAKOVOSTI]]&lt;&gt;"",Sklop30[[#This Row],[Preračunana masa/volumen/kos na enoto kg]],"")</f>
        <v/>
      </c>
      <c r="J46" s="110"/>
      <c r="K46" s="186" t="s">
        <v>171</v>
      </c>
      <c r="L46" s="186" t="s">
        <v>171</v>
      </c>
      <c r="M46" s="186" t="s">
        <v>171</v>
      </c>
      <c r="N46" s="103"/>
      <c r="O46" s="187" t="s">
        <v>171</v>
      </c>
      <c r="P46" s="114"/>
      <c r="Q46" s="103">
        <f>+Sklop30[[#This Row],[cena/enota brez DDV v EUR]]*Sklop30[[#This Row],[Stopnja DDV (%)]]</f>
        <v>0</v>
      </c>
      <c r="R46" s="103">
        <f>+Sklop30[[#This Row],[cena/enota brez DDV v EUR]]+Sklop30[[#This Row],[Davek (EUR)]]</f>
        <v>0</v>
      </c>
      <c r="S46" s="103">
        <f>+Sklop30[[#This Row],[cena/enota brez DDV v EUR]]*Sklop30[[#This Row],[Okvirna količina]]</f>
        <v>0</v>
      </c>
      <c r="T46" s="140">
        <f>+Sklop30[[#This Row],[Končna cena/enoto mere (EUR) z DDV]]*Sklop30[[#This Row],[Okvirna količina]]</f>
        <v>0</v>
      </c>
      <c r="U46" s="185" t="s">
        <v>171</v>
      </c>
    </row>
    <row r="47" spans="1:21" s="56" customFormat="1" ht="12">
      <c r="A47" s="85" t="s">
        <v>34</v>
      </c>
      <c r="B47" s="90" t="s">
        <v>826</v>
      </c>
      <c r="C47" s="85" t="s">
        <v>171</v>
      </c>
      <c r="D47" s="85" t="s">
        <v>1</v>
      </c>
      <c r="E47" s="126"/>
      <c r="F47" s="101">
        <v>220</v>
      </c>
      <c r="G47" s="141" t="s">
        <v>1</v>
      </c>
      <c r="H47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220</v>
      </c>
      <c r="I47" s="101" t="str">
        <f>IF(Sklop30[[#This Row],[ZAHTEVANA SHEMA KAKOVOSTI]]&lt;&gt;"",Sklop30[[#This Row],[Preračunana masa/volumen/kos na enoto kg]],"")</f>
        <v/>
      </c>
      <c r="J47" s="110"/>
      <c r="K47" s="186" t="s">
        <v>171</v>
      </c>
      <c r="L47" s="186" t="s">
        <v>171</v>
      </c>
      <c r="M47" s="186" t="s">
        <v>171</v>
      </c>
      <c r="N47" s="103"/>
      <c r="O47" s="187" t="s">
        <v>171</v>
      </c>
      <c r="P47" s="114"/>
      <c r="Q47" s="103">
        <f>+Sklop30[[#This Row],[cena/enota brez DDV v EUR]]*Sklop30[[#This Row],[Stopnja DDV (%)]]</f>
        <v>0</v>
      </c>
      <c r="R47" s="103">
        <f>+Sklop30[[#This Row],[cena/enota brez DDV v EUR]]+Sklop30[[#This Row],[Davek (EUR)]]</f>
        <v>0</v>
      </c>
      <c r="S47" s="103">
        <f>+Sklop30[[#This Row],[cena/enota brez DDV v EUR]]*Sklop30[[#This Row],[Okvirna količina]]</f>
        <v>0</v>
      </c>
      <c r="T47" s="140">
        <f>+Sklop30[[#This Row],[Končna cena/enoto mere (EUR) z DDV]]*Sklop30[[#This Row],[Okvirna količina]]</f>
        <v>0</v>
      </c>
      <c r="U47" s="185" t="s">
        <v>171</v>
      </c>
    </row>
    <row r="48" spans="1:21" s="56" customFormat="1" ht="12">
      <c r="A48" s="85" t="s">
        <v>35</v>
      </c>
      <c r="B48" s="90" t="s">
        <v>827</v>
      </c>
      <c r="C48" s="85" t="s">
        <v>171</v>
      </c>
      <c r="D48" s="85" t="s">
        <v>1</v>
      </c>
      <c r="E48" s="126"/>
      <c r="F48" s="101">
        <v>40</v>
      </c>
      <c r="G48" s="141" t="s">
        <v>1</v>
      </c>
      <c r="H48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48" s="101" t="str">
        <f>IF(Sklop30[[#This Row],[ZAHTEVANA SHEMA KAKOVOSTI]]&lt;&gt;"",Sklop30[[#This Row],[Preračunana masa/volumen/kos na enoto kg]],"")</f>
        <v/>
      </c>
      <c r="J48" s="110"/>
      <c r="K48" s="186" t="s">
        <v>171</v>
      </c>
      <c r="L48" s="186" t="s">
        <v>171</v>
      </c>
      <c r="M48" s="186" t="s">
        <v>171</v>
      </c>
      <c r="N48" s="103"/>
      <c r="O48" s="187" t="s">
        <v>171</v>
      </c>
      <c r="P48" s="114"/>
      <c r="Q48" s="103">
        <f>+Sklop30[[#This Row],[cena/enota brez DDV v EUR]]*Sklop30[[#This Row],[Stopnja DDV (%)]]</f>
        <v>0</v>
      </c>
      <c r="R48" s="103">
        <f>+Sklop30[[#This Row],[cena/enota brez DDV v EUR]]+Sklop30[[#This Row],[Davek (EUR)]]</f>
        <v>0</v>
      </c>
      <c r="S48" s="103">
        <f>+Sklop30[[#This Row],[cena/enota brez DDV v EUR]]*Sklop30[[#This Row],[Okvirna količina]]</f>
        <v>0</v>
      </c>
      <c r="T48" s="140">
        <f>+Sklop30[[#This Row],[Končna cena/enoto mere (EUR) z DDV]]*Sklop30[[#This Row],[Okvirna količina]]</f>
        <v>0</v>
      </c>
      <c r="U48" s="185" t="s">
        <v>171</v>
      </c>
    </row>
    <row r="49" spans="1:22" s="56" customFormat="1" ht="12">
      <c r="A49" s="85" t="s">
        <v>36</v>
      </c>
      <c r="B49" s="90" t="s">
        <v>828</v>
      </c>
      <c r="C49" s="85" t="s">
        <v>171</v>
      </c>
      <c r="D49" s="85" t="s">
        <v>1</v>
      </c>
      <c r="E49" s="126"/>
      <c r="F49" s="101">
        <v>600</v>
      </c>
      <c r="G49" s="141" t="s">
        <v>1</v>
      </c>
      <c r="H49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600</v>
      </c>
      <c r="I49" s="101" t="str">
        <f>IF(Sklop30[[#This Row],[ZAHTEVANA SHEMA KAKOVOSTI]]&lt;&gt;"",Sklop30[[#This Row],[Preračunana masa/volumen/kos na enoto kg]],"")</f>
        <v/>
      </c>
      <c r="J49" s="110"/>
      <c r="K49" s="186" t="s">
        <v>171</v>
      </c>
      <c r="L49" s="186" t="s">
        <v>171</v>
      </c>
      <c r="M49" s="186" t="s">
        <v>171</v>
      </c>
      <c r="N49" s="103"/>
      <c r="O49" s="187" t="s">
        <v>171</v>
      </c>
      <c r="P49" s="114"/>
      <c r="Q49" s="103">
        <f>+Sklop30[[#This Row],[cena/enota brez DDV v EUR]]*Sklop30[[#This Row],[Stopnja DDV (%)]]</f>
        <v>0</v>
      </c>
      <c r="R49" s="103">
        <f>+Sklop30[[#This Row],[cena/enota brez DDV v EUR]]+Sklop30[[#This Row],[Davek (EUR)]]</f>
        <v>0</v>
      </c>
      <c r="S49" s="103">
        <f>+Sklop30[[#This Row],[cena/enota brez DDV v EUR]]*Sklop30[[#This Row],[Okvirna količina]]</f>
        <v>0</v>
      </c>
      <c r="T49" s="140">
        <f>+Sklop30[[#This Row],[Končna cena/enoto mere (EUR) z DDV]]*Sklop30[[#This Row],[Okvirna količina]]</f>
        <v>0</v>
      </c>
      <c r="U49" s="185" t="s">
        <v>171</v>
      </c>
    </row>
    <row r="50" spans="1:22" s="56" customFormat="1" ht="12">
      <c r="A50" s="85" t="s">
        <v>37</v>
      </c>
      <c r="B50" s="90" t="s">
        <v>829</v>
      </c>
      <c r="C50" s="85" t="s">
        <v>171</v>
      </c>
      <c r="D50" s="85" t="s">
        <v>1</v>
      </c>
      <c r="E50" s="126"/>
      <c r="F50" s="101">
        <v>80</v>
      </c>
      <c r="G50" s="141" t="s">
        <v>1</v>
      </c>
      <c r="H50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50" s="101" t="str">
        <f>IF(Sklop30[[#This Row],[ZAHTEVANA SHEMA KAKOVOSTI]]&lt;&gt;"",Sklop30[[#This Row],[Preračunana masa/volumen/kos na enoto kg]],"")</f>
        <v/>
      </c>
      <c r="J50" s="110"/>
      <c r="K50" s="186" t="s">
        <v>171</v>
      </c>
      <c r="L50" s="186" t="s">
        <v>171</v>
      </c>
      <c r="M50" s="186" t="s">
        <v>171</v>
      </c>
      <c r="N50" s="103"/>
      <c r="O50" s="187" t="s">
        <v>171</v>
      </c>
      <c r="P50" s="114"/>
      <c r="Q50" s="103">
        <f>+Sklop30[[#This Row],[cena/enota brez DDV v EUR]]*Sklop30[[#This Row],[Stopnja DDV (%)]]</f>
        <v>0</v>
      </c>
      <c r="R50" s="103">
        <f>+Sklop30[[#This Row],[cena/enota brez DDV v EUR]]+Sklop30[[#This Row],[Davek (EUR)]]</f>
        <v>0</v>
      </c>
      <c r="S50" s="103">
        <f>+Sklop30[[#This Row],[cena/enota brez DDV v EUR]]*Sklop30[[#This Row],[Okvirna količina]]</f>
        <v>0</v>
      </c>
      <c r="T50" s="140">
        <f>+Sklop30[[#This Row],[Končna cena/enoto mere (EUR) z DDV]]*Sklop30[[#This Row],[Okvirna količina]]</f>
        <v>0</v>
      </c>
      <c r="U50" s="185" t="s">
        <v>171</v>
      </c>
    </row>
    <row r="51" spans="1:22" s="56" customFormat="1" ht="12">
      <c r="A51" s="85" t="s">
        <v>38</v>
      </c>
      <c r="B51" s="90" t="s">
        <v>830</v>
      </c>
      <c r="C51" s="85" t="s">
        <v>171</v>
      </c>
      <c r="D51" s="85" t="s">
        <v>1</v>
      </c>
      <c r="E51" s="126"/>
      <c r="F51" s="101">
        <v>20</v>
      </c>
      <c r="G51" s="141" t="s">
        <v>1</v>
      </c>
      <c r="H51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51" s="101" t="str">
        <f>IF(Sklop30[[#This Row],[ZAHTEVANA SHEMA KAKOVOSTI]]&lt;&gt;"",Sklop30[[#This Row],[Preračunana masa/volumen/kos na enoto kg]],"")</f>
        <v/>
      </c>
      <c r="J51" s="110"/>
      <c r="K51" s="186" t="s">
        <v>171</v>
      </c>
      <c r="L51" s="186" t="s">
        <v>171</v>
      </c>
      <c r="M51" s="186" t="s">
        <v>171</v>
      </c>
      <c r="N51" s="103"/>
      <c r="O51" s="187" t="s">
        <v>171</v>
      </c>
      <c r="P51" s="114"/>
      <c r="Q51" s="103">
        <f>+Sklop30[[#This Row],[cena/enota brez DDV v EUR]]*Sklop30[[#This Row],[Stopnja DDV (%)]]</f>
        <v>0</v>
      </c>
      <c r="R51" s="103">
        <f>+Sklop30[[#This Row],[cena/enota brez DDV v EUR]]+Sklop30[[#This Row],[Davek (EUR)]]</f>
        <v>0</v>
      </c>
      <c r="S51" s="103">
        <f>+Sklop30[[#This Row],[cena/enota brez DDV v EUR]]*Sklop30[[#This Row],[Okvirna količina]]</f>
        <v>0</v>
      </c>
      <c r="T51" s="140">
        <f>+Sklop30[[#This Row],[Končna cena/enoto mere (EUR) z DDV]]*Sklop30[[#This Row],[Okvirna količina]]</f>
        <v>0</v>
      </c>
      <c r="U51" s="185" t="s">
        <v>171</v>
      </c>
    </row>
    <row r="52" spans="1:22" s="56" customFormat="1" ht="12">
      <c r="A52" s="85" t="s">
        <v>39</v>
      </c>
      <c r="B52" s="90" t="s">
        <v>831</v>
      </c>
      <c r="C52" s="85" t="s">
        <v>171</v>
      </c>
      <c r="D52" s="85" t="s">
        <v>1</v>
      </c>
      <c r="E52" s="126"/>
      <c r="F52" s="101">
        <v>5</v>
      </c>
      <c r="G52" s="141" t="s">
        <v>1</v>
      </c>
      <c r="H52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52" s="101" t="str">
        <f>IF(Sklop30[[#This Row],[ZAHTEVANA SHEMA KAKOVOSTI]]&lt;&gt;"",Sklop30[[#This Row],[Preračunana masa/volumen/kos na enoto kg]],"")</f>
        <v/>
      </c>
      <c r="J52" s="110"/>
      <c r="K52" s="186" t="s">
        <v>171</v>
      </c>
      <c r="L52" s="186" t="s">
        <v>171</v>
      </c>
      <c r="M52" s="186" t="s">
        <v>171</v>
      </c>
      <c r="N52" s="103"/>
      <c r="O52" s="187" t="s">
        <v>171</v>
      </c>
      <c r="P52" s="114"/>
      <c r="Q52" s="103">
        <f>+Sklop30[[#This Row],[cena/enota brez DDV v EUR]]*Sklop30[[#This Row],[Stopnja DDV (%)]]</f>
        <v>0</v>
      </c>
      <c r="R52" s="103">
        <f>+Sklop30[[#This Row],[cena/enota brez DDV v EUR]]+Sklop30[[#This Row],[Davek (EUR)]]</f>
        <v>0</v>
      </c>
      <c r="S52" s="103">
        <f>+Sklop30[[#This Row],[cena/enota brez DDV v EUR]]*Sklop30[[#This Row],[Okvirna količina]]</f>
        <v>0</v>
      </c>
      <c r="T52" s="140">
        <f>+Sklop30[[#This Row],[Končna cena/enoto mere (EUR) z DDV]]*Sklop30[[#This Row],[Okvirna količina]]</f>
        <v>0</v>
      </c>
      <c r="U52" s="185" t="s">
        <v>171</v>
      </c>
    </row>
    <row r="53" spans="1:22" s="56" customFormat="1" ht="12">
      <c r="A53" s="85" t="s">
        <v>40</v>
      </c>
      <c r="B53" s="90" t="s">
        <v>832</v>
      </c>
      <c r="C53" s="85" t="s">
        <v>171</v>
      </c>
      <c r="D53" s="85" t="s">
        <v>1</v>
      </c>
      <c r="E53" s="126"/>
      <c r="F53" s="101">
        <v>10</v>
      </c>
      <c r="G53" s="141" t="s">
        <v>1</v>
      </c>
      <c r="H53" s="101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3" s="101" t="str">
        <f>IF(Sklop30[[#This Row],[ZAHTEVANA SHEMA KAKOVOSTI]]&lt;&gt;"",Sklop30[[#This Row],[Preračunana masa/volumen/kos na enoto kg]],"")</f>
        <v/>
      </c>
      <c r="J53" s="110"/>
      <c r="K53" s="186" t="s">
        <v>171</v>
      </c>
      <c r="L53" s="186" t="s">
        <v>171</v>
      </c>
      <c r="M53" s="186" t="s">
        <v>171</v>
      </c>
      <c r="N53" s="103"/>
      <c r="O53" s="187" t="s">
        <v>171</v>
      </c>
      <c r="P53" s="114"/>
      <c r="Q53" s="103">
        <f>+Sklop30[[#This Row],[cena/enota brez DDV v EUR]]*Sklop30[[#This Row],[Stopnja DDV (%)]]</f>
        <v>0</v>
      </c>
      <c r="R53" s="103">
        <f>+Sklop30[[#This Row],[cena/enota brez DDV v EUR]]+Sklop30[[#This Row],[Davek (EUR)]]</f>
        <v>0</v>
      </c>
      <c r="S53" s="103">
        <f>+Sklop30[[#This Row],[cena/enota brez DDV v EUR]]*Sklop30[[#This Row],[Okvirna količina]]</f>
        <v>0</v>
      </c>
      <c r="T53" s="140">
        <f>+Sklop30[[#This Row],[Končna cena/enoto mere (EUR) z DDV]]*Sklop30[[#This Row],[Okvirna količina]]</f>
        <v>0</v>
      </c>
      <c r="U53" s="185" t="s">
        <v>171</v>
      </c>
    </row>
    <row r="54" spans="1:22" s="56" customFormat="1" ht="12">
      <c r="A54" s="85" t="s">
        <v>41</v>
      </c>
      <c r="B54" s="200" t="s">
        <v>833</v>
      </c>
      <c r="C54" s="189" t="s">
        <v>171</v>
      </c>
      <c r="D54" s="189" t="s">
        <v>1</v>
      </c>
      <c r="E54" s="159"/>
      <c r="F54" s="160">
        <v>10</v>
      </c>
      <c r="G54" s="199" t="s">
        <v>1</v>
      </c>
      <c r="H54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4" s="160" t="str">
        <f>IF(Sklop30[[#This Row],[ZAHTEVANA SHEMA KAKOVOSTI]]&lt;&gt;"",Sklop30[[#This Row],[Preračunana masa/volumen/kos na enoto kg]],"")</f>
        <v/>
      </c>
      <c r="J54" s="190"/>
      <c r="K54" s="186" t="s">
        <v>171</v>
      </c>
      <c r="L54" s="186" t="s">
        <v>171</v>
      </c>
      <c r="M54" s="186" t="s">
        <v>171</v>
      </c>
      <c r="N54" s="103"/>
      <c r="O54" s="187" t="s">
        <v>171</v>
      </c>
      <c r="P54" s="192"/>
      <c r="Q54" s="191">
        <f>+Sklop30[[#This Row],[cena/enota brez DDV v EUR]]*Sklop30[[#This Row],[Stopnja DDV (%)]]</f>
        <v>0</v>
      </c>
      <c r="R54" s="191">
        <f>+Sklop30[[#This Row],[cena/enota brez DDV v EUR]]+Sklop30[[#This Row],[Davek (EUR)]]</f>
        <v>0</v>
      </c>
      <c r="S54" s="191">
        <f>+Sklop30[[#This Row],[cena/enota brez DDV v EUR]]*Sklop30[[#This Row],[Okvirna količina]]</f>
        <v>0</v>
      </c>
      <c r="T54" s="191">
        <f>+Sklop30[[#This Row],[Končna cena/enoto mere (EUR) z DDV]]*Sklop30[[#This Row],[Okvirna količina]]</f>
        <v>0</v>
      </c>
      <c r="U54" s="185" t="s">
        <v>171</v>
      </c>
    </row>
    <row r="55" spans="1:22" s="56" customFormat="1" ht="12">
      <c r="A55" s="85" t="s">
        <v>42</v>
      </c>
      <c r="B55" s="200" t="s">
        <v>834</v>
      </c>
      <c r="C55" s="189" t="s">
        <v>171</v>
      </c>
      <c r="D55" s="189" t="s">
        <v>1</v>
      </c>
      <c r="E55" s="159"/>
      <c r="F55" s="160">
        <v>10</v>
      </c>
      <c r="G55" s="199" t="s">
        <v>1</v>
      </c>
      <c r="H55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5" s="160" t="str">
        <f>IF(Sklop30[[#This Row],[ZAHTEVANA SHEMA KAKOVOSTI]]&lt;&gt;"",Sklop30[[#This Row],[Preračunana masa/volumen/kos na enoto kg]],"")</f>
        <v/>
      </c>
      <c r="J55" s="190"/>
      <c r="K55" s="186" t="s">
        <v>171</v>
      </c>
      <c r="L55" s="186" t="s">
        <v>171</v>
      </c>
      <c r="M55" s="186" t="s">
        <v>171</v>
      </c>
      <c r="N55" s="103"/>
      <c r="O55" s="187" t="s">
        <v>171</v>
      </c>
      <c r="P55" s="192"/>
      <c r="Q55" s="191">
        <f>+Sklop30[[#This Row],[cena/enota brez DDV v EUR]]*Sklop30[[#This Row],[Stopnja DDV (%)]]</f>
        <v>0</v>
      </c>
      <c r="R55" s="191">
        <f>+Sklop30[[#This Row],[cena/enota brez DDV v EUR]]+Sklop30[[#This Row],[Davek (EUR)]]</f>
        <v>0</v>
      </c>
      <c r="S55" s="191">
        <f>+Sklop30[[#This Row],[cena/enota brez DDV v EUR]]*Sklop30[[#This Row],[Okvirna količina]]</f>
        <v>0</v>
      </c>
      <c r="T55" s="191">
        <f>+Sklop30[[#This Row],[Končna cena/enoto mere (EUR) z DDV]]*Sklop30[[#This Row],[Okvirna količina]]</f>
        <v>0</v>
      </c>
      <c r="U55" s="185" t="s">
        <v>171</v>
      </c>
    </row>
    <row r="56" spans="1:22" s="56" customFormat="1" ht="12">
      <c r="A56" s="85" t="s">
        <v>43</v>
      </c>
      <c r="B56" s="200" t="s">
        <v>835</v>
      </c>
      <c r="C56" s="189" t="s">
        <v>171</v>
      </c>
      <c r="D56" s="189" t="s">
        <v>1</v>
      </c>
      <c r="E56" s="159"/>
      <c r="F56" s="160">
        <v>10</v>
      </c>
      <c r="G56" s="199" t="s">
        <v>1</v>
      </c>
      <c r="H56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6" s="160" t="str">
        <f>IF(Sklop30[[#This Row],[ZAHTEVANA SHEMA KAKOVOSTI]]&lt;&gt;"",Sklop30[[#This Row],[Preračunana masa/volumen/kos na enoto kg]],"")</f>
        <v/>
      </c>
      <c r="J56" s="190"/>
      <c r="K56" s="186" t="s">
        <v>171</v>
      </c>
      <c r="L56" s="186" t="s">
        <v>171</v>
      </c>
      <c r="M56" s="186" t="s">
        <v>171</v>
      </c>
      <c r="N56" s="103"/>
      <c r="O56" s="187" t="s">
        <v>171</v>
      </c>
      <c r="P56" s="192"/>
      <c r="Q56" s="191">
        <f>+Sklop30[[#This Row],[cena/enota brez DDV v EUR]]*Sklop30[[#This Row],[Stopnja DDV (%)]]</f>
        <v>0</v>
      </c>
      <c r="R56" s="191">
        <f>+Sklop30[[#This Row],[cena/enota brez DDV v EUR]]+Sklop30[[#This Row],[Davek (EUR)]]</f>
        <v>0</v>
      </c>
      <c r="S56" s="191">
        <f>+Sklop30[[#This Row],[cena/enota brez DDV v EUR]]*Sklop30[[#This Row],[Okvirna količina]]</f>
        <v>0</v>
      </c>
      <c r="T56" s="191">
        <f>+Sklop30[[#This Row],[Končna cena/enoto mere (EUR) z DDV]]*Sklop30[[#This Row],[Okvirna količina]]</f>
        <v>0</v>
      </c>
      <c r="U56" s="185" t="s">
        <v>171</v>
      </c>
    </row>
    <row r="57" spans="1:22" s="56" customFormat="1" ht="12">
      <c r="A57" s="85" t="s">
        <v>44</v>
      </c>
      <c r="B57" s="200" t="s">
        <v>836</v>
      </c>
      <c r="C57" s="189" t="s">
        <v>171</v>
      </c>
      <c r="D57" s="189" t="s">
        <v>1</v>
      </c>
      <c r="E57" s="159"/>
      <c r="F57" s="160">
        <v>10</v>
      </c>
      <c r="G57" s="199" t="s">
        <v>1</v>
      </c>
      <c r="H57" s="16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7" s="160" t="str">
        <f>IF(Sklop30[[#This Row],[ZAHTEVANA SHEMA KAKOVOSTI]]&lt;&gt;"",Sklop30[[#This Row],[Preračunana masa/volumen/kos na enoto kg]],"")</f>
        <v/>
      </c>
      <c r="J57" s="190"/>
      <c r="K57" s="273" t="s">
        <v>171</v>
      </c>
      <c r="L57" s="273" t="s">
        <v>171</v>
      </c>
      <c r="M57" s="273" t="s">
        <v>171</v>
      </c>
      <c r="N57" s="191"/>
      <c r="O57" s="197" t="s">
        <v>171</v>
      </c>
      <c r="P57" s="192"/>
      <c r="Q57" s="191">
        <f>+Sklop30[[#This Row],[cena/enota brez DDV v EUR]]*Sklop30[[#This Row],[Stopnja DDV (%)]]</f>
        <v>0</v>
      </c>
      <c r="R57" s="191">
        <f>+Sklop30[[#This Row],[cena/enota brez DDV v EUR]]+Sklop30[[#This Row],[Davek (EUR)]]</f>
        <v>0</v>
      </c>
      <c r="S57" s="191">
        <f>+Sklop30[[#This Row],[cena/enota brez DDV v EUR]]*Sklop30[[#This Row],[Okvirna količina]]</f>
        <v>0</v>
      </c>
      <c r="T57" s="191">
        <f>+Sklop30[[#This Row],[Končna cena/enoto mere (EUR) z DDV]]*Sklop30[[#This Row],[Okvirna količina]]</f>
        <v>0</v>
      </c>
      <c r="U57" s="185" t="s">
        <v>171</v>
      </c>
    </row>
    <row r="58" spans="1:22" ht="27" customHeight="1">
      <c r="A58" s="298" t="s">
        <v>194</v>
      </c>
      <c r="B58" s="299"/>
      <c r="C58" s="300"/>
      <c r="D58" s="300"/>
      <c r="E58" s="301"/>
      <c r="F58" s="302"/>
      <c r="G58" s="303"/>
      <c r="H58" s="304">
        <f>SUBTOTAL(109,Sklop30[Preračunana masa/volumen/kos na enoto kg])</f>
        <v>6950</v>
      </c>
      <c r="I58" s="304">
        <f>SUBTOTAL(109,Sklop30[Živila iz shem kakovosti (kg)])</f>
        <v>0</v>
      </c>
      <c r="J58" s="302"/>
      <c r="K58" s="311"/>
      <c r="L58" s="311"/>
      <c r="M58" s="306"/>
      <c r="N58" s="307"/>
      <c r="O58" s="307"/>
      <c r="P58" s="307"/>
      <c r="Q58" s="308"/>
      <c r="R58" s="302"/>
      <c r="S58" s="308">
        <f>SUBTOTAL(109,Sklop30[Vrednost za okvirno količino (EUR) brez DDV])</f>
        <v>0</v>
      </c>
      <c r="T58" s="308">
        <f>SUBTOTAL(109,Sklop30[Vrednost za okvirno količino (EUR) z DDV])</f>
        <v>0</v>
      </c>
      <c r="U58" s="309"/>
    </row>
    <row r="59" spans="1:22" ht="15">
      <c r="A59" s="8"/>
      <c r="B59" s="6"/>
      <c r="C59" s="30"/>
      <c r="D59" s="30"/>
      <c r="E59" s="29"/>
      <c r="F59" s="9"/>
      <c r="H59" s="10"/>
      <c r="I59" s="10"/>
      <c r="J59" s="10"/>
      <c r="K59" s="10"/>
      <c r="L59" s="24"/>
      <c r="M59" s="24"/>
      <c r="N59" s="10"/>
      <c r="O59" s="10"/>
      <c r="P59" s="10"/>
      <c r="Q59" s="10"/>
      <c r="R59" s="10"/>
      <c r="S59" s="3"/>
      <c r="T59" s="3"/>
      <c r="U59" s="9"/>
    </row>
    <row r="60" spans="1:22">
      <c r="A60" s="48" t="s">
        <v>189</v>
      </c>
      <c r="B60" s="20"/>
      <c r="C60" s="32"/>
      <c r="D60" s="32"/>
      <c r="E60" s="128"/>
      <c r="Q60" s="48"/>
      <c r="R60" s="48"/>
      <c r="S60" s="48"/>
      <c r="T60" s="48"/>
    </row>
    <row r="61" spans="1:22">
      <c r="A61" s="15" t="s">
        <v>192</v>
      </c>
      <c r="B61" s="20"/>
      <c r="C61" s="32"/>
      <c r="D61" s="32"/>
      <c r="E61" s="128"/>
    </row>
    <row r="62" spans="1:22">
      <c r="A62" s="120" t="s">
        <v>190</v>
      </c>
      <c r="F62" s="78"/>
      <c r="G62" s="78"/>
      <c r="H62" s="33"/>
      <c r="I62" s="33"/>
      <c r="J62" s="33"/>
      <c r="K62" s="33"/>
      <c r="L62" s="55"/>
      <c r="M62" s="55"/>
      <c r="N62" s="33"/>
      <c r="O62" s="33"/>
      <c r="P62" s="33"/>
      <c r="Q62" s="33"/>
      <c r="R62" s="33"/>
    </row>
    <row r="63" spans="1:22">
      <c r="A63" s="144" t="s">
        <v>427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2"/>
    </row>
    <row r="64" spans="1:22">
      <c r="A64" s="340" t="s">
        <v>317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55"/>
      <c r="N64" s="33"/>
      <c r="O64" s="33"/>
      <c r="P64" s="33"/>
      <c r="Q64" s="33"/>
      <c r="R64" s="33"/>
    </row>
    <row r="65" spans="1:21">
      <c r="A65" s="312" t="s">
        <v>1229</v>
      </c>
      <c r="N65" s="33"/>
      <c r="O65" s="33"/>
      <c r="P65" s="33"/>
      <c r="Q65" s="33"/>
      <c r="R65" s="33"/>
    </row>
    <row r="66" spans="1:21">
      <c r="A66" s="275"/>
      <c r="N66" s="33"/>
      <c r="O66" s="33"/>
      <c r="P66" s="33"/>
      <c r="Q66" s="33"/>
      <c r="R66" s="33"/>
    </row>
    <row r="67" spans="1:21">
      <c r="A67" s="275"/>
      <c r="N67" s="33"/>
      <c r="O67" s="33"/>
      <c r="P67" s="33"/>
      <c r="Q67" s="33"/>
      <c r="R67" s="33"/>
    </row>
    <row r="68" spans="1:21">
      <c r="A68" s="120" t="s">
        <v>74</v>
      </c>
      <c r="F68" s="78"/>
      <c r="G68" s="78" t="s">
        <v>75</v>
      </c>
      <c r="H68" s="33"/>
      <c r="I68" s="33"/>
      <c r="J68" s="33"/>
      <c r="K68" s="33"/>
      <c r="L68" s="55"/>
      <c r="M68" s="55"/>
      <c r="N68" s="33"/>
      <c r="O68" s="33"/>
      <c r="P68" s="33"/>
      <c r="Q68" s="33" t="s">
        <v>76</v>
      </c>
      <c r="R68" s="33"/>
    </row>
    <row r="69" spans="1:21" ht="15">
      <c r="A69" s="8"/>
      <c r="B69" s="6"/>
      <c r="C69" s="30"/>
      <c r="D69" s="30"/>
      <c r="E69" s="29"/>
      <c r="F69" s="9"/>
      <c r="H69" s="10"/>
      <c r="I69" s="10"/>
      <c r="J69" s="10"/>
      <c r="K69" s="10"/>
      <c r="L69" s="24"/>
      <c r="M69" s="24"/>
      <c r="N69" s="10"/>
      <c r="O69" s="10"/>
      <c r="P69" s="10"/>
      <c r="Q69" s="10"/>
      <c r="R69" s="10"/>
      <c r="S69" s="3"/>
      <c r="T69" s="3"/>
      <c r="U69" s="9"/>
    </row>
    <row r="70" spans="1:21">
      <c r="B70" s="20"/>
      <c r="C70" s="32"/>
      <c r="D70" s="32"/>
      <c r="E70" s="128"/>
    </row>
    <row r="71" spans="1:21">
      <c r="B71" s="20"/>
      <c r="C71" s="32"/>
      <c r="D71" s="32"/>
      <c r="E71" s="128"/>
    </row>
    <row r="72" spans="1:21">
      <c r="B72" s="20"/>
      <c r="C72" s="32"/>
      <c r="D72" s="32"/>
      <c r="E72" s="128"/>
    </row>
    <row r="73" spans="1:21">
      <c r="B73" s="20"/>
      <c r="C73" s="32"/>
      <c r="D73" s="32"/>
      <c r="E73" s="128"/>
    </row>
    <row r="74" spans="1:21">
      <c r="B74" s="20"/>
      <c r="C74" s="32"/>
      <c r="D74" s="32"/>
      <c r="E74" s="128"/>
    </row>
    <row r="75" spans="1:21">
      <c r="B75" s="20"/>
      <c r="C75" s="32"/>
      <c r="D75" s="32"/>
      <c r="E75" s="128"/>
    </row>
    <row r="76" spans="1:21">
      <c r="B76" s="20"/>
      <c r="C76" s="32"/>
      <c r="D76" s="32"/>
      <c r="E76" s="128"/>
    </row>
    <row r="77" spans="1:21">
      <c r="B77" s="20"/>
      <c r="C77" s="32"/>
      <c r="D77" s="32"/>
      <c r="E77" s="128"/>
    </row>
    <row r="78" spans="1:21">
      <c r="B78" s="20"/>
      <c r="C78" s="32"/>
      <c r="D78" s="32"/>
      <c r="E78" s="128"/>
    </row>
    <row r="79" spans="1:21">
      <c r="B79" s="20"/>
      <c r="C79" s="32"/>
      <c r="D79" s="32"/>
      <c r="E79" s="128"/>
    </row>
    <row r="80" spans="1:21">
      <c r="B80" s="20"/>
      <c r="C80" s="32"/>
      <c r="D80" s="32"/>
      <c r="E80" s="128"/>
    </row>
    <row r="81" spans="1:22">
      <c r="B81" s="20"/>
      <c r="C81" s="32"/>
      <c r="D81" s="32"/>
      <c r="E81" s="128"/>
    </row>
    <row r="82" spans="1:22">
      <c r="B82" s="20"/>
      <c r="C82" s="32"/>
      <c r="D82" s="32"/>
      <c r="E82" s="128"/>
    </row>
    <row r="83" spans="1:22">
      <c r="B83" s="20"/>
      <c r="C83" s="32"/>
      <c r="D83" s="32"/>
      <c r="E83" s="128"/>
    </row>
    <row r="84" spans="1:22" s="22" customFormat="1">
      <c r="A84" s="15"/>
      <c r="B84" s="20"/>
      <c r="C84" s="32"/>
      <c r="D84" s="32"/>
      <c r="E84" s="128"/>
      <c r="F84" s="129"/>
      <c r="G84" s="129"/>
      <c r="L84" s="15"/>
      <c r="M84" s="15"/>
      <c r="N84" s="15"/>
      <c r="O84" s="15"/>
      <c r="P84" s="15"/>
      <c r="Q84" s="15"/>
      <c r="R84" s="15"/>
      <c r="S84" s="15"/>
      <c r="T84" s="15"/>
      <c r="U84" s="78"/>
      <c r="V84" s="15"/>
    </row>
    <row r="85" spans="1:22" s="22" customFormat="1">
      <c r="A85" s="15"/>
      <c r="B85" s="20"/>
      <c r="C85" s="32"/>
      <c r="D85" s="32"/>
      <c r="E85" s="128"/>
      <c r="F85" s="129"/>
      <c r="G85" s="129"/>
      <c r="L85" s="15"/>
      <c r="M85" s="15"/>
      <c r="N85" s="15"/>
      <c r="O85" s="15"/>
      <c r="P85" s="15"/>
      <c r="Q85" s="15"/>
      <c r="R85" s="15"/>
      <c r="S85" s="15"/>
      <c r="T85" s="15"/>
      <c r="U85" s="78"/>
      <c r="V85" s="15"/>
    </row>
    <row r="86" spans="1:22" s="22" customFormat="1">
      <c r="A86" s="15"/>
      <c r="B86" s="20"/>
      <c r="C86" s="32"/>
      <c r="D86" s="32"/>
      <c r="E86" s="128"/>
      <c r="F86" s="129"/>
      <c r="G86" s="129"/>
      <c r="L86" s="15"/>
      <c r="M86" s="15"/>
      <c r="N86" s="15"/>
      <c r="O86" s="15"/>
      <c r="P86" s="15"/>
      <c r="Q86" s="15"/>
      <c r="R86" s="15"/>
      <c r="S86" s="15"/>
      <c r="T86" s="15"/>
      <c r="U86" s="78"/>
      <c r="V86" s="15"/>
    </row>
    <row r="87" spans="1:22" s="22" customFormat="1">
      <c r="A87" s="15"/>
      <c r="B87" s="20"/>
      <c r="C87" s="32"/>
      <c r="D87" s="32"/>
      <c r="E87" s="128"/>
      <c r="F87" s="129"/>
      <c r="G87" s="129"/>
      <c r="L87" s="15"/>
      <c r="M87" s="15"/>
      <c r="N87" s="15"/>
      <c r="O87" s="15"/>
      <c r="P87" s="15"/>
      <c r="Q87" s="15"/>
      <c r="R87" s="15"/>
      <c r="S87" s="15"/>
      <c r="T87" s="15"/>
      <c r="U87" s="78"/>
      <c r="V87" s="15"/>
    </row>
    <row r="88" spans="1:22" s="22" customFormat="1">
      <c r="A88" s="15"/>
      <c r="B88" s="20"/>
      <c r="C88" s="32"/>
      <c r="D88" s="32"/>
      <c r="E88" s="128"/>
      <c r="F88" s="129"/>
      <c r="G88" s="129"/>
      <c r="L88" s="15"/>
      <c r="M88" s="15"/>
      <c r="N88" s="15"/>
      <c r="O88" s="15"/>
      <c r="P88" s="15"/>
      <c r="Q88" s="15"/>
      <c r="R88" s="15"/>
      <c r="S88" s="15"/>
      <c r="T88" s="15"/>
      <c r="U88" s="78"/>
      <c r="V88" s="15"/>
    </row>
    <row r="89" spans="1:22" s="22" customFormat="1">
      <c r="A89" s="15"/>
      <c r="B89" s="20"/>
      <c r="C89" s="32"/>
      <c r="D89" s="32"/>
      <c r="E89" s="128"/>
      <c r="F89" s="129"/>
      <c r="G89" s="129"/>
      <c r="L89" s="15"/>
      <c r="M89" s="15"/>
      <c r="N89" s="15"/>
      <c r="O89" s="15"/>
      <c r="P89" s="15"/>
      <c r="Q89" s="15"/>
      <c r="R89" s="15"/>
      <c r="S89" s="15"/>
      <c r="T89" s="15"/>
      <c r="U89" s="78"/>
      <c r="V89" s="15"/>
    </row>
    <row r="90" spans="1:22" s="22" customFormat="1">
      <c r="A90" s="15"/>
      <c r="B90" s="20"/>
      <c r="C90" s="32"/>
      <c r="D90" s="32"/>
      <c r="E90" s="128"/>
      <c r="F90" s="129"/>
      <c r="G90" s="129"/>
      <c r="L90" s="15"/>
      <c r="M90" s="15"/>
      <c r="N90" s="15"/>
      <c r="O90" s="15"/>
      <c r="P90" s="15"/>
      <c r="Q90" s="15"/>
      <c r="R90" s="15"/>
      <c r="S90" s="15"/>
      <c r="T90" s="15"/>
      <c r="U90" s="78"/>
      <c r="V90" s="15"/>
    </row>
    <row r="91" spans="1:22" s="22" customFormat="1">
      <c r="A91" s="15"/>
      <c r="B91" s="20"/>
      <c r="C91" s="32"/>
      <c r="D91" s="32"/>
      <c r="E91" s="128"/>
      <c r="F91" s="129"/>
      <c r="G91" s="129"/>
      <c r="L91" s="15"/>
      <c r="M91" s="15"/>
      <c r="N91" s="15"/>
      <c r="O91" s="15"/>
      <c r="P91" s="15"/>
      <c r="Q91" s="15"/>
      <c r="R91" s="15"/>
      <c r="S91" s="15"/>
      <c r="T91" s="15"/>
      <c r="U91" s="78"/>
      <c r="V91" s="15"/>
    </row>
    <row r="92" spans="1:22" s="22" customFormat="1">
      <c r="A92" s="15"/>
      <c r="B92" s="20"/>
      <c r="C92" s="32"/>
      <c r="D92" s="32"/>
      <c r="E92" s="128"/>
      <c r="F92" s="129"/>
      <c r="G92" s="129"/>
      <c r="L92" s="15"/>
      <c r="M92" s="15"/>
      <c r="N92" s="15"/>
      <c r="O92" s="15"/>
      <c r="P92" s="15"/>
      <c r="Q92" s="15"/>
      <c r="R92" s="15"/>
      <c r="S92" s="15"/>
      <c r="T92" s="15"/>
      <c r="U92" s="78"/>
      <c r="V92" s="15"/>
    </row>
    <row r="93" spans="1:22" s="22" customFormat="1">
      <c r="A93" s="15"/>
      <c r="B93" s="20"/>
      <c r="C93" s="32"/>
      <c r="D93" s="32"/>
      <c r="E93" s="128"/>
      <c r="F93" s="129"/>
      <c r="G93" s="129"/>
      <c r="L93" s="15"/>
      <c r="M93" s="15"/>
      <c r="N93" s="15"/>
      <c r="O93" s="15"/>
      <c r="P93" s="15"/>
      <c r="Q93" s="15"/>
      <c r="R93" s="15"/>
      <c r="S93" s="15"/>
      <c r="T93" s="15"/>
      <c r="U93" s="78"/>
      <c r="V93" s="15"/>
    </row>
    <row r="94" spans="1:22" s="22" customFormat="1">
      <c r="A94" s="15"/>
      <c r="B94" s="20"/>
      <c r="C94" s="32"/>
      <c r="D94" s="32"/>
      <c r="E94" s="128"/>
      <c r="F94" s="129"/>
      <c r="G94" s="129"/>
      <c r="L94" s="15"/>
      <c r="M94" s="15"/>
      <c r="N94" s="15"/>
      <c r="O94" s="15"/>
      <c r="P94" s="15"/>
      <c r="Q94" s="15"/>
      <c r="R94" s="15"/>
      <c r="S94" s="15"/>
      <c r="T94" s="15"/>
      <c r="U94" s="78"/>
      <c r="V94" s="15"/>
    </row>
    <row r="95" spans="1:22" s="22" customFormat="1">
      <c r="A95" s="15"/>
      <c r="B95" s="20"/>
      <c r="C95" s="32"/>
      <c r="D95" s="32"/>
      <c r="E95" s="128"/>
      <c r="F95" s="129"/>
      <c r="G95" s="129"/>
      <c r="L95" s="15"/>
      <c r="M95" s="15"/>
      <c r="N95" s="15"/>
      <c r="O95" s="15"/>
      <c r="P95" s="15"/>
      <c r="Q95" s="15"/>
      <c r="R95" s="15"/>
      <c r="S95" s="15"/>
      <c r="T95" s="15"/>
      <c r="U95" s="78"/>
      <c r="V95" s="15"/>
    </row>
    <row r="96" spans="1:22" s="22" customFormat="1">
      <c r="A96" s="15"/>
      <c r="B96" s="20"/>
      <c r="C96" s="32"/>
      <c r="D96" s="32"/>
      <c r="E96" s="128"/>
      <c r="F96" s="129"/>
      <c r="G96" s="129"/>
      <c r="L96" s="15"/>
      <c r="M96" s="15"/>
      <c r="N96" s="15"/>
      <c r="O96" s="15"/>
      <c r="P96" s="15"/>
      <c r="Q96" s="15"/>
      <c r="R96" s="15"/>
      <c r="S96" s="15"/>
      <c r="T96" s="15"/>
      <c r="U96" s="78"/>
      <c r="V96" s="15"/>
    </row>
    <row r="97" spans="1:22" s="22" customFormat="1">
      <c r="A97" s="15"/>
      <c r="B97" s="20"/>
      <c r="C97" s="32"/>
      <c r="D97" s="32"/>
      <c r="E97" s="128"/>
      <c r="F97" s="129"/>
      <c r="G97" s="129"/>
      <c r="L97" s="15"/>
      <c r="M97" s="15"/>
      <c r="N97" s="15"/>
      <c r="O97" s="15"/>
      <c r="P97" s="15"/>
      <c r="Q97" s="15"/>
      <c r="R97" s="15"/>
      <c r="S97" s="15"/>
      <c r="T97" s="15"/>
      <c r="U97" s="78"/>
      <c r="V97" s="15"/>
    </row>
    <row r="98" spans="1:22" s="22" customFormat="1">
      <c r="A98" s="15"/>
      <c r="B98" s="20"/>
      <c r="C98" s="32"/>
      <c r="D98" s="32"/>
      <c r="E98" s="128"/>
      <c r="F98" s="129"/>
      <c r="G98" s="129"/>
      <c r="L98" s="15"/>
      <c r="M98" s="15"/>
      <c r="N98" s="15"/>
      <c r="O98" s="15"/>
      <c r="P98" s="15"/>
      <c r="Q98" s="15"/>
      <c r="R98" s="15"/>
      <c r="S98" s="15"/>
      <c r="T98" s="15"/>
      <c r="U98" s="78"/>
      <c r="V98" s="15"/>
    </row>
    <row r="99" spans="1:22" s="22" customFormat="1">
      <c r="A99" s="15"/>
      <c r="B99" s="20"/>
      <c r="C99" s="32"/>
      <c r="D99" s="32"/>
      <c r="E99" s="128"/>
      <c r="F99" s="129"/>
      <c r="G99" s="129"/>
      <c r="L99" s="15"/>
      <c r="M99" s="15"/>
      <c r="N99" s="15"/>
      <c r="O99" s="15"/>
      <c r="P99" s="15"/>
      <c r="Q99" s="15"/>
      <c r="R99" s="15"/>
      <c r="S99" s="15"/>
      <c r="T99" s="15"/>
      <c r="U99" s="78"/>
      <c r="V99" s="15"/>
    </row>
    <row r="100" spans="1:22" s="22" customFormat="1">
      <c r="A100" s="15"/>
      <c r="B100" s="20"/>
      <c r="C100" s="32"/>
      <c r="D100" s="32"/>
      <c r="E100" s="128"/>
      <c r="F100" s="129"/>
      <c r="G100" s="129"/>
      <c r="L100" s="15"/>
      <c r="M100" s="15"/>
      <c r="N100" s="15"/>
      <c r="O100" s="15"/>
      <c r="P100" s="15"/>
      <c r="Q100" s="15"/>
      <c r="R100" s="15"/>
      <c r="S100" s="15"/>
      <c r="T100" s="15"/>
      <c r="U100" s="78"/>
      <c r="V100" s="15"/>
    </row>
    <row r="101" spans="1:22" s="22" customFormat="1">
      <c r="A101" s="15"/>
      <c r="B101" s="20"/>
      <c r="C101" s="32"/>
      <c r="D101" s="32"/>
      <c r="E101" s="128"/>
      <c r="F101" s="129"/>
      <c r="G101" s="129"/>
      <c r="L101" s="15"/>
      <c r="M101" s="15"/>
      <c r="N101" s="15"/>
      <c r="O101" s="15"/>
      <c r="P101" s="15"/>
      <c r="Q101" s="15"/>
      <c r="R101" s="15"/>
      <c r="S101" s="15"/>
      <c r="T101" s="15"/>
      <c r="U101" s="78"/>
      <c r="V101" s="15"/>
    </row>
    <row r="102" spans="1:22" s="22" customFormat="1">
      <c r="A102" s="15"/>
      <c r="B102" s="20"/>
      <c r="C102" s="32"/>
      <c r="D102" s="32"/>
      <c r="E102" s="128"/>
      <c r="F102" s="129"/>
      <c r="G102" s="129"/>
      <c r="L102" s="15"/>
      <c r="M102" s="15"/>
      <c r="N102" s="15"/>
      <c r="O102" s="15"/>
      <c r="P102" s="15"/>
      <c r="Q102" s="15"/>
      <c r="R102" s="15"/>
      <c r="S102" s="15"/>
      <c r="T102" s="15"/>
      <c r="U102" s="78"/>
      <c r="V102" s="15"/>
    </row>
    <row r="103" spans="1:22" s="22" customFormat="1">
      <c r="A103" s="15"/>
      <c r="B103" s="20"/>
      <c r="C103" s="32"/>
      <c r="D103" s="32"/>
      <c r="E103" s="128"/>
      <c r="F103" s="129"/>
      <c r="G103" s="129"/>
      <c r="L103" s="15"/>
      <c r="M103" s="15"/>
      <c r="N103" s="15"/>
      <c r="O103" s="15"/>
      <c r="P103" s="15"/>
      <c r="Q103" s="15"/>
      <c r="R103" s="15"/>
      <c r="S103" s="15"/>
      <c r="T103" s="15"/>
      <c r="U103" s="78"/>
      <c r="V103" s="15"/>
    </row>
    <row r="104" spans="1:22" s="22" customFormat="1">
      <c r="A104" s="15"/>
      <c r="B104" s="20"/>
      <c r="C104" s="32"/>
      <c r="D104" s="32"/>
      <c r="E104" s="128"/>
      <c r="F104" s="129"/>
      <c r="G104" s="129"/>
      <c r="L104" s="15"/>
      <c r="M104" s="15"/>
      <c r="N104" s="15"/>
      <c r="O104" s="15"/>
      <c r="P104" s="15"/>
      <c r="Q104" s="15"/>
      <c r="R104" s="15"/>
      <c r="S104" s="15"/>
      <c r="T104" s="15"/>
      <c r="U104" s="78"/>
      <c r="V104" s="15"/>
    </row>
    <row r="105" spans="1:22" s="22" customFormat="1">
      <c r="A105" s="15"/>
      <c r="B105" s="20"/>
      <c r="C105" s="32"/>
      <c r="D105" s="32"/>
      <c r="E105" s="128"/>
      <c r="F105" s="129"/>
      <c r="G105" s="129"/>
      <c r="L105" s="15"/>
      <c r="M105" s="15"/>
      <c r="N105" s="15"/>
      <c r="O105" s="15"/>
      <c r="P105" s="15"/>
      <c r="Q105" s="15"/>
      <c r="R105" s="15"/>
      <c r="S105" s="15"/>
      <c r="T105" s="15"/>
      <c r="U105" s="78"/>
      <c r="V105" s="15"/>
    </row>
    <row r="106" spans="1:22" s="22" customFormat="1">
      <c r="A106" s="15"/>
      <c r="B106" s="20"/>
      <c r="C106" s="32"/>
      <c r="D106" s="32"/>
      <c r="E106" s="128"/>
      <c r="F106" s="129"/>
      <c r="G106" s="129"/>
      <c r="L106" s="15"/>
      <c r="M106" s="15"/>
      <c r="N106" s="15"/>
      <c r="O106" s="15"/>
      <c r="P106" s="15"/>
      <c r="Q106" s="15"/>
      <c r="R106" s="15"/>
      <c r="S106" s="15"/>
      <c r="T106" s="15"/>
      <c r="U106" s="78"/>
      <c r="V106" s="15"/>
    </row>
    <row r="107" spans="1:22" s="22" customFormat="1">
      <c r="A107" s="15"/>
      <c r="B107" s="20"/>
      <c r="C107" s="32"/>
      <c r="D107" s="32"/>
      <c r="E107" s="128"/>
      <c r="F107" s="129"/>
      <c r="G107" s="129"/>
      <c r="L107" s="15"/>
      <c r="M107" s="15"/>
      <c r="N107" s="15"/>
      <c r="O107" s="15"/>
      <c r="P107" s="15"/>
      <c r="Q107" s="15"/>
      <c r="R107" s="15"/>
      <c r="S107" s="15"/>
      <c r="T107" s="15"/>
      <c r="U107" s="78"/>
      <c r="V107" s="15"/>
    </row>
    <row r="108" spans="1:22" s="22" customFormat="1">
      <c r="A108" s="15"/>
      <c r="B108" s="20"/>
      <c r="C108" s="32"/>
      <c r="D108" s="32"/>
      <c r="E108" s="128"/>
      <c r="F108" s="129"/>
      <c r="G108" s="129"/>
      <c r="L108" s="15"/>
      <c r="M108" s="15"/>
      <c r="N108" s="15"/>
      <c r="O108" s="15"/>
      <c r="P108" s="15"/>
      <c r="Q108" s="15"/>
      <c r="R108" s="15"/>
      <c r="S108" s="15"/>
      <c r="T108" s="15"/>
      <c r="U108" s="78"/>
      <c r="V108" s="15"/>
    </row>
    <row r="109" spans="1:22" s="22" customFormat="1">
      <c r="A109" s="15"/>
      <c r="B109" s="20"/>
      <c r="C109" s="32"/>
      <c r="D109" s="32"/>
      <c r="E109" s="128"/>
      <c r="F109" s="129"/>
      <c r="G109" s="129"/>
      <c r="L109" s="15"/>
      <c r="M109" s="15"/>
      <c r="N109" s="15"/>
      <c r="O109" s="15"/>
      <c r="P109" s="15"/>
      <c r="Q109" s="15"/>
      <c r="R109" s="15"/>
      <c r="S109" s="15"/>
      <c r="T109" s="15"/>
      <c r="U109" s="78"/>
      <c r="V109" s="15"/>
    </row>
    <row r="110" spans="1:22" s="22" customFormat="1">
      <c r="A110" s="15"/>
      <c r="B110" s="20"/>
      <c r="C110" s="32"/>
      <c r="D110" s="32"/>
      <c r="E110" s="128"/>
      <c r="F110" s="129"/>
      <c r="G110" s="129"/>
      <c r="L110" s="15"/>
      <c r="M110" s="15"/>
      <c r="N110" s="15"/>
      <c r="O110" s="15"/>
      <c r="P110" s="15"/>
      <c r="Q110" s="15"/>
      <c r="R110" s="15"/>
      <c r="S110" s="15"/>
      <c r="T110" s="15"/>
      <c r="U110" s="78"/>
      <c r="V110" s="15"/>
    </row>
    <row r="111" spans="1:22" s="22" customFormat="1">
      <c r="A111" s="15"/>
      <c r="B111" s="20"/>
      <c r="C111" s="32"/>
      <c r="D111" s="32"/>
      <c r="E111" s="128"/>
      <c r="F111" s="129"/>
      <c r="G111" s="129"/>
      <c r="L111" s="15"/>
      <c r="M111" s="15"/>
      <c r="N111" s="15"/>
      <c r="O111" s="15"/>
      <c r="P111" s="15"/>
      <c r="Q111" s="15"/>
      <c r="R111" s="15"/>
      <c r="S111" s="15"/>
      <c r="T111" s="15"/>
      <c r="U111" s="78"/>
      <c r="V111" s="15"/>
    </row>
    <row r="112" spans="1:22" s="22" customFormat="1">
      <c r="A112" s="15"/>
      <c r="B112" s="20"/>
      <c r="C112" s="32"/>
      <c r="D112" s="32"/>
      <c r="E112" s="128"/>
      <c r="F112" s="129"/>
      <c r="G112" s="129"/>
      <c r="L112" s="15"/>
      <c r="M112" s="15"/>
      <c r="N112" s="15"/>
      <c r="O112" s="15"/>
      <c r="P112" s="15"/>
      <c r="Q112" s="15"/>
      <c r="R112" s="15"/>
      <c r="S112" s="15"/>
      <c r="T112" s="15"/>
      <c r="U112" s="78"/>
      <c r="V112" s="15"/>
    </row>
    <row r="113" spans="1:22" s="22" customFormat="1">
      <c r="A113" s="15"/>
      <c r="B113" s="20"/>
      <c r="C113" s="32"/>
      <c r="D113" s="32"/>
      <c r="E113" s="128"/>
      <c r="F113" s="129"/>
      <c r="G113" s="129"/>
      <c r="L113" s="15"/>
      <c r="M113" s="15"/>
      <c r="N113" s="15"/>
      <c r="O113" s="15"/>
      <c r="P113" s="15"/>
      <c r="Q113" s="15"/>
      <c r="R113" s="15"/>
      <c r="S113" s="15"/>
      <c r="T113" s="15"/>
      <c r="U113" s="78"/>
      <c r="V113" s="15"/>
    </row>
    <row r="114" spans="1:22" s="22" customFormat="1">
      <c r="A114" s="15"/>
      <c r="B114" s="20"/>
      <c r="C114" s="32"/>
      <c r="D114" s="32"/>
      <c r="E114" s="128"/>
      <c r="F114" s="129"/>
      <c r="G114" s="129"/>
      <c r="L114" s="15"/>
      <c r="M114" s="15"/>
      <c r="N114" s="15"/>
      <c r="O114" s="15"/>
      <c r="P114" s="15"/>
      <c r="Q114" s="15"/>
      <c r="R114" s="15"/>
      <c r="S114" s="15"/>
      <c r="T114" s="15"/>
      <c r="U114" s="78"/>
      <c r="V114" s="15"/>
    </row>
    <row r="115" spans="1:22" s="22" customFormat="1">
      <c r="A115" s="15"/>
      <c r="B115" s="20"/>
      <c r="C115" s="32"/>
      <c r="D115" s="32"/>
      <c r="E115" s="128"/>
      <c r="F115" s="129"/>
      <c r="G115" s="129"/>
      <c r="L115" s="15"/>
      <c r="M115" s="15"/>
      <c r="N115" s="15"/>
      <c r="O115" s="15"/>
      <c r="P115" s="15"/>
      <c r="Q115" s="15"/>
      <c r="R115" s="15"/>
      <c r="S115" s="15"/>
      <c r="T115" s="15"/>
      <c r="U115" s="78"/>
      <c r="V115" s="15"/>
    </row>
    <row r="116" spans="1:22" s="22" customFormat="1">
      <c r="A116" s="15"/>
      <c r="B116" s="20"/>
      <c r="C116" s="32"/>
      <c r="D116" s="32"/>
      <c r="E116" s="128"/>
      <c r="F116" s="129"/>
      <c r="G116" s="129"/>
      <c r="L116" s="15"/>
      <c r="M116" s="15"/>
      <c r="N116" s="15"/>
      <c r="O116" s="15"/>
      <c r="P116" s="15"/>
      <c r="Q116" s="15"/>
      <c r="R116" s="15"/>
      <c r="S116" s="15"/>
      <c r="T116" s="15"/>
      <c r="U116" s="78"/>
      <c r="V116" s="15"/>
    </row>
    <row r="117" spans="1:22" s="22" customFormat="1">
      <c r="A117" s="15"/>
      <c r="B117" s="20"/>
      <c r="C117" s="32"/>
      <c r="D117" s="32"/>
      <c r="E117" s="128"/>
      <c r="F117" s="129"/>
      <c r="G117" s="129"/>
      <c r="L117" s="15"/>
      <c r="M117" s="15"/>
      <c r="N117" s="15"/>
      <c r="O117" s="15"/>
      <c r="P117" s="15"/>
      <c r="Q117" s="15"/>
      <c r="R117" s="15"/>
      <c r="S117" s="15"/>
      <c r="T117" s="15"/>
      <c r="U117" s="78"/>
      <c r="V117" s="15"/>
    </row>
    <row r="118" spans="1:22" s="22" customFormat="1">
      <c r="A118" s="15"/>
      <c r="B118" s="20"/>
      <c r="C118" s="32"/>
      <c r="D118" s="32"/>
      <c r="E118" s="128"/>
      <c r="F118" s="129"/>
      <c r="G118" s="129"/>
      <c r="L118" s="15"/>
      <c r="M118" s="15"/>
      <c r="N118" s="15"/>
      <c r="O118" s="15"/>
      <c r="P118" s="15"/>
      <c r="Q118" s="15"/>
      <c r="R118" s="15"/>
      <c r="S118" s="15"/>
      <c r="T118" s="15"/>
      <c r="U118" s="78"/>
      <c r="V118" s="15"/>
    </row>
    <row r="119" spans="1:22" s="22" customFormat="1">
      <c r="A119" s="15"/>
      <c r="B119" s="20"/>
      <c r="C119" s="32"/>
      <c r="D119" s="32"/>
      <c r="E119" s="128"/>
      <c r="F119" s="129"/>
      <c r="G119" s="129"/>
      <c r="L119" s="15"/>
      <c r="M119" s="15"/>
      <c r="N119" s="15"/>
      <c r="O119" s="15"/>
      <c r="P119" s="15"/>
      <c r="Q119" s="15"/>
      <c r="R119" s="15"/>
      <c r="S119" s="15"/>
      <c r="T119" s="15"/>
      <c r="U119" s="78"/>
      <c r="V119" s="15"/>
    </row>
    <row r="120" spans="1:22" s="22" customFormat="1">
      <c r="A120" s="15"/>
      <c r="B120" s="20"/>
      <c r="C120" s="32"/>
      <c r="D120" s="32"/>
      <c r="E120" s="128"/>
      <c r="F120" s="129"/>
      <c r="G120" s="129"/>
      <c r="L120" s="15"/>
      <c r="M120" s="15"/>
      <c r="N120" s="15"/>
      <c r="O120" s="15"/>
      <c r="P120" s="15"/>
      <c r="Q120" s="15"/>
      <c r="R120" s="15"/>
      <c r="S120" s="15"/>
      <c r="T120" s="15"/>
      <c r="U120" s="78"/>
      <c r="V120" s="15"/>
    </row>
    <row r="121" spans="1:22" s="22" customFormat="1">
      <c r="A121" s="15"/>
      <c r="B121" s="20"/>
      <c r="C121" s="32"/>
      <c r="D121" s="32"/>
      <c r="E121" s="128"/>
      <c r="F121" s="129"/>
      <c r="G121" s="129"/>
      <c r="L121" s="15"/>
      <c r="M121" s="15"/>
      <c r="N121" s="15"/>
      <c r="O121" s="15"/>
      <c r="P121" s="15"/>
      <c r="Q121" s="15"/>
      <c r="R121" s="15"/>
      <c r="S121" s="15"/>
      <c r="T121" s="15"/>
      <c r="U121" s="78"/>
      <c r="V121" s="15"/>
    </row>
    <row r="122" spans="1:22" s="22" customFormat="1">
      <c r="A122" s="15"/>
      <c r="B122" s="20"/>
      <c r="C122" s="32"/>
      <c r="D122" s="32"/>
      <c r="E122" s="128"/>
      <c r="F122" s="129"/>
      <c r="G122" s="129"/>
      <c r="L122" s="15"/>
      <c r="M122" s="15"/>
      <c r="N122" s="15"/>
      <c r="O122" s="15"/>
      <c r="P122" s="15"/>
      <c r="Q122" s="15"/>
      <c r="R122" s="15"/>
      <c r="S122" s="15"/>
      <c r="T122" s="15"/>
      <c r="U122" s="78"/>
      <c r="V122" s="15"/>
    </row>
    <row r="123" spans="1:22" s="22" customFormat="1">
      <c r="A123" s="15"/>
      <c r="B123" s="20"/>
      <c r="C123" s="32"/>
      <c r="D123" s="32"/>
      <c r="E123" s="128"/>
      <c r="F123" s="129"/>
      <c r="G123" s="129"/>
      <c r="L123" s="15"/>
      <c r="M123" s="15"/>
      <c r="N123" s="15"/>
      <c r="O123" s="15"/>
      <c r="P123" s="15"/>
      <c r="Q123" s="15"/>
      <c r="R123" s="15"/>
      <c r="S123" s="15"/>
      <c r="T123" s="15"/>
      <c r="U123" s="78"/>
      <c r="V123" s="15"/>
    </row>
    <row r="124" spans="1:22" s="22" customFormat="1">
      <c r="A124" s="15"/>
      <c r="B124" s="20"/>
      <c r="C124" s="32"/>
      <c r="D124" s="32"/>
      <c r="E124" s="128"/>
      <c r="F124" s="129"/>
      <c r="G124" s="129"/>
      <c r="L124" s="15"/>
      <c r="M124" s="15"/>
      <c r="N124" s="15"/>
      <c r="O124" s="15"/>
      <c r="P124" s="15"/>
      <c r="Q124" s="15"/>
      <c r="R124" s="15"/>
      <c r="S124" s="15"/>
      <c r="T124" s="15"/>
      <c r="U124" s="78"/>
      <c r="V124" s="15"/>
    </row>
    <row r="125" spans="1:22" s="22" customFormat="1">
      <c r="A125" s="15"/>
      <c r="B125" s="20"/>
      <c r="C125" s="32"/>
      <c r="D125" s="32"/>
      <c r="E125" s="128"/>
      <c r="F125" s="129"/>
      <c r="G125" s="129"/>
      <c r="L125" s="15"/>
      <c r="M125" s="15"/>
      <c r="N125" s="15"/>
      <c r="O125" s="15"/>
      <c r="P125" s="15"/>
      <c r="Q125" s="15"/>
      <c r="R125" s="15"/>
      <c r="S125" s="15"/>
      <c r="T125" s="15"/>
      <c r="U125" s="78"/>
      <c r="V125" s="15"/>
    </row>
    <row r="126" spans="1:22" s="22" customFormat="1">
      <c r="A126" s="15"/>
      <c r="B126" s="20"/>
      <c r="C126" s="32"/>
      <c r="D126" s="32"/>
      <c r="E126" s="128"/>
      <c r="F126" s="129"/>
      <c r="G126" s="129"/>
      <c r="L126" s="15"/>
      <c r="M126" s="15"/>
      <c r="N126" s="15"/>
      <c r="O126" s="15"/>
      <c r="P126" s="15"/>
      <c r="Q126" s="15"/>
      <c r="R126" s="15"/>
      <c r="S126" s="15"/>
      <c r="T126" s="15"/>
      <c r="U126" s="78"/>
      <c r="V126" s="15"/>
    </row>
    <row r="127" spans="1:22" s="22" customFormat="1">
      <c r="A127" s="15"/>
      <c r="B127" s="20"/>
      <c r="C127" s="32"/>
      <c r="D127" s="32"/>
      <c r="E127" s="128"/>
      <c r="F127" s="129"/>
      <c r="G127" s="129"/>
      <c r="L127" s="15"/>
      <c r="M127" s="15"/>
      <c r="N127" s="15"/>
      <c r="O127" s="15"/>
      <c r="P127" s="15"/>
      <c r="Q127" s="15"/>
      <c r="R127" s="15"/>
      <c r="S127" s="15"/>
      <c r="T127" s="15"/>
      <c r="U127" s="78"/>
      <c r="V127" s="15"/>
    </row>
    <row r="128" spans="1:22" s="22" customFormat="1">
      <c r="A128" s="15"/>
      <c r="B128" s="20"/>
      <c r="C128" s="32"/>
      <c r="D128" s="32"/>
      <c r="E128" s="128"/>
      <c r="F128" s="129"/>
      <c r="G128" s="129"/>
      <c r="L128" s="15"/>
      <c r="M128" s="15"/>
      <c r="N128" s="15"/>
      <c r="O128" s="15"/>
      <c r="P128" s="15"/>
      <c r="Q128" s="15"/>
      <c r="R128" s="15"/>
      <c r="S128" s="15"/>
      <c r="T128" s="15"/>
      <c r="U128" s="78"/>
      <c r="V128" s="15"/>
    </row>
    <row r="129" spans="1:22" s="22" customFormat="1">
      <c r="A129" s="15"/>
      <c r="B129" s="20"/>
      <c r="C129" s="32"/>
      <c r="D129" s="32"/>
      <c r="E129" s="128"/>
      <c r="F129" s="129"/>
      <c r="G129" s="129"/>
      <c r="L129" s="15"/>
      <c r="M129" s="15"/>
      <c r="N129" s="15"/>
      <c r="O129" s="15"/>
      <c r="P129" s="15"/>
      <c r="Q129" s="15"/>
      <c r="R129" s="15"/>
      <c r="S129" s="15"/>
      <c r="T129" s="15"/>
      <c r="U129" s="78"/>
      <c r="V129" s="15"/>
    </row>
    <row r="130" spans="1:22" s="22" customFormat="1">
      <c r="A130" s="15"/>
      <c r="B130" s="20"/>
      <c r="C130" s="32"/>
      <c r="D130" s="32"/>
      <c r="E130" s="128"/>
      <c r="F130" s="129"/>
      <c r="G130" s="129"/>
      <c r="L130" s="15"/>
      <c r="M130" s="15"/>
      <c r="N130" s="15"/>
      <c r="O130" s="15"/>
      <c r="P130" s="15"/>
      <c r="Q130" s="15"/>
      <c r="R130" s="15"/>
      <c r="S130" s="15"/>
      <c r="T130" s="15"/>
      <c r="U130" s="78"/>
      <c r="V130" s="15"/>
    </row>
    <row r="131" spans="1:22" s="22" customFormat="1">
      <c r="A131" s="15"/>
      <c r="B131" s="20"/>
      <c r="C131" s="32"/>
      <c r="D131" s="32"/>
      <c r="E131" s="128"/>
      <c r="F131" s="129"/>
      <c r="G131" s="129"/>
      <c r="L131" s="15"/>
      <c r="M131" s="15"/>
      <c r="N131" s="15"/>
      <c r="O131" s="15"/>
      <c r="P131" s="15"/>
      <c r="Q131" s="15"/>
      <c r="R131" s="15"/>
      <c r="S131" s="15"/>
      <c r="T131" s="15"/>
      <c r="U131" s="78"/>
      <c r="V131" s="15"/>
    </row>
    <row r="132" spans="1:22" s="22" customFormat="1">
      <c r="A132" s="15"/>
      <c r="B132" s="20"/>
      <c r="C132" s="32"/>
      <c r="D132" s="32"/>
      <c r="E132" s="128"/>
      <c r="F132" s="129"/>
      <c r="G132" s="129"/>
      <c r="L132" s="15"/>
      <c r="M132" s="15"/>
      <c r="N132" s="15"/>
      <c r="O132" s="15"/>
      <c r="P132" s="15"/>
      <c r="Q132" s="15"/>
      <c r="R132" s="15"/>
      <c r="S132" s="15"/>
      <c r="T132" s="15"/>
      <c r="U132" s="78"/>
      <c r="V132" s="15"/>
    </row>
    <row r="133" spans="1:22" s="22" customFormat="1">
      <c r="A133" s="15"/>
      <c r="B133" s="20"/>
      <c r="C133" s="32"/>
      <c r="D133" s="32"/>
      <c r="E133" s="128"/>
      <c r="F133" s="129"/>
      <c r="G133" s="129"/>
      <c r="L133" s="15"/>
      <c r="M133" s="15"/>
      <c r="N133" s="15"/>
      <c r="O133" s="15"/>
      <c r="P133" s="15"/>
      <c r="Q133" s="15"/>
      <c r="R133" s="15"/>
      <c r="S133" s="15"/>
      <c r="T133" s="15"/>
      <c r="U133" s="78"/>
      <c r="V133" s="15"/>
    </row>
    <row r="134" spans="1:22" s="22" customFormat="1">
      <c r="A134" s="15"/>
      <c r="B134" s="20"/>
      <c r="C134" s="32"/>
      <c r="D134" s="32"/>
      <c r="E134" s="128"/>
      <c r="F134" s="129"/>
      <c r="G134" s="129"/>
      <c r="L134" s="15"/>
      <c r="M134" s="15"/>
      <c r="N134" s="15"/>
      <c r="O134" s="15"/>
      <c r="P134" s="15"/>
      <c r="Q134" s="15"/>
      <c r="R134" s="15"/>
      <c r="S134" s="15"/>
      <c r="T134" s="15"/>
      <c r="U134" s="78"/>
      <c r="V134" s="15"/>
    </row>
    <row r="135" spans="1:22" s="22" customFormat="1">
      <c r="A135" s="15"/>
      <c r="B135" s="20"/>
      <c r="C135" s="32"/>
      <c r="D135" s="32"/>
      <c r="E135" s="128"/>
      <c r="F135" s="129"/>
      <c r="G135" s="129"/>
      <c r="L135" s="15"/>
      <c r="M135" s="15"/>
      <c r="N135" s="15"/>
      <c r="O135" s="15"/>
      <c r="P135" s="15"/>
      <c r="Q135" s="15"/>
      <c r="R135" s="15"/>
      <c r="S135" s="15"/>
      <c r="T135" s="15"/>
      <c r="U135" s="78"/>
      <c r="V135" s="15"/>
    </row>
    <row r="136" spans="1:22" s="22" customFormat="1">
      <c r="A136" s="15"/>
      <c r="B136" s="20"/>
      <c r="C136" s="32"/>
      <c r="D136" s="32"/>
      <c r="E136" s="128"/>
      <c r="F136" s="129"/>
      <c r="G136" s="129"/>
      <c r="L136" s="15"/>
      <c r="M136" s="15"/>
      <c r="N136" s="15"/>
      <c r="O136" s="15"/>
      <c r="P136" s="15"/>
      <c r="Q136" s="15"/>
      <c r="R136" s="15"/>
      <c r="S136" s="15"/>
      <c r="T136" s="15"/>
      <c r="U136" s="78"/>
      <c r="V136" s="15"/>
    </row>
    <row r="137" spans="1:22" s="22" customFormat="1">
      <c r="A137" s="15"/>
      <c r="B137" s="20"/>
      <c r="C137" s="32"/>
      <c r="D137" s="32"/>
      <c r="E137" s="128"/>
      <c r="F137" s="129"/>
      <c r="G137" s="129"/>
      <c r="L137" s="15"/>
      <c r="M137" s="15"/>
      <c r="N137" s="15"/>
      <c r="O137" s="15"/>
      <c r="P137" s="15"/>
      <c r="Q137" s="15"/>
      <c r="R137" s="15"/>
      <c r="S137" s="15"/>
      <c r="T137" s="15"/>
      <c r="U137" s="78"/>
      <c r="V137" s="15"/>
    </row>
    <row r="138" spans="1:22" s="22" customFormat="1">
      <c r="A138" s="15"/>
      <c r="B138" s="20"/>
      <c r="C138" s="32"/>
      <c r="D138" s="32"/>
      <c r="E138" s="128"/>
      <c r="F138" s="129"/>
      <c r="G138" s="129"/>
      <c r="L138" s="15"/>
      <c r="M138" s="15"/>
      <c r="N138" s="15"/>
      <c r="O138" s="15"/>
      <c r="P138" s="15"/>
      <c r="Q138" s="15"/>
      <c r="R138" s="15"/>
      <c r="S138" s="15"/>
      <c r="T138" s="15"/>
      <c r="U138" s="78"/>
      <c r="V138" s="15"/>
    </row>
    <row r="139" spans="1:22" s="22" customFormat="1">
      <c r="A139" s="15"/>
      <c r="B139" s="20"/>
      <c r="C139" s="32"/>
      <c r="D139" s="32"/>
      <c r="E139" s="128"/>
      <c r="F139" s="129"/>
      <c r="G139" s="129"/>
      <c r="L139" s="15"/>
      <c r="M139" s="15"/>
      <c r="N139" s="15"/>
      <c r="O139" s="15"/>
      <c r="P139" s="15"/>
      <c r="Q139" s="15"/>
      <c r="R139" s="15"/>
      <c r="S139" s="15"/>
      <c r="T139" s="15"/>
      <c r="U139" s="78"/>
      <c r="V139" s="15"/>
    </row>
    <row r="140" spans="1:22" s="22" customFormat="1">
      <c r="A140" s="15"/>
      <c r="B140" s="20"/>
      <c r="C140" s="32"/>
      <c r="D140" s="32"/>
      <c r="E140" s="128"/>
      <c r="F140" s="129"/>
      <c r="G140" s="129"/>
      <c r="L140" s="15"/>
      <c r="M140" s="15"/>
      <c r="N140" s="15"/>
      <c r="O140" s="15"/>
      <c r="P140" s="15"/>
      <c r="Q140" s="15"/>
      <c r="R140" s="15"/>
      <c r="S140" s="15"/>
      <c r="T140" s="15"/>
      <c r="U140" s="78"/>
      <c r="V140" s="15"/>
    </row>
    <row r="141" spans="1:22" s="22" customFormat="1">
      <c r="A141" s="15"/>
      <c r="B141" s="20"/>
      <c r="C141" s="32"/>
      <c r="D141" s="32"/>
      <c r="E141" s="128"/>
      <c r="F141" s="129"/>
      <c r="G141" s="129"/>
      <c r="L141" s="15"/>
      <c r="M141" s="15"/>
      <c r="N141" s="15"/>
      <c r="O141" s="15"/>
      <c r="P141" s="15"/>
      <c r="Q141" s="15"/>
      <c r="R141" s="15"/>
      <c r="S141" s="15"/>
      <c r="T141" s="15"/>
      <c r="U141" s="78"/>
      <c r="V141" s="15"/>
    </row>
    <row r="142" spans="1:22" s="22" customFormat="1">
      <c r="A142" s="15"/>
      <c r="B142" s="20"/>
      <c r="C142" s="32"/>
      <c r="D142" s="32"/>
      <c r="E142" s="128"/>
      <c r="F142" s="129"/>
      <c r="G142" s="129"/>
      <c r="L142" s="15"/>
      <c r="M142" s="15"/>
      <c r="N142" s="15"/>
      <c r="O142" s="15"/>
      <c r="P142" s="15"/>
      <c r="Q142" s="15"/>
      <c r="R142" s="15"/>
      <c r="S142" s="15"/>
      <c r="T142" s="15"/>
      <c r="U142" s="78"/>
      <c r="V142" s="15"/>
    </row>
    <row r="143" spans="1:22" s="22" customFormat="1">
      <c r="A143" s="15"/>
      <c r="B143" s="20"/>
      <c r="C143" s="32"/>
      <c r="D143" s="32"/>
      <c r="E143" s="128"/>
      <c r="F143" s="129"/>
      <c r="G143" s="129"/>
      <c r="L143" s="15"/>
      <c r="M143" s="15"/>
      <c r="N143" s="15"/>
      <c r="O143" s="15"/>
      <c r="P143" s="15"/>
      <c r="Q143" s="15"/>
      <c r="R143" s="15"/>
      <c r="S143" s="15"/>
      <c r="T143" s="15"/>
      <c r="U143" s="78"/>
      <c r="V143" s="15"/>
    </row>
    <row r="144" spans="1:22" s="22" customFormat="1">
      <c r="A144" s="15"/>
      <c r="B144" s="20"/>
      <c r="C144" s="32"/>
      <c r="D144" s="32"/>
      <c r="E144" s="128"/>
      <c r="F144" s="129"/>
      <c r="G144" s="129"/>
      <c r="L144" s="15"/>
      <c r="M144" s="15"/>
      <c r="N144" s="15"/>
      <c r="O144" s="15"/>
      <c r="P144" s="15"/>
      <c r="Q144" s="15"/>
      <c r="R144" s="15"/>
      <c r="S144" s="15"/>
      <c r="T144" s="15"/>
      <c r="U144" s="78"/>
      <c r="V144" s="15"/>
    </row>
    <row r="145" spans="1:22" s="22" customFormat="1">
      <c r="A145" s="15"/>
      <c r="B145" s="20"/>
      <c r="C145" s="32"/>
      <c r="D145" s="32"/>
      <c r="E145" s="128"/>
      <c r="F145" s="129"/>
      <c r="G145" s="129"/>
      <c r="L145" s="15"/>
      <c r="M145" s="15"/>
      <c r="N145" s="15"/>
      <c r="O145" s="15"/>
      <c r="P145" s="15"/>
      <c r="Q145" s="15"/>
      <c r="R145" s="15"/>
      <c r="S145" s="15"/>
      <c r="T145" s="15"/>
      <c r="U145" s="78"/>
      <c r="V145" s="15"/>
    </row>
    <row r="146" spans="1:22" s="22" customFormat="1">
      <c r="A146" s="15"/>
      <c r="B146" s="20"/>
      <c r="C146" s="32"/>
      <c r="D146" s="32"/>
      <c r="E146" s="128"/>
      <c r="F146" s="129"/>
      <c r="G146" s="129"/>
      <c r="L146" s="15"/>
      <c r="M146" s="15"/>
      <c r="N146" s="15"/>
      <c r="O146" s="15"/>
      <c r="P146" s="15"/>
      <c r="Q146" s="15"/>
      <c r="R146" s="15"/>
      <c r="S146" s="15"/>
      <c r="T146" s="15"/>
      <c r="U146" s="78"/>
      <c r="V146" s="15"/>
    </row>
    <row r="147" spans="1:22" s="22" customFormat="1">
      <c r="A147" s="15"/>
      <c r="B147" s="20"/>
      <c r="C147" s="32"/>
      <c r="D147" s="32"/>
      <c r="E147" s="128"/>
      <c r="F147" s="129"/>
      <c r="G147" s="129"/>
      <c r="L147" s="15"/>
      <c r="M147" s="15"/>
      <c r="N147" s="15"/>
      <c r="O147" s="15"/>
      <c r="P147" s="15"/>
      <c r="Q147" s="15"/>
      <c r="R147" s="15"/>
      <c r="S147" s="15"/>
      <c r="T147" s="15"/>
      <c r="U147" s="78"/>
      <c r="V147" s="15"/>
    </row>
    <row r="148" spans="1:22" s="22" customFormat="1">
      <c r="A148" s="15"/>
      <c r="B148" s="20"/>
      <c r="C148" s="32"/>
      <c r="D148" s="32"/>
      <c r="E148" s="128"/>
      <c r="F148" s="129"/>
      <c r="G148" s="129"/>
      <c r="L148" s="15"/>
      <c r="M148" s="15"/>
      <c r="N148" s="15"/>
      <c r="O148" s="15"/>
      <c r="P148" s="15"/>
      <c r="Q148" s="15"/>
      <c r="R148" s="15"/>
      <c r="S148" s="15"/>
      <c r="T148" s="15"/>
      <c r="U148" s="78"/>
      <c r="V148" s="15"/>
    </row>
    <row r="149" spans="1:22" s="22" customFormat="1">
      <c r="A149" s="15"/>
      <c r="B149" s="20"/>
      <c r="C149" s="32"/>
      <c r="D149" s="32"/>
      <c r="E149" s="128"/>
      <c r="F149" s="129"/>
      <c r="G149" s="129"/>
      <c r="L149" s="15"/>
      <c r="M149" s="15"/>
      <c r="N149" s="15"/>
      <c r="O149" s="15"/>
      <c r="P149" s="15"/>
      <c r="Q149" s="15"/>
      <c r="R149" s="15"/>
      <c r="S149" s="15"/>
      <c r="T149" s="15"/>
      <c r="U149" s="78"/>
      <c r="V149" s="15"/>
    </row>
    <row r="150" spans="1:22" s="22" customFormat="1">
      <c r="A150" s="15"/>
      <c r="B150" s="20"/>
      <c r="C150" s="32"/>
      <c r="D150" s="32"/>
      <c r="E150" s="128"/>
      <c r="F150" s="129"/>
      <c r="G150" s="129"/>
      <c r="L150" s="15"/>
      <c r="M150" s="15"/>
      <c r="N150" s="15"/>
      <c r="O150" s="15"/>
      <c r="P150" s="15"/>
      <c r="Q150" s="15"/>
      <c r="R150" s="15"/>
      <c r="S150" s="15"/>
      <c r="T150" s="15"/>
      <c r="U150" s="78"/>
      <c r="V150" s="15"/>
    </row>
    <row r="151" spans="1:22" s="22" customFormat="1">
      <c r="A151" s="15"/>
      <c r="B151" s="20"/>
      <c r="C151" s="32"/>
      <c r="D151" s="32"/>
      <c r="E151" s="128"/>
      <c r="F151" s="129"/>
      <c r="G151" s="129"/>
      <c r="L151" s="15"/>
      <c r="M151" s="15"/>
      <c r="N151" s="15"/>
      <c r="O151" s="15"/>
      <c r="P151" s="15"/>
      <c r="Q151" s="15"/>
      <c r="R151" s="15"/>
      <c r="S151" s="15"/>
      <c r="T151" s="15"/>
      <c r="U151" s="78"/>
      <c r="V151" s="15"/>
    </row>
    <row r="152" spans="1:22" s="22" customFormat="1">
      <c r="A152" s="15"/>
      <c r="B152" s="20"/>
      <c r="C152" s="32"/>
      <c r="D152" s="32"/>
      <c r="E152" s="128"/>
      <c r="F152" s="129"/>
      <c r="G152" s="129"/>
      <c r="L152" s="15"/>
      <c r="M152" s="15"/>
      <c r="N152" s="15"/>
      <c r="O152" s="15"/>
      <c r="P152" s="15"/>
      <c r="Q152" s="15"/>
      <c r="R152" s="15"/>
      <c r="S152" s="15"/>
      <c r="T152" s="15"/>
      <c r="U152" s="78"/>
      <c r="V152" s="15"/>
    </row>
    <row r="153" spans="1:22" s="22" customFormat="1">
      <c r="A153" s="15"/>
      <c r="B153" s="20"/>
      <c r="C153" s="32"/>
      <c r="D153" s="32"/>
      <c r="E153" s="128"/>
      <c r="F153" s="129"/>
      <c r="G153" s="129"/>
      <c r="L153" s="15"/>
      <c r="M153" s="15"/>
      <c r="N153" s="15"/>
      <c r="O153" s="15"/>
      <c r="P153" s="15"/>
      <c r="Q153" s="15"/>
      <c r="R153" s="15"/>
      <c r="S153" s="15"/>
      <c r="T153" s="15"/>
      <c r="U153" s="78"/>
      <c r="V153" s="15"/>
    </row>
    <row r="154" spans="1:22" s="22" customFormat="1">
      <c r="A154" s="15"/>
      <c r="B154" s="20"/>
      <c r="C154" s="32"/>
      <c r="D154" s="32"/>
      <c r="E154" s="128"/>
      <c r="F154" s="129"/>
      <c r="G154" s="129"/>
      <c r="L154" s="15"/>
      <c r="M154" s="15"/>
      <c r="N154" s="15"/>
      <c r="O154" s="15"/>
      <c r="P154" s="15"/>
      <c r="Q154" s="15"/>
      <c r="R154" s="15"/>
      <c r="S154" s="15"/>
      <c r="T154" s="15"/>
      <c r="U154" s="78"/>
      <c r="V154" s="15"/>
    </row>
    <row r="155" spans="1:22" s="22" customFormat="1">
      <c r="A155" s="15"/>
      <c r="B155" s="20"/>
      <c r="C155" s="32"/>
      <c r="D155" s="32"/>
      <c r="E155" s="128"/>
      <c r="F155" s="129"/>
      <c r="G155" s="129"/>
      <c r="L155" s="15"/>
      <c r="M155" s="15"/>
      <c r="N155" s="15"/>
      <c r="O155" s="15"/>
      <c r="P155" s="15"/>
      <c r="Q155" s="15"/>
      <c r="R155" s="15"/>
      <c r="S155" s="15"/>
      <c r="T155" s="15"/>
      <c r="U155" s="78"/>
      <c r="V155" s="15"/>
    </row>
    <row r="156" spans="1:22" s="22" customFormat="1">
      <c r="A156" s="15"/>
      <c r="B156" s="20"/>
      <c r="C156" s="32"/>
      <c r="D156" s="32"/>
      <c r="E156" s="128"/>
      <c r="F156" s="129"/>
      <c r="G156" s="129"/>
      <c r="L156" s="15"/>
      <c r="M156" s="15"/>
      <c r="N156" s="15"/>
      <c r="O156" s="15"/>
      <c r="P156" s="15"/>
      <c r="Q156" s="15"/>
      <c r="R156" s="15"/>
      <c r="S156" s="15"/>
      <c r="T156" s="15"/>
      <c r="U156" s="78"/>
      <c r="V156" s="15"/>
    </row>
    <row r="157" spans="1:22" s="22" customFormat="1">
      <c r="A157" s="15"/>
      <c r="B157" s="20"/>
      <c r="C157" s="32"/>
      <c r="D157" s="32"/>
      <c r="E157" s="128"/>
      <c r="F157" s="129"/>
      <c r="G157" s="129"/>
      <c r="L157" s="15"/>
      <c r="M157" s="15"/>
      <c r="N157" s="15"/>
      <c r="O157" s="15"/>
      <c r="P157" s="15"/>
      <c r="Q157" s="15"/>
      <c r="R157" s="15"/>
      <c r="S157" s="15"/>
      <c r="T157" s="15"/>
      <c r="U157" s="78"/>
      <c r="V157" s="15"/>
    </row>
    <row r="158" spans="1:22" s="22" customFormat="1">
      <c r="A158" s="15"/>
      <c r="B158" s="20"/>
      <c r="C158" s="32"/>
      <c r="D158" s="32"/>
      <c r="E158" s="128"/>
      <c r="F158" s="129"/>
      <c r="G158" s="129"/>
      <c r="L158" s="15"/>
      <c r="M158" s="15"/>
      <c r="N158" s="15"/>
      <c r="O158" s="15"/>
      <c r="P158" s="15"/>
      <c r="Q158" s="15"/>
      <c r="R158" s="15"/>
      <c r="S158" s="15"/>
      <c r="T158" s="15"/>
      <c r="U158" s="78"/>
      <c r="V158" s="15"/>
    </row>
    <row r="159" spans="1:22" s="22" customFormat="1">
      <c r="A159" s="15"/>
      <c r="B159" s="20"/>
      <c r="C159" s="32"/>
      <c r="D159" s="32"/>
      <c r="E159" s="128"/>
      <c r="F159" s="129"/>
      <c r="G159" s="129"/>
      <c r="L159" s="15"/>
      <c r="M159" s="15"/>
      <c r="N159" s="15"/>
      <c r="O159" s="15"/>
      <c r="P159" s="15"/>
      <c r="Q159" s="15"/>
      <c r="R159" s="15"/>
      <c r="S159" s="15"/>
      <c r="T159" s="15"/>
      <c r="U159" s="78"/>
      <c r="V159" s="15"/>
    </row>
    <row r="160" spans="1:22" s="22" customFormat="1">
      <c r="A160" s="15"/>
      <c r="B160" s="20"/>
      <c r="C160" s="32"/>
      <c r="D160" s="32"/>
      <c r="E160" s="128"/>
      <c r="F160" s="129"/>
      <c r="G160" s="129"/>
      <c r="L160" s="15"/>
      <c r="M160" s="15"/>
      <c r="N160" s="15"/>
      <c r="O160" s="15"/>
      <c r="P160" s="15"/>
      <c r="Q160" s="15"/>
      <c r="R160" s="15"/>
      <c r="S160" s="15"/>
      <c r="T160" s="15"/>
      <c r="U160" s="78"/>
      <c r="V160" s="15"/>
    </row>
    <row r="161" spans="1:22" s="22" customFormat="1">
      <c r="A161" s="15"/>
      <c r="B161" s="20"/>
      <c r="C161" s="32"/>
      <c r="D161" s="32"/>
      <c r="E161" s="128"/>
      <c r="F161" s="129"/>
      <c r="G161" s="129"/>
      <c r="L161" s="15"/>
      <c r="M161" s="15"/>
      <c r="N161" s="15"/>
      <c r="O161" s="15"/>
      <c r="P161" s="15"/>
      <c r="Q161" s="15"/>
      <c r="R161" s="15"/>
      <c r="S161" s="15"/>
      <c r="T161" s="15"/>
      <c r="U161" s="78"/>
      <c r="V161" s="15"/>
    </row>
    <row r="162" spans="1:22" s="22" customFormat="1">
      <c r="A162" s="15"/>
      <c r="B162" s="20"/>
      <c r="C162" s="32"/>
      <c r="D162" s="32"/>
      <c r="E162" s="128"/>
      <c r="F162" s="129"/>
      <c r="G162" s="129"/>
      <c r="L162" s="15"/>
      <c r="M162" s="15"/>
      <c r="N162" s="15"/>
      <c r="O162" s="15"/>
      <c r="P162" s="15"/>
      <c r="Q162" s="15"/>
      <c r="R162" s="15"/>
      <c r="S162" s="15"/>
      <c r="T162" s="15"/>
      <c r="U162" s="78"/>
      <c r="V162" s="15"/>
    </row>
    <row r="163" spans="1:22" s="22" customFormat="1">
      <c r="A163" s="15"/>
      <c r="B163" s="20"/>
      <c r="C163" s="32"/>
      <c r="D163" s="32"/>
      <c r="E163" s="128"/>
      <c r="F163" s="129"/>
      <c r="G163" s="129"/>
      <c r="L163" s="15"/>
      <c r="M163" s="15"/>
      <c r="N163" s="15"/>
      <c r="O163" s="15"/>
      <c r="P163" s="15"/>
      <c r="Q163" s="15"/>
      <c r="R163" s="15"/>
      <c r="S163" s="15"/>
      <c r="T163" s="15"/>
      <c r="U163" s="78"/>
      <c r="V163" s="15"/>
    </row>
    <row r="164" spans="1:22" s="22" customFormat="1">
      <c r="A164" s="15"/>
      <c r="B164" s="20"/>
      <c r="C164" s="32"/>
      <c r="D164" s="32"/>
      <c r="E164" s="128"/>
      <c r="F164" s="129"/>
      <c r="G164" s="129"/>
      <c r="L164" s="15"/>
      <c r="M164" s="15"/>
      <c r="N164" s="15"/>
      <c r="O164" s="15"/>
      <c r="P164" s="15"/>
      <c r="Q164" s="15"/>
      <c r="R164" s="15"/>
      <c r="S164" s="15"/>
      <c r="T164" s="15"/>
      <c r="U164" s="78"/>
      <c r="V164" s="15"/>
    </row>
    <row r="165" spans="1:22" s="22" customFormat="1">
      <c r="A165" s="15"/>
      <c r="B165" s="20"/>
      <c r="C165" s="32"/>
      <c r="D165" s="32"/>
      <c r="E165" s="128"/>
      <c r="F165" s="129"/>
      <c r="G165" s="129"/>
      <c r="L165" s="15"/>
      <c r="M165" s="15"/>
      <c r="N165" s="15"/>
      <c r="O165" s="15"/>
      <c r="P165" s="15"/>
      <c r="Q165" s="15"/>
      <c r="R165" s="15"/>
      <c r="S165" s="15"/>
      <c r="T165" s="15"/>
      <c r="U165" s="78"/>
      <c r="V165" s="15"/>
    </row>
    <row r="166" spans="1:22" s="22" customFormat="1">
      <c r="A166" s="15"/>
      <c r="B166" s="20"/>
      <c r="C166" s="32"/>
      <c r="D166" s="32"/>
      <c r="E166" s="128"/>
      <c r="F166" s="129"/>
      <c r="G166" s="129"/>
      <c r="L166" s="15"/>
      <c r="M166" s="15"/>
      <c r="N166" s="15"/>
      <c r="O166" s="15"/>
      <c r="P166" s="15"/>
      <c r="Q166" s="15"/>
      <c r="R166" s="15"/>
      <c r="S166" s="15"/>
      <c r="T166" s="15"/>
      <c r="U166" s="78"/>
      <c r="V166" s="15"/>
    </row>
    <row r="167" spans="1:22" s="22" customFormat="1">
      <c r="A167" s="15"/>
      <c r="B167" s="20"/>
      <c r="C167" s="32"/>
      <c r="D167" s="32"/>
      <c r="E167" s="128"/>
      <c r="F167" s="129"/>
      <c r="G167" s="129"/>
      <c r="L167" s="15"/>
      <c r="M167" s="15"/>
      <c r="N167" s="15"/>
      <c r="O167" s="15"/>
      <c r="P167" s="15"/>
      <c r="Q167" s="15"/>
      <c r="R167" s="15"/>
      <c r="S167" s="15"/>
      <c r="T167" s="15"/>
      <c r="U167" s="78"/>
      <c r="V167" s="15"/>
    </row>
    <row r="168" spans="1:22" s="22" customFormat="1">
      <c r="A168" s="15"/>
      <c r="B168" s="20"/>
      <c r="C168" s="32"/>
      <c r="D168" s="32"/>
      <c r="E168" s="128"/>
      <c r="F168" s="129"/>
      <c r="G168" s="129"/>
      <c r="L168" s="15"/>
      <c r="M168" s="15"/>
      <c r="N168" s="15"/>
      <c r="O168" s="15"/>
      <c r="P168" s="15"/>
      <c r="Q168" s="15"/>
      <c r="R168" s="15"/>
      <c r="S168" s="15"/>
      <c r="T168" s="15"/>
      <c r="U168" s="78"/>
      <c r="V168" s="15"/>
    </row>
    <row r="169" spans="1:22" s="22" customFormat="1">
      <c r="A169" s="15"/>
      <c r="B169" s="20"/>
      <c r="C169" s="32"/>
      <c r="D169" s="32"/>
      <c r="E169" s="128"/>
      <c r="F169" s="129"/>
      <c r="G169" s="129"/>
      <c r="L169" s="15"/>
      <c r="M169" s="15"/>
      <c r="N169" s="15"/>
      <c r="O169" s="15"/>
      <c r="P169" s="15"/>
      <c r="Q169" s="15"/>
      <c r="R169" s="15"/>
      <c r="S169" s="15"/>
      <c r="T169" s="15"/>
      <c r="U169" s="78"/>
      <c r="V169" s="15"/>
    </row>
    <row r="170" spans="1:22" s="22" customFormat="1">
      <c r="A170" s="15"/>
      <c r="B170" s="20"/>
      <c r="C170" s="32"/>
      <c r="D170" s="32"/>
      <c r="E170" s="128"/>
      <c r="F170" s="129"/>
      <c r="G170" s="129"/>
      <c r="L170" s="15"/>
      <c r="M170" s="15"/>
      <c r="N170" s="15"/>
      <c r="O170" s="15"/>
      <c r="P170" s="15"/>
      <c r="Q170" s="15"/>
      <c r="R170" s="15"/>
      <c r="S170" s="15"/>
      <c r="T170" s="15"/>
      <c r="U170" s="78"/>
      <c r="V170" s="15"/>
    </row>
    <row r="171" spans="1:22" s="22" customFormat="1">
      <c r="A171" s="15"/>
      <c r="B171" s="20"/>
      <c r="C171" s="32"/>
      <c r="D171" s="32"/>
      <c r="E171" s="128"/>
      <c r="F171" s="129"/>
      <c r="G171" s="129"/>
      <c r="L171" s="15"/>
      <c r="M171" s="15"/>
      <c r="N171" s="15"/>
      <c r="O171" s="15"/>
      <c r="P171" s="15"/>
      <c r="Q171" s="15"/>
      <c r="R171" s="15"/>
      <c r="S171" s="15"/>
      <c r="T171" s="15"/>
      <c r="U171" s="78"/>
      <c r="V171" s="15"/>
    </row>
    <row r="172" spans="1:22" s="22" customFormat="1">
      <c r="A172" s="15"/>
      <c r="B172" s="20"/>
      <c r="C172" s="32"/>
      <c r="D172" s="32"/>
      <c r="E172" s="128"/>
      <c r="F172" s="129"/>
      <c r="G172" s="129"/>
      <c r="L172" s="15"/>
      <c r="M172" s="15"/>
      <c r="N172" s="15"/>
      <c r="O172" s="15"/>
      <c r="P172" s="15"/>
      <c r="Q172" s="15"/>
      <c r="R172" s="15"/>
      <c r="S172" s="15"/>
      <c r="T172" s="15"/>
      <c r="U172" s="78"/>
      <c r="V172" s="15"/>
    </row>
    <row r="173" spans="1:22" s="22" customFormat="1">
      <c r="A173" s="15"/>
      <c r="B173" s="20"/>
      <c r="C173" s="32"/>
      <c r="D173" s="32"/>
      <c r="E173" s="128"/>
      <c r="F173" s="129"/>
      <c r="G173" s="129"/>
      <c r="L173" s="15"/>
      <c r="M173" s="15"/>
      <c r="N173" s="15"/>
      <c r="O173" s="15"/>
      <c r="P173" s="15"/>
      <c r="Q173" s="15"/>
      <c r="R173" s="15"/>
      <c r="S173" s="15"/>
      <c r="T173" s="15"/>
      <c r="U173" s="78"/>
      <c r="V173" s="15"/>
    </row>
    <row r="174" spans="1:22" s="22" customFormat="1">
      <c r="A174" s="15"/>
      <c r="B174" s="20"/>
      <c r="C174" s="32"/>
      <c r="D174" s="32"/>
      <c r="E174" s="128"/>
      <c r="F174" s="129"/>
      <c r="G174" s="129"/>
      <c r="L174" s="15"/>
      <c r="M174" s="15"/>
      <c r="N174" s="15"/>
      <c r="O174" s="15"/>
      <c r="P174" s="15"/>
      <c r="Q174" s="15"/>
      <c r="R174" s="15"/>
      <c r="S174" s="15"/>
      <c r="T174" s="15"/>
      <c r="U174" s="78"/>
      <c r="V174" s="15"/>
    </row>
    <row r="175" spans="1:22" s="22" customFormat="1">
      <c r="A175" s="15"/>
      <c r="B175" s="20"/>
      <c r="C175" s="32"/>
      <c r="D175" s="32"/>
      <c r="E175" s="128"/>
      <c r="F175" s="129"/>
      <c r="G175" s="129"/>
      <c r="L175" s="15"/>
      <c r="M175" s="15"/>
      <c r="N175" s="15"/>
      <c r="O175" s="15"/>
      <c r="P175" s="15"/>
      <c r="Q175" s="15"/>
      <c r="R175" s="15"/>
      <c r="S175" s="15"/>
      <c r="T175" s="15"/>
      <c r="U175" s="78"/>
      <c r="V175" s="15"/>
    </row>
    <row r="176" spans="1:22" s="22" customFormat="1">
      <c r="A176" s="15"/>
      <c r="B176" s="20"/>
      <c r="C176" s="32"/>
      <c r="D176" s="32"/>
      <c r="E176" s="128"/>
      <c r="F176" s="129"/>
      <c r="G176" s="129"/>
      <c r="L176" s="15"/>
      <c r="M176" s="15"/>
      <c r="N176" s="15"/>
      <c r="O176" s="15"/>
      <c r="P176" s="15"/>
      <c r="Q176" s="15"/>
      <c r="R176" s="15"/>
      <c r="S176" s="15"/>
      <c r="T176" s="15"/>
      <c r="U176" s="78"/>
      <c r="V176" s="15"/>
    </row>
    <row r="177" spans="1:22" s="22" customFormat="1">
      <c r="A177" s="15"/>
      <c r="B177" s="20"/>
      <c r="C177" s="32"/>
      <c r="D177" s="32"/>
      <c r="E177" s="128"/>
      <c r="F177" s="129"/>
      <c r="G177" s="129"/>
      <c r="L177" s="15"/>
      <c r="M177" s="15"/>
      <c r="N177" s="15"/>
      <c r="O177" s="15"/>
      <c r="P177" s="15"/>
      <c r="Q177" s="15"/>
      <c r="R177" s="15"/>
      <c r="S177" s="15"/>
      <c r="T177" s="15"/>
      <c r="U177" s="78"/>
      <c r="V177" s="15"/>
    </row>
    <row r="178" spans="1:22" s="22" customFormat="1">
      <c r="A178" s="15"/>
      <c r="B178" s="20"/>
      <c r="C178" s="32"/>
      <c r="D178" s="32"/>
      <c r="E178" s="128"/>
      <c r="F178" s="129"/>
      <c r="G178" s="129"/>
      <c r="L178" s="15"/>
      <c r="M178" s="15"/>
      <c r="N178" s="15"/>
      <c r="O178" s="15"/>
      <c r="P178" s="15"/>
      <c r="Q178" s="15"/>
      <c r="R178" s="15"/>
      <c r="S178" s="15"/>
      <c r="T178" s="15"/>
      <c r="U178" s="78"/>
      <c r="V178" s="15"/>
    </row>
    <row r="179" spans="1:22" s="22" customFormat="1">
      <c r="A179" s="15"/>
      <c r="B179" s="20"/>
      <c r="C179" s="32"/>
      <c r="D179" s="32"/>
      <c r="E179" s="128"/>
      <c r="F179" s="129"/>
      <c r="G179" s="129"/>
      <c r="L179" s="15"/>
      <c r="M179" s="15"/>
      <c r="N179" s="15"/>
      <c r="O179" s="15"/>
      <c r="P179" s="15"/>
      <c r="Q179" s="15"/>
      <c r="R179" s="15"/>
      <c r="S179" s="15"/>
      <c r="T179" s="15"/>
      <c r="U179" s="78"/>
      <c r="V179" s="15"/>
    </row>
    <row r="180" spans="1:22" s="22" customFormat="1">
      <c r="A180" s="15"/>
      <c r="B180" s="20"/>
      <c r="C180" s="32"/>
      <c r="D180" s="32"/>
      <c r="E180" s="128"/>
      <c r="F180" s="129"/>
      <c r="G180" s="129"/>
      <c r="L180" s="15"/>
      <c r="M180" s="15"/>
      <c r="N180" s="15"/>
      <c r="O180" s="15"/>
      <c r="P180" s="15"/>
      <c r="Q180" s="15"/>
      <c r="R180" s="15"/>
      <c r="S180" s="15"/>
      <c r="T180" s="15"/>
      <c r="U180" s="78"/>
      <c r="V180" s="15"/>
    </row>
    <row r="181" spans="1:22" s="22" customFormat="1">
      <c r="A181" s="15"/>
      <c r="B181" s="20"/>
      <c r="C181" s="32"/>
      <c r="D181" s="32"/>
      <c r="E181" s="128"/>
      <c r="F181" s="129"/>
      <c r="G181" s="129"/>
      <c r="L181" s="15"/>
      <c r="M181" s="15"/>
      <c r="N181" s="15"/>
      <c r="O181" s="15"/>
      <c r="P181" s="15"/>
      <c r="Q181" s="15"/>
      <c r="R181" s="15"/>
      <c r="S181" s="15"/>
      <c r="T181" s="15"/>
      <c r="U181" s="78"/>
      <c r="V181" s="15"/>
    </row>
    <row r="182" spans="1:22" s="22" customFormat="1">
      <c r="A182" s="15"/>
      <c r="B182" s="20"/>
      <c r="C182" s="32"/>
      <c r="D182" s="32"/>
      <c r="E182" s="128"/>
      <c r="F182" s="129"/>
      <c r="G182" s="129"/>
      <c r="L182" s="15"/>
      <c r="M182" s="15"/>
      <c r="N182" s="15"/>
      <c r="O182" s="15"/>
      <c r="P182" s="15"/>
      <c r="Q182" s="15"/>
      <c r="R182" s="15"/>
      <c r="S182" s="15"/>
      <c r="T182" s="15"/>
      <c r="U182" s="78"/>
      <c r="V182" s="15"/>
    </row>
    <row r="183" spans="1:22" s="22" customFormat="1">
      <c r="A183" s="15"/>
      <c r="B183" s="20"/>
      <c r="C183" s="32"/>
      <c r="D183" s="32"/>
      <c r="E183" s="128"/>
      <c r="F183" s="129"/>
      <c r="G183" s="129"/>
      <c r="L183" s="15"/>
      <c r="M183" s="15"/>
      <c r="N183" s="15"/>
      <c r="O183" s="15"/>
      <c r="P183" s="15"/>
      <c r="Q183" s="15"/>
      <c r="R183" s="15"/>
      <c r="S183" s="15"/>
      <c r="T183" s="15"/>
      <c r="U183" s="78"/>
      <c r="V183" s="15"/>
    </row>
    <row r="184" spans="1:22" s="22" customFormat="1">
      <c r="A184" s="15"/>
      <c r="B184" s="20"/>
      <c r="C184" s="32"/>
      <c r="D184" s="32"/>
      <c r="E184" s="128"/>
      <c r="F184" s="129"/>
      <c r="G184" s="129"/>
      <c r="L184" s="15"/>
      <c r="M184" s="15"/>
      <c r="N184" s="15"/>
      <c r="O184" s="15"/>
      <c r="P184" s="15"/>
      <c r="Q184" s="15"/>
      <c r="R184" s="15"/>
      <c r="S184" s="15"/>
      <c r="T184" s="15"/>
      <c r="U184" s="78"/>
      <c r="V184" s="15"/>
    </row>
    <row r="185" spans="1:22" s="22" customFormat="1">
      <c r="A185" s="15"/>
      <c r="B185" s="20"/>
      <c r="C185" s="32"/>
      <c r="D185" s="32"/>
      <c r="E185" s="128"/>
      <c r="F185" s="129"/>
      <c r="G185" s="129"/>
      <c r="L185" s="15"/>
      <c r="M185" s="15"/>
      <c r="N185" s="15"/>
      <c r="O185" s="15"/>
      <c r="P185" s="15"/>
      <c r="Q185" s="15"/>
      <c r="R185" s="15"/>
      <c r="S185" s="15"/>
      <c r="T185" s="15"/>
      <c r="U185" s="78"/>
      <c r="V185" s="15"/>
    </row>
    <row r="186" spans="1:22" s="22" customFormat="1">
      <c r="A186" s="15"/>
      <c r="B186" s="20"/>
      <c r="C186" s="32"/>
      <c r="D186" s="32"/>
      <c r="E186" s="128"/>
      <c r="F186" s="129"/>
      <c r="G186" s="129"/>
      <c r="L186" s="15"/>
      <c r="M186" s="15"/>
      <c r="N186" s="15"/>
      <c r="O186" s="15"/>
      <c r="P186" s="15"/>
      <c r="Q186" s="15"/>
      <c r="R186" s="15"/>
      <c r="S186" s="15"/>
      <c r="T186" s="15"/>
      <c r="U186" s="78"/>
      <c r="V186" s="15"/>
    </row>
    <row r="187" spans="1:22" s="22" customFormat="1">
      <c r="A187" s="15"/>
      <c r="B187" s="20"/>
      <c r="C187" s="32"/>
      <c r="D187" s="32"/>
      <c r="E187" s="128"/>
      <c r="F187" s="129"/>
      <c r="G187" s="129"/>
      <c r="L187" s="15"/>
      <c r="M187" s="15"/>
      <c r="N187" s="15"/>
      <c r="O187" s="15"/>
      <c r="P187" s="15"/>
      <c r="Q187" s="15"/>
      <c r="R187" s="15"/>
      <c r="S187" s="15"/>
      <c r="T187" s="15"/>
      <c r="U187" s="78"/>
      <c r="V187" s="15"/>
    </row>
    <row r="188" spans="1:22" s="22" customFormat="1">
      <c r="A188" s="15"/>
      <c r="B188" s="20"/>
      <c r="C188" s="32"/>
      <c r="D188" s="32"/>
      <c r="E188" s="128"/>
      <c r="F188" s="129"/>
      <c r="G188" s="129"/>
      <c r="L188" s="15"/>
      <c r="M188" s="15"/>
      <c r="N188" s="15"/>
      <c r="O188" s="15"/>
      <c r="P188" s="15"/>
      <c r="Q188" s="15"/>
      <c r="R188" s="15"/>
      <c r="S188" s="15"/>
      <c r="T188" s="15"/>
      <c r="U188" s="78"/>
      <c r="V188" s="15"/>
    </row>
    <row r="189" spans="1:22" s="22" customFormat="1">
      <c r="A189" s="15"/>
      <c r="B189" s="20"/>
      <c r="C189" s="32"/>
      <c r="D189" s="32"/>
      <c r="E189" s="128"/>
      <c r="F189" s="129"/>
      <c r="G189" s="129"/>
      <c r="L189" s="15"/>
      <c r="M189" s="15"/>
      <c r="N189" s="15"/>
      <c r="O189" s="15"/>
      <c r="P189" s="15"/>
      <c r="Q189" s="15"/>
      <c r="R189" s="15"/>
      <c r="S189" s="15"/>
      <c r="T189" s="15"/>
      <c r="U189" s="78"/>
      <c r="V189" s="15"/>
    </row>
    <row r="190" spans="1:22" s="22" customFormat="1">
      <c r="A190" s="15"/>
      <c r="B190" s="20"/>
      <c r="C190" s="32"/>
      <c r="D190" s="32"/>
      <c r="E190" s="128"/>
      <c r="F190" s="129"/>
      <c r="G190" s="129"/>
      <c r="L190" s="15"/>
      <c r="M190" s="15"/>
      <c r="N190" s="15"/>
      <c r="O190" s="15"/>
      <c r="P190" s="15"/>
      <c r="Q190" s="15"/>
      <c r="R190" s="15"/>
      <c r="S190" s="15"/>
      <c r="T190" s="15"/>
      <c r="U190" s="78"/>
      <c r="V190" s="15"/>
    </row>
    <row r="191" spans="1:22" s="22" customFormat="1">
      <c r="A191" s="15"/>
      <c r="B191" s="20"/>
      <c r="C191" s="32"/>
      <c r="D191" s="32"/>
      <c r="E191" s="128"/>
      <c r="F191" s="129"/>
      <c r="G191" s="129"/>
      <c r="L191" s="15"/>
      <c r="M191" s="15"/>
      <c r="N191" s="15"/>
      <c r="O191" s="15"/>
      <c r="P191" s="15"/>
      <c r="Q191" s="15"/>
      <c r="R191" s="15"/>
      <c r="S191" s="15"/>
      <c r="T191" s="15"/>
      <c r="U191" s="78"/>
      <c r="V191" s="15"/>
    </row>
    <row r="192" spans="1:22" s="22" customFormat="1">
      <c r="A192" s="15"/>
      <c r="B192" s="20"/>
      <c r="C192" s="32"/>
      <c r="D192" s="32"/>
      <c r="E192" s="128"/>
      <c r="F192" s="129"/>
      <c r="G192" s="129"/>
      <c r="L192" s="15"/>
      <c r="M192" s="15"/>
      <c r="N192" s="15"/>
      <c r="O192" s="15"/>
      <c r="P192" s="15"/>
      <c r="Q192" s="15"/>
      <c r="R192" s="15"/>
      <c r="S192" s="15"/>
      <c r="T192" s="15"/>
      <c r="U192" s="78"/>
      <c r="V192" s="15"/>
    </row>
    <row r="193" spans="1:22" s="22" customFormat="1">
      <c r="A193" s="15"/>
      <c r="B193" s="20"/>
      <c r="C193" s="32"/>
      <c r="D193" s="32"/>
      <c r="E193" s="128"/>
      <c r="F193" s="129"/>
      <c r="G193" s="129"/>
      <c r="L193" s="15"/>
      <c r="M193" s="15"/>
      <c r="N193" s="15"/>
      <c r="O193" s="15"/>
      <c r="P193" s="15"/>
      <c r="Q193" s="15"/>
      <c r="R193" s="15"/>
      <c r="S193" s="15"/>
      <c r="T193" s="15"/>
      <c r="U193" s="78"/>
      <c r="V193" s="15"/>
    </row>
    <row r="194" spans="1:22" s="22" customFormat="1">
      <c r="A194" s="15"/>
      <c r="B194" s="20"/>
      <c r="C194" s="32"/>
      <c r="D194" s="32"/>
      <c r="E194" s="128"/>
      <c r="F194" s="129"/>
      <c r="G194" s="129"/>
      <c r="L194" s="15"/>
      <c r="M194" s="15"/>
      <c r="N194" s="15"/>
      <c r="O194" s="15"/>
      <c r="P194" s="15"/>
      <c r="Q194" s="15"/>
      <c r="R194" s="15"/>
      <c r="S194" s="15"/>
      <c r="T194" s="15"/>
      <c r="U194" s="78"/>
      <c r="V194" s="15"/>
    </row>
    <row r="195" spans="1:22" s="22" customFormat="1">
      <c r="A195" s="15"/>
      <c r="B195" s="20"/>
      <c r="C195" s="32"/>
      <c r="D195" s="32"/>
      <c r="E195" s="128"/>
      <c r="F195" s="129"/>
      <c r="G195" s="129"/>
      <c r="L195" s="15"/>
      <c r="M195" s="15"/>
      <c r="N195" s="15"/>
      <c r="O195" s="15"/>
      <c r="P195" s="15"/>
      <c r="Q195" s="15"/>
      <c r="R195" s="15"/>
      <c r="S195" s="15"/>
      <c r="T195" s="15"/>
      <c r="U195" s="78"/>
      <c r="V195" s="15"/>
    </row>
    <row r="196" spans="1:22" s="22" customFormat="1">
      <c r="A196" s="15"/>
      <c r="B196" s="20"/>
      <c r="C196" s="32"/>
      <c r="D196" s="32"/>
      <c r="E196" s="128"/>
      <c r="F196" s="129"/>
      <c r="G196" s="129"/>
      <c r="L196" s="15"/>
      <c r="M196" s="15"/>
      <c r="N196" s="15"/>
      <c r="O196" s="15"/>
      <c r="P196" s="15"/>
      <c r="Q196" s="15"/>
      <c r="R196" s="15"/>
      <c r="S196" s="15"/>
      <c r="T196" s="15"/>
      <c r="U196" s="78"/>
      <c r="V196" s="15"/>
    </row>
    <row r="197" spans="1:22" s="22" customFormat="1">
      <c r="A197" s="15"/>
      <c r="B197" s="20"/>
      <c r="C197" s="32"/>
      <c r="D197" s="32"/>
      <c r="E197" s="128"/>
      <c r="F197" s="129"/>
      <c r="G197" s="129"/>
      <c r="L197" s="15"/>
      <c r="M197" s="15"/>
      <c r="N197" s="15"/>
      <c r="O197" s="15"/>
      <c r="P197" s="15"/>
      <c r="Q197" s="15"/>
      <c r="R197" s="15"/>
      <c r="S197" s="15"/>
      <c r="T197" s="15"/>
      <c r="U197" s="78"/>
      <c r="V197" s="15"/>
    </row>
    <row r="198" spans="1:22" s="22" customFormat="1">
      <c r="A198" s="15"/>
      <c r="B198" s="20"/>
      <c r="C198" s="32"/>
      <c r="D198" s="32"/>
      <c r="E198" s="128"/>
      <c r="F198" s="129"/>
      <c r="G198" s="129"/>
      <c r="L198" s="15"/>
      <c r="M198" s="15"/>
      <c r="N198" s="15"/>
      <c r="O198" s="15"/>
      <c r="P198" s="15"/>
      <c r="Q198" s="15"/>
      <c r="R198" s="15"/>
      <c r="S198" s="15"/>
      <c r="T198" s="15"/>
      <c r="U198" s="78"/>
      <c r="V198" s="15"/>
    </row>
    <row r="199" spans="1:22" s="22" customFormat="1">
      <c r="A199" s="15"/>
      <c r="B199" s="20"/>
      <c r="C199" s="32"/>
      <c r="D199" s="32"/>
      <c r="E199" s="128"/>
      <c r="F199" s="129"/>
      <c r="G199" s="129"/>
      <c r="L199" s="15"/>
      <c r="M199" s="15"/>
      <c r="N199" s="15"/>
      <c r="O199" s="15"/>
      <c r="P199" s="15"/>
      <c r="Q199" s="15"/>
      <c r="R199" s="15"/>
      <c r="S199" s="15"/>
      <c r="T199" s="15"/>
      <c r="U199" s="78"/>
      <c r="V199" s="15"/>
    </row>
    <row r="200" spans="1:22" s="22" customFormat="1">
      <c r="A200" s="15"/>
      <c r="B200" s="20"/>
      <c r="C200" s="32"/>
      <c r="D200" s="32"/>
      <c r="E200" s="128"/>
      <c r="F200" s="129"/>
      <c r="G200" s="129"/>
      <c r="L200" s="15"/>
      <c r="M200" s="15"/>
      <c r="N200" s="15"/>
      <c r="O200" s="15"/>
      <c r="P200" s="15"/>
      <c r="Q200" s="15"/>
      <c r="R200" s="15"/>
      <c r="S200" s="15"/>
      <c r="T200" s="15"/>
      <c r="U200" s="78"/>
      <c r="V200" s="15"/>
    </row>
    <row r="201" spans="1:22" s="22" customFormat="1">
      <c r="A201" s="15"/>
      <c r="B201" s="20"/>
      <c r="C201" s="32"/>
      <c r="D201" s="32"/>
      <c r="E201" s="128"/>
      <c r="F201" s="129"/>
      <c r="G201" s="129"/>
      <c r="L201" s="15"/>
      <c r="M201" s="15"/>
      <c r="N201" s="15"/>
      <c r="O201" s="15"/>
      <c r="P201" s="15"/>
      <c r="Q201" s="15"/>
      <c r="R201" s="15"/>
      <c r="S201" s="15"/>
      <c r="T201" s="15"/>
      <c r="U201" s="78"/>
      <c r="V201" s="15"/>
    </row>
    <row r="202" spans="1:22" s="22" customFormat="1">
      <c r="A202" s="15"/>
      <c r="B202" s="20"/>
      <c r="C202" s="32"/>
      <c r="D202" s="32"/>
      <c r="E202" s="128"/>
      <c r="F202" s="129"/>
      <c r="G202" s="129"/>
      <c r="L202" s="15"/>
      <c r="M202" s="15"/>
      <c r="N202" s="15"/>
      <c r="O202" s="15"/>
      <c r="P202" s="15"/>
      <c r="Q202" s="15"/>
      <c r="R202" s="15"/>
      <c r="S202" s="15"/>
      <c r="T202" s="15"/>
      <c r="U202" s="78"/>
      <c r="V202" s="15"/>
    </row>
    <row r="203" spans="1:22" s="22" customFormat="1">
      <c r="A203" s="15"/>
      <c r="B203" s="20"/>
      <c r="C203" s="32"/>
      <c r="D203" s="32"/>
      <c r="E203" s="128"/>
      <c r="F203" s="129"/>
      <c r="G203" s="129"/>
      <c r="L203" s="15"/>
      <c r="M203" s="15"/>
      <c r="N203" s="15"/>
      <c r="O203" s="15"/>
      <c r="P203" s="15"/>
      <c r="Q203" s="15"/>
      <c r="R203" s="15"/>
      <c r="S203" s="15"/>
      <c r="T203" s="15"/>
      <c r="U203" s="78"/>
      <c r="V203" s="15"/>
    </row>
    <row r="204" spans="1:22" s="22" customFormat="1">
      <c r="A204" s="15"/>
      <c r="B204" s="20"/>
      <c r="C204" s="32"/>
      <c r="D204" s="32"/>
      <c r="E204" s="128"/>
      <c r="F204" s="129"/>
      <c r="G204" s="129"/>
      <c r="L204" s="15"/>
      <c r="M204" s="15"/>
      <c r="N204" s="15"/>
      <c r="O204" s="15"/>
      <c r="P204" s="15"/>
      <c r="Q204" s="15"/>
      <c r="R204" s="15"/>
      <c r="S204" s="15"/>
      <c r="T204" s="15"/>
      <c r="U204" s="78"/>
      <c r="V204" s="15"/>
    </row>
    <row r="205" spans="1:22" s="22" customFormat="1">
      <c r="A205" s="15"/>
      <c r="B205" s="20"/>
      <c r="C205" s="32"/>
      <c r="D205" s="32"/>
      <c r="E205" s="128"/>
      <c r="F205" s="129"/>
      <c r="G205" s="129"/>
      <c r="L205" s="15"/>
      <c r="M205" s="15"/>
      <c r="N205" s="15"/>
      <c r="O205" s="15"/>
      <c r="P205" s="15"/>
      <c r="Q205" s="15"/>
      <c r="R205" s="15"/>
      <c r="S205" s="15"/>
      <c r="T205" s="15"/>
      <c r="U205" s="78"/>
      <c r="V205" s="15"/>
    </row>
    <row r="206" spans="1:22" s="22" customFormat="1">
      <c r="A206" s="15"/>
      <c r="B206" s="20"/>
      <c r="C206" s="32"/>
      <c r="D206" s="32"/>
      <c r="E206" s="128"/>
      <c r="F206" s="129"/>
      <c r="G206" s="129"/>
      <c r="L206" s="15"/>
      <c r="M206" s="15"/>
      <c r="N206" s="15"/>
      <c r="O206" s="15"/>
      <c r="P206" s="15"/>
      <c r="Q206" s="15"/>
      <c r="R206" s="15"/>
      <c r="S206" s="15"/>
      <c r="T206" s="15"/>
      <c r="U206" s="78"/>
      <c r="V206" s="15"/>
    </row>
    <row r="207" spans="1:22" s="22" customFormat="1">
      <c r="A207" s="15"/>
      <c r="B207" s="20"/>
      <c r="C207" s="32"/>
      <c r="D207" s="32"/>
      <c r="E207" s="128"/>
      <c r="F207" s="129"/>
      <c r="G207" s="129"/>
      <c r="L207" s="15"/>
      <c r="M207" s="15"/>
      <c r="N207" s="15"/>
      <c r="O207" s="15"/>
      <c r="P207" s="15"/>
      <c r="Q207" s="15"/>
      <c r="R207" s="15"/>
      <c r="S207" s="15"/>
      <c r="T207" s="15"/>
      <c r="U207" s="78"/>
      <c r="V207" s="15"/>
    </row>
    <row r="208" spans="1:22" s="22" customFormat="1">
      <c r="A208" s="15"/>
      <c r="B208" s="20"/>
      <c r="C208" s="32"/>
      <c r="D208" s="32"/>
      <c r="E208" s="128"/>
      <c r="F208" s="129"/>
      <c r="G208" s="129"/>
      <c r="L208" s="15"/>
      <c r="M208" s="15"/>
      <c r="N208" s="15"/>
      <c r="O208" s="15"/>
      <c r="P208" s="15"/>
      <c r="Q208" s="15"/>
      <c r="R208" s="15"/>
      <c r="S208" s="15"/>
      <c r="T208" s="15"/>
      <c r="U208" s="78"/>
      <c r="V208" s="15"/>
    </row>
    <row r="209" spans="1:22" s="22" customFormat="1">
      <c r="A209" s="15"/>
      <c r="B209" s="20"/>
      <c r="C209" s="32"/>
      <c r="D209" s="32"/>
      <c r="E209" s="128"/>
      <c r="F209" s="129"/>
      <c r="G209" s="129"/>
      <c r="L209" s="15"/>
      <c r="M209" s="15"/>
      <c r="N209" s="15"/>
      <c r="O209" s="15"/>
      <c r="P209" s="15"/>
      <c r="Q209" s="15"/>
      <c r="R209" s="15"/>
      <c r="S209" s="15"/>
      <c r="T209" s="15"/>
      <c r="U209" s="78"/>
      <c r="V209" s="15"/>
    </row>
    <row r="210" spans="1:22" s="22" customFormat="1">
      <c r="A210" s="15"/>
      <c r="B210" s="20"/>
      <c r="C210" s="32"/>
      <c r="D210" s="32"/>
      <c r="E210" s="128"/>
      <c r="F210" s="129"/>
      <c r="G210" s="129"/>
      <c r="L210" s="15"/>
      <c r="M210" s="15"/>
      <c r="N210" s="15"/>
      <c r="O210" s="15"/>
      <c r="P210" s="15"/>
      <c r="Q210" s="15"/>
      <c r="R210" s="15"/>
      <c r="S210" s="15"/>
      <c r="T210" s="15"/>
      <c r="U210" s="78"/>
      <c r="V210" s="15"/>
    </row>
    <row r="211" spans="1:22" s="22" customFormat="1">
      <c r="A211" s="15"/>
      <c r="B211" s="20"/>
      <c r="C211" s="32"/>
      <c r="D211" s="32"/>
      <c r="E211" s="128"/>
      <c r="F211" s="129"/>
      <c r="G211" s="129"/>
      <c r="L211" s="15"/>
      <c r="M211" s="15"/>
      <c r="N211" s="15"/>
      <c r="O211" s="15"/>
      <c r="P211" s="15"/>
      <c r="Q211" s="15"/>
      <c r="R211" s="15"/>
      <c r="S211" s="15"/>
      <c r="T211" s="15"/>
      <c r="U211" s="78"/>
      <c r="V211" s="15"/>
    </row>
    <row r="212" spans="1:22" s="22" customFormat="1">
      <c r="A212" s="15"/>
      <c r="B212" s="20"/>
      <c r="C212" s="32"/>
      <c r="D212" s="32"/>
      <c r="E212" s="128"/>
      <c r="F212" s="129"/>
      <c r="G212" s="129"/>
      <c r="L212" s="15"/>
      <c r="M212" s="15"/>
      <c r="N212" s="15"/>
      <c r="O212" s="15"/>
      <c r="P212" s="15"/>
      <c r="Q212" s="15"/>
      <c r="R212" s="15"/>
      <c r="S212" s="15"/>
      <c r="T212" s="15"/>
      <c r="U212" s="78"/>
      <c r="V212" s="15"/>
    </row>
    <row r="213" spans="1:22" s="22" customFormat="1">
      <c r="A213" s="15"/>
      <c r="B213" s="20"/>
      <c r="C213" s="32"/>
      <c r="D213" s="32"/>
      <c r="E213" s="128"/>
      <c r="F213" s="129"/>
      <c r="G213" s="129"/>
      <c r="L213" s="15"/>
      <c r="M213" s="15"/>
      <c r="N213" s="15"/>
      <c r="O213" s="15"/>
      <c r="P213" s="15"/>
      <c r="Q213" s="15"/>
      <c r="R213" s="15"/>
      <c r="S213" s="15"/>
      <c r="T213" s="15"/>
      <c r="U213" s="78"/>
      <c r="V213" s="15"/>
    </row>
    <row r="214" spans="1:22" s="22" customFormat="1">
      <c r="A214" s="15"/>
      <c r="B214" s="20"/>
      <c r="C214" s="32"/>
      <c r="D214" s="32"/>
      <c r="E214" s="128"/>
      <c r="F214" s="129"/>
      <c r="G214" s="129"/>
      <c r="L214" s="15"/>
      <c r="M214" s="15"/>
      <c r="N214" s="15"/>
      <c r="O214" s="15"/>
      <c r="P214" s="15"/>
      <c r="Q214" s="15"/>
      <c r="R214" s="15"/>
      <c r="S214" s="15"/>
      <c r="T214" s="15"/>
      <c r="U214" s="78"/>
      <c r="V214" s="15"/>
    </row>
    <row r="215" spans="1:22" s="22" customFormat="1">
      <c r="A215" s="15"/>
      <c r="B215" s="20"/>
      <c r="C215" s="32"/>
      <c r="D215" s="32"/>
      <c r="E215" s="128"/>
      <c r="F215" s="129"/>
      <c r="G215" s="129"/>
      <c r="L215" s="15"/>
      <c r="M215" s="15"/>
      <c r="N215" s="15"/>
      <c r="O215" s="15"/>
      <c r="P215" s="15"/>
      <c r="Q215" s="15"/>
      <c r="R215" s="15"/>
      <c r="S215" s="15"/>
      <c r="T215" s="15"/>
      <c r="U215" s="78"/>
      <c r="V215" s="15"/>
    </row>
    <row r="216" spans="1:22" s="22" customFormat="1">
      <c r="A216" s="15"/>
      <c r="B216" s="20"/>
      <c r="C216" s="32"/>
      <c r="D216" s="32"/>
      <c r="E216" s="128"/>
      <c r="F216" s="129"/>
      <c r="G216" s="129"/>
      <c r="L216" s="15"/>
      <c r="M216" s="15"/>
      <c r="N216" s="15"/>
      <c r="O216" s="15"/>
      <c r="P216" s="15"/>
      <c r="Q216" s="15"/>
      <c r="R216" s="15"/>
      <c r="S216" s="15"/>
      <c r="T216" s="15"/>
      <c r="U216" s="78"/>
      <c r="V216" s="15"/>
    </row>
    <row r="217" spans="1:22" s="22" customFormat="1">
      <c r="A217" s="15"/>
      <c r="B217" s="20"/>
      <c r="C217" s="32"/>
      <c r="D217" s="32"/>
      <c r="E217" s="128"/>
      <c r="F217" s="129"/>
      <c r="G217" s="129"/>
      <c r="L217" s="15"/>
      <c r="M217" s="15"/>
      <c r="N217" s="15"/>
      <c r="O217" s="15"/>
      <c r="P217" s="15"/>
      <c r="Q217" s="15"/>
      <c r="R217" s="15"/>
      <c r="S217" s="15"/>
      <c r="T217" s="15"/>
      <c r="U217" s="78"/>
      <c r="V217" s="15"/>
    </row>
    <row r="218" spans="1:22" s="22" customFormat="1">
      <c r="A218" s="15"/>
      <c r="B218" s="20"/>
      <c r="C218" s="32"/>
      <c r="D218" s="32"/>
      <c r="E218" s="128"/>
      <c r="F218" s="129"/>
      <c r="G218" s="129"/>
      <c r="L218" s="15"/>
      <c r="M218" s="15"/>
      <c r="N218" s="15"/>
      <c r="O218" s="15"/>
      <c r="P218" s="15"/>
      <c r="Q218" s="15"/>
      <c r="R218" s="15"/>
      <c r="S218" s="15"/>
      <c r="T218" s="15"/>
      <c r="U218" s="78"/>
      <c r="V218" s="15"/>
    </row>
    <row r="219" spans="1:22" s="22" customFormat="1">
      <c r="A219" s="15"/>
      <c r="B219" s="20"/>
      <c r="C219" s="32"/>
      <c r="D219" s="32"/>
      <c r="E219" s="128"/>
      <c r="F219" s="129"/>
      <c r="G219" s="129"/>
      <c r="L219" s="15"/>
      <c r="M219" s="15"/>
      <c r="N219" s="15"/>
      <c r="O219" s="15"/>
      <c r="P219" s="15"/>
      <c r="Q219" s="15"/>
      <c r="R219" s="15"/>
      <c r="S219" s="15"/>
      <c r="T219" s="15"/>
      <c r="U219" s="78"/>
      <c r="V219" s="15"/>
    </row>
    <row r="220" spans="1:22" s="22" customFormat="1">
      <c r="A220" s="15"/>
      <c r="B220" s="20"/>
      <c r="C220" s="32"/>
      <c r="D220" s="32"/>
      <c r="E220" s="128"/>
      <c r="F220" s="129"/>
      <c r="G220" s="129"/>
      <c r="L220" s="15"/>
      <c r="M220" s="15"/>
      <c r="N220" s="15"/>
      <c r="O220" s="15"/>
      <c r="P220" s="15"/>
      <c r="Q220" s="15"/>
      <c r="R220" s="15"/>
      <c r="S220" s="15"/>
      <c r="T220" s="15"/>
      <c r="U220" s="78"/>
      <c r="V220" s="15"/>
    </row>
    <row r="221" spans="1:22" s="22" customFormat="1">
      <c r="A221" s="15"/>
      <c r="B221" s="20"/>
      <c r="C221" s="32"/>
      <c r="D221" s="32"/>
      <c r="E221" s="128"/>
      <c r="F221" s="129"/>
      <c r="G221" s="129"/>
      <c r="L221" s="15"/>
      <c r="M221" s="15"/>
      <c r="N221" s="15"/>
      <c r="O221" s="15"/>
      <c r="P221" s="15"/>
      <c r="Q221" s="15"/>
      <c r="R221" s="15"/>
      <c r="S221" s="15"/>
      <c r="T221" s="15"/>
      <c r="U221" s="78"/>
      <c r="V221" s="15"/>
    </row>
    <row r="222" spans="1:22" s="22" customFormat="1">
      <c r="A222" s="15"/>
      <c r="B222" s="20"/>
      <c r="C222" s="32"/>
      <c r="D222" s="32"/>
      <c r="E222" s="128"/>
      <c r="F222" s="129"/>
      <c r="G222" s="129"/>
      <c r="L222" s="15"/>
      <c r="M222" s="15"/>
      <c r="N222" s="15"/>
      <c r="O222" s="15"/>
      <c r="P222" s="15"/>
      <c r="Q222" s="15"/>
      <c r="R222" s="15"/>
      <c r="S222" s="15"/>
      <c r="T222" s="15"/>
      <c r="U222" s="78"/>
      <c r="V222" s="15"/>
    </row>
    <row r="223" spans="1:22" s="22" customFormat="1">
      <c r="A223" s="15"/>
      <c r="B223" s="20"/>
      <c r="C223" s="32"/>
      <c r="D223" s="32"/>
      <c r="E223" s="128"/>
      <c r="F223" s="129"/>
      <c r="G223" s="129"/>
      <c r="L223" s="15"/>
      <c r="M223" s="15"/>
      <c r="N223" s="15"/>
      <c r="O223" s="15"/>
      <c r="P223" s="15"/>
      <c r="Q223" s="15"/>
      <c r="R223" s="15"/>
      <c r="S223" s="15"/>
      <c r="T223" s="15"/>
      <c r="U223" s="78"/>
      <c r="V223" s="15"/>
    </row>
    <row r="224" spans="1:22" s="22" customFormat="1">
      <c r="A224" s="15"/>
      <c r="B224" s="20"/>
      <c r="C224" s="32"/>
      <c r="D224" s="32"/>
      <c r="E224" s="128"/>
      <c r="F224" s="129"/>
      <c r="G224" s="129"/>
      <c r="L224" s="15"/>
      <c r="M224" s="15"/>
      <c r="N224" s="15"/>
      <c r="O224" s="15"/>
      <c r="P224" s="15"/>
      <c r="Q224" s="15"/>
      <c r="R224" s="15"/>
      <c r="S224" s="15"/>
      <c r="T224" s="15"/>
      <c r="U224" s="78"/>
      <c r="V224" s="15"/>
    </row>
    <row r="225" spans="1:22" s="22" customFormat="1">
      <c r="A225" s="15"/>
      <c r="B225" s="20"/>
      <c r="C225" s="32"/>
      <c r="D225" s="32"/>
      <c r="E225" s="128"/>
      <c r="F225" s="129"/>
      <c r="G225" s="129"/>
      <c r="L225" s="15"/>
      <c r="M225" s="15"/>
      <c r="N225" s="15"/>
      <c r="O225" s="15"/>
      <c r="P225" s="15"/>
      <c r="Q225" s="15"/>
      <c r="R225" s="15"/>
      <c r="S225" s="15"/>
      <c r="T225" s="15"/>
      <c r="U225" s="78"/>
      <c r="V225" s="15"/>
    </row>
    <row r="226" spans="1:22" s="22" customFormat="1">
      <c r="A226" s="15"/>
      <c r="B226" s="20"/>
      <c r="C226" s="32"/>
      <c r="D226" s="32"/>
      <c r="E226" s="128"/>
      <c r="F226" s="129"/>
      <c r="G226" s="129"/>
      <c r="L226" s="15"/>
      <c r="M226" s="15"/>
      <c r="N226" s="15"/>
      <c r="O226" s="15"/>
      <c r="P226" s="15"/>
      <c r="Q226" s="15"/>
      <c r="R226" s="15"/>
      <c r="S226" s="15"/>
      <c r="T226" s="15"/>
      <c r="U226" s="78"/>
      <c r="V226" s="15"/>
    </row>
    <row r="227" spans="1:22" s="22" customFormat="1">
      <c r="A227" s="15"/>
      <c r="B227" s="20"/>
      <c r="C227" s="32"/>
      <c r="D227" s="32"/>
      <c r="E227" s="128"/>
      <c r="F227" s="129"/>
      <c r="G227" s="129"/>
      <c r="L227" s="15"/>
      <c r="M227" s="15"/>
      <c r="N227" s="15"/>
      <c r="O227" s="15"/>
      <c r="P227" s="15"/>
      <c r="Q227" s="15"/>
      <c r="R227" s="15"/>
      <c r="S227" s="15"/>
      <c r="T227" s="15"/>
      <c r="U227" s="78"/>
      <c r="V227" s="15"/>
    </row>
    <row r="228" spans="1:22" s="22" customFormat="1">
      <c r="A228" s="15"/>
      <c r="B228" s="20"/>
      <c r="C228" s="32"/>
      <c r="D228" s="32"/>
      <c r="E228" s="128"/>
      <c r="F228" s="129"/>
      <c r="G228" s="129"/>
      <c r="L228" s="15"/>
      <c r="M228" s="15"/>
      <c r="N228" s="15"/>
      <c r="O228" s="15"/>
      <c r="P228" s="15"/>
      <c r="Q228" s="15"/>
      <c r="R228" s="15"/>
      <c r="S228" s="15"/>
      <c r="T228" s="15"/>
      <c r="U228" s="78"/>
      <c r="V228" s="15"/>
    </row>
    <row r="229" spans="1:22" s="22" customFormat="1">
      <c r="A229" s="15"/>
      <c r="B229" s="20"/>
      <c r="C229" s="32"/>
      <c r="D229" s="32"/>
      <c r="E229" s="128"/>
      <c r="F229" s="129"/>
      <c r="G229" s="129"/>
      <c r="L229" s="15"/>
      <c r="M229" s="15"/>
      <c r="N229" s="15"/>
      <c r="O229" s="15"/>
      <c r="P229" s="15"/>
      <c r="Q229" s="15"/>
      <c r="R229" s="15"/>
      <c r="S229" s="15"/>
      <c r="T229" s="15"/>
      <c r="U229" s="78"/>
      <c r="V229" s="15"/>
    </row>
    <row r="230" spans="1:22" s="22" customFormat="1">
      <c r="A230" s="15"/>
      <c r="B230" s="20"/>
      <c r="C230" s="32"/>
      <c r="D230" s="32"/>
      <c r="E230" s="128"/>
      <c r="F230" s="129"/>
      <c r="G230" s="129"/>
      <c r="L230" s="15"/>
      <c r="M230" s="15"/>
      <c r="N230" s="15"/>
      <c r="O230" s="15"/>
      <c r="P230" s="15"/>
      <c r="Q230" s="15"/>
      <c r="R230" s="15"/>
      <c r="S230" s="15"/>
      <c r="T230" s="15"/>
      <c r="U230" s="78"/>
      <c r="V230" s="15"/>
    </row>
    <row r="231" spans="1:22" s="22" customFormat="1">
      <c r="A231" s="15"/>
      <c r="B231" s="20"/>
      <c r="C231" s="32"/>
      <c r="D231" s="32"/>
      <c r="E231" s="128"/>
      <c r="F231" s="129"/>
      <c r="G231" s="129"/>
      <c r="L231" s="15"/>
      <c r="M231" s="15"/>
      <c r="N231" s="15"/>
      <c r="O231" s="15"/>
      <c r="P231" s="15"/>
      <c r="Q231" s="15"/>
      <c r="R231" s="15"/>
      <c r="S231" s="15"/>
      <c r="T231" s="15"/>
      <c r="U231" s="78"/>
      <c r="V231" s="15"/>
    </row>
    <row r="232" spans="1:22" s="22" customFormat="1">
      <c r="A232" s="15"/>
      <c r="B232" s="20"/>
      <c r="C232" s="32"/>
      <c r="D232" s="32"/>
      <c r="E232" s="128"/>
      <c r="F232" s="129"/>
      <c r="G232" s="129"/>
      <c r="L232" s="15"/>
      <c r="M232" s="15"/>
      <c r="N232" s="15"/>
      <c r="O232" s="15"/>
      <c r="P232" s="15"/>
      <c r="Q232" s="15"/>
      <c r="R232" s="15"/>
      <c r="S232" s="15"/>
      <c r="T232" s="15"/>
      <c r="U232" s="78"/>
      <c r="V232" s="15"/>
    </row>
    <row r="233" spans="1:22" s="22" customFormat="1">
      <c r="A233" s="15"/>
      <c r="B233" s="20"/>
      <c r="C233" s="32"/>
      <c r="D233" s="32"/>
      <c r="E233" s="128"/>
      <c r="F233" s="129"/>
      <c r="G233" s="129"/>
      <c r="L233" s="15"/>
      <c r="M233" s="15"/>
      <c r="N233" s="15"/>
      <c r="O233" s="15"/>
      <c r="P233" s="15"/>
      <c r="Q233" s="15"/>
      <c r="R233" s="15"/>
      <c r="S233" s="15"/>
      <c r="T233" s="15"/>
      <c r="U233" s="78"/>
      <c r="V233" s="15"/>
    </row>
    <row r="234" spans="1:22" s="22" customFormat="1">
      <c r="A234" s="15"/>
      <c r="B234" s="20"/>
      <c r="C234" s="32"/>
      <c r="D234" s="32"/>
      <c r="E234" s="128"/>
      <c r="F234" s="129"/>
      <c r="G234" s="129"/>
      <c r="L234" s="15"/>
      <c r="M234" s="15"/>
      <c r="N234" s="15"/>
      <c r="O234" s="15"/>
      <c r="P234" s="15"/>
      <c r="Q234" s="15"/>
      <c r="R234" s="15"/>
      <c r="S234" s="15"/>
      <c r="T234" s="15"/>
      <c r="U234" s="78"/>
      <c r="V234" s="15"/>
    </row>
    <row r="235" spans="1:22" s="22" customFormat="1">
      <c r="A235" s="15"/>
      <c r="B235" s="20"/>
      <c r="C235" s="32"/>
      <c r="D235" s="32"/>
      <c r="E235" s="128"/>
      <c r="F235" s="129"/>
      <c r="G235" s="129"/>
      <c r="L235" s="15"/>
      <c r="M235" s="15"/>
      <c r="N235" s="15"/>
      <c r="O235" s="15"/>
      <c r="P235" s="15"/>
      <c r="Q235" s="15"/>
      <c r="R235" s="15"/>
      <c r="S235" s="15"/>
      <c r="T235" s="15"/>
      <c r="U235" s="78"/>
      <c r="V235" s="15"/>
    </row>
    <row r="236" spans="1:22" s="22" customFormat="1">
      <c r="A236" s="15"/>
      <c r="B236" s="20"/>
      <c r="C236" s="32"/>
      <c r="D236" s="32"/>
      <c r="E236" s="128"/>
      <c r="F236" s="129"/>
      <c r="G236" s="129"/>
      <c r="L236" s="15"/>
      <c r="M236" s="15"/>
      <c r="N236" s="15"/>
      <c r="O236" s="15"/>
      <c r="P236" s="15"/>
      <c r="Q236" s="15"/>
      <c r="R236" s="15"/>
      <c r="S236" s="15"/>
      <c r="T236" s="15"/>
      <c r="U236" s="78"/>
      <c r="V236" s="15"/>
    </row>
    <row r="237" spans="1:22" s="22" customFormat="1">
      <c r="A237" s="15"/>
      <c r="B237" s="20"/>
      <c r="C237" s="32"/>
      <c r="D237" s="32"/>
      <c r="E237" s="128"/>
      <c r="F237" s="129"/>
      <c r="G237" s="129"/>
      <c r="L237" s="15"/>
      <c r="M237" s="15"/>
      <c r="N237" s="15"/>
      <c r="O237" s="15"/>
      <c r="P237" s="15"/>
      <c r="Q237" s="15"/>
      <c r="R237" s="15"/>
      <c r="S237" s="15"/>
      <c r="T237" s="15"/>
      <c r="U237" s="78"/>
      <c r="V237" s="15"/>
    </row>
    <row r="238" spans="1:22" s="22" customFormat="1">
      <c r="A238" s="15"/>
      <c r="B238" s="20"/>
      <c r="C238" s="32"/>
      <c r="D238" s="32"/>
      <c r="E238" s="128"/>
      <c r="F238" s="129"/>
      <c r="G238" s="129"/>
      <c r="L238" s="15"/>
      <c r="M238" s="15"/>
      <c r="N238" s="15"/>
      <c r="O238" s="15"/>
      <c r="P238" s="15"/>
      <c r="Q238" s="15"/>
      <c r="R238" s="15"/>
      <c r="S238" s="15"/>
      <c r="T238" s="15"/>
      <c r="U238" s="78"/>
      <c r="V238" s="15"/>
    </row>
    <row r="239" spans="1:22" s="22" customFormat="1">
      <c r="A239" s="15"/>
      <c r="B239" s="20"/>
      <c r="C239" s="32"/>
      <c r="D239" s="32"/>
      <c r="E239" s="128"/>
      <c r="F239" s="129"/>
      <c r="G239" s="129"/>
      <c r="L239" s="15"/>
      <c r="M239" s="15"/>
      <c r="N239" s="15"/>
      <c r="O239" s="15"/>
      <c r="P239" s="15"/>
      <c r="Q239" s="15"/>
      <c r="R239" s="15"/>
      <c r="S239" s="15"/>
      <c r="T239" s="15"/>
      <c r="U239" s="78"/>
      <c r="V239" s="15"/>
    </row>
    <row r="240" spans="1:22" s="22" customFormat="1">
      <c r="A240" s="15"/>
      <c r="B240" s="20"/>
      <c r="C240" s="32"/>
      <c r="D240" s="32"/>
      <c r="E240" s="128"/>
      <c r="F240" s="129"/>
      <c r="G240" s="129"/>
      <c r="L240" s="15"/>
      <c r="M240" s="15"/>
      <c r="N240" s="15"/>
      <c r="O240" s="15"/>
      <c r="P240" s="15"/>
      <c r="Q240" s="15"/>
      <c r="R240" s="15"/>
      <c r="S240" s="15"/>
      <c r="T240" s="15"/>
      <c r="U240" s="78"/>
      <c r="V240" s="15"/>
    </row>
    <row r="241" spans="1:22" s="22" customFormat="1">
      <c r="A241" s="15"/>
      <c r="B241" s="20"/>
      <c r="C241" s="32"/>
      <c r="D241" s="32"/>
      <c r="E241" s="128"/>
      <c r="F241" s="129"/>
      <c r="G241" s="129"/>
      <c r="L241" s="15"/>
      <c r="M241" s="15"/>
      <c r="N241" s="15"/>
      <c r="O241" s="15"/>
      <c r="P241" s="15"/>
      <c r="Q241" s="15"/>
      <c r="R241" s="15"/>
      <c r="S241" s="15"/>
      <c r="T241" s="15"/>
      <c r="U241" s="78"/>
      <c r="V241" s="15"/>
    </row>
    <row r="242" spans="1:22" s="22" customFormat="1">
      <c r="A242" s="15"/>
      <c r="B242" s="20"/>
      <c r="C242" s="32"/>
      <c r="D242" s="32"/>
      <c r="E242" s="128"/>
      <c r="F242" s="129"/>
      <c r="G242" s="129"/>
      <c r="L242" s="15"/>
      <c r="M242" s="15"/>
      <c r="N242" s="15"/>
      <c r="O242" s="15"/>
      <c r="P242" s="15"/>
      <c r="Q242" s="15"/>
      <c r="R242" s="15"/>
      <c r="S242" s="15"/>
      <c r="T242" s="15"/>
      <c r="U242" s="78"/>
      <c r="V242" s="15"/>
    </row>
    <row r="243" spans="1:22" s="22" customFormat="1">
      <c r="A243" s="15"/>
      <c r="B243" s="20"/>
      <c r="C243" s="32"/>
      <c r="D243" s="32"/>
      <c r="E243" s="128"/>
      <c r="F243" s="129"/>
      <c r="G243" s="129"/>
      <c r="L243" s="15"/>
      <c r="M243" s="15"/>
      <c r="N243" s="15"/>
      <c r="O243" s="15"/>
      <c r="P243" s="15"/>
      <c r="Q243" s="15"/>
      <c r="R243" s="15"/>
      <c r="S243" s="15"/>
      <c r="T243" s="15"/>
      <c r="U243" s="78"/>
      <c r="V243" s="15"/>
    </row>
    <row r="244" spans="1:22" s="22" customFormat="1">
      <c r="A244" s="15"/>
      <c r="B244" s="20"/>
      <c r="C244" s="32"/>
      <c r="D244" s="32"/>
      <c r="E244" s="128"/>
      <c r="F244" s="129"/>
      <c r="G244" s="129"/>
      <c r="L244" s="15"/>
      <c r="M244" s="15"/>
      <c r="N244" s="15"/>
      <c r="O244" s="15"/>
      <c r="P244" s="15"/>
      <c r="Q244" s="15"/>
      <c r="R244" s="15"/>
      <c r="S244" s="15"/>
      <c r="T244" s="15"/>
      <c r="U244" s="78"/>
      <c r="V244" s="15"/>
    </row>
    <row r="245" spans="1:22" s="22" customFormat="1">
      <c r="A245" s="15"/>
      <c r="B245" s="20"/>
      <c r="C245" s="32"/>
      <c r="D245" s="32"/>
      <c r="E245" s="128"/>
      <c r="F245" s="129"/>
      <c r="G245" s="129"/>
      <c r="L245" s="15"/>
      <c r="M245" s="15"/>
      <c r="N245" s="15"/>
      <c r="O245" s="15"/>
      <c r="P245" s="15"/>
      <c r="Q245" s="15"/>
      <c r="R245" s="15"/>
      <c r="S245" s="15"/>
      <c r="T245" s="15"/>
      <c r="U245" s="78"/>
      <c r="V245" s="15"/>
    </row>
    <row r="246" spans="1:22" s="22" customFormat="1">
      <c r="A246" s="15"/>
      <c r="B246" s="20"/>
      <c r="C246" s="32"/>
      <c r="D246" s="32"/>
      <c r="E246" s="128"/>
      <c r="F246" s="129"/>
      <c r="G246" s="129"/>
      <c r="L246" s="15"/>
      <c r="M246" s="15"/>
      <c r="N246" s="15"/>
      <c r="O246" s="15"/>
      <c r="P246" s="15"/>
      <c r="Q246" s="15"/>
      <c r="R246" s="15"/>
      <c r="S246" s="15"/>
      <c r="T246" s="15"/>
      <c r="U246" s="78"/>
      <c r="V246" s="15"/>
    </row>
    <row r="247" spans="1:22" s="22" customFormat="1">
      <c r="A247" s="15"/>
      <c r="B247" s="20"/>
      <c r="C247" s="32"/>
      <c r="D247" s="32"/>
      <c r="E247" s="128"/>
      <c r="F247" s="129"/>
      <c r="G247" s="129"/>
      <c r="L247" s="15"/>
      <c r="M247" s="15"/>
      <c r="N247" s="15"/>
      <c r="O247" s="15"/>
      <c r="P247" s="15"/>
      <c r="Q247" s="15"/>
      <c r="R247" s="15"/>
      <c r="S247" s="15"/>
      <c r="T247" s="15"/>
      <c r="U247" s="78"/>
      <c r="V247" s="15"/>
    </row>
    <row r="248" spans="1:22" s="22" customFormat="1">
      <c r="A248" s="15"/>
      <c r="B248" s="20"/>
      <c r="C248" s="32"/>
      <c r="D248" s="32"/>
      <c r="E248" s="128"/>
      <c r="F248" s="129"/>
      <c r="G248" s="129"/>
      <c r="L248" s="15"/>
      <c r="M248" s="15"/>
      <c r="N248" s="15"/>
      <c r="O248" s="15"/>
      <c r="P248" s="15"/>
      <c r="Q248" s="15"/>
      <c r="R248" s="15"/>
      <c r="S248" s="15"/>
      <c r="T248" s="15"/>
      <c r="U248" s="78"/>
      <c r="V248" s="15"/>
    </row>
    <row r="249" spans="1:22" s="22" customFormat="1">
      <c r="A249" s="15"/>
      <c r="B249" s="20"/>
      <c r="C249" s="32"/>
      <c r="D249" s="32"/>
      <c r="E249" s="128"/>
      <c r="F249" s="129"/>
      <c r="G249" s="129"/>
      <c r="L249" s="15"/>
      <c r="M249" s="15"/>
      <c r="N249" s="15"/>
      <c r="O249" s="15"/>
      <c r="P249" s="15"/>
      <c r="Q249" s="15"/>
      <c r="R249" s="15"/>
      <c r="S249" s="15"/>
      <c r="T249" s="15"/>
      <c r="U249" s="78"/>
      <c r="V249" s="15"/>
    </row>
    <row r="250" spans="1:22" s="22" customFormat="1">
      <c r="A250" s="15"/>
      <c r="B250" s="20"/>
      <c r="C250" s="32"/>
      <c r="D250" s="32"/>
      <c r="E250" s="128"/>
      <c r="F250" s="129"/>
      <c r="G250" s="129"/>
      <c r="L250" s="15"/>
      <c r="M250" s="15"/>
      <c r="N250" s="15"/>
      <c r="O250" s="15"/>
      <c r="P250" s="15"/>
      <c r="Q250" s="15"/>
      <c r="R250" s="15"/>
      <c r="S250" s="15"/>
      <c r="T250" s="15"/>
      <c r="U250" s="78"/>
      <c r="V250" s="15"/>
    </row>
    <row r="251" spans="1:22" s="22" customFormat="1">
      <c r="A251" s="15"/>
      <c r="B251" s="20"/>
      <c r="C251" s="32"/>
      <c r="D251" s="32"/>
      <c r="E251" s="128"/>
      <c r="F251" s="129"/>
      <c r="G251" s="129"/>
      <c r="L251" s="15"/>
      <c r="M251" s="15"/>
      <c r="N251" s="15"/>
      <c r="O251" s="15"/>
      <c r="P251" s="15"/>
      <c r="Q251" s="15"/>
      <c r="R251" s="15"/>
      <c r="S251" s="15"/>
      <c r="T251" s="15"/>
      <c r="U251" s="78"/>
      <c r="V251" s="15"/>
    </row>
    <row r="252" spans="1:22" s="22" customFormat="1">
      <c r="A252" s="15"/>
      <c r="B252" s="20"/>
      <c r="C252" s="32"/>
      <c r="D252" s="32"/>
      <c r="E252" s="128"/>
      <c r="F252" s="129"/>
      <c r="G252" s="129"/>
      <c r="L252" s="15"/>
      <c r="M252" s="15"/>
      <c r="N252" s="15"/>
      <c r="O252" s="15"/>
      <c r="P252" s="15"/>
      <c r="Q252" s="15"/>
      <c r="R252" s="15"/>
      <c r="S252" s="15"/>
      <c r="T252" s="15"/>
      <c r="U252" s="78"/>
      <c r="V252" s="15"/>
    </row>
    <row r="253" spans="1:22" s="22" customFormat="1">
      <c r="A253" s="15"/>
      <c r="B253" s="20"/>
      <c r="C253" s="32"/>
      <c r="D253" s="32"/>
      <c r="E253" s="128"/>
      <c r="F253" s="129"/>
      <c r="G253" s="129"/>
      <c r="L253" s="15"/>
      <c r="M253" s="15"/>
      <c r="N253" s="15"/>
      <c r="O253" s="15"/>
      <c r="P253" s="15"/>
      <c r="Q253" s="15"/>
      <c r="R253" s="15"/>
      <c r="S253" s="15"/>
      <c r="T253" s="15"/>
      <c r="U253" s="78"/>
      <c r="V253" s="15"/>
    </row>
    <row r="254" spans="1:22" s="22" customFormat="1">
      <c r="A254" s="15"/>
      <c r="B254" s="20"/>
      <c r="C254" s="32"/>
      <c r="D254" s="32"/>
      <c r="E254" s="128"/>
      <c r="F254" s="129"/>
      <c r="G254" s="129"/>
      <c r="L254" s="15"/>
      <c r="M254" s="15"/>
      <c r="N254" s="15"/>
      <c r="O254" s="15"/>
      <c r="P254" s="15"/>
      <c r="Q254" s="15"/>
      <c r="R254" s="15"/>
      <c r="S254" s="15"/>
      <c r="T254" s="15"/>
      <c r="U254" s="78"/>
      <c r="V254" s="15"/>
    </row>
    <row r="255" spans="1:22" s="22" customFormat="1">
      <c r="A255" s="15"/>
      <c r="B255" s="20"/>
      <c r="C255" s="32"/>
      <c r="D255" s="32"/>
      <c r="E255" s="128"/>
      <c r="F255" s="129"/>
      <c r="G255" s="129"/>
      <c r="L255" s="15"/>
      <c r="M255" s="15"/>
      <c r="N255" s="15"/>
      <c r="O255" s="15"/>
      <c r="P255" s="15"/>
      <c r="Q255" s="15"/>
      <c r="R255" s="15"/>
      <c r="S255" s="15"/>
      <c r="T255" s="15"/>
      <c r="U255" s="78"/>
      <c r="V255" s="15"/>
    </row>
    <row r="256" spans="1:22" s="22" customFormat="1">
      <c r="A256" s="15"/>
      <c r="B256" s="20"/>
      <c r="C256" s="32"/>
      <c r="D256" s="32"/>
      <c r="E256" s="128"/>
      <c r="F256" s="129"/>
      <c r="G256" s="129"/>
      <c r="L256" s="15"/>
      <c r="M256" s="15"/>
      <c r="N256" s="15"/>
      <c r="O256" s="15"/>
      <c r="P256" s="15"/>
      <c r="Q256" s="15"/>
      <c r="R256" s="15"/>
      <c r="S256" s="15"/>
      <c r="T256" s="15"/>
      <c r="U256" s="78"/>
      <c r="V256" s="15"/>
    </row>
    <row r="257" spans="1:22" s="22" customFormat="1">
      <c r="A257" s="15"/>
      <c r="B257" s="20"/>
      <c r="C257" s="32"/>
      <c r="D257" s="32"/>
      <c r="E257" s="128"/>
      <c r="F257" s="129"/>
      <c r="G257" s="129"/>
      <c r="L257" s="15"/>
      <c r="M257" s="15"/>
      <c r="N257" s="15"/>
      <c r="O257" s="15"/>
      <c r="P257" s="15"/>
      <c r="Q257" s="15"/>
      <c r="R257" s="15"/>
      <c r="S257" s="15"/>
      <c r="T257" s="15"/>
      <c r="U257" s="78"/>
      <c r="V257" s="15"/>
    </row>
    <row r="258" spans="1:22" s="22" customFormat="1">
      <c r="A258" s="15"/>
      <c r="B258" s="20"/>
      <c r="C258" s="32"/>
      <c r="D258" s="32"/>
      <c r="E258" s="128"/>
      <c r="F258" s="129"/>
      <c r="G258" s="129"/>
      <c r="L258" s="15"/>
      <c r="M258" s="15"/>
      <c r="N258" s="15"/>
      <c r="O258" s="15"/>
      <c r="P258" s="15"/>
      <c r="Q258" s="15"/>
      <c r="R258" s="15"/>
      <c r="S258" s="15"/>
      <c r="T258" s="15"/>
      <c r="U258" s="78"/>
      <c r="V258" s="15"/>
    </row>
    <row r="259" spans="1:22" s="22" customFormat="1">
      <c r="A259" s="15"/>
      <c r="B259" s="20"/>
      <c r="C259" s="32"/>
      <c r="D259" s="32"/>
      <c r="E259" s="128"/>
      <c r="F259" s="129"/>
      <c r="G259" s="129"/>
      <c r="L259" s="15"/>
      <c r="M259" s="15"/>
      <c r="N259" s="15"/>
      <c r="O259" s="15"/>
      <c r="P259" s="15"/>
      <c r="Q259" s="15"/>
      <c r="R259" s="15"/>
      <c r="S259" s="15"/>
      <c r="T259" s="15"/>
      <c r="U259" s="78"/>
      <c r="V259" s="15"/>
    </row>
    <row r="260" spans="1:22" s="22" customFormat="1">
      <c r="A260" s="15"/>
      <c r="B260" s="20"/>
      <c r="C260" s="32"/>
      <c r="D260" s="32"/>
      <c r="E260" s="128"/>
      <c r="F260" s="129"/>
      <c r="G260" s="129"/>
      <c r="L260" s="15"/>
      <c r="M260" s="15"/>
      <c r="N260" s="15"/>
      <c r="O260" s="15"/>
      <c r="P260" s="15"/>
      <c r="Q260" s="15"/>
      <c r="R260" s="15"/>
      <c r="S260" s="15"/>
      <c r="T260" s="15"/>
      <c r="U260" s="78"/>
      <c r="V260" s="15"/>
    </row>
    <row r="261" spans="1:22" s="22" customFormat="1">
      <c r="A261" s="15"/>
      <c r="B261" s="20"/>
      <c r="C261" s="32"/>
      <c r="D261" s="32"/>
      <c r="E261" s="128"/>
      <c r="F261" s="129"/>
      <c r="G261" s="129"/>
      <c r="L261" s="15"/>
      <c r="M261" s="15"/>
      <c r="N261" s="15"/>
      <c r="O261" s="15"/>
      <c r="P261" s="15"/>
      <c r="Q261" s="15"/>
      <c r="R261" s="15"/>
      <c r="S261" s="15"/>
      <c r="T261" s="15"/>
      <c r="U261" s="78"/>
      <c r="V261" s="15"/>
    </row>
    <row r="262" spans="1:22" s="22" customFormat="1">
      <c r="A262" s="15"/>
      <c r="B262" s="20"/>
      <c r="C262" s="32"/>
      <c r="D262" s="32"/>
      <c r="E262" s="128"/>
      <c r="F262" s="129"/>
      <c r="G262" s="129"/>
      <c r="L262" s="15"/>
      <c r="M262" s="15"/>
      <c r="N262" s="15"/>
      <c r="O262" s="15"/>
      <c r="P262" s="15"/>
      <c r="Q262" s="15"/>
      <c r="R262" s="15"/>
      <c r="S262" s="15"/>
      <c r="T262" s="15"/>
      <c r="U262" s="78"/>
      <c r="V262" s="15"/>
    </row>
    <row r="263" spans="1:22" s="22" customFormat="1">
      <c r="A263" s="15"/>
      <c r="B263" s="20"/>
      <c r="C263" s="32"/>
      <c r="D263" s="32"/>
      <c r="E263" s="128"/>
      <c r="F263" s="129"/>
      <c r="G263" s="129"/>
      <c r="L263" s="15"/>
      <c r="M263" s="15"/>
      <c r="N263" s="15"/>
      <c r="O263" s="15"/>
      <c r="P263" s="15"/>
      <c r="Q263" s="15"/>
      <c r="R263" s="15"/>
      <c r="S263" s="15"/>
      <c r="T263" s="15"/>
      <c r="U263" s="78"/>
      <c r="V263" s="15"/>
    </row>
    <row r="264" spans="1:22" s="22" customFormat="1">
      <c r="A264" s="15"/>
      <c r="B264" s="20"/>
      <c r="C264" s="32"/>
      <c r="D264" s="32"/>
      <c r="E264" s="128"/>
      <c r="F264" s="129"/>
      <c r="G264" s="129"/>
      <c r="L264" s="15"/>
      <c r="M264" s="15"/>
      <c r="N264" s="15"/>
      <c r="O264" s="15"/>
      <c r="P264" s="15"/>
      <c r="Q264" s="15"/>
      <c r="R264" s="15"/>
      <c r="S264" s="15"/>
      <c r="T264" s="15"/>
      <c r="U264" s="78"/>
      <c r="V264" s="15"/>
    </row>
    <row r="265" spans="1:22" s="22" customFormat="1">
      <c r="A265" s="15"/>
      <c r="B265" s="20"/>
      <c r="C265" s="32"/>
      <c r="D265" s="32"/>
      <c r="E265" s="128"/>
      <c r="F265" s="129"/>
      <c r="G265" s="129"/>
      <c r="L265" s="15"/>
      <c r="M265" s="15"/>
      <c r="N265" s="15"/>
      <c r="O265" s="15"/>
      <c r="P265" s="15"/>
      <c r="Q265" s="15"/>
      <c r="R265" s="15"/>
      <c r="S265" s="15"/>
      <c r="T265" s="15"/>
      <c r="U265" s="78"/>
      <c r="V265" s="15"/>
    </row>
    <row r="266" spans="1:22" s="22" customFormat="1">
      <c r="A266" s="15"/>
      <c r="B266" s="20"/>
      <c r="C266" s="32"/>
      <c r="D266" s="32"/>
      <c r="E266" s="128"/>
      <c r="F266" s="129"/>
      <c r="G266" s="129"/>
      <c r="L266" s="15"/>
      <c r="M266" s="15"/>
      <c r="N266" s="15"/>
      <c r="O266" s="15"/>
      <c r="P266" s="15"/>
      <c r="Q266" s="15"/>
      <c r="R266" s="15"/>
      <c r="S266" s="15"/>
      <c r="T266" s="15"/>
      <c r="U266" s="78"/>
      <c r="V266" s="15"/>
    </row>
    <row r="267" spans="1:22" s="22" customFormat="1">
      <c r="A267" s="15"/>
      <c r="B267" s="20"/>
      <c r="C267" s="32"/>
      <c r="D267" s="32"/>
      <c r="E267" s="128"/>
      <c r="F267" s="129"/>
      <c r="G267" s="129"/>
      <c r="L267" s="15"/>
      <c r="M267" s="15"/>
      <c r="N267" s="15"/>
      <c r="O267" s="15"/>
      <c r="P267" s="15"/>
      <c r="Q267" s="15"/>
      <c r="R267" s="15"/>
      <c r="S267" s="15"/>
      <c r="T267" s="15"/>
      <c r="U267" s="78"/>
      <c r="V267" s="15"/>
    </row>
    <row r="268" spans="1:22" s="22" customFormat="1">
      <c r="A268" s="15"/>
      <c r="B268" s="20"/>
      <c r="C268" s="32"/>
      <c r="D268" s="32"/>
      <c r="E268" s="128"/>
      <c r="F268" s="129"/>
      <c r="G268" s="129"/>
      <c r="L268" s="15"/>
      <c r="M268" s="15"/>
      <c r="N268" s="15"/>
      <c r="O268" s="15"/>
      <c r="P268" s="15"/>
      <c r="Q268" s="15"/>
      <c r="R268" s="15"/>
      <c r="S268" s="15"/>
      <c r="T268" s="15"/>
      <c r="U268" s="78"/>
      <c r="V268" s="15"/>
    </row>
    <row r="269" spans="1:22" s="22" customFormat="1">
      <c r="A269" s="15"/>
      <c r="B269" s="20"/>
      <c r="C269" s="32"/>
      <c r="D269" s="32"/>
      <c r="E269" s="128"/>
      <c r="F269" s="129"/>
      <c r="G269" s="129"/>
      <c r="L269" s="15"/>
      <c r="M269" s="15"/>
      <c r="N269" s="15"/>
      <c r="O269" s="15"/>
      <c r="P269" s="15"/>
      <c r="Q269" s="15"/>
      <c r="R269" s="15"/>
      <c r="S269" s="15"/>
      <c r="T269" s="15"/>
      <c r="U269" s="78"/>
      <c r="V269" s="15"/>
    </row>
    <row r="270" spans="1:22" s="22" customFormat="1">
      <c r="A270" s="15"/>
      <c r="B270" s="20"/>
      <c r="C270" s="32"/>
      <c r="D270" s="32"/>
      <c r="E270" s="128"/>
      <c r="F270" s="129"/>
      <c r="G270" s="129"/>
      <c r="L270" s="15"/>
      <c r="M270" s="15"/>
      <c r="N270" s="15"/>
      <c r="O270" s="15"/>
      <c r="P270" s="15"/>
      <c r="Q270" s="15"/>
      <c r="R270" s="15"/>
      <c r="S270" s="15"/>
      <c r="T270" s="15"/>
      <c r="U270" s="78"/>
      <c r="V270" s="15"/>
    </row>
    <row r="271" spans="1:22" s="22" customFormat="1">
      <c r="A271" s="15"/>
      <c r="B271" s="20"/>
      <c r="C271" s="32"/>
      <c r="D271" s="32"/>
      <c r="E271" s="128"/>
      <c r="F271" s="129"/>
      <c r="G271" s="129"/>
      <c r="L271" s="15"/>
      <c r="M271" s="15"/>
      <c r="N271" s="15"/>
      <c r="O271" s="15"/>
      <c r="P271" s="15"/>
      <c r="Q271" s="15"/>
      <c r="R271" s="15"/>
      <c r="S271" s="15"/>
      <c r="T271" s="15"/>
      <c r="U271" s="78"/>
      <c r="V271" s="15"/>
    </row>
    <row r="272" spans="1:22" s="22" customFormat="1">
      <c r="A272" s="15"/>
      <c r="B272" s="20"/>
      <c r="C272" s="32"/>
      <c r="D272" s="32"/>
      <c r="E272" s="128"/>
      <c r="F272" s="129"/>
      <c r="G272" s="129"/>
      <c r="L272" s="15"/>
      <c r="M272" s="15"/>
      <c r="N272" s="15"/>
      <c r="O272" s="15"/>
      <c r="P272" s="15"/>
      <c r="Q272" s="15"/>
      <c r="R272" s="15"/>
      <c r="S272" s="15"/>
      <c r="T272" s="15"/>
      <c r="U272" s="78"/>
      <c r="V272" s="15"/>
    </row>
    <row r="273" spans="1:22" s="22" customFormat="1">
      <c r="A273" s="15"/>
      <c r="B273" s="20"/>
      <c r="C273" s="32"/>
      <c r="D273" s="32"/>
      <c r="E273" s="128"/>
      <c r="F273" s="129"/>
      <c r="G273" s="129"/>
      <c r="L273" s="15"/>
      <c r="M273" s="15"/>
      <c r="N273" s="15"/>
      <c r="O273" s="15"/>
      <c r="P273" s="15"/>
      <c r="Q273" s="15"/>
      <c r="R273" s="15"/>
      <c r="S273" s="15"/>
      <c r="T273" s="15"/>
      <c r="U273" s="78"/>
      <c r="V273" s="15"/>
    </row>
    <row r="274" spans="1:22" s="22" customFormat="1">
      <c r="A274" s="15"/>
      <c r="B274" s="20"/>
      <c r="C274" s="32"/>
      <c r="D274" s="32"/>
      <c r="E274" s="128"/>
      <c r="F274" s="129"/>
      <c r="G274" s="129"/>
      <c r="L274" s="15"/>
      <c r="M274" s="15"/>
      <c r="N274" s="15"/>
      <c r="O274" s="15"/>
      <c r="P274" s="15"/>
      <c r="Q274" s="15"/>
      <c r="R274" s="15"/>
      <c r="S274" s="15"/>
      <c r="T274" s="15"/>
      <c r="U274" s="78"/>
      <c r="V274" s="15"/>
    </row>
    <row r="275" spans="1:22" s="22" customFormat="1">
      <c r="A275" s="15"/>
      <c r="B275" s="20"/>
      <c r="C275" s="32"/>
      <c r="D275" s="32"/>
      <c r="E275" s="128"/>
      <c r="F275" s="129"/>
      <c r="G275" s="129"/>
      <c r="L275" s="15"/>
      <c r="M275" s="15"/>
      <c r="N275" s="15"/>
      <c r="O275" s="15"/>
      <c r="P275" s="15"/>
      <c r="Q275" s="15"/>
      <c r="R275" s="15"/>
      <c r="S275" s="15"/>
      <c r="T275" s="15"/>
      <c r="U275" s="78"/>
      <c r="V275" s="15"/>
    </row>
    <row r="276" spans="1:22" s="22" customFormat="1">
      <c r="A276" s="15"/>
      <c r="B276" s="20"/>
      <c r="C276" s="32"/>
      <c r="D276" s="32"/>
      <c r="E276" s="128"/>
      <c r="F276" s="129"/>
      <c r="G276" s="129"/>
      <c r="L276" s="15"/>
      <c r="M276" s="15"/>
      <c r="N276" s="15"/>
      <c r="O276" s="15"/>
      <c r="P276" s="15"/>
      <c r="Q276" s="15"/>
      <c r="R276" s="15"/>
      <c r="S276" s="15"/>
      <c r="T276" s="15"/>
      <c r="U276" s="78"/>
      <c r="V276" s="15"/>
    </row>
    <row r="277" spans="1:22" s="22" customFormat="1">
      <c r="A277" s="15"/>
      <c r="B277" s="20"/>
      <c r="C277" s="32"/>
      <c r="D277" s="32"/>
      <c r="E277" s="128"/>
      <c r="F277" s="129"/>
      <c r="G277" s="129"/>
      <c r="L277" s="15"/>
      <c r="M277" s="15"/>
      <c r="N277" s="15"/>
      <c r="O277" s="15"/>
      <c r="P277" s="15"/>
      <c r="Q277" s="15"/>
      <c r="R277" s="15"/>
      <c r="S277" s="15"/>
      <c r="T277" s="15"/>
      <c r="U277" s="78"/>
      <c r="V277" s="15"/>
    </row>
    <row r="278" spans="1:22" s="22" customFormat="1">
      <c r="A278" s="15"/>
      <c r="B278" s="20"/>
      <c r="C278" s="32"/>
      <c r="D278" s="32"/>
      <c r="E278" s="128"/>
      <c r="F278" s="129"/>
      <c r="G278" s="129"/>
      <c r="L278" s="15"/>
      <c r="M278" s="15"/>
      <c r="N278" s="15"/>
      <c r="O278" s="15"/>
      <c r="P278" s="15"/>
      <c r="Q278" s="15"/>
      <c r="R278" s="15"/>
      <c r="S278" s="15"/>
      <c r="T278" s="15"/>
      <c r="U278" s="78"/>
      <c r="V278" s="15"/>
    </row>
    <row r="279" spans="1:22" s="22" customFormat="1">
      <c r="A279" s="15"/>
      <c r="B279" s="20"/>
      <c r="C279" s="32"/>
      <c r="D279" s="32"/>
      <c r="E279" s="128"/>
      <c r="F279" s="129"/>
      <c r="G279" s="129"/>
      <c r="L279" s="15"/>
      <c r="M279" s="15"/>
      <c r="N279" s="15"/>
      <c r="O279" s="15"/>
      <c r="P279" s="15"/>
      <c r="Q279" s="15"/>
      <c r="R279" s="15"/>
      <c r="S279" s="15"/>
      <c r="T279" s="15"/>
      <c r="U279" s="78"/>
      <c r="V279" s="15"/>
    </row>
    <row r="280" spans="1:22" s="22" customFormat="1">
      <c r="A280" s="15"/>
      <c r="B280" s="20"/>
      <c r="C280" s="32"/>
      <c r="D280" s="32"/>
      <c r="E280" s="128"/>
      <c r="F280" s="129"/>
      <c r="G280" s="129"/>
      <c r="L280" s="15"/>
      <c r="M280" s="15"/>
      <c r="N280" s="15"/>
      <c r="O280" s="15"/>
      <c r="P280" s="15"/>
      <c r="Q280" s="15"/>
      <c r="R280" s="15"/>
      <c r="S280" s="15"/>
      <c r="T280" s="15"/>
      <c r="U280" s="78"/>
      <c r="V280" s="15"/>
    </row>
    <row r="281" spans="1:22" s="22" customFormat="1">
      <c r="A281" s="15"/>
      <c r="B281" s="20"/>
      <c r="C281" s="32"/>
      <c r="D281" s="32"/>
      <c r="E281" s="128"/>
      <c r="F281" s="129"/>
      <c r="G281" s="129"/>
      <c r="L281" s="15"/>
      <c r="M281" s="15"/>
      <c r="N281" s="15"/>
      <c r="O281" s="15"/>
      <c r="P281" s="15"/>
      <c r="Q281" s="15"/>
      <c r="R281" s="15"/>
      <c r="S281" s="15"/>
      <c r="T281" s="15"/>
      <c r="U281" s="78"/>
      <c r="V281" s="15"/>
    </row>
    <row r="282" spans="1:22" s="22" customFormat="1">
      <c r="A282" s="15"/>
      <c r="B282" s="20"/>
      <c r="C282" s="32"/>
      <c r="D282" s="32"/>
      <c r="E282" s="128"/>
      <c r="F282" s="129"/>
      <c r="G282" s="129"/>
      <c r="L282" s="15"/>
      <c r="M282" s="15"/>
      <c r="N282" s="15"/>
      <c r="O282" s="15"/>
      <c r="P282" s="15"/>
      <c r="Q282" s="15"/>
      <c r="R282" s="15"/>
      <c r="S282" s="15"/>
      <c r="T282" s="15"/>
      <c r="U282" s="78"/>
      <c r="V282" s="15"/>
    </row>
    <row r="283" spans="1:22" s="22" customFormat="1">
      <c r="A283" s="15"/>
      <c r="B283" s="20"/>
      <c r="C283" s="32"/>
      <c r="D283" s="32"/>
      <c r="E283" s="128"/>
      <c r="F283" s="129"/>
      <c r="G283" s="129"/>
      <c r="L283" s="15"/>
      <c r="M283" s="15"/>
      <c r="N283" s="15"/>
      <c r="O283" s="15"/>
      <c r="P283" s="15"/>
      <c r="Q283" s="15"/>
      <c r="R283" s="15"/>
      <c r="S283" s="15"/>
      <c r="T283" s="15"/>
      <c r="U283" s="78"/>
      <c r="V283" s="15"/>
    </row>
    <row r="284" spans="1:22" s="22" customFormat="1">
      <c r="A284" s="15"/>
      <c r="B284" s="20"/>
      <c r="C284" s="32"/>
      <c r="D284" s="32"/>
      <c r="E284" s="128"/>
      <c r="F284" s="129"/>
      <c r="G284" s="129"/>
      <c r="L284" s="15"/>
      <c r="M284" s="15"/>
      <c r="N284" s="15"/>
      <c r="O284" s="15"/>
      <c r="P284" s="15"/>
      <c r="Q284" s="15"/>
      <c r="R284" s="15"/>
      <c r="S284" s="15"/>
      <c r="T284" s="15"/>
      <c r="U284" s="78"/>
      <c r="V284" s="15"/>
    </row>
    <row r="285" spans="1:22" s="22" customFormat="1">
      <c r="A285" s="15"/>
      <c r="B285" s="20"/>
      <c r="C285" s="32"/>
      <c r="D285" s="32"/>
      <c r="E285" s="128"/>
      <c r="F285" s="129"/>
      <c r="G285" s="129"/>
      <c r="L285" s="15"/>
      <c r="M285" s="15"/>
      <c r="N285" s="15"/>
      <c r="O285" s="15"/>
      <c r="P285" s="15"/>
      <c r="Q285" s="15"/>
      <c r="R285" s="15"/>
      <c r="S285" s="15"/>
      <c r="T285" s="15"/>
      <c r="U285" s="78"/>
      <c r="V285" s="15"/>
    </row>
    <row r="286" spans="1:22" s="22" customFormat="1">
      <c r="A286" s="15"/>
      <c r="B286" s="20"/>
      <c r="C286" s="32"/>
      <c r="D286" s="32"/>
      <c r="E286" s="128"/>
      <c r="F286" s="129"/>
      <c r="G286" s="129"/>
      <c r="L286" s="15"/>
      <c r="M286" s="15"/>
      <c r="N286" s="15"/>
      <c r="O286" s="15"/>
      <c r="P286" s="15"/>
      <c r="Q286" s="15"/>
      <c r="R286" s="15"/>
      <c r="S286" s="15"/>
      <c r="T286" s="15"/>
      <c r="U286" s="78"/>
      <c r="V286" s="15"/>
    </row>
    <row r="287" spans="1:22" s="22" customFormat="1">
      <c r="A287" s="15"/>
      <c r="B287" s="20"/>
      <c r="C287" s="32"/>
      <c r="D287" s="32"/>
      <c r="E287" s="128"/>
      <c r="F287" s="129"/>
      <c r="G287" s="129"/>
      <c r="L287" s="15"/>
      <c r="M287" s="15"/>
      <c r="N287" s="15"/>
      <c r="O287" s="15"/>
      <c r="P287" s="15"/>
      <c r="Q287" s="15"/>
      <c r="R287" s="15"/>
      <c r="S287" s="15"/>
      <c r="T287" s="15"/>
      <c r="U287" s="78"/>
      <c r="V287" s="15"/>
    </row>
    <row r="288" spans="1:22" s="22" customFormat="1">
      <c r="A288" s="15"/>
      <c r="B288" s="20"/>
      <c r="C288" s="32"/>
      <c r="D288" s="32"/>
      <c r="E288" s="128"/>
      <c r="F288" s="129"/>
      <c r="G288" s="129"/>
      <c r="L288" s="15"/>
      <c r="M288" s="15"/>
      <c r="N288" s="15"/>
      <c r="O288" s="15"/>
      <c r="P288" s="15"/>
      <c r="Q288" s="15"/>
      <c r="R288" s="15"/>
      <c r="S288" s="15"/>
      <c r="T288" s="15"/>
      <c r="U288" s="78"/>
      <c r="V288" s="15"/>
    </row>
    <row r="289" spans="1:22" s="22" customFormat="1">
      <c r="A289" s="15"/>
      <c r="B289" s="20"/>
      <c r="C289" s="32"/>
      <c r="D289" s="32"/>
      <c r="E289" s="128"/>
      <c r="F289" s="129"/>
      <c r="G289" s="129"/>
      <c r="L289" s="15"/>
      <c r="M289" s="15"/>
      <c r="N289" s="15"/>
      <c r="O289" s="15"/>
      <c r="P289" s="15"/>
      <c r="Q289" s="15"/>
      <c r="R289" s="15"/>
      <c r="S289" s="15"/>
      <c r="T289" s="15"/>
      <c r="U289" s="78"/>
      <c r="V289" s="15"/>
    </row>
    <row r="290" spans="1:22" s="22" customFormat="1">
      <c r="A290" s="15"/>
      <c r="B290" s="20"/>
      <c r="C290" s="32"/>
      <c r="D290" s="32"/>
      <c r="E290" s="128"/>
      <c r="F290" s="129"/>
      <c r="G290" s="129"/>
      <c r="L290" s="15"/>
      <c r="M290" s="15"/>
      <c r="N290" s="15"/>
      <c r="O290" s="15"/>
      <c r="P290" s="15"/>
      <c r="Q290" s="15"/>
      <c r="R290" s="15"/>
      <c r="S290" s="15"/>
      <c r="T290" s="15"/>
      <c r="U290" s="78"/>
      <c r="V290" s="15"/>
    </row>
    <row r="291" spans="1:22" s="22" customFormat="1">
      <c r="A291" s="15"/>
      <c r="B291" s="20"/>
      <c r="C291" s="32"/>
      <c r="D291" s="32"/>
      <c r="E291" s="128"/>
      <c r="F291" s="129"/>
      <c r="G291" s="129"/>
      <c r="L291" s="15"/>
      <c r="M291" s="15"/>
      <c r="N291" s="15"/>
      <c r="O291" s="15"/>
      <c r="P291" s="15"/>
      <c r="Q291" s="15"/>
      <c r="R291" s="15"/>
      <c r="S291" s="15"/>
      <c r="T291" s="15"/>
      <c r="U291" s="78"/>
      <c r="V291" s="15"/>
    </row>
    <row r="292" spans="1:22" s="22" customFormat="1">
      <c r="A292" s="15"/>
      <c r="B292" s="20"/>
      <c r="C292" s="32"/>
      <c r="D292" s="32"/>
      <c r="E292" s="128"/>
      <c r="F292" s="129"/>
      <c r="G292" s="129"/>
      <c r="L292" s="15"/>
      <c r="M292" s="15"/>
      <c r="N292" s="15"/>
      <c r="O292" s="15"/>
      <c r="P292" s="15"/>
      <c r="Q292" s="15"/>
      <c r="R292" s="15"/>
      <c r="S292" s="15"/>
      <c r="T292" s="15"/>
      <c r="U292" s="78"/>
      <c r="V292" s="15"/>
    </row>
  </sheetData>
  <sheetProtection insertRows="0" deleteRows="0"/>
  <protectedRanges>
    <protectedRange sqref="J65:P1048576 M64:P64 U1:U1048576 J1:P63" name="Obseg1"/>
    <protectedRange sqref="J64:L64" name="Obseg1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57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61</vt:i4>
      </vt:variant>
    </vt:vector>
  </HeadingPairs>
  <TitlesOfParts>
    <vt:vector size="9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2023-10-12T15:11:17Z</cp:lastPrinted>
  <dcterms:created xsi:type="dcterms:W3CDTF">2012-03-26T14:52:49Z</dcterms:created>
  <dcterms:modified xsi:type="dcterms:W3CDTF">2023-10-16T15:21:04Z</dcterms:modified>
</cp:coreProperties>
</file>