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RADLJE OB DRAVI\RAZPISNA DOKUMENTACIJA\"/>
    </mc:Choice>
  </mc:AlternateContent>
  <xr:revisionPtr revIDLastSave="0" documentId="13_ncr:1_{903BF2A0-CDB9-455C-9E41-AC098BEA9B30}" xr6:coauthVersionLast="47" xr6:coauthVersionMax="47" xr10:uidLastSave="{00000000-0000-0000-0000-000000000000}"/>
  <bookViews>
    <workbookView xWindow="-120" yWindow="-120" windowWidth="38640" windowHeight="21120" tabRatio="819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O" sheetId="29" r:id="rId4"/>
    <sheet name="2_EKO KRUH IN PEKOVSKI" sheetId="68" r:id="rId5"/>
    <sheet name="3_MLEKO IN MLEČNI IZD." sheetId="31" r:id="rId6"/>
    <sheet name="4_SVEŽE SADJE IN ZELENJ." sheetId="32" r:id="rId7"/>
    <sheet name="5_EKO SADJE IN ZELENJAVA" sheetId="69" r:id="rId8"/>
    <sheet name="6_KROMPIR INTEGR." sheetId="33" r:id="rId9"/>
    <sheet name="7_JABOLKA INTEGR." sheetId="34" r:id="rId10"/>
    <sheet name="8_ZAMRZ.IN SVEŽI IZD.IZ TESTA" sheetId="35" r:id="rId11"/>
    <sheet name="9_ZAMRZ.ZELENJ.IN SADJE" sheetId="36" r:id="rId12"/>
    <sheet name="10_ZAMRZ.RIBE IN IZDELKI" sheetId="40" r:id="rId13"/>
    <sheet name="11_OSTALO PREHRAMBENO BLAGO" sheetId="41" r:id="rId14"/>
    <sheet name="12_ŽITA_STROČNICE_SEMENA" sheetId="42" r:id="rId15"/>
    <sheet name="13_SVINJSKO IN GOVEJE MESO" sheetId="43" r:id="rId16"/>
    <sheet name="14_PIŠČANČJE IN PURANJE MESO" sheetId="44" r:id="rId17"/>
    <sheet name="15_EKOL. MESO" sheetId="45" r:id="rId18"/>
    <sheet name="16_EKO MLEKO IN MLEČNI IZD." sheetId="50" r:id="rId19"/>
  </sheets>
  <definedNames>
    <definedName name="_xlnm._FilterDatabase" localSheetId="14" hidden="1">'12_ŽITA_STROČNICE_SEMENA'!$A$87:$M$90</definedName>
    <definedName name="_Hlk15366980" localSheetId="1">'Navodila za izpolnjevanje'!#REF!</definedName>
    <definedName name="_xlnm.Print_Area" localSheetId="3">'1_KRUH IN PEKOVSKO'!$A$1:$X$136</definedName>
    <definedName name="_xlnm.Print_Area" localSheetId="12">'10_ZAMRZ.RIBE IN IZDELKI'!$A$1:$X$40</definedName>
    <definedName name="_xlnm.Print_Area" localSheetId="13">'11_OSTALO PREHRAMBENO BLAGO'!$A$1:$W$225</definedName>
    <definedName name="_xlnm.Print_Area" localSheetId="14">'12_ŽITA_STROČNICE_SEMENA'!$A$1:$W$94</definedName>
    <definedName name="_xlnm.Print_Area" localSheetId="15">'13_SVINJSKO IN GOVEJE MESO'!$A$1:$X$73</definedName>
    <definedName name="_xlnm.Print_Area" localSheetId="16">'14_PIŠČANČJE IN PURANJE MESO'!$A$1:$X$42</definedName>
    <definedName name="_xlnm.Print_Area" localSheetId="17">'15_EKOL. MESO'!$A$1:$V$34</definedName>
    <definedName name="_xlnm.Print_Area" localSheetId="18">'16_EKO MLEKO IN MLEČNI IZD.'!$A$1:$W$39</definedName>
    <definedName name="_xlnm.Print_Area" localSheetId="4">'2_EKO KRUH IN PEKOVSKI'!$A$1:$X$43</definedName>
    <definedName name="_xlnm.Print_Area" localSheetId="5">'3_MLEKO IN MLEČNI IZD.'!$A$1:$W$92</definedName>
    <definedName name="_xlnm.Print_Area" localSheetId="6">'4_SVEŽE SADJE IN ZELENJ.'!$A$1:$V$141</definedName>
    <definedName name="_xlnm.Print_Area" localSheetId="7">'5_EKO SADJE IN ZELENJAVA'!$A$1:$V$35</definedName>
    <definedName name="_xlnm.Print_Area" localSheetId="8">'6_KROMPIR INTEGR.'!$A$1:$V$27</definedName>
    <definedName name="_xlnm.Print_Area" localSheetId="9">'7_JABOLKA INTEGR.'!$A$1:$V$31</definedName>
    <definedName name="_xlnm.Print_Area" localSheetId="10">'8_ZAMRZ.IN SVEŽI IZD.IZ TESTA'!$A$1:$W$53</definedName>
    <definedName name="_xlnm.Print_Area" localSheetId="11">'9_ZAMRZ.ZELENJ.IN SADJE'!$A$1:$V$49</definedName>
    <definedName name="_xlnm.Print_Area" localSheetId="1">'Navodila za izpolnjevanje'!$A$1:$C$34</definedName>
    <definedName name="_xlnm.Print_Area" localSheetId="2">'Ponudbeni pred_rekapitulacija'!$A$1:$F$41</definedName>
    <definedName name="_xlnm.Print_Titles" localSheetId="3">'1_KRUH IN PEKOVSKO'!$15:$15</definedName>
    <definedName name="_xlnm.Print_Titles" localSheetId="12">'10_ZAMRZ.RIBE IN IZDELKI'!$15:$15</definedName>
    <definedName name="_xlnm.Print_Titles" localSheetId="13">'11_OSTALO PREHRAMBENO BLAGO'!$15:$15</definedName>
    <definedName name="_xlnm.Print_Titles" localSheetId="14">'12_ŽITA_STROČNICE_SEMENA'!$15:$15</definedName>
    <definedName name="_xlnm.Print_Titles" localSheetId="15">'13_SVINJSKO IN GOVEJE MESO'!$15:$15</definedName>
    <definedName name="_xlnm.Print_Titles" localSheetId="16">'14_PIŠČANČJE IN PURANJE MESO'!$15:$15</definedName>
    <definedName name="_xlnm.Print_Titles" localSheetId="17">'15_EKOL. MESO'!$15:$15</definedName>
    <definedName name="_xlnm.Print_Titles" localSheetId="18">'16_EKO MLEKO IN MLEČNI IZD.'!$15:$15</definedName>
    <definedName name="_xlnm.Print_Titles" localSheetId="4">'2_EKO KRUH IN PEKOVSKI'!$15:$15</definedName>
    <definedName name="_xlnm.Print_Titles" localSheetId="5">'3_MLEKO IN MLEČNI IZD.'!$15:$15</definedName>
    <definedName name="_xlnm.Print_Titles" localSheetId="6">'4_SVEŽE SADJE IN ZELENJ.'!$15:$15</definedName>
    <definedName name="_xlnm.Print_Titles" localSheetId="7">'5_EKO SADJE IN ZELENJAVA'!$15:$15</definedName>
    <definedName name="_xlnm.Print_Titles" localSheetId="8">'6_KROMPIR INTEGR.'!$15:$15</definedName>
    <definedName name="_xlnm.Print_Titles" localSheetId="9">'7_JABOLKA INTEGR.'!$15:$15</definedName>
    <definedName name="_xlnm.Print_Titles" localSheetId="10">'8_ZAMRZ.IN SVEŽI IZD.IZ TESTA'!$15:$15</definedName>
    <definedName name="_xlnm.Print_Titles" localSheetId="11">'9_ZAMRZ.ZELENJ.IN SADJE'!$15:$15</definedName>
  </definedNames>
  <calcPr calcId="191029"/>
</workbook>
</file>

<file path=xl/calcChain.xml><?xml version="1.0" encoding="utf-8"?>
<calcChain xmlns="http://schemas.openxmlformats.org/spreadsheetml/2006/main">
  <c r="I18" i="68" l="1"/>
  <c r="J18" i="68"/>
  <c r="T18" i="68"/>
  <c r="U18" i="68" s="1"/>
  <c r="W18" i="68" s="1"/>
  <c r="V18" i="68"/>
  <c r="I19" i="68"/>
  <c r="J19" i="68"/>
  <c r="T19" i="68"/>
  <c r="U19" i="68" s="1"/>
  <c r="W19" i="68" s="1"/>
  <c r="V19" i="68"/>
  <c r="W216" i="41" l="1"/>
  <c r="V40" i="36" l="1"/>
  <c r="F22" i="28" s="1"/>
  <c r="W84" i="31"/>
  <c r="F16" i="28" s="1"/>
  <c r="D3" i="50"/>
  <c r="D3" i="41"/>
  <c r="D2" i="41"/>
  <c r="X31" i="40"/>
  <c r="F23" i="28" s="1"/>
  <c r="F29" i="28"/>
  <c r="F28" i="28"/>
  <c r="F24" i="28"/>
  <c r="F20" i="28"/>
  <c r="F19" i="28"/>
  <c r="F18" i="28"/>
  <c r="F17" i="28"/>
  <c r="I17" i="44"/>
  <c r="J17" i="44" s="1"/>
  <c r="I18" i="44"/>
  <c r="J18" i="44" s="1"/>
  <c r="I19" i="44"/>
  <c r="J19" i="44" s="1"/>
  <c r="I20" i="44"/>
  <c r="J20" i="44" s="1"/>
  <c r="I21" i="44"/>
  <c r="J21" i="44" s="1"/>
  <c r="I22" i="44"/>
  <c r="J22" i="44" s="1"/>
  <c r="I23" i="44"/>
  <c r="J23" i="44" s="1"/>
  <c r="I24" i="44"/>
  <c r="I25" i="44"/>
  <c r="I26" i="44"/>
  <c r="J24" i="44"/>
  <c r="J25" i="44"/>
  <c r="J26" i="44"/>
  <c r="T17" i="44"/>
  <c r="U17" i="44" s="1"/>
  <c r="W17" i="44" s="1"/>
  <c r="T18" i="44"/>
  <c r="U18" i="44" s="1"/>
  <c r="W18" i="44" s="1"/>
  <c r="T19" i="44"/>
  <c r="U19" i="44" s="1"/>
  <c r="W19" i="44" s="1"/>
  <c r="T20" i="44"/>
  <c r="U20" i="44" s="1"/>
  <c r="W20" i="44" s="1"/>
  <c r="T21" i="44"/>
  <c r="U21" i="44" s="1"/>
  <c r="W21" i="44" s="1"/>
  <c r="T22" i="44"/>
  <c r="U22" i="44" s="1"/>
  <c r="W22" i="44" s="1"/>
  <c r="T23" i="44"/>
  <c r="U23" i="44" s="1"/>
  <c r="W23" i="44" s="1"/>
  <c r="T24" i="44"/>
  <c r="U24" i="44" s="1"/>
  <c r="W24" i="44" s="1"/>
  <c r="T25" i="44"/>
  <c r="U25" i="44" s="1"/>
  <c r="W25" i="44" s="1"/>
  <c r="T26" i="44"/>
  <c r="U26" i="44" s="1"/>
  <c r="W26" i="44" s="1"/>
  <c r="V17" i="44"/>
  <c r="V18" i="44"/>
  <c r="V19" i="44"/>
  <c r="V20" i="44"/>
  <c r="V21" i="44"/>
  <c r="V22" i="44"/>
  <c r="V23" i="44"/>
  <c r="V24" i="44"/>
  <c r="V25" i="44"/>
  <c r="V26" i="44"/>
  <c r="I17" i="43"/>
  <c r="J17" i="43" s="1"/>
  <c r="I18" i="43"/>
  <c r="J18" i="43" s="1"/>
  <c r="I19" i="43"/>
  <c r="J19" i="43" s="1"/>
  <c r="I20" i="43"/>
  <c r="I21" i="43"/>
  <c r="J21" i="43" s="1"/>
  <c r="I22" i="43"/>
  <c r="J22" i="43" s="1"/>
  <c r="I23" i="43"/>
  <c r="I24" i="43"/>
  <c r="I25" i="43"/>
  <c r="I26" i="43"/>
  <c r="I27" i="43"/>
  <c r="I28" i="43"/>
  <c r="I29" i="43"/>
  <c r="I30" i="43"/>
  <c r="I31" i="43"/>
  <c r="I32" i="43"/>
  <c r="J32" i="43" s="1"/>
  <c r="I33" i="43"/>
  <c r="J33" i="43" s="1"/>
  <c r="I34" i="43"/>
  <c r="J34" i="43" s="1"/>
  <c r="I35" i="43"/>
  <c r="I36" i="43"/>
  <c r="J20" i="43"/>
  <c r="J23" i="43"/>
  <c r="J24" i="43"/>
  <c r="J25" i="43"/>
  <c r="J26" i="43"/>
  <c r="J27" i="43"/>
  <c r="J28" i="43"/>
  <c r="J29" i="43"/>
  <c r="J30" i="43"/>
  <c r="J31" i="43"/>
  <c r="J35" i="43"/>
  <c r="J36" i="43"/>
  <c r="T17" i="43"/>
  <c r="U17" i="43" s="1"/>
  <c r="W17" i="43" s="1"/>
  <c r="T18" i="43"/>
  <c r="U18" i="43" s="1"/>
  <c r="W18" i="43" s="1"/>
  <c r="T19" i="43"/>
  <c r="U19" i="43" s="1"/>
  <c r="W19" i="43" s="1"/>
  <c r="T20" i="43"/>
  <c r="U20" i="43" s="1"/>
  <c r="W20" i="43" s="1"/>
  <c r="T21" i="43"/>
  <c r="U21" i="43" s="1"/>
  <c r="W21" i="43" s="1"/>
  <c r="T22" i="43"/>
  <c r="U22" i="43" s="1"/>
  <c r="W22" i="43" s="1"/>
  <c r="T23" i="43"/>
  <c r="U23" i="43" s="1"/>
  <c r="W23" i="43" s="1"/>
  <c r="T24" i="43"/>
  <c r="U24" i="43" s="1"/>
  <c r="W24" i="43" s="1"/>
  <c r="T25" i="43"/>
  <c r="U25" i="43" s="1"/>
  <c r="W25" i="43" s="1"/>
  <c r="T26" i="43"/>
  <c r="U26" i="43" s="1"/>
  <c r="W26" i="43" s="1"/>
  <c r="T27" i="43"/>
  <c r="U27" i="43" s="1"/>
  <c r="W27" i="43" s="1"/>
  <c r="T28" i="43"/>
  <c r="T29" i="43"/>
  <c r="T30" i="43"/>
  <c r="U30" i="43" s="1"/>
  <c r="W30" i="43" s="1"/>
  <c r="T31" i="43"/>
  <c r="T32" i="43"/>
  <c r="U32" i="43" s="1"/>
  <c r="W32" i="43" s="1"/>
  <c r="T33" i="43"/>
  <c r="U33" i="43" s="1"/>
  <c r="W33" i="43" s="1"/>
  <c r="T34" i="43"/>
  <c r="U34" i="43" s="1"/>
  <c r="W34" i="43" s="1"/>
  <c r="T35" i="43"/>
  <c r="U35" i="43" s="1"/>
  <c r="W35" i="43" s="1"/>
  <c r="T36" i="43"/>
  <c r="U36" i="43" s="1"/>
  <c r="W36" i="43" s="1"/>
  <c r="U28" i="43"/>
  <c r="W28" i="43" s="1"/>
  <c r="U29" i="43"/>
  <c r="W29" i="43" s="1"/>
  <c r="U31" i="43"/>
  <c r="W31" i="43" s="1"/>
  <c r="V17" i="43"/>
  <c r="V18" i="43"/>
  <c r="V19" i="43"/>
  <c r="V20" i="43"/>
  <c r="V21" i="43"/>
  <c r="V22" i="43"/>
  <c r="V23" i="43"/>
  <c r="V24" i="43"/>
  <c r="V25" i="43"/>
  <c r="V26" i="43"/>
  <c r="V27" i="43"/>
  <c r="V28" i="43"/>
  <c r="V29" i="43"/>
  <c r="V30" i="43"/>
  <c r="V31" i="43"/>
  <c r="V32" i="43"/>
  <c r="V33" i="43"/>
  <c r="V34" i="43"/>
  <c r="V35" i="43"/>
  <c r="V36" i="43"/>
  <c r="I29" i="42"/>
  <c r="J29" i="42"/>
  <c r="S29" i="42"/>
  <c r="T29" i="42" s="1"/>
  <c r="V29" i="42" s="1"/>
  <c r="U29" i="42"/>
  <c r="I22" i="42"/>
  <c r="J22" i="42"/>
  <c r="S22" i="42"/>
  <c r="T22" i="42" s="1"/>
  <c r="V22" i="42" s="1"/>
  <c r="U22" i="42"/>
  <c r="I19" i="42"/>
  <c r="J19" i="42"/>
  <c r="S19" i="42"/>
  <c r="T19" i="42" s="1"/>
  <c r="V19" i="42" s="1"/>
  <c r="U19" i="42"/>
  <c r="I20" i="42"/>
  <c r="J20" i="42"/>
  <c r="S20" i="42"/>
  <c r="T20" i="42" s="1"/>
  <c r="V20" i="42" s="1"/>
  <c r="U20" i="42"/>
  <c r="C12" i="41"/>
  <c r="C13" i="41"/>
  <c r="I42" i="35"/>
  <c r="I43" i="35"/>
  <c r="J42" i="35"/>
  <c r="J43" i="35"/>
  <c r="S42" i="35"/>
  <c r="T42" i="35" s="1"/>
  <c r="V42" i="35" s="1"/>
  <c r="S43" i="35"/>
  <c r="T43" i="35" s="1"/>
  <c r="V43" i="35" s="1"/>
  <c r="U42" i="35"/>
  <c r="U43" i="35"/>
  <c r="C12" i="33"/>
  <c r="C13" i="69"/>
  <c r="C12" i="69"/>
  <c r="T19" i="69"/>
  <c r="R19" i="69"/>
  <c r="S19" i="69" s="1"/>
  <c r="U19" i="69" s="1"/>
  <c r="J19" i="69"/>
  <c r="I19" i="69"/>
  <c r="T18" i="69"/>
  <c r="R18" i="69"/>
  <c r="S18" i="69" s="1"/>
  <c r="U18" i="69" s="1"/>
  <c r="J18" i="69"/>
  <c r="I18" i="69"/>
  <c r="T17" i="69"/>
  <c r="R17" i="69"/>
  <c r="S17" i="69" s="1"/>
  <c r="U17" i="69" s="1"/>
  <c r="J17" i="69"/>
  <c r="I17" i="69"/>
  <c r="T16" i="69"/>
  <c r="R16" i="69"/>
  <c r="S16" i="69" s="1"/>
  <c r="U16" i="69" s="1"/>
  <c r="J16" i="69"/>
  <c r="I16" i="69"/>
  <c r="D9" i="69"/>
  <c r="D8" i="69"/>
  <c r="D7" i="69"/>
  <c r="D6" i="69"/>
  <c r="D3" i="69"/>
  <c r="D2" i="69"/>
  <c r="I94" i="32"/>
  <c r="I95" i="32"/>
  <c r="I96" i="32"/>
  <c r="I97" i="32"/>
  <c r="I98" i="32"/>
  <c r="I99" i="32"/>
  <c r="I100" i="32"/>
  <c r="I101" i="32"/>
  <c r="I102" i="32"/>
  <c r="I103" i="32"/>
  <c r="I104" i="32"/>
  <c r="I105" i="32"/>
  <c r="I106" i="32"/>
  <c r="I107" i="32"/>
  <c r="I108" i="32"/>
  <c r="I109" i="32"/>
  <c r="I110" i="32"/>
  <c r="I111" i="32"/>
  <c r="I112" i="32"/>
  <c r="J94" i="32"/>
  <c r="J95" i="32"/>
  <c r="J96" i="32"/>
  <c r="J97" i="32"/>
  <c r="J98" i="32"/>
  <c r="J99" i="32"/>
  <c r="J100" i="32"/>
  <c r="J101" i="32"/>
  <c r="J102" i="32"/>
  <c r="J103" i="32"/>
  <c r="J104" i="32"/>
  <c r="J105" i="32"/>
  <c r="J106" i="32"/>
  <c r="J107" i="32"/>
  <c r="J108" i="32"/>
  <c r="J109" i="32"/>
  <c r="J110" i="32"/>
  <c r="J111" i="32"/>
  <c r="J112" i="32"/>
  <c r="R94" i="32"/>
  <c r="S94" i="32" s="1"/>
  <c r="U94" i="32" s="1"/>
  <c r="R95" i="32"/>
  <c r="S95" i="32" s="1"/>
  <c r="U95" i="32" s="1"/>
  <c r="R96" i="32"/>
  <c r="S96" i="32" s="1"/>
  <c r="U96" i="32" s="1"/>
  <c r="R97" i="32"/>
  <c r="S97" i="32" s="1"/>
  <c r="U97" i="32" s="1"/>
  <c r="R98" i="32"/>
  <c r="S98" i="32" s="1"/>
  <c r="U98" i="32" s="1"/>
  <c r="R99" i="32"/>
  <c r="S99" i="32" s="1"/>
  <c r="U99" i="32" s="1"/>
  <c r="R100" i="32"/>
  <c r="S100" i="32" s="1"/>
  <c r="U100" i="32" s="1"/>
  <c r="R101" i="32"/>
  <c r="S101" i="32" s="1"/>
  <c r="U101" i="32" s="1"/>
  <c r="R102" i="32"/>
  <c r="S102" i="32" s="1"/>
  <c r="U102" i="32" s="1"/>
  <c r="R103" i="32"/>
  <c r="S103" i="32" s="1"/>
  <c r="U103" i="32" s="1"/>
  <c r="R104" i="32"/>
  <c r="R105" i="32"/>
  <c r="S105" i="32" s="1"/>
  <c r="U105" i="32" s="1"/>
  <c r="R106" i="32"/>
  <c r="S106" i="32" s="1"/>
  <c r="U106" i="32" s="1"/>
  <c r="R107" i="32"/>
  <c r="S107" i="32" s="1"/>
  <c r="U107" i="32" s="1"/>
  <c r="R108" i="32"/>
  <c r="S108" i="32" s="1"/>
  <c r="U108" i="32" s="1"/>
  <c r="R109" i="32"/>
  <c r="S109" i="32" s="1"/>
  <c r="U109" i="32" s="1"/>
  <c r="R110" i="32"/>
  <c r="S110" i="32" s="1"/>
  <c r="U110" i="32" s="1"/>
  <c r="R111" i="32"/>
  <c r="S111" i="32" s="1"/>
  <c r="U111" i="32" s="1"/>
  <c r="R112" i="32"/>
  <c r="S112" i="32" s="1"/>
  <c r="U112" i="32" s="1"/>
  <c r="S104" i="32"/>
  <c r="U104" i="32" s="1"/>
  <c r="T94" i="32"/>
  <c r="T95" i="32"/>
  <c r="T96" i="32"/>
  <c r="T97" i="32"/>
  <c r="T98" i="32"/>
  <c r="T99" i="32"/>
  <c r="T100" i="32"/>
  <c r="T101" i="32"/>
  <c r="T102" i="32"/>
  <c r="T103" i="32"/>
  <c r="T104" i="32"/>
  <c r="T105" i="32"/>
  <c r="T106" i="32"/>
  <c r="T107" i="32"/>
  <c r="T108" i="32"/>
  <c r="T109" i="32"/>
  <c r="T110" i="32"/>
  <c r="T111" i="32"/>
  <c r="T112" i="32"/>
  <c r="C13" i="68"/>
  <c r="C12" i="68"/>
  <c r="F15" i="28"/>
  <c r="G27" i="68"/>
  <c r="V26" i="68"/>
  <c r="T26" i="68"/>
  <c r="U26" i="68" s="1"/>
  <c r="W26" i="68" s="1"/>
  <c r="J26" i="68"/>
  <c r="I26" i="68"/>
  <c r="V25" i="68"/>
  <c r="T25" i="68"/>
  <c r="U25" i="68" s="1"/>
  <c r="W25" i="68" s="1"/>
  <c r="J25" i="68"/>
  <c r="I25" i="68"/>
  <c r="V24" i="68"/>
  <c r="T24" i="68"/>
  <c r="U24" i="68" s="1"/>
  <c r="W24" i="68" s="1"/>
  <c r="J24" i="68"/>
  <c r="I24" i="68"/>
  <c r="V23" i="68"/>
  <c r="T23" i="68"/>
  <c r="U23" i="68" s="1"/>
  <c r="W23" i="68" s="1"/>
  <c r="J23" i="68"/>
  <c r="I23" i="68"/>
  <c r="V22" i="68"/>
  <c r="T22" i="68"/>
  <c r="U22" i="68" s="1"/>
  <c r="W22" i="68" s="1"/>
  <c r="J22" i="68"/>
  <c r="I22" i="68"/>
  <c r="V21" i="68"/>
  <c r="T21" i="68"/>
  <c r="U21" i="68" s="1"/>
  <c r="W21" i="68" s="1"/>
  <c r="J21" i="68"/>
  <c r="I21" i="68"/>
  <c r="V20" i="68"/>
  <c r="T20" i="68"/>
  <c r="U20" i="68" s="1"/>
  <c r="W20" i="68" s="1"/>
  <c r="J20" i="68"/>
  <c r="I20" i="68"/>
  <c r="V17" i="68"/>
  <c r="T17" i="68"/>
  <c r="U17" i="68" s="1"/>
  <c r="W17" i="68" s="1"/>
  <c r="J17" i="68"/>
  <c r="I17" i="68"/>
  <c r="V16" i="68"/>
  <c r="T16" i="68"/>
  <c r="U16" i="68" s="1"/>
  <c r="W16" i="68" s="1"/>
  <c r="J16" i="68"/>
  <c r="I16" i="68"/>
  <c r="D9" i="68"/>
  <c r="D8" i="68"/>
  <c r="D7" i="68"/>
  <c r="D6" i="68"/>
  <c r="D3" i="68"/>
  <c r="D2" i="68"/>
  <c r="G121" i="29"/>
  <c r="I17" i="50"/>
  <c r="I18" i="50"/>
  <c r="I19" i="50"/>
  <c r="I20" i="50"/>
  <c r="I21" i="50"/>
  <c r="I22" i="50"/>
  <c r="J17" i="50"/>
  <c r="J18" i="50"/>
  <c r="J19" i="50"/>
  <c r="J20" i="50"/>
  <c r="J21" i="50"/>
  <c r="J22" i="50"/>
  <c r="S17" i="50"/>
  <c r="T17" i="50" s="1"/>
  <c r="V17" i="50" s="1"/>
  <c r="S18" i="50"/>
  <c r="T18" i="50" s="1"/>
  <c r="V18" i="50" s="1"/>
  <c r="S19" i="50"/>
  <c r="T19" i="50" s="1"/>
  <c r="V19" i="50" s="1"/>
  <c r="S20" i="50"/>
  <c r="T20" i="50" s="1"/>
  <c r="V20" i="50" s="1"/>
  <c r="S21" i="50"/>
  <c r="T21" i="50" s="1"/>
  <c r="V21" i="50" s="1"/>
  <c r="S22" i="50"/>
  <c r="T22" i="50" s="1"/>
  <c r="V22" i="50" s="1"/>
  <c r="U17" i="50"/>
  <c r="U18" i="50"/>
  <c r="U19" i="50"/>
  <c r="U20" i="50"/>
  <c r="U21" i="50"/>
  <c r="U22" i="50"/>
  <c r="I23" i="50"/>
  <c r="I24" i="50"/>
  <c r="I25" i="50"/>
  <c r="I26" i="50"/>
  <c r="I27" i="50"/>
  <c r="I28" i="50"/>
  <c r="J23" i="50"/>
  <c r="J24" i="50"/>
  <c r="J25" i="50"/>
  <c r="J26" i="50"/>
  <c r="J27" i="50"/>
  <c r="J28" i="50"/>
  <c r="S23" i="50"/>
  <c r="T23" i="50" s="1"/>
  <c r="V23" i="50" s="1"/>
  <c r="S24" i="50"/>
  <c r="T24" i="50" s="1"/>
  <c r="V24" i="50" s="1"/>
  <c r="S25" i="50"/>
  <c r="T25" i="50" s="1"/>
  <c r="V25" i="50" s="1"/>
  <c r="S26" i="50"/>
  <c r="T26" i="50" s="1"/>
  <c r="V26" i="50" s="1"/>
  <c r="S27" i="50"/>
  <c r="T27" i="50" s="1"/>
  <c r="V27" i="50" s="1"/>
  <c r="S28" i="50"/>
  <c r="T28" i="50" s="1"/>
  <c r="V28" i="50" s="1"/>
  <c r="U23" i="50"/>
  <c r="U24" i="50"/>
  <c r="U25" i="50"/>
  <c r="U26" i="50"/>
  <c r="U27" i="50"/>
  <c r="U28" i="50"/>
  <c r="I29" i="50"/>
  <c r="I30" i="50"/>
  <c r="J29" i="50"/>
  <c r="J30" i="50"/>
  <c r="S29" i="50"/>
  <c r="T29" i="50" s="1"/>
  <c r="V29" i="50" s="1"/>
  <c r="S30" i="50"/>
  <c r="T30" i="50" s="1"/>
  <c r="V30" i="50" s="1"/>
  <c r="U29" i="50"/>
  <c r="U30" i="50"/>
  <c r="I17" i="45"/>
  <c r="I18" i="45"/>
  <c r="J17" i="45"/>
  <c r="J18" i="45"/>
  <c r="R17" i="45"/>
  <c r="S17" i="45" s="1"/>
  <c r="U17" i="45" s="1"/>
  <c r="R18" i="45"/>
  <c r="S18" i="45" s="1"/>
  <c r="U18" i="45" s="1"/>
  <c r="T17" i="45"/>
  <c r="T18" i="45"/>
  <c r="D3" i="45"/>
  <c r="D3" i="44"/>
  <c r="D3" i="43"/>
  <c r="D3" i="34"/>
  <c r="D3" i="35"/>
  <c r="D3" i="36"/>
  <c r="D3" i="40"/>
  <c r="D3" i="42"/>
  <c r="I17" i="42"/>
  <c r="I18" i="42"/>
  <c r="I21" i="42"/>
  <c r="I23" i="42"/>
  <c r="I24" i="42"/>
  <c r="I25" i="42"/>
  <c r="I26" i="42"/>
  <c r="I27" i="42"/>
  <c r="I28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J17" i="42"/>
  <c r="J18" i="42"/>
  <c r="J21" i="42"/>
  <c r="J23" i="42"/>
  <c r="J24" i="42"/>
  <c r="J25" i="42"/>
  <c r="J26" i="42"/>
  <c r="J27" i="42"/>
  <c r="J28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J44" i="42"/>
  <c r="J45" i="42"/>
  <c r="J46" i="42"/>
  <c r="J47" i="42"/>
  <c r="J48" i="42"/>
  <c r="J49" i="42"/>
  <c r="J50" i="42"/>
  <c r="J51" i="42"/>
  <c r="J52" i="42"/>
  <c r="S17" i="42"/>
  <c r="T17" i="42" s="1"/>
  <c r="V17" i="42" s="1"/>
  <c r="S18" i="42"/>
  <c r="T18" i="42" s="1"/>
  <c r="V18" i="42" s="1"/>
  <c r="S21" i="42"/>
  <c r="T21" i="42" s="1"/>
  <c r="V21" i="42" s="1"/>
  <c r="S23" i="42"/>
  <c r="T23" i="42" s="1"/>
  <c r="V23" i="42" s="1"/>
  <c r="S24" i="42"/>
  <c r="T24" i="42" s="1"/>
  <c r="V24" i="42" s="1"/>
  <c r="S25" i="42"/>
  <c r="T25" i="42" s="1"/>
  <c r="V25" i="42" s="1"/>
  <c r="S26" i="42"/>
  <c r="T26" i="42" s="1"/>
  <c r="V26" i="42" s="1"/>
  <c r="S27" i="42"/>
  <c r="T27" i="42" s="1"/>
  <c r="V27" i="42" s="1"/>
  <c r="S28" i="42"/>
  <c r="T28" i="42" s="1"/>
  <c r="V28" i="42" s="1"/>
  <c r="S30" i="42"/>
  <c r="T30" i="42" s="1"/>
  <c r="V30" i="42" s="1"/>
  <c r="S31" i="42"/>
  <c r="T31" i="42" s="1"/>
  <c r="V31" i="42" s="1"/>
  <c r="S32" i="42"/>
  <c r="T32" i="42" s="1"/>
  <c r="V32" i="42" s="1"/>
  <c r="S33" i="42"/>
  <c r="T33" i="42" s="1"/>
  <c r="V33" i="42" s="1"/>
  <c r="S34" i="42"/>
  <c r="T34" i="42" s="1"/>
  <c r="V34" i="42" s="1"/>
  <c r="S35" i="42"/>
  <c r="T35" i="42" s="1"/>
  <c r="V35" i="42" s="1"/>
  <c r="S36" i="42"/>
  <c r="T36" i="42" s="1"/>
  <c r="V36" i="42" s="1"/>
  <c r="S37" i="42"/>
  <c r="T37" i="42" s="1"/>
  <c r="V37" i="42" s="1"/>
  <c r="S38" i="42"/>
  <c r="T38" i="42" s="1"/>
  <c r="V38" i="42" s="1"/>
  <c r="S39" i="42"/>
  <c r="T39" i="42" s="1"/>
  <c r="V39" i="42" s="1"/>
  <c r="S40" i="42"/>
  <c r="T40" i="42" s="1"/>
  <c r="V40" i="42" s="1"/>
  <c r="S41" i="42"/>
  <c r="T41" i="42" s="1"/>
  <c r="V41" i="42" s="1"/>
  <c r="S42" i="42"/>
  <c r="T42" i="42" s="1"/>
  <c r="V42" i="42" s="1"/>
  <c r="S43" i="42"/>
  <c r="T43" i="42" s="1"/>
  <c r="V43" i="42" s="1"/>
  <c r="S44" i="42"/>
  <c r="T44" i="42" s="1"/>
  <c r="V44" i="42" s="1"/>
  <c r="S45" i="42"/>
  <c r="T45" i="42" s="1"/>
  <c r="V45" i="42" s="1"/>
  <c r="S46" i="42"/>
  <c r="T46" i="42" s="1"/>
  <c r="V46" i="42" s="1"/>
  <c r="S47" i="42"/>
  <c r="T47" i="42" s="1"/>
  <c r="V47" i="42" s="1"/>
  <c r="S48" i="42"/>
  <c r="T48" i="42" s="1"/>
  <c r="V48" i="42" s="1"/>
  <c r="S49" i="42"/>
  <c r="T49" i="42" s="1"/>
  <c r="V49" i="42" s="1"/>
  <c r="S50" i="42"/>
  <c r="T50" i="42" s="1"/>
  <c r="V50" i="42" s="1"/>
  <c r="S51" i="42"/>
  <c r="T51" i="42" s="1"/>
  <c r="V51" i="42" s="1"/>
  <c r="S52" i="42"/>
  <c r="T52" i="42" s="1"/>
  <c r="V52" i="42" s="1"/>
  <c r="U17" i="42"/>
  <c r="U18" i="42"/>
  <c r="U21" i="42"/>
  <c r="U23" i="42"/>
  <c r="U24" i="42"/>
  <c r="U25" i="42"/>
  <c r="U26" i="42"/>
  <c r="U27" i="42"/>
  <c r="U28" i="42"/>
  <c r="U30" i="42"/>
  <c r="U31" i="42"/>
  <c r="U32" i="42"/>
  <c r="U33" i="42"/>
  <c r="U34" i="42"/>
  <c r="U35" i="42"/>
  <c r="U36" i="42"/>
  <c r="U37" i="42"/>
  <c r="U38" i="42"/>
  <c r="U39" i="42"/>
  <c r="U40" i="42"/>
  <c r="U41" i="42"/>
  <c r="U42" i="42"/>
  <c r="U43" i="42"/>
  <c r="U44" i="42"/>
  <c r="U45" i="42"/>
  <c r="U46" i="42"/>
  <c r="U47" i="42"/>
  <c r="U48" i="42"/>
  <c r="U49" i="42"/>
  <c r="U50" i="42"/>
  <c r="U51" i="42"/>
  <c r="U52" i="42"/>
  <c r="D3" i="33"/>
  <c r="D3" i="32"/>
  <c r="D3" i="31"/>
  <c r="D3" i="29"/>
  <c r="C3" i="28"/>
  <c r="J20" i="69" l="1"/>
  <c r="I20" i="69"/>
  <c r="T20" i="69"/>
  <c r="C18" i="28" s="1"/>
  <c r="U20" i="69"/>
  <c r="E18" i="28" s="1"/>
  <c r="J27" i="68"/>
  <c r="W27" i="68"/>
  <c r="E15" i="28" s="1"/>
  <c r="I27" i="68"/>
  <c r="V27" i="68"/>
  <c r="C15" i="28" s="1"/>
  <c r="I18" i="41"/>
  <c r="I19" i="41"/>
  <c r="I20" i="41"/>
  <c r="I21" i="41"/>
  <c r="I22" i="41"/>
  <c r="I23" i="41"/>
  <c r="I24" i="41"/>
  <c r="I25" i="41"/>
  <c r="I26" i="41"/>
  <c r="I27" i="41"/>
  <c r="I28" i="41"/>
  <c r="I29" i="41"/>
  <c r="J29" i="41" s="1"/>
  <c r="I30" i="41"/>
  <c r="J30" i="41" s="1"/>
  <c r="I31" i="41"/>
  <c r="J31" i="41" s="1"/>
  <c r="I32" i="41"/>
  <c r="I33" i="41"/>
  <c r="J33" i="41" s="1"/>
  <c r="I34" i="41"/>
  <c r="J34" i="41" s="1"/>
  <c r="I35" i="41"/>
  <c r="J35" i="41" s="1"/>
  <c r="I36" i="41"/>
  <c r="J36" i="41" s="1"/>
  <c r="I37" i="41"/>
  <c r="J37" i="41" s="1"/>
  <c r="I38" i="41"/>
  <c r="J38" i="41" s="1"/>
  <c r="I39" i="41"/>
  <c r="J39" i="41" s="1"/>
  <c r="I40" i="41"/>
  <c r="J40" i="41" s="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I106" i="41"/>
  <c r="I107" i="41"/>
  <c r="I108" i="41"/>
  <c r="I109" i="41"/>
  <c r="I110" i="41"/>
  <c r="I111" i="41"/>
  <c r="I112" i="41"/>
  <c r="I113" i="41"/>
  <c r="I114" i="41"/>
  <c r="I115" i="41"/>
  <c r="I116" i="41"/>
  <c r="I117" i="41"/>
  <c r="I118" i="41"/>
  <c r="I119" i="41"/>
  <c r="I120" i="41"/>
  <c r="I121" i="41"/>
  <c r="I122" i="41"/>
  <c r="I123" i="41"/>
  <c r="I124" i="41"/>
  <c r="I125" i="41"/>
  <c r="J18" i="41"/>
  <c r="J19" i="41"/>
  <c r="J20" i="41"/>
  <c r="J21" i="41"/>
  <c r="J22" i="41"/>
  <c r="J23" i="41"/>
  <c r="J24" i="41"/>
  <c r="J25" i="41"/>
  <c r="J26" i="41"/>
  <c r="J27" i="41"/>
  <c r="J28" i="41"/>
  <c r="J32" i="41"/>
  <c r="J41" i="41"/>
  <c r="J42" i="41"/>
  <c r="J43" i="41"/>
  <c r="J44" i="41"/>
  <c r="J45" i="41"/>
  <c r="J46" i="41"/>
  <c r="J47" i="41"/>
  <c r="J48" i="41"/>
  <c r="J49" i="41"/>
  <c r="J50" i="41"/>
  <c r="J51" i="41"/>
  <c r="J52" i="41"/>
  <c r="J53" i="41"/>
  <c r="J54" i="41"/>
  <c r="J55" i="41"/>
  <c r="J56" i="41"/>
  <c r="J57" i="41"/>
  <c r="J58" i="41"/>
  <c r="J59" i="41"/>
  <c r="J60" i="41"/>
  <c r="J61" i="41"/>
  <c r="J62" i="41"/>
  <c r="J63" i="41"/>
  <c r="J64" i="41"/>
  <c r="J65" i="41"/>
  <c r="J66" i="41"/>
  <c r="J67" i="41"/>
  <c r="J68" i="41"/>
  <c r="J69" i="41"/>
  <c r="J70" i="41"/>
  <c r="J71" i="41"/>
  <c r="J72" i="41"/>
  <c r="J73" i="41"/>
  <c r="J74" i="41"/>
  <c r="J75" i="41"/>
  <c r="J76" i="41"/>
  <c r="J77" i="41"/>
  <c r="J78" i="41"/>
  <c r="J79" i="41"/>
  <c r="J80" i="41"/>
  <c r="J81" i="41"/>
  <c r="J82" i="41"/>
  <c r="J83" i="41"/>
  <c r="J84" i="41"/>
  <c r="J85" i="41"/>
  <c r="J86" i="41"/>
  <c r="J87" i="41"/>
  <c r="J88" i="41"/>
  <c r="J89" i="41"/>
  <c r="J90" i="41"/>
  <c r="J91" i="41"/>
  <c r="J92" i="41"/>
  <c r="J93" i="41"/>
  <c r="J94" i="41"/>
  <c r="J95" i="41"/>
  <c r="J96" i="41"/>
  <c r="J97" i="41"/>
  <c r="J98" i="41"/>
  <c r="J99" i="41"/>
  <c r="J100" i="41"/>
  <c r="J101" i="41"/>
  <c r="J102" i="41"/>
  <c r="J103" i="41"/>
  <c r="J104" i="41"/>
  <c r="J105" i="41"/>
  <c r="J106" i="41"/>
  <c r="J107" i="41"/>
  <c r="J108" i="41"/>
  <c r="J109" i="41"/>
  <c r="J110" i="41"/>
  <c r="J111" i="41"/>
  <c r="J112" i="41"/>
  <c r="J113" i="41"/>
  <c r="J114" i="41"/>
  <c r="J115" i="41"/>
  <c r="J116" i="41"/>
  <c r="J117" i="41"/>
  <c r="J118" i="41"/>
  <c r="J119" i="41"/>
  <c r="J120" i="41"/>
  <c r="J121" i="41"/>
  <c r="J122" i="41"/>
  <c r="J123" i="41"/>
  <c r="J124" i="41"/>
  <c r="J125" i="41"/>
  <c r="S18" i="41"/>
  <c r="T18" i="41" s="1"/>
  <c r="V18" i="41" s="1"/>
  <c r="S19" i="41"/>
  <c r="T19" i="41" s="1"/>
  <c r="V19" i="41" s="1"/>
  <c r="S20" i="41"/>
  <c r="T20" i="41" s="1"/>
  <c r="V20" i="41" s="1"/>
  <c r="S21" i="41"/>
  <c r="T21" i="41" s="1"/>
  <c r="V21" i="41" s="1"/>
  <c r="S22" i="41"/>
  <c r="T22" i="41" s="1"/>
  <c r="V22" i="41" s="1"/>
  <c r="S23" i="41"/>
  <c r="T23" i="41" s="1"/>
  <c r="V23" i="41" s="1"/>
  <c r="S24" i="41"/>
  <c r="T24" i="41" s="1"/>
  <c r="V24" i="41" s="1"/>
  <c r="S25" i="41"/>
  <c r="T25" i="41" s="1"/>
  <c r="V25" i="41" s="1"/>
  <c r="S26" i="41"/>
  <c r="T26" i="41" s="1"/>
  <c r="V26" i="41" s="1"/>
  <c r="S27" i="41"/>
  <c r="T27" i="41" s="1"/>
  <c r="V27" i="41" s="1"/>
  <c r="S28" i="41"/>
  <c r="T28" i="41" s="1"/>
  <c r="V28" i="41" s="1"/>
  <c r="S29" i="41"/>
  <c r="T29" i="41" s="1"/>
  <c r="V29" i="41" s="1"/>
  <c r="S30" i="41"/>
  <c r="T30" i="41" s="1"/>
  <c r="V30" i="41" s="1"/>
  <c r="S31" i="41"/>
  <c r="T31" i="41" s="1"/>
  <c r="V31" i="41" s="1"/>
  <c r="S32" i="41"/>
  <c r="T32" i="41" s="1"/>
  <c r="V32" i="41" s="1"/>
  <c r="S33" i="41"/>
  <c r="T33" i="41" s="1"/>
  <c r="V33" i="41" s="1"/>
  <c r="S34" i="41"/>
  <c r="T34" i="41" s="1"/>
  <c r="V34" i="41" s="1"/>
  <c r="S35" i="41"/>
  <c r="T35" i="41" s="1"/>
  <c r="V35" i="41" s="1"/>
  <c r="S36" i="41"/>
  <c r="T36" i="41" s="1"/>
  <c r="V36" i="41" s="1"/>
  <c r="S37" i="41"/>
  <c r="T37" i="41" s="1"/>
  <c r="V37" i="41" s="1"/>
  <c r="S38" i="41"/>
  <c r="T38" i="41" s="1"/>
  <c r="V38" i="41" s="1"/>
  <c r="S39" i="41"/>
  <c r="T39" i="41" s="1"/>
  <c r="V39" i="41" s="1"/>
  <c r="S40" i="41"/>
  <c r="T40" i="41" s="1"/>
  <c r="V40" i="41" s="1"/>
  <c r="S41" i="41"/>
  <c r="T41" i="41" s="1"/>
  <c r="V41" i="41" s="1"/>
  <c r="S42" i="41"/>
  <c r="T42" i="41" s="1"/>
  <c r="V42" i="41" s="1"/>
  <c r="S43" i="41"/>
  <c r="T43" i="41" s="1"/>
  <c r="V43" i="41" s="1"/>
  <c r="S44" i="41"/>
  <c r="T44" i="41" s="1"/>
  <c r="V44" i="41" s="1"/>
  <c r="S45" i="41"/>
  <c r="T45" i="41" s="1"/>
  <c r="V45" i="41" s="1"/>
  <c r="S46" i="41"/>
  <c r="T46" i="41" s="1"/>
  <c r="V46" i="41" s="1"/>
  <c r="S47" i="41"/>
  <c r="T47" i="41" s="1"/>
  <c r="V47" i="41" s="1"/>
  <c r="S48" i="41"/>
  <c r="T48" i="41" s="1"/>
  <c r="V48" i="41" s="1"/>
  <c r="S49" i="41"/>
  <c r="T49" i="41" s="1"/>
  <c r="V49" i="41" s="1"/>
  <c r="S50" i="41"/>
  <c r="T50" i="41" s="1"/>
  <c r="V50" i="41" s="1"/>
  <c r="S51" i="41"/>
  <c r="T51" i="41" s="1"/>
  <c r="V51" i="41" s="1"/>
  <c r="S52" i="41"/>
  <c r="T52" i="41" s="1"/>
  <c r="V52" i="41" s="1"/>
  <c r="S53" i="41"/>
  <c r="T53" i="41" s="1"/>
  <c r="V53" i="41" s="1"/>
  <c r="S54" i="41"/>
  <c r="T54" i="41" s="1"/>
  <c r="V54" i="41" s="1"/>
  <c r="S55" i="41"/>
  <c r="T55" i="41" s="1"/>
  <c r="V55" i="41" s="1"/>
  <c r="S56" i="41"/>
  <c r="T56" i="41" s="1"/>
  <c r="V56" i="41" s="1"/>
  <c r="S57" i="41"/>
  <c r="T57" i="41" s="1"/>
  <c r="V57" i="41" s="1"/>
  <c r="S58" i="41"/>
  <c r="T58" i="41" s="1"/>
  <c r="V58" i="41" s="1"/>
  <c r="S59" i="41"/>
  <c r="T59" i="41" s="1"/>
  <c r="V59" i="41" s="1"/>
  <c r="S60" i="41"/>
  <c r="T60" i="41" s="1"/>
  <c r="V60" i="41" s="1"/>
  <c r="S61" i="41"/>
  <c r="T61" i="41" s="1"/>
  <c r="V61" i="41" s="1"/>
  <c r="S62" i="41"/>
  <c r="T62" i="41" s="1"/>
  <c r="V62" i="41" s="1"/>
  <c r="S63" i="41"/>
  <c r="T63" i="41" s="1"/>
  <c r="V63" i="41" s="1"/>
  <c r="S64" i="41"/>
  <c r="T64" i="41" s="1"/>
  <c r="V64" i="41" s="1"/>
  <c r="S65" i="41"/>
  <c r="T65" i="41" s="1"/>
  <c r="V65" i="41" s="1"/>
  <c r="S66" i="41"/>
  <c r="T66" i="41" s="1"/>
  <c r="V66" i="41" s="1"/>
  <c r="S67" i="41"/>
  <c r="T67" i="41" s="1"/>
  <c r="V67" i="41" s="1"/>
  <c r="S68" i="41"/>
  <c r="T68" i="41" s="1"/>
  <c r="V68" i="41" s="1"/>
  <c r="S69" i="41"/>
  <c r="T69" i="41" s="1"/>
  <c r="V69" i="41" s="1"/>
  <c r="S70" i="41"/>
  <c r="T70" i="41" s="1"/>
  <c r="V70" i="41" s="1"/>
  <c r="S71" i="41"/>
  <c r="T71" i="41" s="1"/>
  <c r="V71" i="41" s="1"/>
  <c r="S72" i="41"/>
  <c r="T72" i="41" s="1"/>
  <c r="V72" i="41" s="1"/>
  <c r="S73" i="41"/>
  <c r="T73" i="41" s="1"/>
  <c r="V73" i="41" s="1"/>
  <c r="S74" i="41"/>
  <c r="T74" i="41" s="1"/>
  <c r="V74" i="41" s="1"/>
  <c r="S75" i="41"/>
  <c r="T75" i="41" s="1"/>
  <c r="V75" i="41" s="1"/>
  <c r="S76" i="41"/>
  <c r="T76" i="41" s="1"/>
  <c r="V76" i="41" s="1"/>
  <c r="S77" i="41"/>
  <c r="T77" i="41" s="1"/>
  <c r="V77" i="41" s="1"/>
  <c r="S78" i="41"/>
  <c r="T78" i="41" s="1"/>
  <c r="V78" i="41" s="1"/>
  <c r="S79" i="41"/>
  <c r="T79" i="41" s="1"/>
  <c r="V79" i="41" s="1"/>
  <c r="S80" i="41"/>
  <c r="T80" i="41" s="1"/>
  <c r="V80" i="41" s="1"/>
  <c r="S81" i="41"/>
  <c r="T81" i="41" s="1"/>
  <c r="V81" i="41" s="1"/>
  <c r="S82" i="41"/>
  <c r="T82" i="41" s="1"/>
  <c r="V82" i="41" s="1"/>
  <c r="S83" i="41"/>
  <c r="T83" i="41" s="1"/>
  <c r="V83" i="41" s="1"/>
  <c r="S84" i="41"/>
  <c r="T84" i="41" s="1"/>
  <c r="V84" i="41" s="1"/>
  <c r="S85" i="41"/>
  <c r="T85" i="41" s="1"/>
  <c r="V85" i="41" s="1"/>
  <c r="S86" i="41"/>
  <c r="T86" i="41" s="1"/>
  <c r="V86" i="41" s="1"/>
  <c r="S87" i="41"/>
  <c r="T87" i="41" s="1"/>
  <c r="V87" i="41" s="1"/>
  <c r="S88" i="41"/>
  <c r="T88" i="41" s="1"/>
  <c r="V88" i="41" s="1"/>
  <c r="S89" i="41"/>
  <c r="T89" i="41" s="1"/>
  <c r="V89" i="41" s="1"/>
  <c r="S90" i="41"/>
  <c r="T90" i="41" s="1"/>
  <c r="V90" i="41" s="1"/>
  <c r="S91" i="41"/>
  <c r="T91" i="41" s="1"/>
  <c r="V91" i="41" s="1"/>
  <c r="S92" i="41"/>
  <c r="T92" i="41" s="1"/>
  <c r="V92" i="41" s="1"/>
  <c r="S93" i="41"/>
  <c r="T93" i="41" s="1"/>
  <c r="V93" i="41" s="1"/>
  <c r="S94" i="41"/>
  <c r="T94" i="41" s="1"/>
  <c r="V94" i="41" s="1"/>
  <c r="S95" i="41"/>
  <c r="T95" i="41" s="1"/>
  <c r="V95" i="41" s="1"/>
  <c r="S96" i="41"/>
  <c r="T96" i="41" s="1"/>
  <c r="V96" i="41" s="1"/>
  <c r="S97" i="41"/>
  <c r="T97" i="41" s="1"/>
  <c r="V97" i="41" s="1"/>
  <c r="S98" i="41"/>
  <c r="T98" i="41" s="1"/>
  <c r="V98" i="41" s="1"/>
  <c r="S99" i="41"/>
  <c r="T99" i="41" s="1"/>
  <c r="V99" i="41" s="1"/>
  <c r="S100" i="41"/>
  <c r="T100" i="41" s="1"/>
  <c r="V100" i="41" s="1"/>
  <c r="S101" i="41"/>
  <c r="T101" i="41" s="1"/>
  <c r="V101" i="41" s="1"/>
  <c r="S102" i="41"/>
  <c r="T102" i="41" s="1"/>
  <c r="V102" i="41" s="1"/>
  <c r="S103" i="41"/>
  <c r="T103" i="41" s="1"/>
  <c r="V103" i="41" s="1"/>
  <c r="S104" i="41"/>
  <c r="T104" i="41" s="1"/>
  <c r="V104" i="41" s="1"/>
  <c r="S105" i="41"/>
  <c r="T105" i="41" s="1"/>
  <c r="V105" i="41" s="1"/>
  <c r="S106" i="41"/>
  <c r="T106" i="41" s="1"/>
  <c r="V106" i="41" s="1"/>
  <c r="S107" i="41"/>
  <c r="T107" i="41" s="1"/>
  <c r="V107" i="41" s="1"/>
  <c r="S108" i="41"/>
  <c r="T108" i="41" s="1"/>
  <c r="V108" i="41" s="1"/>
  <c r="S109" i="41"/>
  <c r="T109" i="41" s="1"/>
  <c r="V109" i="41" s="1"/>
  <c r="S110" i="41"/>
  <c r="T110" i="41" s="1"/>
  <c r="V110" i="41" s="1"/>
  <c r="S111" i="41"/>
  <c r="T111" i="41" s="1"/>
  <c r="V111" i="41" s="1"/>
  <c r="S112" i="41"/>
  <c r="T112" i="41" s="1"/>
  <c r="V112" i="41" s="1"/>
  <c r="S113" i="41"/>
  <c r="T113" i="41" s="1"/>
  <c r="V113" i="41" s="1"/>
  <c r="S114" i="41"/>
  <c r="T114" i="41" s="1"/>
  <c r="V114" i="41" s="1"/>
  <c r="S115" i="41"/>
  <c r="T115" i="41" s="1"/>
  <c r="V115" i="41" s="1"/>
  <c r="S116" i="41"/>
  <c r="T116" i="41" s="1"/>
  <c r="V116" i="41" s="1"/>
  <c r="S117" i="41"/>
  <c r="T117" i="41" s="1"/>
  <c r="V117" i="41" s="1"/>
  <c r="S118" i="41"/>
  <c r="T118" i="41" s="1"/>
  <c r="V118" i="41" s="1"/>
  <c r="S119" i="41"/>
  <c r="T119" i="41" s="1"/>
  <c r="V119" i="41" s="1"/>
  <c r="S120" i="41"/>
  <c r="T120" i="41" s="1"/>
  <c r="V120" i="41" s="1"/>
  <c r="S121" i="41"/>
  <c r="T121" i="41" s="1"/>
  <c r="V121" i="41" s="1"/>
  <c r="S122" i="41"/>
  <c r="T122" i="41" s="1"/>
  <c r="V122" i="41" s="1"/>
  <c r="S123" i="41"/>
  <c r="T123" i="41" s="1"/>
  <c r="V123" i="41" s="1"/>
  <c r="S124" i="41"/>
  <c r="T124" i="41" s="1"/>
  <c r="V124" i="41" s="1"/>
  <c r="S125" i="41"/>
  <c r="T125" i="41" s="1"/>
  <c r="V125" i="41" s="1"/>
  <c r="U18" i="41"/>
  <c r="U19" i="41"/>
  <c r="U20" i="41"/>
  <c r="U21" i="41"/>
  <c r="U22" i="41"/>
  <c r="U23" i="41"/>
  <c r="U24" i="41"/>
  <c r="U25" i="41"/>
  <c r="U26" i="41"/>
  <c r="U27" i="41"/>
  <c r="U28" i="41"/>
  <c r="U29" i="41"/>
  <c r="U30" i="41"/>
  <c r="U31" i="41"/>
  <c r="U32" i="41"/>
  <c r="U33" i="41"/>
  <c r="U34" i="41"/>
  <c r="U35" i="41"/>
  <c r="U36" i="41"/>
  <c r="U37" i="41"/>
  <c r="U38" i="41"/>
  <c r="U39" i="41"/>
  <c r="U40" i="41"/>
  <c r="U41" i="41"/>
  <c r="U42" i="41"/>
  <c r="U43" i="41"/>
  <c r="U44" i="41"/>
  <c r="U45" i="41"/>
  <c r="U46" i="41"/>
  <c r="U47" i="41"/>
  <c r="U48" i="41"/>
  <c r="U49" i="41"/>
  <c r="U50" i="41"/>
  <c r="U51" i="41"/>
  <c r="U52" i="41"/>
  <c r="U53" i="41"/>
  <c r="U54" i="41"/>
  <c r="U55" i="41"/>
  <c r="U56" i="41"/>
  <c r="U57" i="41"/>
  <c r="U58" i="41"/>
  <c r="U59" i="41"/>
  <c r="U60" i="41"/>
  <c r="U61" i="41"/>
  <c r="U62" i="41"/>
  <c r="U63" i="41"/>
  <c r="U64" i="41"/>
  <c r="U65" i="41"/>
  <c r="U66" i="41"/>
  <c r="U67" i="41"/>
  <c r="U68" i="41"/>
  <c r="U69" i="41"/>
  <c r="U70" i="41"/>
  <c r="U71" i="41"/>
  <c r="U72" i="41"/>
  <c r="U73" i="41"/>
  <c r="U74" i="41"/>
  <c r="U75" i="41"/>
  <c r="U76" i="41"/>
  <c r="U77" i="41"/>
  <c r="U78" i="41"/>
  <c r="U79" i="41"/>
  <c r="U80" i="41"/>
  <c r="U81" i="41"/>
  <c r="U82" i="41"/>
  <c r="U83" i="41"/>
  <c r="U84" i="41"/>
  <c r="U85" i="41"/>
  <c r="U86" i="41"/>
  <c r="U87" i="41"/>
  <c r="U88" i="41"/>
  <c r="U89" i="41"/>
  <c r="U90" i="41"/>
  <c r="U91" i="41"/>
  <c r="U92" i="41"/>
  <c r="U93" i="41"/>
  <c r="U94" i="41"/>
  <c r="U95" i="41"/>
  <c r="U96" i="41"/>
  <c r="U97" i="41"/>
  <c r="U98" i="41"/>
  <c r="U99" i="41"/>
  <c r="U100" i="41"/>
  <c r="U101" i="41"/>
  <c r="U102" i="41"/>
  <c r="U103" i="41"/>
  <c r="U104" i="41"/>
  <c r="U105" i="41"/>
  <c r="U106" i="41"/>
  <c r="U107" i="41"/>
  <c r="U108" i="41"/>
  <c r="U109" i="41"/>
  <c r="U110" i="41"/>
  <c r="U111" i="41"/>
  <c r="U112" i="41"/>
  <c r="U113" i="41"/>
  <c r="U114" i="41"/>
  <c r="U115" i="41"/>
  <c r="U116" i="41"/>
  <c r="U117" i="41"/>
  <c r="U118" i="41"/>
  <c r="U119" i="41"/>
  <c r="U120" i="41"/>
  <c r="U121" i="41"/>
  <c r="U122" i="41"/>
  <c r="U123" i="41"/>
  <c r="U124" i="41"/>
  <c r="U125" i="41"/>
  <c r="I17" i="41"/>
  <c r="I126" i="41"/>
  <c r="I127" i="41"/>
  <c r="I128" i="41"/>
  <c r="I129" i="41"/>
  <c r="I130" i="41"/>
  <c r="I131" i="41"/>
  <c r="I132" i="41"/>
  <c r="J132" i="41" s="1"/>
  <c r="I133" i="41"/>
  <c r="J133" i="41" s="1"/>
  <c r="I134" i="41"/>
  <c r="I135" i="41"/>
  <c r="I136" i="41"/>
  <c r="I137" i="41"/>
  <c r="I138" i="41"/>
  <c r="I139" i="41"/>
  <c r="I140" i="41"/>
  <c r="I141" i="41"/>
  <c r="I142" i="41"/>
  <c r="I143" i="41"/>
  <c r="I144" i="41"/>
  <c r="I145" i="41"/>
  <c r="I146" i="41"/>
  <c r="J17" i="41"/>
  <c r="J126" i="41"/>
  <c r="J127" i="41"/>
  <c r="J128" i="41"/>
  <c r="J129" i="41"/>
  <c r="J130" i="41"/>
  <c r="J131" i="41"/>
  <c r="J134" i="41"/>
  <c r="J135" i="41"/>
  <c r="J136" i="41"/>
  <c r="J137" i="41"/>
  <c r="J138" i="41"/>
  <c r="J139" i="41"/>
  <c r="J140" i="41"/>
  <c r="J141" i="41"/>
  <c r="J142" i="41"/>
  <c r="J143" i="41"/>
  <c r="J144" i="41"/>
  <c r="J145" i="41"/>
  <c r="J146" i="41"/>
  <c r="S17" i="41"/>
  <c r="T17" i="41" s="1"/>
  <c r="V17" i="41" s="1"/>
  <c r="S126" i="41"/>
  <c r="T126" i="41" s="1"/>
  <c r="V126" i="41" s="1"/>
  <c r="S127" i="41"/>
  <c r="T127" i="41" s="1"/>
  <c r="V127" i="41" s="1"/>
  <c r="S128" i="41"/>
  <c r="T128" i="41" s="1"/>
  <c r="V128" i="41" s="1"/>
  <c r="S129" i="41"/>
  <c r="T129" i="41" s="1"/>
  <c r="V129" i="41" s="1"/>
  <c r="S130" i="41"/>
  <c r="T130" i="41" s="1"/>
  <c r="V130" i="41" s="1"/>
  <c r="S131" i="41"/>
  <c r="S132" i="41"/>
  <c r="T132" i="41" s="1"/>
  <c r="V132" i="41" s="1"/>
  <c r="S133" i="41"/>
  <c r="T133" i="41" s="1"/>
  <c r="V133" i="41" s="1"/>
  <c r="S134" i="41"/>
  <c r="T134" i="41" s="1"/>
  <c r="V134" i="41" s="1"/>
  <c r="S135" i="41"/>
  <c r="T135" i="41" s="1"/>
  <c r="V135" i="41" s="1"/>
  <c r="S136" i="41"/>
  <c r="T136" i="41" s="1"/>
  <c r="V136" i="41" s="1"/>
  <c r="S137" i="41"/>
  <c r="T137" i="41" s="1"/>
  <c r="V137" i="41" s="1"/>
  <c r="S138" i="41"/>
  <c r="T138" i="41" s="1"/>
  <c r="V138" i="41" s="1"/>
  <c r="S139" i="41"/>
  <c r="T139" i="41" s="1"/>
  <c r="V139" i="41" s="1"/>
  <c r="S140" i="41"/>
  <c r="T140" i="41" s="1"/>
  <c r="V140" i="41" s="1"/>
  <c r="S141" i="41"/>
  <c r="T141" i="41" s="1"/>
  <c r="V141" i="41" s="1"/>
  <c r="S142" i="41"/>
  <c r="T142" i="41" s="1"/>
  <c r="V142" i="41" s="1"/>
  <c r="S143" i="41"/>
  <c r="T143" i="41" s="1"/>
  <c r="V143" i="41" s="1"/>
  <c r="S144" i="41"/>
  <c r="T144" i="41" s="1"/>
  <c r="V144" i="41" s="1"/>
  <c r="S145" i="41"/>
  <c r="T145" i="41" s="1"/>
  <c r="V145" i="41" s="1"/>
  <c r="S146" i="41"/>
  <c r="T146" i="41" s="1"/>
  <c r="V146" i="41" s="1"/>
  <c r="T131" i="41"/>
  <c r="V131" i="41" s="1"/>
  <c r="U17" i="41"/>
  <c r="U126" i="41"/>
  <c r="U127" i="41"/>
  <c r="U128" i="41"/>
  <c r="U129" i="41"/>
  <c r="U130" i="41"/>
  <c r="U131" i="41"/>
  <c r="U132" i="41"/>
  <c r="U133" i="41"/>
  <c r="U134" i="41"/>
  <c r="U135" i="41"/>
  <c r="U136" i="41"/>
  <c r="U137" i="41"/>
  <c r="U138" i="41"/>
  <c r="U139" i="41"/>
  <c r="U140" i="41"/>
  <c r="U141" i="41"/>
  <c r="U142" i="41"/>
  <c r="U143" i="41"/>
  <c r="U144" i="41"/>
  <c r="U145" i="41"/>
  <c r="U146" i="41"/>
  <c r="I147" i="41"/>
  <c r="I148" i="41"/>
  <c r="I149" i="41"/>
  <c r="I150" i="41"/>
  <c r="I151" i="41"/>
  <c r="I152" i="41"/>
  <c r="I153" i="41"/>
  <c r="I154" i="41"/>
  <c r="I155" i="41"/>
  <c r="I156" i="41"/>
  <c r="I157" i="41"/>
  <c r="I158" i="41"/>
  <c r="I159" i="41"/>
  <c r="I160" i="41"/>
  <c r="I161" i="41"/>
  <c r="I162" i="41"/>
  <c r="I163" i="41"/>
  <c r="I164" i="41"/>
  <c r="I165" i="41"/>
  <c r="I166" i="41"/>
  <c r="I167" i="41"/>
  <c r="I168" i="41"/>
  <c r="J147" i="41"/>
  <c r="J148" i="41"/>
  <c r="J149" i="41"/>
  <c r="J150" i="41"/>
  <c r="J151" i="41"/>
  <c r="J152" i="41"/>
  <c r="J153" i="41"/>
  <c r="J154" i="41"/>
  <c r="J155" i="41"/>
  <c r="J156" i="41"/>
  <c r="J157" i="41"/>
  <c r="J158" i="41"/>
  <c r="J159" i="41"/>
  <c r="J160" i="41"/>
  <c r="J161" i="41"/>
  <c r="J162" i="41"/>
  <c r="J163" i="41"/>
  <c r="J164" i="41"/>
  <c r="J165" i="41"/>
  <c r="J166" i="41"/>
  <c r="J167" i="41"/>
  <c r="J168" i="41"/>
  <c r="S147" i="41"/>
  <c r="T147" i="41" s="1"/>
  <c r="V147" i="41" s="1"/>
  <c r="S148" i="41"/>
  <c r="T148" i="41" s="1"/>
  <c r="V148" i="41" s="1"/>
  <c r="S149" i="41"/>
  <c r="T149" i="41" s="1"/>
  <c r="V149" i="41" s="1"/>
  <c r="S150" i="41"/>
  <c r="T150" i="41" s="1"/>
  <c r="V150" i="41" s="1"/>
  <c r="S151" i="41"/>
  <c r="T151" i="41" s="1"/>
  <c r="V151" i="41" s="1"/>
  <c r="S152" i="41"/>
  <c r="T152" i="41" s="1"/>
  <c r="V152" i="41" s="1"/>
  <c r="S153" i="41"/>
  <c r="T153" i="41" s="1"/>
  <c r="V153" i="41" s="1"/>
  <c r="S154" i="41"/>
  <c r="T154" i="41" s="1"/>
  <c r="V154" i="41" s="1"/>
  <c r="S155" i="41"/>
  <c r="T155" i="41" s="1"/>
  <c r="V155" i="41" s="1"/>
  <c r="S156" i="41"/>
  <c r="T156" i="41" s="1"/>
  <c r="V156" i="41" s="1"/>
  <c r="S157" i="41"/>
  <c r="T157" i="41" s="1"/>
  <c r="V157" i="41" s="1"/>
  <c r="S158" i="41"/>
  <c r="T158" i="41" s="1"/>
  <c r="V158" i="41" s="1"/>
  <c r="S159" i="41"/>
  <c r="T159" i="41" s="1"/>
  <c r="V159" i="41" s="1"/>
  <c r="S160" i="41"/>
  <c r="T160" i="41" s="1"/>
  <c r="V160" i="41" s="1"/>
  <c r="S161" i="41"/>
  <c r="T161" i="41" s="1"/>
  <c r="V161" i="41" s="1"/>
  <c r="S162" i="41"/>
  <c r="T162" i="41" s="1"/>
  <c r="V162" i="41" s="1"/>
  <c r="S163" i="41"/>
  <c r="T163" i="41" s="1"/>
  <c r="V163" i="41" s="1"/>
  <c r="S164" i="41"/>
  <c r="T164" i="41" s="1"/>
  <c r="V164" i="41" s="1"/>
  <c r="S165" i="41"/>
  <c r="T165" i="41" s="1"/>
  <c r="V165" i="41" s="1"/>
  <c r="S166" i="41"/>
  <c r="T166" i="41" s="1"/>
  <c r="V166" i="41" s="1"/>
  <c r="S167" i="41"/>
  <c r="T167" i="41" s="1"/>
  <c r="V167" i="41" s="1"/>
  <c r="S168" i="41"/>
  <c r="T168" i="41" s="1"/>
  <c r="V168" i="41" s="1"/>
  <c r="U147" i="41"/>
  <c r="U148" i="41"/>
  <c r="U149" i="41"/>
  <c r="U150" i="41"/>
  <c r="U151" i="41"/>
  <c r="U152" i="41"/>
  <c r="U153" i="41"/>
  <c r="U154" i="41"/>
  <c r="U155" i="41"/>
  <c r="U156" i="41"/>
  <c r="U157" i="41"/>
  <c r="U158" i="41"/>
  <c r="U159" i="41"/>
  <c r="U160" i="41"/>
  <c r="U161" i="41"/>
  <c r="U162" i="41"/>
  <c r="U163" i="41"/>
  <c r="U164" i="41"/>
  <c r="U165" i="41"/>
  <c r="U166" i="41"/>
  <c r="U167" i="41"/>
  <c r="U168" i="41"/>
  <c r="I169" i="41"/>
  <c r="I170" i="41"/>
  <c r="I171" i="41"/>
  <c r="I172" i="41"/>
  <c r="I173" i="41"/>
  <c r="I174" i="41"/>
  <c r="I175" i="41"/>
  <c r="I176" i="41"/>
  <c r="I177" i="41"/>
  <c r="I178" i="41"/>
  <c r="I179" i="41"/>
  <c r="I180" i="41"/>
  <c r="I181" i="41"/>
  <c r="I182" i="41"/>
  <c r="I183" i="41"/>
  <c r="I184" i="41"/>
  <c r="I185" i="41"/>
  <c r="I186" i="41"/>
  <c r="I187" i="41"/>
  <c r="I188" i="41"/>
  <c r="I189" i="41"/>
  <c r="J169" i="41"/>
  <c r="J170" i="41"/>
  <c r="J171" i="41"/>
  <c r="J172" i="41"/>
  <c r="J173" i="41"/>
  <c r="J174" i="41"/>
  <c r="J175" i="41"/>
  <c r="J176" i="41"/>
  <c r="J177" i="41"/>
  <c r="J178" i="41"/>
  <c r="J179" i="41"/>
  <c r="J180" i="41"/>
  <c r="J181" i="41"/>
  <c r="J182" i="41"/>
  <c r="J183" i="41"/>
  <c r="J184" i="41"/>
  <c r="J185" i="41"/>
  <c r="J186" i="41"/>
  <c r="J187" i="41"/>
  <c r="J188" i="41"/>
  <c r="J189" i="41"/>
  <c r="S169" i="41"/>
  <c r="T169" i="41" s="1"/>
  <c r="V169" i="41" s="1"/>
  <c r="S170" i="41"/>
  <c r="T170" i="41" s="1"/>
  <c r="V170" i="41" s="1"/>
  <c r="S171" i="41"/>
  <c r="T171" i="41" s="1"/>
  <c r="V171" i="41" s="1"/>
  <c r="S172" i="41"/>
  <c r="T172" i="41" s="1"/>
  <c r="V172" i="41" s="1"/>
  <c r="S173" i="41"/>
  <c r="T173" i="41" s="1"/>
  <c r="V173" i="41" s="1"/>
  <c r="S174" i="41"/>
  <c r="T174" i="41" s="1"/>
  <c r="V174" i="41" s="1"/>
  <c r="S175" i="41"/>
  <c r="T175" i="41" s="1"/>
  <c r="V175" i="41" s="1"/>
  <c r="S176" i="41"/>
  <c r="T176" i="41" s="1"/>
  <c r="V176" i="41" s="1"/>
  <c r="S177" i="41"/>
  <c r="T177" i="41" s="1"/>
  <c r="V177" i="41" s="1"/>
  <c r="S178" i="41"/>
  <c r="T178" i="41" s="1"/>
  <c r="V178" i="41" s="1"/>
  <c r="S179" i="41"/>
  <c r="T179" i="41" s="1"/>
  <c r="V179" i="41" s="1"/>
  <c r="S180" i="41"/>
  <c r="T180" i="41" s="1"/>
  <c r="V180" i="41" s="1"/>
  <c r="S181" i="41"/>
  <c r="T181" i="41" s="1"/>
  <c r="V181" i="41" s="1"/>
  <c r="S182" i="41"/>
  <c r="T182" i="41" s="1"/>
  <c r="V182" i="41" s="1"/>
  <c r="S183" i="41"/>
  <c r="T183" i="41" s="1"/>
  <c r="V183" i="41" s="1"/>
  <c r="S184" i="41"/>
  <c r="T184" i="41" s="1"/>
  <c r="V184" i="41" s="1"/>
  <c r="S185" i="41"/>
  <c r="T185" i="41" s="1"/>
  <c r="V185" i="41" s="1"/>
  <c r="S186" i="41"/>
  <c r="T186" i="41" s="1"/>
  <c r="V186" i="41" s="1"/>
  <c r="S187" i="41"/>
  <c r="T187" i="41" s="1"/>
  <c r="V187" i="41" s="1"/>
  <c r="S188" i="41"/>
  <c r="T188" i="41" s="1"/>
  <c r="V188" i="41" s="1"/>
  <c r="S189" i="41"/>
  <c r="T189" i="41" s="1"/>
  <c r="V189" i="41" s="1"/>
  <c r="U169" i="41"/>
  <c r="U170" i="41"/>
  <c r="U171" i="41"/>
  <c r="U172" i="41"/>
  <c r="U173" i="41"/>
  <c r="U174" i="41"/>
  <c r="U175" i="41"/>
  <c r="U176" i="41"/>
  <c r="U177" i="41"/>
  <c r="U178" i="41"/>
  <c r="U179" i="41"/>
  <c r="U180" i="41"/>
  <c r="U181" i="41"/>
  <c r="U182" i="41"/>
  <c r="U183" i="41"/>
  <c r="U184" i="41"/>
  <c r="U185" i="41"/>
  <c r="U186" i="41"/>
  <c r="U187" i="41"/>
  <c r="U188" i="41"/>
  <c r="U189" i="41"/>
  <c r="I190" i="41"/>
  <c r="I191" i="41"/>
  <c r="I192" i="41"/>
  <c r="I193" i="41"/>
  <c r="I194" i="41"/>
  <c r="I195" i="41"/>
  <c r="I196" i="41"/>
  <c r="I197" i="41"/>
  <c r="I198" i="41"/>
  <c r="I199" i="41"/>
  <c r="I200" i="41"/>
  <c r="I201" i="41"/>
  <c r="I202" i="41"/>
  <c r="I203" i="41"/>
  <c r="I204" i="41"/>
  <c r="I205" i="41"/>
  <c r="I206" i="41"/>
  <c r="I207" i="41"/>
  <c r="I208" i="41"/>
  <c r="I209" i="41"/>
  <c r="I210" i="41"/>
  <c r="I211" i="41"/>
  <c r="J190" i="41"/>
  <c r="J191" i="41"/>
  <c r="J192" i="41"/>
  <c r="J193" i="41"/>
  <c r="J194" i="41"/>
  <c r="J195" i="41"/>
  <c r="J196" i="41"/>
  <c r="J197" i="41"/>
  <c r="J198" i="41"/>
  <c r="J199" i="41"/>
  <c r="J200" i="41"/>
  <c r="J201" i="41"/>
  <c r="J202" i="41"/>
  <c r="J203" i="41"/>
  <c r="J204" i="41"/>
  <c r="J205" i="41"/>
  <c r="J206" i="41"/>
  <c r="J207" i="41"/>
  <c r="J208" i="41"/>
  <c r="J209" i="41"/>
  <c r="J210" i="41"/>
  <c r="J211" i="41"/>
  <c r="S190" i="41"/>
  <c r="T190" i="41" s="1"/>
  <c r="V190" i="41" s="1"/>
  <c r="S191" i="41"/>
  <c r="T191" i="41" s="1"/>
  <c r="V191" i="41" s="1"/>
  <c r="S192" i="41"/>
  <c r="T192" i="41" s="1"/>
  <c r="V192" i="41" s="1"/>
  <c r="S193" i="41"/>
  <c r="T193" i="41" s="1"/>
  <c r="V193" i="41" s="1"/>
  <c r="S194" i="41"/>
  <c r="T194" i="41" s="1"/>
  <c r="V194" i="41" s="1"/>
  <c r="S195" i="41"/>
  <c r="T195" i="41" s="1"/>
  <c r="V195" i="41" s="1"/>
  <c r="S196" i="41"/>
  <c r="T196" i="41" s="1"/>
  <c r="V196" i="41" s="1"/>
  <c r="S197" i="41"/>
  <c r="T197" i="41" s="1"/>
  <c r="V197" i="41" s="1"/>
  <c r="S198" i="41"/>
  <c r="T198" i="41" s="1"/>
  <c r="V198" i="41" s="1"/>
  <c r="S199" i="41"/>
  <c r="T199" i="41" s="1"/>
  <c r="V199" i="41" s="1"/>
  <c r="S200" i="41"/>
  <c r="T200" i="41" s="1"/>
  <c r="V200" i="41" s="1"/>
  <c r="S201" i="41"/>
  <c r="T201" i="41" s="1"/>
  <c r="V201" i="41" s="1"/>
  <c r="S202" i="41"/>
  <c r="T202" i="41" s="1"/>
  <c r="V202" i="41" s="1"/>
  <c r="S203" i="41"/>
  <c r="T203" i="41" s="1"/>
  <c r="V203" i="41" s="1"/>
  <c r="S204" i="41"/>
  <c r="T204" i="41" s="1"/>
  <c r="V204" i="41" s="1"/>
  <c r="S205" i="41"/>
  <c r="T205" i="41" s="1"/>
  <c r="V205" i="41" s="1"/>
  <c r="S206" i="41"/>
  <c r="T206" i="41" s="1"/>
  <c r="V206" i="41" s="1"/>
  <c r="S207" i="41"/>
  <c r="T207" i="41" s="1"/>
  <c r="V207" i="41" s="1"/>
  <c r="S208" i="41"/>
  <c r="T208" i="41" s="1"/>
  <c r="V208" i="41" s="1"/>
  <c r="S209" i="41"/>
  <c r="T209" i="41" s="1"/>
  <c r="V209" i="41" s="1"/>
  <c r="S210" i="41"/>
  <c r="T210" i="41" s="1"/>
  <c r="V210" i="41" s="1"/>
  <c r="S211" i="41"/>
  <c r="T211" i="41" s="1"/>
  <c r="V211" i="41" s="1"/>
  <c r="U190" i="41"/>
  <c r="U191" i="41"/>
  <c r="U192" i="41"/>
  <c r="U193" i="41"/>
  <c r="U194" i="41"/>
  <c r="U195" i="41"/>
  <c r="U196" i="41"/>
  <c r="U197" i="41"/>
  <c r="U198" i="41"/>
  <c r="U199" i="41"/>
  <c r="U200" i="41"/>
  <c r="U201" i="41"/>
  <c r="U202" i="41"/>
  <c r="U203" i="41"/>
  <c r="U204" i="41"/>
  <c r="U205" i="41"/>
  <c r="U206" i="41"/>
  <c r="U207" i="41"/>
  <c r="U208" i="41"/>
  <c r="U209" i="41"/>
  <c r="U210" i="41"/>
  <c r="U211" i="41"/>
  <c r="I21" i="40"/>
  <c r="I22" i="40"/>
  <c r="I23" i="40"/>
  <c r="I24" i="40"/>
  <c r="I25" i="40"/>
  <c r="J21" i="40"/>
  <c r="J22" i="40"/>
  <c r="J23" i="40"/>
  <c r="J24" i="40"/>
  <c r="J25" i="40"/>
  <c r="T21" i="40"/>
  <c r="U21" i="40" s="1"/>
  <c r="W21" i="40" s="1"/>
  <c r="T22" i="40"/>
  <c r="U22" i="40" s="1"/>
  <c r="W22" i="40" s="1"/>
  <c r="T23" i="40"/>
  <c r="U23" i="40" s="1"/>
  <c r="W23" i="40" s="1"/>
  <c r="T24" i="40"/>
  <c r="U24" i="40" s="1"/>
  <c r="W24" i="40" s="1"/>
  <c r="T25" i="40"/>
  <c r="U25" i="40" s="1"/>
  <c r="W25" i="40" s="1"/>
  <c r="V21" i="40"/>
  <c r="V22" i="40"/>
  <c r="V23" i="40"/>
  <c r="V24" i="40"/>
  <c r="V25" i="40"/>
  <c r="I17" i="40"/>
  <c r="I18" i="40"/>
  <c r="I19" i="40"/>
  <c r="J17" i="40"/>
  <c r="J18" i="40"/>
  <c r="J19" i="40"/>
  <c r="T17" i="40"/>
  <c r="U17" i="40" s="1"/>
  <c r="W17" i="40" s="1"/>
  <c r="T18" i="40"/>
  <c r="U18" i="40" s="1"/>
  <c r="W18" i="40" s="1"/>
  <c r="T19" i="40"/>
  <c r="U19" i="40" s="1"/>
  <c r="W19" i="40" s="1"/>
  <c r="V17" i="40"/>
  <c r="V18" i="40"/>
  <c r="V19" i="40"/>
  <c r="I20" i="40"/>
  <c r="I26" i="40"/>
  <c r="I27" i="40"/>
  <c r="J20" i="40"/>
  <c r="J26" i="40"/>
  <c r="J27" i="40"/>
  <c r="T20" i="40"/>
  <c r="U20" i="40" s="1"/>
  <c r="W20" i="40" s="1"/>
  <c r="T26" i="40"/>
  <c r="U26" i="40" s="1"/>
  <c r="W26" i="40" s="1"/>
  <c r="T27" i="40"/>
  <c r="U27" i="40" s="1"/>
  <c r="W27" i="40" s="1"/>
  <c r="V20" i="40"/>
  <c r="V26" i="40"/>
  <c r="V27" i="40"/>
  <c r="I28" i="40"/>
  <c r="I29" i="40"/>
  <c r="I30" i="40"/>
  <c r="J28" i="40"/>
  <c r="J29" i="40"/>
  <c r="J30" i="40"/>
  <c r="T28" i="40"/>
  <c r="U28" i="40" s="1"/>
  <c r="W28" i="40" s="1"/>
  <c r="T29" i="40"/>
  <c r="U29" i="40" s="1"/>
  <c r="W29" i="40" s="1"/>
  <c r="T30" i="40"/>
  <c r="U30" i="40" s="1"/>
  <c r="W30" i="40" s="1"/>
  <c r="V28" i="40"/>
  <c r="V29" i="40"/>
  <c r="V30" i="40"/>
  <c r="I18" i="35"/>
  <c r="I19" i="35"/>
  <c r="I20" i="35"/>
  <c r="I21" i="35"/>
  <c r="I22" i="35"/>
  <c r="I23" i="35"/>
  <c r="I24" i="35"/>
  <c r="I25" i="35"/>
  <c r="J18" i="35"/>
  <c r="J19" i="35"/>
  <c r="J20" i="35"/>
  <c r="J21" i="35"/>
  <c r="J22" i="35"/>
  <c r="J23" i="35"/>
  <c r="J24" i="35"/>
  <c r="J25" i="35"/>
  <c r="S18" i="35"/>
  <c r="T18" i="35" s="1"/>
  <c r="V18" i="35" s="1"/>
  <c r="S19" i="35"/>
  <c r="T19" i="35" s="1"/>
  <c r="V19" i="35" s="1"/>
  <c r="S20" i="35"/>
  <c r="T20" i="35" s="1"/>
  <c r="V20" i="35" s="1"/>
  <c r="S21" i="35"/>
  <c r="S22" i="35"/>
  <c r="T22" i="35" s="1"/>
  <c r="V22" i="35" s="1"/>
  <c r="S23" i="35"/>
  <c r="T23" i="35" s="1"/>
  <c r="V23" i="35" s="1"/>
  <c r="S24" i="35"/>
  <c r="T24" i="35" s="1"/>
  <c r="V24" i="35" s="1"/>
  <c r="S25" i="35"/>
  <c r="T25" i="35" s="1"/>
  <c r="V25" i="35" s="1"/>
  <c r="T21" i="35"/>
  <c r="V21" i="35" s="1"/>
  <c r="U18" i="35"/>
  <c r="U19" i="35"/>
  <c r="U20" i="35"/>
  <c r="U21" i="35"/>
  <c r="U22" i="35"/>
  <c r="U23" i="35"/>
  <c r="U24" i="35"/>
  <c r="U25" i="35"/>
  <c r="I26" i="35"/>
  <c r="I27" i="35"/>
  <c r="I28" i="35"/>
  <c r="I29" i="35"/>
  <c r="I30" i="35"/>
  <c r="I31" i="35"/>
  <c r="I32" i="35"/>
  <c r="I33" i="35"/>
  <c r="J26" i="35"/>
  <c r="J27" i="35"/>
  <c r="J28" i="35"/>
  <c r="J29" i="35"/>
  <c r="J30" i="35"/>
  <c r="J31" i="35"/>
  <c r="J32" i="35"/>
  <c r="J33" i="35"/>
  <c r="S26" i="35"/>
  <c r="T26" i="35" s="1"/>
  <c r="V26" i="35" s="1"/>
  <c r="S27" i="35"/>
  <c r="T27" i="35" s="1"/>
  <c r="V27" i="35" s="1"/>
  <c r="S28" i="35"/>
  <c r="T28" i="35" s="1"/>
  <c r="V28" i="35" s="1"/>
  <c r="S29" i="35"/>
  <c r="T29" i="35" s="1"/>
  <c r="V29" i="35" s="1"/>
  <c r="S30" i="35"/>
  <c r="T30" i="35" s="1"/>
  <c r="V30" i="35" s="1"/>
  <c r="S31" i="35"/>
  <c r="T31" i="35" s="1"/>
  <c r="V31" i="35" s="1"/>
  <c r="S32" i="35"/>
  <c r="T32" i="35" s="1"/>
  <c r="V32" i="35" s="1"/>
  <c r="S33" i="35"/>
  <c r="T33" i="35" s="1"/>
  <c r="V33" i="35" s="1"/>
  <c r="U26" i="35"/>
  <c r="U27" i="35"/>
  <c r="U28" i="35"/>
  <c r="U29" i="35"/>
  <c r="U30" i="35"/>
  <c r="U31" i="35"/>
  <c r="U32" i="35"/>
  <c r="U33" i="35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113" i="32"/>
  <c r="J29" i="32"/>
  <c r="J30" i="32"/>
  <c r="J31" i="32"/>
  <c r="J32" i="32"/>
  <c r="J33" i="32"/>
  <c r="J34" i="32"/>
  <c r="J35" i="32"/>
  <c r="J36" i="32"/>
  <c r="J37" i="32"/>
  <c r="J38" i="32"/>
  <c r="J39" i="32"/>
  <c r="J40" i="32"/>
  <c r="J41" i="32"/>
  <c r="J42" i="32"/>
  <c r="J43" i="32"/>
  <c r="J44" i="32"/>
  <c r="J45" i="32"/>
  <c r="J46" i="32"/>
  <c r="J47" i="32"/>
  <c r="J48" i="32"/>
  <c r="J49" i="32"/>
  <c r="J50" i="32"/>
  <c r="J51" i="32"/>
  <c r="J52" i="32"/>
  <c r="J53" i="32"/>
  <c r="J54" i="32"/>
  <c r="J55" i="32"/>
  <c r="J56" i="32"/>
  <c r="J57" i="32"/>
  <c r="J58" i="32"/>
  <c r="J59" i="32"/>
  <c r="J60" i="32"/>
  <c r="J61" i="32"/>
  <c r="J62" i="32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113" i="32"/>
  <c r="R29" i="32"/>
  <c r="S29" i="32" s="1"/>
  <c r="U29" i="32" s="1"/>
  <c r="R30" i="32"/>
  <c r="S30" i="32" s="1"/>
  <c r="U30" i="32" s="1"/>
  <c r="R31" i="32"/>
  <c r="S31" i="32" s="1"/>
  <c r="U31" i="32" s="1"/>
  <c r="R32" i="32"/>
  <c r="S32" i="32" s="1"/>
  <c r="U32" i="32" s="1"/>
  <c r="R33" i="32"/>
  <c r="S33" i="32" s="1"/>
  <c r="U33" i="32" s="1"/>
  <c r="R34" i="32"/>
  <c r="S34" i="32" s="1"/>
  <c r="U34" i="32" s="1"/>
  <c r="R35" i="32"/>
  <c r="S35" i="32" s="1"/>
  <c r="U35" i="32" s="1"/>
  <c r="R36" i="32"/>
  <c r="S36" i="32" s="1"/>
  <c r="U36" i="32" s="1"/>
  <c r="R37" i="32"/>
  <c r="S37" i="32" s="1"/>
  <c r="U37" i="32" s="1"/>
  <c r="R38" i="32"/>
  <c r="S38" i="32" s="1"/>
  <c r="U38" i="32" s="1"/>
  <c r="R39" i="32"/>
  <c r="S39" i="32" s="1"/>
  <c r="U39" i="32" s="1"/>
  <c r="R40" i="32"/>
  <c r="S40" i="32" s="1"/>
  <c r="U40" i="32" s="1"/>
  <c r="R41" i="32"/>
  <c r="S41" i="32" s="1"/>
  <c r="U41" i="32" s="1"/>
  <c r="R42" i="32"/>
  <c r="S42" i="32" s="1"/>
  <c r="U42" i="32" s="1"/>
  <c r="R43" i="32"/>
  <c r="S43" i="32" s="1"/>
  <c r="U43" i="32" s="1"/>
  <c r="R44" i="32"/>
  <c r="S44" i="32" s="1"/>
  <c r="U44" i="32" s="1"/>
  <c r="R45" i="32"/>
  <c r="S45" i="32" s="1"/>
  <c r="U45" i="32" s="1"/>
  <c r="R46" i="32"/>
  <c r="S46" i="32" s="1"/>
  <c r="U46" i="32" s="1"/>
  <c r="R47" i="32"/>
  <c r="S47" i="32" s="1"/>
  <c r="U47" i="32" s="1"/>
  <c r="R48" i="32"/>
  <c r="S48" i="32" s="1"/>
  <c r="U48" i="32" s="1"/>
  <c r="R49" i="32"/>
  <c r="S49" i="32" s="1"/>
  <c r="U49" i="32" s="1"/>
  <c r="R50" i="32"/>
  <c r="S50" i="32" s="1"/>
  <c r="U50" i="32" s="1"/>
  <c r="R51" i="32"/>
  <c r="S51" i="32" s="1"/>
  <c r="U51" i="32" s="1"/>
  <c r="R52" i="32"/>
  <c r="S52" i="32" s="1"/>
  <c r="U52" i="32" s="1"/>
  <c r="R53" i="32"/>
  <c r="S53" i="32" s="1"/>
  <c r="U53" i="32" s="1"/>
  <c r="R54" i="32"/>
  <c r="S54" i="32" s="1"/>
  <c r="U54" i="32" s="1"/>
  <c r="R55" i="32"/>
  <c r="S55" i="32" s="1"/>
  <c r="U55" i="32" s="1"/>
  <c r="R56" i="32"/>
  <c r="S56" i="32" s="1"/>
  <c r="U56" i="32" s="1"/>
  <c r="R57" i="32"/>
  <c r="S57" i="32" s="1"/>
  <c r="U57" i="32" s="1"/>
  <c r="R58" i="32"/>
  <c r="S58" i="32" s="1"/>
  <c r="U58" i="32" s="1"/>
  <c r="R59" i="32"/>
  <c r="S59" i="32" s="1"/>
  <c r="U59" i="32" s="1"/>
  <c r="R60" i="32"/>
  <c r="S60" i="32" s="1"/>
  <c r="U60" i="32" s="1"/>
  <c r="R61" i="32"/>
  <c r="S61" i="32" s="1"/>
  <c r="U61" i="32" s="1"/>
  <c r="R62" i="32"/>
  <c r="S62" i="32" s="1"/>
  <c r="U62" i="32" s="1"/>
  <c r="R63" i="32"/>
  <c r="S63" i="32" s="1"/>
  <c r="U63" i="32" s="1"/>
  <c r="R64" i="32"/>
  <c r="S64" i="32" s="1"/>
  <c r="U64" i="32" s="1"/>
  <c r="R65" i="32"/>
  <c r="S65" i="32" s="1"/>
  <c r="U65" i="32" s="1"/>
  <c r="R66" i="32"/>
  <c r="S66" i="32" s="1"/>
  <c r="U66" i="32" s="1"/>
  <c r="R67" i="32"/>
  <c r="S67" i="32" s="1"/>
  <c r="U67" i="32" s="1"/>
  <c r="R68" i="32"/>
  <c r="S68" i="32" s="1"/>
  <c r="U68" i="32" s="1"/>
  <c r="R69" i="32"/>
  <c r="S69" i="32" s="1"/>
  <c r="U69" i="32" s="1"/>
  <c r="R70" i="32"/>
  <c r="S70" i="32" s="1"/>
  <c r="U70" i="32" s="1"/>
  <c r="R71" i="32"/>
  <c r="S71" i="32" s="1"/>
  <c r="U71" i="32" s="1"/>
  <c r="R72" i="32"/>
  <c r="S72" i="32" s="1"/>
  <c r="U72" i="32" s="1"/>
  <c r="R73" i="32"/>
  <c r="S73" i="32" s="1"/>
  <c r="U73" i="32" s="1"/>
  <c r="R74" i="32"/>
  <c r="S74" i="32" s="1"/>
  <c r="U74" i="32" s="1"/>
  <c r="R75" i="32"/>
  <c r="S75" i="32" s="1"/>
  <c r="U75" i="32" s="1"/>
  <c r="R76" i="32"/>
  <c r="S76" i="32" s="1"/>
  <c r="U76" i="32" s="1"/>
  <c r="R77" i="32"/>
  <c r="S77" i="32" s="1"/>
  <c r="U77" i="32" s="1"/>
  <c r="R78" i="32"/>
  <c r="S78" i="32" s="1"/>
  <c r="U78" i="32" s="1"/>
  <c r="R79" i="32"/>
  <c r="S79" i="32" s="1"/>
  <c r="U79" i="32" s="1"/>
  <c r="R80" i="32"/>
  <c r="S80" i="32" s="1"/>
  <c r="U80" i="32" s="1"/>
  <c r="R81" i="32"/>
  <c r="S81" i="32" s="1"/>
  <c r="U81" i="32" s="1"/>
  <c r="R82" i="32"/>
  <c r="S82" i="32" s="1"/>
  <c r="U82" i="32" s="1"/>
  <c r="R83" i="32"/>
  <c r="S83" i="32" s="1"/>
  <c r="U83" i="32" s="1"/>
  <c r="R84" i="32"/>
  <c r="S84" i="32" s="1"/>
  <c r="U84" i="32" s="1"/>
  <c r="R85" i="32"/>
  <c r="S85" i="32" s="1"/>
  <c r="U85" i="32" s="1"/>
  <c r="R86" i="32"/>
  <c r="S86" i="32" s="1"/>
  <c r="U86" i="32" s="1"/>
  <c r="R87" i="32"/>
  <c r="S87" i="32" s="1"/>
  <c r="U87" i="32" s="1"/>
  <c r="R88" i="32"/>
  <c r="S88" i="32" s="1"/>
  <c r="U88" i="32" s="1"/>
  <c r="R89" i="32"/>
  <c r="S89" i="32" s="1"/>
  <c r="U89" i="32" s="1"/>
  <c r="R90" i="32"/>
  <c r="S90" i="32" s="1"/>
  <c r="U90" i="32" s="1"/>
  <c r="R91" i="32"/>
  <c r="S91" i="32" s="1"/>
  <c r="U91" i="32" s="1"/>
  <c r="R92" i="32"/>
  <c r="S92" i="32" s="1"/>
  <c r="U92" i="32" s="1"/>
  <c r="R93" i="32"/>
  <c r="S93" i="32" s="1"/>
  <c r="U93" i="32" s="1"/>
  <c r="R113" i="32"/>
  <c r="S113" i="32" s="1"/>
  <c r="U113" i="32" s="1"/>
  <c r="T29" i="32"/>
  <c r="T30" i="32"/>
  <c r="T31" i="32"/>
  <c r="T32" i="32"/>
  <c r="T33" i="32"/>
  <c r="T34" i="32"/>
  <c r="T35" i="32"/>
  <c r="T36" i="32"/>
  <c r="T37" i="32"/>
  <c r="T38" i="32"/>
  <c r="T39" i="32"/>
  <c r="T40" i="32"/>
  <c r="T41" i="32"/>
  <c r="T42" i="32"/>
  <c r="T43" i="32"/>
  <c r="T44" i="32"/>
  <c r="T45" i="32"/>
  <c r="T46" i="32"/>
  <c r="T47" i="32"/>
  <c r="T48" i="32"/>
  <c r="T49" i="32"/>
  <c r="T50" i="32"/>
  <c r="T51" i="32"/>
  <c r="T52" i="32"/>
  <c r="T53" i="32"/>
  <c r="T54" i="32"/>
  <c r="T55" i="32"/>
  <c r="T56" i="32"/>
  <c r="T57" i="32"/>
  <c r="T58" i="32"/>
  <c r="T59" i="32"/>
  <c r="T60" i="32"/>
  <c r="T61" i="32"/>
  <c r="T62" i="32"/>
  <c r="T63" i="32"/>
  <c r="T64" i="32"/>
  <c r="T65" i="32"/>
  <c r="T66" i="32"/>
  <c r="T67" i="32"/>
  <c r="T68" i="32"/>
  <c r="T69" i="32"/>
  <c r="T70" i="32"/>
  <c r="T71" i="32"/>
  <c r="T72" i="32"/>
  <c r="T73" i="32"/>
  <c r="T74" i="32"/>
  <c r="T75" i="32"/>
  <c r="T76" i="32"/>
  <c r="T77" i="32"/>
  <c r="T78" i="32"/>
  <c r="T79" i="32"/>
  <c r="T80" i="32"/>
  <c r="T81" i="32"/>
  <c r="T82" i="32"/>
  <c r="T83" i="32"/>
  <c r="T84" i="32"/>
  <c r="T85" i="32"/>
  <c r="T86" i="32"/>
  <c r="T87" i="32"/>
  <c r="T88" i="32"/>
  <c r="T89" i="32"/>
  <c r="T90" i="32"/>
  <c r="T91" i="32"/>
  <c r="T92" i="32"/>
  <c r="T93" i="32"/>
  <c r="T113" i="32"/>
  <c r="I30" i="31"/>
  <c r="I31" i="31"/>
  <c r="J31" i="31" s="1"/>
  <c r="I32" i="31"/>
  <c r="J32" i="31" s="1"/>
  <c r="I33" i="31"/>
  <c r="J33" i="31" s="1"/>
  <c r="I34" i="31"/>
  <c r="J34" i="31" s="1"/>
  <c r="I35" i="31"/>
  <c r="J35" i="31" s="1"/>
  <c r="I36" i="31"/>
  <c r="J36" i="31" s="1"/>
  <c r="I37" i="31"/>
  <c r="J37" i="31" s="1"/>
  <c r="I38" i="31"/>
  <c r="I39" i="31"/>
  <c r="I40" i="31"/>
  <c r="I41" i="31"/>
  <c r="J41" i="31" s="1"/>
  <c r="I42" i="31"/>
  <c r="J42" i="31" s="1"/>
  <c r="I43" i="31"/>
  <c r="I44" i="31"/>
  <c r="J44" i="31" s="1"/>
  <c r="I45" i="31"/>
  <c r="J45" i="31" s="1"/>
  <c r="I46" i="31"/>
  <c r="J46" i="31" s="1"/>
  <c r="I47" i="31"/>
  <c r="J47" i="31" s="1"/>
  <c r="I48" i="31"/>
  <c r="J48" i="31" s="1"/>
  <c r="I49" i="31"/>
  <c r="J49" i="31" s="1"/>
  <c r="I50" i="31"/>
  <c r="J50" i="31" s="1"/>
  <c r="I51" i="31"/>
  <c r="J51" i="31" s="1"/>
  <c r="I52" i="31"/>
  <c r="I53" i="31"/>
  <c r="I54" i="31"/>
  <c r="I55" i="31"/>
  <c r="I56" i="31"/>
  <c r="I57" i="31"/>
  <c r="I58" i="31"/>
  <c r="J58" i="31" s="1"/>
  <c r="I59" i="31"/>
  <c r="J59" i="31" s="1"/>
  <c r="I60" i="31"/>
  <c r="J30" i="31"/>
  <c r="J38" i="31"/>
  <c r="J39" i="31"/>
  <c r="J40" i="31"/>
  <c r="J43" i="31"/>
  <c r="J52" i="31"/>
  <c r="J53" i="31"/>
  <c r="J54" i="31"/>
  <c r="J55" i="31"/>
  <c r="J56" i="31"/>
  <c r="J57" i="31"/>
  <c r="J60" i="31"/>
  <c r="S30" i="31"/>
  <c r="T30" i="31" s="1"/>
  <c r="V30" i="31" s="1"/>
  <c r="S31" i="31"/>
  <c r="T31" i="31" s="1"/>
  <c r="V31" i="31" s="1"/>
  <c r="S32" i="31"/>
  <c r="T32" i="31" s="1"/>
  <c r="V32" i="31" s="1"/>
  <c r="S33" i="31"/>
  <c r="T33" i="31" s="1"/>
  <c r="V33" i="31" s="1"/>
  <c r="S34" i="31"/>
  <c r="T34" i="31" s="1"/>
  <c r="V34" i="31" s="1"/>
  <c r="S35" i="31"/>
  <c r="T35" i="31" s="1"/>
  <c r="V35" i="31" s="1"/>
  <c r="S36" i="31"/>
  <c r="T36" i="31" s="1"/>
  <c r="V36" i="31" s="1"/>
  <c r="S37" i="31"/>
  <c r="T37" i="31" s="1"/>
  <c r="V37" i="31" s="1"/>
  <c r="S38" i="31"/>
  <c r="S39" i="31"/>
  <c r="T39" i="31" s="1"/>
  <c r="V39" i="31" s="1"/>
  <c r="S40" i="31"/>
  <c r="T40" i="31" s="1"/>
  <c r="V40" i="31" s="1"/>
  <c r="S41" i="31"/>
  <c r="T41" i="31" s="1"/>
  <c r="V41" i="31" s="1"/>
  <c r="S42" i="31"/>
  <c r="T42" i="31" s="1"/>
  <c r="V42" i="31" s="1"/>
  <c r="S43" i="31"/>
  <c r="T43" i="31" s="1"/>
  <c r="V43" i="31" s="1"/>
  <c r="S44" i="31"/>
  <c r="T44" i="31" s="1"/>
  <c r="V44" i="31" s="1"/>
  <c r="S45" i="31"/>
  <c r="T45" i="31" s="1"/>
  <c r="V45" i="31" s="1"/>
  <c r="S46" i="31"/>
  <c r="T46" i="31" s="1"/>
  <c r="V46" i="31" s="1"/>
  <c r="S47" i="31"/>
  <c r="T47" i="31" s="1"/>
  <c r="V47" i="31" s="1"/>
  <c r="S48" i="31"/>
  <c r="T48" i="31" s="1"/>
  <c r="V48" i="31" s="1"/>
  <c r="S49" i="31"/>
  <c r="T49" i="31" s="1"/>
  <c r="V49" i="31" s="1"/>
  <c r="S50" i="31"/>
  <c r="T50" i="31" s="1"/>
  <c r="V50" i="31" s="1"/>
  <c r="S51" i="31"/>
  <c r="T51" i="31" s="1"/>
  <c r="V51" i="31" s="1"/>
  <c r="S52" i="31"/>
  <c r="T52" i="31" s="1"/>
  <c r="V52" i="31" s="1"/>
  <c r="S53" i="31"/>
  <c r="T53" i="31" s="1"/>
  <c r="V53" i="31" s="1"/>
  <c r="S54" i="31"/>
  <c r="T54" i="31" s="1"/>
  <c r="V54" i="31" s="1"/>
  <c r="S55" i="31"/>
  <c r="T55" i="31" s="1"/>
  <c r="V55" i="31" s="1"/>
  <c r="S56" i="31"/>
  <c r="T56" i="31" s="1"/>
  <c r="V56" i="31" s="1"/>
  <c r="S57" i="31"/>
  <c r="T57" i="31" s="1"/>
  <c r="V57" i="31" s="1"/>
  <c r="S58" i="31"/>
  <c r="T58" i="31" s="1"/>
  <c r="V58" i="31" s="1"/>
  <c r="S59" i="31"/>
  <c r="T59" i="31" s="1"/>
  <c r="V59" i="31" s="1"/>
  <c r="S60" i="31"/>
  <c r="T60" i="31" s="1"/>
  <c r="V60" i="31" s="1"/>
  <c r="T38" i="31"/>
  <c r="V38" i="31" s="1"/>
  <c r="U30" i="31"/>
  <c r="U31" i="31"/>
  <c r="U32" i="31"/>
  <c r="U33" i="31"/>
  <c r="U34" i="31"/>
  <c r="U35" i="31"/>
  <c r="U36" i="31"/>
  <c r="U37" i="31"/>
  <c r="U38" i="31"/>
  <c r="U39" i="31"/>
  <c r="U40" i="31"/>
  <c r="U41" i="31"/>
  <c r="U42" i="31"/>
  <c r="U43" i="31"/>
  <c r="U44" i="31"/>
  <c r="U45" i="31"/>
  <c r="U46" i="31"/>
  <c r="U47" i="31"/>
  <c r="U48" i="31"/>
  <c r="U49" i="31"/>
  <c r="U50" i="31"/>
  <c r="U51" i="31"/>
  <c r="U52" i="31"/>
  <c r="U53" i="31"/>
  <c r="U54" i="31"/>
  <c r="U55" i="31"/>
  <c r="U56" i="31"/>
  <c r="U57" i="31"/>
  <c r="U58" i="31"/>
  <c r="U59" i="31"/>
  <c r="U60" i="31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I107" i="29"/>
  <c r="I108" i="29"/>
  <c r="I109" i="29"/>
  <c r="I110" i="29"/>
  <c r="I111" i="29"/>
  <c r="I112" i="29"/>
  <c r="J89" i="29"/>
  <c r="J90" i="29"/>
  <c r="J91" i="29"/>
  <c r="J92" i="29"/>
  <c r="J93" i="29"/>
  <c r="J94" i="29"/>
  <c r="J95" i="29"/>
  <c r="J96" i="29"/>
  <c r="J97" i="29"/>
  <c r="J98" i="29"/>
  <c r="J99" i="29"/>
  <c r="J100" i="29"/>
  <c r="J101" i="29"/>
  <c r="J102" i="29"/>
  <c r="J103" i="29"/>
  <c r="J104" i="29"/>
  <c r="J105" i="29"/>
  <c r="J106" i="29"/>
  <c r="J107" i="29"/>
  <c r="J108" i="29"/>
  <c r="J109" i="29"/>
  <c r="J110" i="29"/>
  <c r="J111" i="29"/>
  <c r="J112" i="29"/>
  <c r="T89" i="29"/>
  <c r="T90" i="29"/>
  <c r="T91" i="29"/>
  <c r="T92" i="29"/>
  <c r="T93" i="29"/>
  <c r="U93" i="29" s="1"/>
  <c r="W93" i="29" s="1"/>
  <c r="T94" i="29"/>
  <c r="U94" i="29" s="1"/>
  <c r="W94" i="29" s="1"/>
  <c r="T95" i="29"/>
  <c r="T96" i="29"/>
  <c r="U96" i="29" s="1"/>
  <c r="W96" i="29" s="1"/>
  <c r="T97" i="29"/>
  <c r="U97" i="29" s="1"/>
  <c r="W97" i="29" s="1"/>
  <c r="T98" i="29"/>
  <c r="U98" i="29" s="1"/>
  <c r="W98" i="29" s="1"/>
  <c r="T99" i="29"/>
  <c r="U99" i="29" s="1"/>
  <c r="W99" i="29" s="1"/>
  <c r="T100" i="29"/>
  <c r="U100" i="29" s="1"/>
  <c r="W100" i="29" s="1"/>
  <c r="T101" i="29"/>
  <c r="U101" i="29" s="1"/>
  <c r="W101" i="29" s="1"/>
  <c r="T102" i="29"/>
  <c r="U102" i="29" s="1"/>
  <c r="W102" i="29" s="1"/>
  <c r="T103" i="29"/>
  <c r="U103" i="29" s="1"/>
  <c r="W103" i="29" s="1"/>
  <c r="T104" i="29"/>
  <c r="U104" i="29" s="1"/>
  <c r="W104" i="29" s="1"/>
  <c r="T105" i="29"/>
  <c r="U105" i="29" s="1"/>
  <c r="W105" i="29" s="1"/>
  <c r="T106" i="29"/>
  <c r="U106" i="29" s="1"/>
  <c r="W106" i="29" s="1"/>
  <c r="T107" i="29"/>
  <c r="U107" i="29" s="1"/>
  <c r="W107" i="29" s="1"/>
  <c r="T108" i="29"/>
  <c r="U108" i="29" s="1"/>
  <c r="W108" i="29" s="1"/>
  <c r="T109" i="29"/>
  <c r="U109" i="29" s="1"/>
  <c r="W109" i="29" s="1"/>
  <c r="T110" i="29"/>
  <c r="U110" i="29" s="1"/>
  <c r="W110" i="29" s="1"/>
  <c r="T111" i="29"/>
  <c r="U111" i="29" s="1"/>
  <c r="W111" i="29" s="1"/>
  <c r="T112" i="29"/>
  <c r="U112" i="29" s="1"/>
  <c r="W112" i="29" s="1"/>
  <c r="U89" i="29"/>
  <c r="W89" i="29" s="1"/>
  <c r="U90" i="29"/>
  <c r="W90" i="29" s="1"/>
  <c r="U91" i="29"/>
  <c r="W91" i="29" s="1"/>
  <c r="U92" i="29"/>
  <c r="W92" i="29" s="1"/>
  <c r="U95" i="29"/>
  <c r="W95" i="29" s="1"/>
  <c r="V89" i="29"/>
  <c r="V90" i="29"/>
  <c r="V91" i="29"/>
  <c r="V92" i="29"/>
  <c r="V93" i="29"/>
  <c r="V94" i="29"/>
  <c r="V95" i="29"/>
  <c r="V96" i="29"/>
  <c r="V97" i="29"/>
  <c r="V98" i="29"/>
  <c r="V99" i="29"/>
  <c r="V100" i="29"/>
  <c r="V101" i="29"/>
  <c r="V102" i="29"/>
  <c r="V103" i="29"/>
  <c r="V104" i="29"/>
  <c r="V105" i="29"/>
  <c r="V106" i="29"/>
  <c r="V107" i="29"/>
  <c r="V108" i="29"/>
  <c r="V109" i="29"/>
  <c r="V110" i="29"/>
  <c r="V111" i="29"/>
  <c r="V112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T25" i="29"/>
  <c r="U25" i="29" s="1"/>
  <c r="W25" i="29" s="1"/>
  <c r="T26" i="29"/>
  <c r="U26" i="29" s="1"/>
  <c r="W26" i="29" s="1"/>
  <c r="T27" i="29"/>
  <c r="U27" i="29" s="1"/>
  <c r="W27" i="29" s="1"/>
  <c r="T28" i="29"/>
  <c r="U28" i="29" s="1"/>
  <c r="W28" i="29" s="1"/>
  <c r="T29" i="29"/>
  <c r="U29" i="29" s="1"/>
  <c r="W29" i="29" s="1"/>
  <c r="T30" i="29"/>
  <c r="U30" i="29" s="1"/>
  <c r="W30" i="29" s="1"/>
  <c r="T31" i="29"/>
  <c r="U31" i="29" s="1"/>
  <c r="W31" i="29" s="1"/>
  <c r="T32" i="29"/>
  <c r="U32" i="29" s="1"/>
  <c r="W32" i="29" s="1"/>
  <c r="T33" i="29"/>
  <c r="U33" i="29" s="1"/>
  <c r="W33" i="29" s="1"/>
  <c r="T34" i="29"/>
  <c r="U34" i="29" s="1"/>
  <c r="W34" i="29" s="1"/>
  <c r="T35" i="29"/>
  <c r="U35" i="29" s="1"/>
  <c r="W35" i="29" s="1"/>
  <c r="T36" i="29"/>
  <c r="U36" i="29" s="1"/>
  <c r="W36" i="29" s="1"/>
  <c r="T37" i="29"/>
  <c r="U37" i="29" s="1"/>
  <c r="W37" i="29" s="1"/>
  <c r="T38" i="29"/>
  <c r="U38" i="29" s="1"/>
  <c r="W38" i="29" s="1"/>
  <c r="T39" i="29"/>
  <c r="U39" i="29" s="1"/>
  <c r="W39" i="29" s="1"/>
  <c r="T40" i="29"/>
  <c r="U40" i="29" s="1"/>
  <c r="W40" i="29" s="1"/>
  <c r="T41" i="29"/>
  <c r="U41" i="29" s="1"/>
  <c r="W41" i="29" s="1"/>
  <c r="T42" i="29"/>
  <c r="U42" i="29" s="1"/>
  <c r="W42" i="29" s="1"/>
  <c r="T43" i="29"/>
  <c r="U43" i="29" s="1"/>
  <c r="W43" i="29" s="1"/>
  <c r="T44" i="29"/>
  <c r="U44" i="29" s="1"/>
  <c r="W44" i="29" s="1"/>
  <c r="T45" i="29"/>
  <c r="U45" i="29" s="1"/>
  <c r="W45" i="29" s="1"/>
  <c r="T46" i="29"/>
  <c r="T47" i="29"/>
  <c r="U47" i="29" s="1"/>
  <c r="W47" i="29" s="1"/>
  <c r="T48" i="29"/>
  <c r="U48" i="29" s="1"/>
  <c r="W48" i="29" s="1"/>
  <c r="T49" i="29"/>
  <c r="U49" i="29" s="1"/>
  <c r="W49" i="29" s="1"/>
  <c r="T50" i="29"/>
  <c r="U50" i="29" s="1"/>
  <c r="W50" i="29" s="1"/>
  <c r="T51" i="29"/>
  <c r="T52" i="29"/>
  <c r="U52" i="29" s="1"/>
  <c r="W52" i="29" s="1"/>
  <c r="T53" i="29"/>
  <c r="U53" i="29" s="1"/>
  <c r="W53" i="29" s="1"/>
  <c r="T54" i="29"/>
  <c r="U54" i="29" s="1"/>
  <c r="W54" i="29" s="1"/>
  <c r="T55" i="29"/>
  <c r="U55" i="29" s="1"/>
  <c r="W55" i="29" s="1"/>
  <c r="T56" i="29"/>
  <c r="U56" i="29" s="1"/>
  <c r="W56" i="29" s="1"/>
  <c r="T57" i="29"/>
  <c r="U57" i="29" s="1"/>
  <c r="W57" i="29" s="1"/>
  <c r="T58" i="29"/>
  <c r="U58" i="29" s="1"/>
  <c r="W58" i="29" s="1"/>
  <c r="T59" i="29"/>
  <c r="U59" i="29" s="1"/>
  <c r="W59" i="29" s="1"/>
  <c r="T60" i="29"/>
  <c r="U60" i="29" s="1"/>
  <c r="W60" i="29" s="1"/>
  <c r="T61" i="29"/>
  <c r="U61" i="29" s="1"/>
  <c r="W61" i="29" s="1"/>
  <c r="T62" i="29"/>
  <c r="U62" i="29" s="1"/>
  <c r="W62" i="29" s="1"/>
  <c r="T63" i="29"/>
  <c r="U63" i="29" s="1"/>
  <c r="W63" i="29" s="1"/>
  <c r="T64" i="29"/>
  <c r="T65" i="29"/>
  <c r="U65" i="29" s="1"/>
  <c r="W65" i="29" s="1"/>
  <c r="T66" i="29"/>
  <c r="U66" i="29" s="1"/>
  <c r="W66" i="29" s="1"/>
  <c r="T67" i="29"/>
  <c r="U67" i="29" s="1"/>
  <c r="W67" i="29" s="1"/>
  <c r="T68" i="29"/>
  <c r="U68" i="29" s="1"/>
  <c r="W68" i="29" s="1"/>
  <c r="U46" i="29"/>
  <c r="W46" i="29" s="1"/>
  <c r="U51" i="29"/>
  <c r="W51" i="29" s="1"/>
  <c r="U64" i="29"/>
  <c r="W64" i="29" s="1"/>
  <c r="V25" i="29"/>
  <c r="V26" i="29"/>
  <c r="V27" i="29"/>
  <c r="V28" i="29"/>
  <c r="V29" i="29"/>
  <c r="V30" i="29"/>
  <c r="V31" i="29"/>
  <c r="V32" i="29"/>
  <c r="V33" i="29"/>
  <c r="V34" i="29"/>
  <c r="V35" i="29"/>
  <c r="V36" i="29"/>
  <c r="V37" i="29"/>
  <c r="V38" i="29"/>
  <c r="V39" i="29"/>
  <c r="V40" i="29"/>
  <c r="V41" i="29"/>
  <c r="V42" i="29"/>
  <c r="V43" i="29"/>
  <c r="V44" i="29"/>
  <c r="V45" i="29"/>
  <c r="V46" i="29"/>
  <c r="V47" i="29"/>
  <c r="V48" i="29"/>
  <c r="V49" i="29"/>
  <c r="V50" i="29"/>
  <c r="V51" i="29"/>
  <c r="V52" i="29"/>
  <c r="V53" i="29"/>
  <c r="V54" i="29"/>
  <c r="V55" i="29"/>
  <c r="V56" i="29"/>
  <c r="V57" i="29"/>
  <c r="V58" i="29"/>
  <c r="V59" i="29"/>
  <c r="V60" i="29"/>
  <c r="V61" i="29"/>
  <c r="V62" i="29"/>
  <c r="V63" i="29"/>
  <c r="V64" i="29"/>
  <c r="V65" i="29"/>
  <c r="V66" i="29"/>
  <c r="V67" i="29"/>
  <c r="V68" i="29"/>
  <c r="I46" i="43"/>
  <c r="I47" i="43"/>
  <c r="J47" i="43" s="1"/>
  <c r="I48" i="43"/>
  <c r="J48" i="43" s="1"/>
  <c r="I49" i="43"/>
  <c r="I50" i="43"/>
  <c r="I51" i="43"/>
  <c r="J51" i="43" s="1"/>
  <c r="I52" i="43"/>
  <c r="I53" i="43"/>
  <c r="I54" i="43"/>
  <c r="I55" i="43"/>
  <c r="I56" i="43"/>
  <c r="J46" i="43"/>
  <c r="J49" i="43"/>
  <c r="J50" i="43"/>
  <c r="J52" i="43"/>
  <c r="J53" i="43"/>
  <c r="J54" i="43"/>
  <c r="J55" i="43"/>
  <c r="J56" i="43"/>
  <c r="T46" i="43"/>
  <c r="U46" i="43" s="1"/>
  <c r="W46" i="43" s="1"/>
  <c r="T47" i="43"/>
  <c r="U47" i="43" s="1"/>
  <c r="W47" i="43" s="1"/>
  <c r="T48" i="43"/>
  <c r="T49" i="43"/>
  <c r="U49" i="43" s="1"/>
  <c r="W49" i="43" s="1"/>
  <c r="T50" i="43"/>
  <c r="U50" i="43" s="1"/>
  <c r="W50" i="43" s="1"/>
  <c r="T51" i="43"/>
  <c r="U51" i="43" s="1"/>
  <c r="W51" i="43" s="1"/>
  <c r="T52" i="43"/>
  <c r="U52" i="43" s="1"/>
  <c r="W52" i="43" s="1"/>
  <c r="T53" i="43"/>
  <c r="U53" i="43" s="1"/>
  <c r="W53" i="43" s="1"/>
  <c r="T54" i="43"/>
  <c r="U54" i="43" s="1"/>
  <c r="W54" i="43" s="1"/>
  <c r="T55" i="43"/>
  <c r="U55" i="43" s="1"/>
  <c r="W55" i="43" s="1"/>
  <c r="T56" i="43"/>
  <c r="U56" i="43" s="1"/>
  <c r="W56" i="43" s="1"/>
  <c r="U48" i="43"/>
  <c r="W48" i="43" s="1"/>
  <c r="V46" i="43"/>
  <c r="V47" i="43"/>
  <c r="V48" i="43"/>
  <c r="V49" i="43"/>
  <c r="V50" i="43"/>
  <c r="V51" i="43"/>
  <c r="V52" i="43"/>
  <c r="V53" i="43"/>
  <c r="V54" i="43"/>
  <c r="V55" i="43"/>
  <c r="V56" i="43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3" i="42"/>
  <c r="S56" i="42"/>
  <c r="T56" i="42" s="1"/>
  <c r="V56" i="42" s="1"/>
  <c r="S57" i="42"/>
  <c r="T57" i="42" s="1"/>
  <c r="V57" i="42" s="1"/>
  <c r="S58" i="42"/>
  <c r="T58" i="42" s="1"/>
  <c r="V58" i="42" s="1"/>
  <c r="S59" i="42"/>
  <c r="T59" i="42" s="1"/>
  <c r="V59" i="42" s="1"/>
  <c r="S60" i="42"/>
  <c r="T60" i="42" s="1"/>
  <c r="V60" i="42" s="1"/>
  <c r="S61" i="42"/>
  <c r="T61" i="42" s="1"/>
  <c r="V61" i="42" s="1"/>
  <c r="S62" i="42"/>
  <c r="T62" i="42" s="1"/>
  <c r="V62" i="42" s="1"/>
  <c r="S63" i="42"/>
  <c r="T63" i="42" s="1"/>
  <c r="V63" i="42" s="1"/>
  <c r="S64" i="42"/>
  <c r="T64" i="42" s="1"/>
  <c r="V64" i="42" s="1"/>
  <c r="S65" i="42"/>
  <c r="T65" i="42" s="1"/>
  <c r="V65" i="42" s="1"/>
  <c r="S66" i="42"/>
  <c r="T66" i="42" s="1"/>
  <c r="V66" i="42" s="1"/>
  <c r="S67" i="42"/>
  <c r="T67" i="42" s="1"/>
  <c r="V67" i="42" s="1"/>
  <c r="S68" i="42"/>
  <c r="T68" i="42" s="1"/>
  <c r="V68" i="42" s="1"/>
  <c r="S69" i="42"/>
  <c r="T69" i="42" s="1"/>
  <c r="V69" i="42" s="1"/>
  <c r="S70" i="42"/>
  <c r="T70" i="42" s="1"/>
  <c r="V70" i="42" s="1"/>
  <c r="S71" i="42"/>
  <c r="T71" i="42" s="1"/>
  <c r="V71" i="42" s="1"/>
  <c r="S72" i="42"/>
  <c r="T72" i="42" s="1"/>
  <c r="V72" i="42" s="1"/>
  <c r="S73" i="42"/>
  <c r="T73" i="42" s="1"/>
  <c r="V73" i="42" s="1"/>
  <c r="U56" i="42"/>
  <c r="U57" i="42"/>
  <c r="U58" i="42"/>
  <c r="U59" i="42"/>
  <c r="U60" i="42"/>
  <c r="U61" i="42"/>
  <c r="U62" i="42"/>
  <c r="U63" i="42"/>
  <c r="U64" i="42"/>
  <c r="U65" i="42"/>
  <c r="U66" i="42"/>
  <c r="U67" i="42"/>
  <c r="U68" i="42"/>
  <c r="U69" i="42"/>
  <c r="U70" i="42"/>
  <c r="U71" i="42"/>
  <c r="U72" i="42"/>
  <c r="U73" i="42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J17" i="36"/>
  <c r="J18" i="36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J34" i="36"/>
  <c r="J35" i="36"/>
  <c r="J36" i="36"/>
  <c r="J37" i="36"/>
  <c r="J38" i="36"/>
  <c r="J39" i="36"/>
  <c r="R17" i="36"/>
  <c r="S17" i="36" s="1"/>
  <c r="U17" i="36" s="1"/>
  <c r="R18" i="36"/>
  <c r="S18" i="36" s="1"/>
  <c r="U18" i="36" s="1"/>
  <c r="R19" i="36"/>
  <c r="S19" i="36" s="1"/>
  <c r="U19" i="36" s="1"/>
  <c r="R20" i="36"/>
  <c r="S20" i="36" s="1"/>
  <c r="U20" i="36" s="1"/>
  <c r="R21" i="36"/>
  <c r="S21" i="36" s="1"/>
  <c r="U21" i="36" s="1"/>
  <c r="R22" i="36"/>
  <c r="S22" i="36" s="1"/>
  <c r="U22" i="36" s="1"/>
  <c r="R23" i="36"/>
  <c r="S23" i="36" s="1"/>
  <c r="U23" i="36" s="1"/>
  <c r="R24" i="36"/>
  <c r="S24" i="36" s="1"/>
  <c r="U24" i="36" s="1"/>
  <c r="R25" i="36"/>
  <c r="S25" i="36" s="1"/>
  <c r="U25" i="36" s="1"/>
  <c r="R26" i="36"/>
  <c r="S26" i="36" s="1"/>
  <c r="U26" i="36" s="1"/>
  <c r="R27" i="36"/>
  <c r="S27" i="36" s="1"/>
  <c r="U27" i="36" s="1"/>
  <c r="R28" i="36"/>
  <c r="S28" i="36" s="1"/>
  <c r="U28" i="36" s="1"/>
  <c r="R29" i="36"/>
  <c r="R30" i="36"/>
  <c r="S30" i="36" s="1"/>
  <c r="U30" i="36" s="1"/>
  <c r="R31" i="36"/>
  <c r="S31" i="36" s="1"/>
  <c r="U31" i="36" s="1"/>
  <c r="R32" i="36"/>
  <c r="S32" i="36" s="1"/>
  <c r="U32" i="36" s="1"/>
  <c r="R33" i="36"/>
  <c r="S33" i="36" s="1"/>
  <c r="U33" i="36" s="1"/>
  <c r="R34" i="36"/>
  <c r="S34" i="36" s="1"/>
  <c r="U34" i="36" s="1"/>
  <c r="R35" i="36"/>
  <c r="S35" i="36" s="1"/>
  <c r="U35" i="36" s="1"/>
  <c r="R36" i="36"/>
  <c r="S36" i="36" s="1"/>
  <c r="U36" i="36" s="1"/>
  <c r="R37" i="36"/>
  <c r="S37" i="36" s="1"/>
  <c r="U37" i="36" s="1"/>
  <c r="R38" i="36"/>
  <c r="S38" i="36" s="1"/>
  <c r="U38" i="36" s="1"/>
  <c r="R39" i="36"/>
  <c r="S39" i="36" s="1"/>
  <c r="U39" i="36" s="1"/>
  <c r="S29" i="36"/>
  <c r="U29" i="36" s="1"/>
  <c r="T17" i="36"/>
  <c r="T18" i="36"/>
  <c r="T19" i="36"/>
  <c r="T20" i="36"/>
  <c r="T21" i="36"/>
  <c r="T22" i="36"/>
  <c r="T23" i="36"/>
  <c r="T24" i="36"/>
  <c r="T25" i="36"/>
  <c r="T26" i="36"/>
  <c r="T27" i="36"/>
  <c r="T28" i="36"/>
  <c r="T29" i="36"/>
  <c r="T30" i="36"/>
  <c r="T31" i="36"/>
  <c r="T32" i="36"/>
  <c r="T33" i="36"/>
  <c r="T34" i="36"/>
  <c r="T35" i="36"/>
  <c r="T36" i="36"/>
  <c r="T37" i="36"/>
  <c r="T38" i="36"/>
  <c r="T39" i="36"/>
  <c r="I17" i="32"/>
  <c r="I18" i="32"/>
  <c r="I19" i="32"/>
  <c r="I20" i="32"/>
  <c r="I21" i="32"/>
  <c r="I22" i="32"/>
  <c r="I23" i="32"/>
  <c r="I24" i="32"/>
  <c r="I25" i="32"/>
  <c r="I26" i="32"/>
  <c r="I27" i="32"/>
  <c r="I28" i="32"/>
  <c r="I114" i="32"/>
  <c r="I115" i="32"/>
  <c r="I116" i="32"/>
  <c r="I117" i="32"/>
  <c r="I118" i="32"/>
  <c r="I119" i="32"/>
  <c r="I120" i="32"/>
  <c r="I121" i="32"/>
  <c r="I122" i="32"/>
  <c r="I123" i="32"/>
  <c r="I124" i="32"/>
  <c r="J17" i="32"/>
  <c r="J18" i="32"/>
  <c r="J19" i="32"/>
  <c r="J20" i="32"/>
  <c r="J21" i="32"/>
  <c r="J22" i="32"/>
  <c r="J23" i="32"/>
  <c r="J24" i="32"/>
  <c r="J25" i="32"/>
  <c r="J26" i="32"/>
  <c r="J27" i="32"/>
  <c r="J28" i="32"/>
  <c r="J114" i="32"/>
  <c r="J115" i="32"/>
  <c r="J116" i="32"/>
  <c r="J117" i="32"/>
  <c r="J118" i="32"/>
  <c r="J119" i="32"/>
  <c r="J120" i="32"/>
  <c r="J121" i="32"/>
  <c r="J122" i="32"/>
  <c r="J123" i="32"/>
  <c r="J124" i="32"/>
  <c r="R17" i="32"/>
  <c r="S17" i="32" s="1"/>
  <c r="U17" i="32" s="1"/>
  <c r="R18" i="32"/>
  <c r="S18" i="32" s="1"/>
  <c r="U18" i="32" s="1"/>
  <c r="R19" i="32"/>
  <c r="S19" i="32" s="1"/>
  <c r="U19" i="32" s="1"/>
  <c r="R20" i="32"/>
  <c r="S20" i="32" s="1"/>
  <c r="U20" i="32" s="1"/>
  <c r="R21" i="32"/>
  <c r="S21" i="32" s="1"/>
  <c r="U21" i="32" s="1"/>
  <c r="R22" i="32"/>
  <c r="S22" i="32" s="1"/>
  <c r="U22" i="32" s="1"/>
  <c r="R23" i="32"/>
  <c r="S23" i="32" s="1"/>
  <c r="U23" i="32" s="1"/>
  <c r="R24" i="32"/>
  <c r="S24" i="32" s="1"/>
  <c r="U24" i="32" s="1"/>
  <c r="R25" i="32"/>
  <c r="S25" i="32" s="1"/>
  <c r="U25" i="32" s="1"/>
  <c r="R26" i="32"/>
  <c r="S26" i="32" s="1"/>
  <c r="U26" i="32" s="1"/>
  <c r="R27" i="32"/>
  <c r="S27" i="32" s="1"/>
  <c r="U27" i="32" s="1"/>
  <c r="R28" i="32"/>
  <c r="S28" i="32" s="1"/>
  <c r="U28" i="32" s="1"/>
  <c r="R114" i="32"/>
  <c r="S114" i="32" s="1"/>
  <c r="U114" i="32" s="1"/>
  <c r="R115" i="32"/>
  <c r="S115" i="32" s="1"/>
  <c r="U115" i="32" s="1"/>
  <c r="R116" i="32"/>
  <c r="S116" i="32" s="1"/>
  <c r="U116" i="32" s="1"/>
  <c r="R117" i="32"/>
  <c r="S117" i="32" s="1"/>
  <c r="U117" i="32" s="1"/>
  <c r="R118" i="32"/>
  <c r="S118" i="32" s="1"/>
  <c r="U118" i="32" s="1"/>
  <c r="R119" i="32"/>
  <c r="S119" i="32" s="1"/>
  <c r="U119" i="32" s="1"/>
  <c r="R120" i="32"/>
  <c r="S120" i="32" s="1"/>
  <c r="U120" i="32" s="1"/>
  <c r="R121" i="32"/>
  <c r="S121" i="32" s="1"/>
  <c r="U121" i="32" s="1"/>
  <c r="R122" i="32"/>
  <c r="S122" i="32" s="1"/>
  <c r="U122" i="32" s="1"/>
  <c r="R123" i="32"/>
  <c r="S123" i="32" s="1"/>
  <c r="U123" i="32" s="1"/>
  <c r="R124" i="32"/>
  <c r="S124" i="32" s="1"/>
  <c r="U124" i="32" s="1"/>
  <c r="T17" i="32"/>
  <c r="T18" i="32"/>
  <c r="T19" i="32"/>
  <c r="T20" i="32"/>
  <c r="T21" i="32"/>
  <c r="T22" i="32"/>
  <c r="T23" i="32"/>
  <c r="T24" i="32"/>
  <c r="T25" i="32"/>
  <c r="T26" i="32"/>
  <c r="T27" i="32"/>
  <c r="T28" i="32"/>
  <c r="T114" i="32"/>
  <c r="T115" i="32"/>
  <c r="T116" i="32"/>
  <c r="T117" i="32"/>
  <c r="T118" i="32"/>
  <c r="T119" i="32"/>
  <c r="T120" i="32"/>
  <c r="T121" i="32"/>
  <c r="T122" i="32"/>
  <c r="T123" i="32"/>
  <c r="T124" i="32"/>
  <c r="I125" i="32"/>
  <c r="I126" i="32"/>
  <c r="I127" i="32"/>
  <c r="I128" i="32"/>
  <c r="J125" i="32"/>
  <c r="J126" i="32"/>
  <c r="J127" i="32"/>
  <c r="J128" i="32"/>
  <c r="R125" i="32"/>
  <c r="S125" i="32" s="1"/>
  <c r="U125" i="32" s="1"/>
  <c r="R126" i="32"/>
  <c r="S126" i="32" s="1"/>
  <c r="U126" i="32" s="1"/>
  <c r="R127" i="32"/>
  <c r="S127" i="32" s="1"/>
  <c r="U127" i="32" s="1"/>
  <c r="R128" i="32"/>
  <c r="S128" i="32" s="1"/>
  <c r="U128" i="32" s="1"/>
  <c r="T125" i="32"/>
  <c r="T126" i="32"/>
  <c r="T127" i="32"/>
  <c r="T128" i="32"/>
  <c r="I72" i="31"/>
  <c r="I73" i="31"/>
  <c r="I74" i="31"/>
  <c r="I75" i="31"/>
  <c r="I76" i="31"/>
  <c r="I77" i="31"/>
  <c r="I78" i="31"/>
  <c r="I79" i="31"/>
  <c r="I80" i="31"/>
  <c r="I81" i="31"/>
  <c r="I82" i="31"/>
  <c r="I83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S72" i="31"/>
  <c r="S73" i="31"/>
  <c r="S74" i="31"/>
  <c r="S75" i="31"/>
  <c r="S76" i="31"/>
  <c r="S77" i="31"/>
  <c r="T77" i="31" s="1"/>
  <c r="V77" i="31" s="1"/>
  <c r="S78" i="31"/>
  <c r="T78" i="31" s="1"/>
  <c r="V78" i="31" s="1"/>
  <c r="S79" i="31"/>
  <c r="T79" i="31" s="1"/>
  <c r="V79" i="31" s="1"/>
  <c r="S80" i="31"/>
  <c r="T80" i="31" s="1"/>
  <c r="V80" i="31" s="1"/>
  <c r="S81" i="31"/>
  <c r="S82" i="31"/>
  <c r="T82" i="31" s="1"/>
  <c r="V82" i="31" s="1"/>
  <c r="S83" i="31"/>
  <c r="T83" i="31" s="1"/>
  <c r="V83" i="31" s="1"/>
  <c r="T72" i="31"/>
  <c r="V72" i="31" s="1"/>
  <c r="T73" i="31"/>
  <c r="V73" i="31" s="1"/>
  <c r="T74" i="31"/>
  <c r="V74" i="31" s="1"/>
  <c r="T75" i="31"/>
  <c r="T76" i="31"/>
  <c r="V76" i="31" s="1"/>
  <c r="T81" i="31"/>
  <c r="V81" i="31" s="1"/>
  <c r="U72" i="31"/>
  <c r="U73" i="31"/>
  <c r="U74" i="31"/>
  <c r="U75" i="31"/>
  <c r="U76" i="31"/>
  <c r="U77" i="31"/>
  <c r="U78" i="31"/>
  <c r="U79" i="31"/>
  <c r="U80" i="31"/>
  <c r="U81" i="31"/>
  <c r="U82" i="31"/>
  <c r="U83" i="31"/>
  <c r="V75" i="31"/>
  <c r="I17" i="31"/>
  <c r="I18" i="31"/>
  <c r="J18" i="31" s="1"/>
  <c r="I19" i="31"/>
  <c r="J19" i="31" s="1"/>
  <c r="I20" i="31"/>
  <c r="J20" i="31" s="1"/>
  <c r="I21" i="31"/>
  <c r="J21" i="31" s="1"/>
  <c r="I22" i="31"/>
  <c r="J22" i="31" s="1"/>
  <c r="I23" i="31"/>
  <c r="J23" i="31" s="1"/>
  <c r="I24" i="31"/>
  <c r="J24" i="31" s="1"/>
  <c r="I25" i="31"/>
  <c r="J25" i="31" s="1"/>
  <c r="I26" i="31"/>
  <c r="J26" i="31" s="1"/>
  <c r="I27" i="31"/>
  <c r="J27" i="31" s="1"/>
  <c r="I28" i="31"/>
  <c r="J28" i="31" s="1"/>
  <c r="J17" i="31"/>
  <c r="S17" i="31"/>
  <c r="S18" i="31"/>
  <c r="S19" i="31"/>
  <c r="S20" i="31"/>
  <c r="T20" i="31" s="1"/>
  <c r="V20" i="31" s="1"/>
  <c r="S21" i="31"/>
  <c r="S22" i="31"/>
  <c r="T22" i="31" s="1"/>
  <c r="V22" i="31" s="1"/>
  <c r="S23" i="31"/>
  <c r="T23" i="31" s="1"/>
  <c r="V23" i="31" s="1"/>
  <c r="S24" i="31"/>
  <c r="T24" i="31" s="1"/>
  <c r="V24" i="31" s="1"/>
  <c r="S25" i="31"/>
  <c r="T25" i="31" s="1"/>
  <c r="V25" i="31" s="1"/>
  <c r="S26" i="31"/>
  <c r="S27" i="31"/>
  <c r="S28" i="31"/>
  <c r="T17" i="31"/>
  <c r="V17" i="31" s="1"/>
  <c r="T18" i="31"/>
  <c r="V18" i="31" s="1"/>
  <c r="T19" i="31"/>
  <c r="V19" i="31" s="1"/>
  <c r="T21" i="31"/>
  <c r="V21" i="31" s="1"/>
  <c r="T26" i="31"/>
  <c r="V26" i="31" s="1"/>
  <c r="T27" i="31"/>
  <c r="V27" i="31" s="1"/>
  <c r="T28" i="31"/>
  <c r="V28" i="31" s="1"/>
  <c r="U17" i="31"/>
  <c r="U18" i="31"/>
  <c r="U19" i="31"/>
  <c r="U20" i="31"/>
  <c r="U21" i="31"/>
  <c r="U22" i="31"/>
  <c r="U23" i="31"/>
  <c r="U24" i="31"/>
  <c r="U25" i="31"/>
  <c r="U26" i="31"/>
  <c r="U27" i="31"/>
  <c r="U28" i="31"/>
  <c r="I29" i="31"/>
  <c r="I61" i="31"/>
  <c r="I62" i="31"/>
  <c r="J62" i="31" s="1"/>
  <c r="I63" i="31"/>
  <c r="I64" i="31"/>
  <c r="I65" i="31"/>
  <c r="I66" i="31"/>
  <c r="I67" i="31"/>
  <c r="I68" i="31"/>
  <c r="I69" i="31"/>
  <c r="I70" i="31"/>
  <c r="I71" i="31"/>
  <c r="J29" i="31"/>
  <c r="J61" i="31"/>
  <c r="J63" i="31"/>
  <c r="J64" i="31"/>
  <c r="J65" i="31"/>
  <c r="J66" i="31"/>
  <c r="J67" i="31"/>
  <c r="J68" i="31"/>
  <c r="J69" i="31"/>
  <c r="J70" i="31"/>
  <c r="J71" i="31"/>
  <c r="S29" i="31"/>
  <c r="S61" i="31"/>
  <c r="T61" i="31" s="1"/>
  <c r="V61" i="31" s="1"/>
  <c r="S62" i="31"/>
  <c r="S63" i="31"/>
  <c r="T63" i="31" s="1"/>
  <c r="V63" i="31" s="1"/>
  <c r="S64" i="31"/>
  <c r="T64" i="31" s="1"/>
  <c r="V64" i="31" s="1"/>
  <c r="S65" i="31"/>
  <c r="T65" i="31" s="1"/>
  <c r="V65" i="31" s="1"/>
  <c r="S66" i="31"/>
  <c r="T66" i="31" s="1"/>
  <c r="V66" i="31" s="1"/>
  <c r="S67" i="31"/>
  <c r="S68" i="31"/>
  <c r="S69" i="31"/>
  <c r="T69" i="31" s="1"/>
  <c r="V69" i="31" s="1"/>
  <c r="S70" i="31"/>
  <c r="T70" i="31" s="1"/>
  <c r="V70" i="31" s="1"/>
  <c r="S71" i="31"/>
  <c r="T71" i="31" s="1"/>
  <c r="V71" i="31" s="1"/>
  <c r="T29" i="31"/>
  <c r="T62" i="31"/>
  <c r="V62" i="31" s="1"/>
  <c r="T67" i="31"/>
  <c r="V67" i="31" s="1"/>
  <c r="T68" i="31"/>
  <c r="V68" i="31" s="1"/>
  <c r="U29" i="31"/>
  <c r="U61" i="31"/>
  <c r="U62" i="31"/>
  <c r="U63" i="31"/>
  <c r="U64" i="31"/>
  <c r="U65" i="31"/>
  <c r="U66" i="31"/>
  <c r="U67" i="31"/>
  <c r="U68" i="31"/>
  <c r="U69" i="31"/>
  <c r="U70" i="31"/>
  <c r="U71" i="31"/>
  <c r="V29" i="31"/>
  <c r="D15" i="28" l="1"/>
  <c r="D18" i="28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113" i="29"/>
  <c r="I114" i="29"/>
  <c r="I115" i="29"/>
  <c r="J73" i="29"/>
  <c r="J74" i="29"/>
  <c r="J75" i="29"/>
  <c r="J76" i="29"/>
  <c r="J77" i="29"/>
  <c r="J78" i="29"/>
  <c r="J79" i="29"/>
  <c r="J80" i="29"/>
  <c r="J81" i="29"/>
  <c r="J82" i="29"/>
  <c r="J83" i="29"/>
  <c r="J84" i="29"/>
  <c r="J85" i="29"/>
  <c r="J86" i="29"/>
  <c r="J87" i="29"/>
  <c r="J88" i="29"/>
  <c r="J113" i="29"/>
  <c r="J114" i="29"/>
  <c r="J115" i="29"/>
  <c r="T73" i="29"/>
  <c r="U73" i="29" s="1"/>
  <c r="W73" i="29" s="1"/>
  <c r="T74" i="29"/>
  <c r="U74" i="29" s="1"/>
  <c r="W74" i="29" s="1"/>
  <c r="T75" i="29"/>
  <c r="U75" i="29" s="1"/>
  <c r="W75" i="29" s="1"/>
  <c r="T76" i="29"/>
  <c r="U76" i="29" s="1"/>
  <c r="W76" i="29" s="1"/>
  <c r="T77" i="29"/>
  <c r="U77" i="29" s="1"/>
  <c r="W77" i="29" s="1"/>
  <c r="T78" i="29"/>
  <c r="U78" i="29" s="1"/>
  <c r="W78" i="29" s="1"/>
  <c r="T79" i="29"/>
  <c r="U79" i="29" s="1"/>
  <c r="W79" i="29" s="1"/>
  <c r="T80" i="29"/>
  <c r="U80" i="29" s="1"/>
  <c r="W80" i="29" s="1"/>
  <c r="T81" i="29"/>
  <c r="U81" i="29" s="1"/>
  <c r="W81" i="29" s="1"/>
  <c r="T82" i="29"/>
  <c r="U82" i="29" s="1"/>
  <c r="W82" i="29" s="1"/>
  <c r="T83" i="29"/>
  <c r="U83" i="29" s="1"/>
  <c r="W83" i="29" s="1"/>
  <c r="T84" i="29"/>
  <c r="U84" i="29" s="1"/>
  <c r="W84" i="29" s="1"/>
  <c r="T85" i="29"/>
  <c r="U85" i="29" s="1"/>
  <c r="W85" i="29" s="1"/>
  <c r="T86" i="29"/>
  <c r="U86" i="29" s="1"/>
  <c r="W86" i="29" s="1"/>
  <c r="T87" i="29"/>
  <c r="U87" i="29" s="1"/>
  <c r="W87" i="29" s="1"/>
  <c r="T88" i="29"/>
  <c r="U88" i="29" s="1"/>
  <c r="W88" i="29" s="1"/>
  <c r="T113" i="29"/>
  <c r="U113" i="29" s="1"/>
  <c r="W113" i="29" s="1"/>
  <c r="T114" i="29"/>
  <c r="U114" i="29" s="1"/>
  <c r="W114" i="29" s="1"/>
  <c r="T115" i="29"/>
  <c r="U115" i="29" s="1"/>
  <c r="W115" i="29" s="1"/>
  <c r="V73" i="29"/>
  <c r="V74" i="29"/>
  <c r="V75" i="29"/>
  <c r="V76" i="29"/>
  <c r="V77" i="29"/>
  <c r="V78" i="29"/>
  <c r="V79" i="29"/>
  <c r="V80" i="29"/>
  <c r="V81" i="29"/>
  <c r="V82" i="29"/>
  <c r="V83" i="29"/>
  <c r="V84" i="29"/>
  <c r="V85" i="29"/>
  <c r="V86" i="29"/>
  <c r="V87" i="29"/>
  <c r="V88" i="29"/>
  <c r="V113" i="29"/>
  <c r="V114" i="29"/>
  <c r="V115" i="29"/>
  <c r="I27" i="44" l="1"/>
  <c r="J27" i="44" s="1"/>
  <c r="I28" i="44"/>
  <c r="J28" i="44" s="1"/>
  <c r="I29" i="44"/>
  <c r="J29" i="44" s="1"/>
  <c r="I30" i="44"/>
  <c r="J30" i="44" s="1"/>
  <c r="I31" i="44"/>
  <c r="J31" i="44" s="1"/>
  <c r="I32" i="44"/>
  <c r="J32" i="44" s="1"/>
  <c r="I33" i="44"/>
  <c r="J33" i="44" s="1"/>
  <c r="T27" i="44"/>
  <c r="U27" i="44" s="1"/>
  <c r="W27" i="44" s="1"/>
  <c r="T28" i="44"/>
  <c r="U28" i="44" s="1"/>
  <c r="W28" i="44" s="1"/>
  <c r="T29" i="44"/>
  <c r="U29" i="44" s="1"/>
  <c r="W29" i="44" s="1"/>
  <c r="T30" i="44"/>
  <c r="U30" i="44" s="1"/>
  <c r="W30" i="44" s="1"/>
  <c r="T31" i="44"/>
  <c r="U31" i="44" s="1"/>
  <c r="W31" i="44" s="1"/>
  <c r="T32" i="44"/>
  <c r="U32" i="44" s="1"/>
  <c r="W32" i="44" s="1"/>
  <c r="T33" i="44"/>
  <c r="U33" i="44" s="1"/>
  <c r="W33" i="44" s="1"/>
  <c r="V27" i="44"/>
  <c r="V28" i="44"/>
  <c r="V29" i="44"/>
  <c r="V30" i="44"/>
  <c r="V31" i="44"/>
  <c r="V32" i="44"/>
  <c r="V33" i="44"/>
  <c r="I53" i="42"/>
  <c r="I54" i="42"/>
  <c r="I55" i="42"/>
  <c r="I74" i="42"/>
  <c r="I75" i="42"/>
  <c r="I76" i="42"/>
  <c r="I77" i="42"/>
  <c r="I78" i="42"/>
  <c r="I79" i="42"/>
  <c r="J53" i="42"/>
  <c r="J54" i="42"/>
  <c r="J55" i="42"/>
  <c r="J74" i="42"/>
  <c r="J75" i="42"/>
  <c r="J76" i="42"/>
  <c r="J77" i="42"/>
  <c r="J78" i="42"/>
  <c r="J79" i="42"/>
  <c r="S53" i="42"/>
  <c r="T53" i="42" s="1"/>
  <c r="V53" i="42" s="1"/>
  <c r="S54" i="42"/>
  <c r="T54" i="42" s="1"/>
  <c r="V54" i="42" s="1"/>
  <c r="S55" i="42"/>
  <c r="T55" i="42" s="1"/>
  <c r="V55" i="42" s="1"/>
  <c r="S74" i="42"/>
  <c r="T74" i="42" s="1"/>
  <c r="V74" i="42" s="1"/>
  <c r="S75" i="42"/>
  <c r="T75" i="42" s="1"/>
  <c r="V75" i="42" s="1"/>
  <c r="S76" i="42"/>
  <c r="T76" i="42" s="1"/>
  <c r="V76" i="42" s="1"/>
  <c r="S77" i="42"/>
  <c r="T77" i="42" s="1"/>
  <c r="V77" i="42" s="1"/>
  <c r="S78" i="42"/>
  <c r="T78" i="42" s="1"/>
  <c r="V78" i="42" s="1"/>
  <c r="S79" i="42"/>
  <c r="T79" i="42" s="1"/>
  <c r="V79" i="42" s="1"/>
  <c r="U53" i="42"/>
  <c r="U54" i="42"/>
  <c r="U55" i="42"/>
  <c r="U74" i="42"/>
  <c r="U75" i="42"/>
  <c r="U76" i="42"/>
  <c r="U77" i="42"/>
  <c r="U78" i="42"/>
  <c r="U79" i="42"/>
  <c r="I80" i="42"/>
  <c r="I81" i="42"/>
  <c r="I82" i="42"/>
  <c r="I83" i="42"/>
  <c r="I84" i="42"/>
  <c r="J80" i="42"/>
  <c r="J81" i="42"/>
  <c r="J82" i="42"/>
  <c r="J83" i="42"/>
  <c r="J84" i="42"/>
  <c r="S80" i="42"/>
  <c r="T80" i="42" s="1"/>
  <c r="V80" i="42" s="1"/>
  <c r="S81" i="42"/>
  <c r="T81" i="42" s="1"/>
  <c r="V81" i="42" s="1"/>
  <c r="S82" i="42"/>
  <c r="T82" i="42" s="1"/>
  <c r="V82" i="42" s="1"/>
  <c r="S83" i="42"/>
  <c r="T83" i="42" s="1"/>
  <c r="V83" i="42" s="1"/>
  <c r="S84" i="42"/>
  <c r="T84" i="42" s="1"/>
  <c r="V84" i="42" s="1"/>
  <c r="U80" i="42"/>
  <c r="U81" i="42"/>
  <c r="U82" i="42"/>
  <c r="U83" i="42"/>
  <c r="U84" i="42"/>
  <c r="I212" i="41"/>
  <c r="I213" i="41"/>
  <c r="I214" i="41"/>
  <c r="I215" i="41"/>
  <c r="J212" i="41"/>
  <c r="J213" i="41"/>
  <c r="J214" i="41"/>
  <c r="J215" i="41"/>
  <c r="S212" i="41"/>
  <c r="T212" i="41" s="1"/>
  <c r="V212" i="41" s="1"/>
  <c r="S213" i="41"/>
  <c r="T213" i="41" s="1"/>
  <c r="V213" i="41" s="1"/>
  <c r="S214" i="41"/>
  <c r="T214" i="41" s="1"/>
  <c r="V214" i="41" s="1"/>
  <c r="S215" i="41"/>
  <c r="T215" i="41" s="1"/>
  <c r="V215" i="41" s="1"/>
  <c r="U212" i="41"/>
  <c r="U213" i="41"/>
  <c r="U214" i="41"/>
  <c r="U215" i="41"/>
  <c r="I17" i="35"/>
  <c r="I34" i="35"/>
  <c r="I35" i="35"/>
  <c r="I36" i="35"/>
  <c r="I37" i="35"/>
  <c r="I38" i="35"/>
  <c r="I39" i="35"/>
  <c r="J17" i="35"/>
  <c r="J34" i="35"/>
  <c r="J35" i="35"/>
  <c r="J36" i="35"/>
  <c r="J37" i="35"/>
  <c r="J38" i="35"/>
  <c r="J39" i="35"/>
  <c r="S17" i="35"/>
  <c r="T17" i="35" s="1"/>
  <c r="V17" i="35" s="1"/>
  <c r="S34" i="35"/>
  <c r="T34" i="35" s="1"/>
  <c r="V34" i="35" s="1"/>
  <c r="S35" i="35"/>
  <c r="T35" i="35" s="1"/>
  <c r="V35" i="35" s="1"/>
  <c r="S36" i="35"/>
  <c r="T36" i="35" s="1"/>
  <c r="V36" i="35" s="1"/>
  <c r="S37" i="35"/>
  <c r="T37" i="35" s="1"/>
  <c r="V37" i="35" s="1"/>
  <c r="S38" i="35"/>
  <c r="T38" i="35" s="1"/>
  <c r="V38" i="35" s="1"/>
  <c r="S39" i="35"/>
  <c r="T39" i="35" s="1"/>
  <c r="V39" i="35" s="1"/>
  <c r="U17" i="35"/>
  <c r="U34" i="35"/>
  <c r="U35" i="35"/>
  <c r="U36" i="35"/>
  <c r="U37" i="35"/>
  <c r="U38" i="35"/>
  <c r="U39" i="35"/>
  <c r="I40" i="35"/>
  <c r="I41" i="35"/>
  <c r="J40" i="35"/>
  <c r="J41" i="35"/>
  <c r="S40" i="35"/>
  <c r="T40" i="35" s="1"/>
  <c r="V40" i="35" s="1"/>
  <c r="S41" i="35"/>
  <c r="T41" i="35" s="1"/>
  <c r="V41" i="35" s="1"/>
  <c r="U40" i="35"/>
  <c r="U41" i="35"/>
  <c r="I37" i="43" l="1"/>
  <c r="I38" i="43"/>
  <c r="J38" i="43" s="1"/>
  <c r="I39" i="43"/>
  <c r="J39" i="43" s="1"/>
  <c r="I40" i="43"/>
  <c r="I41" i="43"/>
  <c r="J41" i="43" s="1"/>
  <c r="I42" i="43"/>
  <c r="J42" i="43" s="1"/>
  <c r="I43" i="43"/>
  <c r="J43" i="43" s="1"/>
  <c r="I44" i="43"/>
  <c r="I45" i="43"/>
  <c r="J37" i="43"/>
  <c r="J40" i="43"/>
  <c r="J44" i="43"/>
  <c r="J45" i="43"/>
  <c r="T37" i="43"/>
  <c r="U37" i="43" s="1"/>
  <c r="W37" i="43" s="1"/>
  <c r="T38" i="43"/>
  <c r="U38" i="43" s="1"/>
  <c r="W38" i="43" s="1"/>
  <c r="T39" i="43"/>
  <c r="U39" i="43" s="1"/>
  <c r="W39" i="43" s="1"/>
  <c r="T40" i="43"/>
  <c r="U40" i="43" s="1"/>
  <c r="W40" i="43" s="1"/>
  <c r="T41" i="43"/>
  <c r="U41" i="43" s="1"/>
  <c r="W41" i="43" s="1"/>
  <c r="T42" i="43"/>
  <c r="U42" i="43" s="1"/>
  <c r="W42" i="43" s="1"/>
  <c r="T43" i="43"/>
  <c r="U43" i="43" s="1"/>
  <c r="W43" i="43" s="1"/>
  <c r="T44" i="43"/>
  <c r="U44" i="43" s="1"/>
  <c r="W44" i="43" s="1"/>
  <c r="T45" i="43"/>
  <c r="U45" i="43" s="1"/>
  <c r="W45" i="43" s="1"/>
  <c r="V37" i="43"/>
  <c r="V38" i="43"/>
  <c r="V39" i="43"/>
  <c r="V40" i="43"/>
  <c r="V41" i="43"/>
  <c r="V42" i="43"/>
  <c r="V43" i="43"/>
  <c r="V44" i="43"/>
  <c r="V45" i="43"/>
  <c r="C13" i="50" l="1"/>
  <c r="C12" i="50"/>
  <c r="W85" i="42"/>
  <c r="F25" i="28" s="1"/>
  <c r="X57" i="43"/>
  <c r="F26" i="28" s="1"/>
  <c r="X34" i="44"/>
  <c r="F27" i="28" s="1"/>
  <c r="I16" i="42"/>
  <c r="J16" i="42"/>
  <c r="S16" i="42"/>
  <c r="T16" i="42" s="1"/>
  <c r="V16" i="42" s="1"/>
  <c r="U16" i="42"/>
  <c r="U16" i="50"/>
  <c r="S16" i="50"/>
  <c r="T16" i="50" s="1"/>
  <c r="V16" i="50" s="1"/>
  <c r="V31" i="50" s="1"/>
  <c r="E29" i="28" s="1"/>
  <c r="J16" i="50"/>
  <c r="J31" i="50" s="1"/>
  <c r="I16" i="50"/>
  <c r="D9" i="50"/>
  <c r="D8" i="50"/>
  <c r="D7" i="50"/>
  <c r="D6" i="50"/>
  <c r="D2" i="50"/>
  <c r="I16" i="44"/>
  <c r="J16" i="44" s="1"/>
  <c r="I17" i="29"/>
  <c r="J17" i="29" s="1"/>
  <c r="W44" i="35"/>
  <c r="F21" i="28" s="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69" i="29"/>
  <c r="J69" i="29" s="1"/>
  <c r="I70" i="29"/>
  <c r="J70" i="29" s="1"/>
  <c r="I71" i="29"/>
  <c r="J71" i="29" s="1"/>
  <c r="I72" i="29"/>
  <c r="J72" i="29" s="1"/>
  <c r="T19" i="29"/>
  <c r="U19" i="29" s="1"/>
  <c r="W19" i="29" s="1"/>
  <c r="T20" i="29"/>
  <c r="U20" i="29" s="1"/>
  <c r="W20" i="29" s="1"/>
  <c r="T21" i="29"/>
  <c r="U21" i="29" s="1"/>
  <c r="W21" i="29" s="1"/>
  <c r="T22" i="29"/>
  <c r="U22" i="29" s="1"/>
  <c r="W22" i="29" s="1"/>
  <c r="T23" i="29"/>
  <c r="U23" i="29" s="1"/>
  <c r="W23" i="29" s="1"/>
  <c r="T24" i="29"/>
  <c r="U24" i="29" s="1"/>
  <c r="W24" i="29" s="1"/>
  <c r="T69" i="29"/>
  <c r="U69" i="29" s="1"/>
  <c r="W69" i="29" s="1"/>
  <c r="T70" i="29"/>
  <c r="U70" i="29" s="1"/>
  <c r="W70" i="29" s="1"/>
  <c r="T71" i="29"/>
  <c r="U71" i="29" s="1"/>
  <c r="W71" i="29" s="1"/>
  <c r="T72" i="29"/>
  <c r="U72" i="29" s="1"/>
  <c r="W72" i="29" s="1"/>
  <c r="V19" i="29"/>
  <c r="V20" i="29"/>
  <c r="V21" i="29"/>
  <c r="V22" i="29"/>
  <c r="V23" i="29"/>
  <c r="V24" i="29"/>
  <c r="V69" i="29"/>
  <c r="V70" i="29"/>
  <c r="V71" i="29"/>
  <c r="V72" i="29"/>
  <c r="I116" i="29"/>
  <c r="J116" i="29" s="1"/>
  <c r="I117" i="29"/>
  <c r="J117" i="29" s="1"/>
  <c r="I118" i="29"/>
  <c r="J118" i="29" s="1"/>
  <c r="I119" i="29"/>
  <c r="J119" i="29" s="1"/>
  <c r="I120" i="29"/>
  <c r="J120" i="29" s="1"/>
  <c r="T116" i="29"/>
  <c r="U116" i="29" s="1"/>
  <c r="W116" i="29" s="1"/>
  <c r="T117" i="29"/>
  <c r="U117" i="29" s="1"/>
  <c r="W117" i="29" s="1"/>
  <c r="T118" i="29"/>
  <c r="U118" i="29" s="1"/>
  <c r="W118" i="29" s="1"/>
  <c r="T119" i="29"/>
  <c r="U119" i="29" s="1"/>
  <c r="W119" i="29" s="1"/>
  <c r="T120" i="29"/>
  <c r="U120" i="29" s="1"/>
  <c r="W120" i="29" s="1"/>
  <c r="V116" i="29"/>
  <c r="V117" i="29"/>
  <c r="V118" i="29"/>
  <c r="V119" i="29"/>
  <c r="V120" i="29"/>
  <c r="I16" i="29"/>
  <c r="J16" i="29" s="1"/>
  <c r="I18" i="29"/>
  <c r="J18" i="29" s="1"/>
  <c r="J16" i="45"/>
  <c r="I16" i="45"/>
  <c r="I16" i="35"/>
  <c r="J16" i="35"/>
  <c r="S16" i="35"/>
  <c r="T16" i="35" s="1"/>
  <c r="V16" i="35" s="1"/>
  <c r="U16" i="35"/>
  <c r="C13" i="45"/>
  <c r="C12" i="45"/>
  <c r="T16" i="45"/>
  <c r="R16" i="45"/>
  <c r="S16" i="45" s="1"/>
  <c r="U16" i="45" s="1"/>
  <c r="D9" i="45"/>
  <c r="D8" i="45"/>
  <c r="D7" i="45"/>
  <c r="D6" i="45"/>
  <c r="D2" i="45"/>
  <c r="C13" i="44"/>
  <c r="C12" i="44"/>
  <c r="C13" i="43"/>
  <c r="C12" i="43"/>
  <c r="V16" i="44"/>
  <c r="T16" i="44"/>
  <c r="U16" i="44" s="1"/>
  <c r="W16" i="44" s="1"/>
  <c r="D9" i="44"/>
  <c r="D8" i="44"/>
  <c r="D7" i="44"/>
  <c r="D6" i="44"/>
  <c r="D2" i="44"/>
  <c r="V16" i="43"/>
  <c r="T16" i="43"/>
  <c r="U16" i="43" s="1"/>
  <c r="W16" i="43" s="1"/>
  <c r="I16" i="43"/>
  <c r="J16" i="43" s="1"/>
  <c r="D9" i="43"/>
  <c r="D8" i="43"/>
  <c r="D7" i="43"/>
  <c r="D6" i="43"/>
  <c r="D2" i="43"/>
  <c r="C13" i="42"/>
  <c r="C12" i="42"/>
  <c r="D9" i="42"/>
  <c r="D8" i="42"/>
  <c r="D7" i="42"/>
  <c r="D6" i="42"/>
  <c r="D2" i="42"/>
  <c r="U16" i="41"/>
  <c r="S16" i="41"/>
  <c r="T16" i="41" s="1"/>
  <c r="V16" i="41" s="1"/>
  <c r="J16" i="41"/>
  <c r="I16" i="41"/>
  <c r="C13" i="40"/>
  <c r="C12" i="40"/>
  <c r="V16" i="40"/>
  <c r="T16" i="40"/>
  <c r="U16" i="40" s="1"/>
  <c r="W16" i="40" s="1"/>
  <c r="J16" i="40"/>
  <c r="I16" i="40"/>
  <c r="D9" i="40"/>
  <c r="D8" i="40"/>
  <c r="D7" i="40"/>
  <c r="D6" i="40"/>
  <c r="D2" i="40"/>
  <c r="C13" i="36"/>
  <c r="C12" i="36"/>
  <c r="T16" i="36"/>
  <c r="R16" i="36"/>
  <c r="S16" i="36" s="1"/>
  <c r="U16" i="36" s="1"/>
  <c r="I16" i="36"/>
  <c r="J16" i="36"/>
  <c r="D9" i="36"/>
  <c r="D8" i="36"/>
  <c r="D7" i="36"/>
  <c r="D6" i="36"/>
  <c r="D2" i="36"/>
  <c r="C13" i="35"/>
  <c r="C12" i="35"/>
  <c r="D9" i="35"/>
  <c r="D8" i="35"/>
  <c r="D7" i="35"/>
  <c r="D6" i="35"/>
  <c r="D2" i="35"/>
  <c r="C13" i="34"/>
  <c r="C12" i="34"/>
  <c r="T16" i="34"/>
  <c r="R16" i="34"/>
  <c r="S16" i="34" s="1"/>
  <c r="U16" i="34" s="1"/>
  <c r="I16" i="34"/>
  <c r="J16" i="34" s="1"/>
  <c r="D9" i="34"/>
  <c r="D8" i="34"/>
  <c r="D7" i="34"/>
  <c r="D6" i="34"/>
  <c r="D2" i="34"/>
  <c r="C13" i="33"/>
  <c r="T16" i="33"/>
  <c r="R16" i="33"/>
  <c r="S16" i="33" s="1"/>
  <c r="U16" i="33" s="1"/>
  <c r="I16" i="33"/>
  <c r="J16" i="33" s="1"/>
  <c r="D9" i="33"/>
  <c r="D8" i="33"/>
  <c r="D7" i="33"/>
  <c r="D6" i="33"/>
  <c r="D2" i="33"/>
  <c r="C13" i="32"/>
  <c r="C12" i="32"/>
  <c r="T16" i="32"/>
  <c r="R16" i="32"/>
  <c r="S16" i="32" s="1"/>
  <c r="U16" i="32" s="1"/>
  <c r="I16" i="32"/>
  <c r="J16" i="32" s="1"/>
  <c r="D9" i="32"/>
  <c r="D8" i="32"/>
  <c r="D7" i="32"/>
  <c r="D6" i="32"/>
  <c r="D2" i="32"/>
  <c r="C13" i="31"/>
  <c r="C12" i="31"/>
  <c r="U16" i="31"/>
  <c r="S16" i="31"/>
  <c r="T16" i="31" s="1"/>
  <c r="V16" i="31" s="1"/>
  <c r="I16" i="31"/>
  <c r="J16" i="31" s="1"/>
  <c r="D9" i="31"/>
  <c r="D8" i="31"/>
  <c r="D7" i="31"/>
  <c r="D6" i="31"/>
  <c r="D2" i="31"/>
  <c r="C2" i="28"/>
  <c r="C9" i="28"/>
  <c r="C8" i="28"/>
  <c r="C7" i="28"/>
  <c r="C6" i="28"/>
  <c r="X121" i="29"/>
  <c r="F14" i="28" s="1"/>
  <c r="C12" i="29"/>
  <c r="C13" i="29"/>
  <c r="D9" i="29"/>
  <c r="D8" i="29"/>
  <c r="D7" i="29"/>
  <c r="D6" i="29"/>
  <c r="D2" i="29"/>
  <c r="V16" i="29"/>
  <c r="V17" i="29"/>
  <c r="V18" i="29"/>
  <c r="T16" i="29"/>
  <c r="U16" i="29" s="1"/>
  <c r="W16" i="29" s="1"/>
  <c r="T17" i="29"/>
  <c r="U17" i="29" s="1"/>
  <c r="W17" i="29" s="1"/>
  <c r="T18" i="29"/>
  <c r="U18" i="29" s="1"/>
  <c r="W18" i="29" s="1"/>
  <c r="U31" i="50" l="1"/>
  <c r="C29" i="28" s="1"/>
  <c r="D29" i="28" s="1"/>
  <c r="I31" i="50"/>
  <c r="T19" i="45"/>
  <c r="C28" i="28" s="1"/>
  <c r="J19" i="45"/>
  <c r="I19" i="45"/>
  <c r="U19" i="45"/>
  <c r="E28" i="28" s="1"/>
  <c r="J34" i="44"/>
  <c r="I34" i="44"/>
  <c r="V34" i="44"/>
  <c r="C27" i="28" s="1"/>
  <c r="W34" i="44"/>
  <c r="E27" i="28" s="1"/>
  <c r="V57" i="43"/>
  <c r="C26" i="28" s="1"/>
  <c r="J57" i="43"/>
  <c r="I57" i="43"/>
  <c r="W57" i="43"/>
  <c r="E26" i="28" s="1"/>
  <c r="I85" i="42"/>
  <c r="J85" i="42"/>
  <c r="U85" i="42"/>
  <c r="C25" i="28" s="1"/>
  <c r="V85" i="42"/>
  <c r="E25" i="28" s="1"/>
  <c r="U216" i="41"/>
  <c r="C24" i="28" s="1"/>
  <c r="I216" i="41"/>
  <c r="J216" i="41"/>
  <c r="J31" i="40"/>
  <c r="V31" i="40"/>
  <c r="C23" i="28" s="1"/>
  <c r="W31" i="40"/>
  <c r="E23" i="28" s="1"/>
  <c r="D23" i="28" s="1"/>
  <c r="I40" i="36"/>
  <c r="T40" i="36"/>
  <c r="C22" i="28" s="1"/>
  <c r="J40" i="36"/>
  <c r="U40" i="36"/>
  <c r="E22" i="28" s="1"/>
  <c r="J44" i="35"/>
  <c r="I44" i="35"/>
  <c r="U44" i="35"/>
  <c r="C21" i="28" s="1"/>
  <c r="J17" i="34"/>
  <c r="T17" i="34"/>
  <c r="C20" i="28" s="1"/>
  <c r="I17" i="34"/>
  <c r="U17" i="34"/>
  <c r="E20" i="28" s="1"/>
  <c r="T17" i="33"/>
  <c r="C19" i="28" s="1"/>
  <c r="J17" i="33"/>
  <c r="U17" i="33"/>
  <c r="E19" i="28" s="1"/>
  <c r="D19" i="28" s="1"/>
  <c r="J129" i="32"/>
  <c r="U129" i="32"/>
  <c r="E17" i="28" s="1"/>
  <c r="I129" i="32"/>
  <c r="T129" i="32"/>
  <c r="C17" i="28" s="1"/>
  <c r="I84" i="31"/>
  <c r="V84" i="31"/>
  <c r="E16" i="28" s="1"/>
  <c r="J84" i="31"/>
  <c r="U84" i="31"/>
  <c r="C16" i="28" s="1"/>
  <c r="V121" i="29"/>
  <c r="C14" i="28" s="1"/>
  <c r="W121" i="29"/>
  <c r="E14" i="28" s="1"/>
  <c r="I121" i="29"/>
  <c r="J121" i="29"/>
  <c r="V216" i="41"/>
  <c r="E24" i="28" s="1"/>
  <c r="I17" i="33"/>
  <c r="V44" i="35"/>
  <c r="E21" i="28" s="1"/>
  <c r="D26" i="28" l="1"/>
  <c r="D17" i="28"/>
  <c r="C30" i="28"/>
  <c r="D16" i="28"/>
  <c r="D20" i="28"/>
  <c r="D28" i="28"/>
  <c r="D25" i="28"/>
  <c r="D27" i="28"/>
  <c r="E30" i="28"/>
  <c r="D22" i="28"/>
  <c r="D24" i="28"/>
  <c r="D21" i="28"/>
  <c r="D14" i="28"/>
  <c r="I31" i="40"/>
  <c r="D30" i="28" l="1"/>
</calcChain>
</file>

<file path=xl/sharedStrings.xml><?xml version="1.0" encoding="utf-8"?>
<sst xmlns="http://schemas.openxmlformats.org/spreadsheetml/2006/main" count="5614" uniqueCount="1725">
  <si>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</si>
  <si>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</si>
  <si>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</si>
  <si>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</si>
  <si>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</si>
  <si>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</si>
  <si>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</si>
  <si>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</si>
  <si>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</si>
  <si>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</si>
  <si>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</si>
  <si>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</si>
  <si>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</si>
  <si>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</si>
  <si>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</si>
  <si>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</si>
  <si>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</si>
  <si>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</si>
  <si>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</si>
  <si>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</si>
  <si>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</si>
  <si>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</si>
  <si>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</si>
  <si>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</si>
  <si>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</si>
  <si>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</si>
  <si>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</si>
  <si>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</si>
  <si>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</si>
  <si>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</si>
  <si>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</si>
  <si>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</si>
  <si>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</si>
  <si>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</si>
  <si>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</si>
  <si>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</si>
  <si>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</si>
  <si>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</si>
  <si>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</si>
  <si>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</si>
  <si>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</si>
  <si>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</si>
  <si>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</si>
  <si>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</si>
  <si>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</si>
  <si>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</si>
  <si>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</si>
  <si>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</si>
  <si>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</si>
  <si>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</si>
  <si>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</si>
  <si>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</si>
  <si>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</si>
  <si>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</si>
  <si>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</si>
  <si>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</si>
  <si>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</si>
  <si>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</si>
  <si>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</si>
  <si>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</si>
  <si>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</si>
  <si>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</si>
  <si>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</si>
  <si>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</si>
  <si>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</si>
  <si>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</si>
  <si>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</si>
  <si>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</si>
  <si>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</si>
  <si>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</si>
  <si>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</si>
  <si>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</si>
  <si>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</si>
  <si>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</si>
  <si>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</si>
  <si>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</si>
  <si>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</si>
  <si>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</si>
  <si>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</si>
  <si>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</si>
  <si>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</si>
  <si>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</si>
  <si>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</si>
  <si>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</si>
  <si>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</si>
  <si>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</si>
  <si>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</si>
  <si>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</si>
  <si>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</si>
  <si>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</si>
  <si>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</si>
  <si>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</si>
  <si>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</si>
  <si>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</si>
  <si>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</si>
  <si>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</si>
  <si>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</si>
  <si>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</si>
  <si>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</si>
  <si>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</si>
  <si>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</si>
  <si>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</si>
  <si>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</si>
  <si>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</si>
  <si>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</si>
  <si>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</si>
  <si>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</si>
  <si>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</si>
  <si>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</si>
  <si>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</si>
  <si>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</si>
  <si>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</si>
  <si>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</si>
  <si>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</si>
  <si>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</si>
  <si>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</si>
  <si>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</si>
  <si>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</si>
  <si>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</si>
  <si>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</si>
  <si>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</si>
  <si>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</si>
  <si>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</si>
  <si>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</si>
  <si>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</si>
  <si>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</si>
  <si>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</si>
  <si>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</si>
  <si>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</si>
  <si>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</si>
  <si>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</si>
  <si>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</si>
  <si>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</si>
  <si>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</si>
  <si>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</si>
  <si>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</si>
  <si>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</si>
  <si>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</si>
  <si>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</si>
  <si>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</si>
  <si>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</si>
  <si>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</si>
  <si>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</si>
  <si>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</si>
  <si>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</si>
  <si>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</si>
  <si>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</si>
  <si>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</si>
  <si>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</si>
  <si>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</si>
  <si>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</si>
  <si>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</si>
  <si>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</si>
  <si>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</si>
  <si>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</si>
  <si>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</si>
  <si>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</si>
  <si>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</si>
  <si>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</si>
  <si>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</si>
  <si>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</si>
  <si>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</si>
  <si>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</si>
  <si>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</si>
  <si>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</si>
  <si>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</si>
  <si>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</si>
  <si>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</si>
  <si>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</si>
  <si>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</si>
  <si>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</si>
  <si>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</si>
  <si>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</si>
  <si>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</si>
  <si>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</si>
  <si>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</si>
  <si>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</si>
  <si>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</si>
  <si>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</si>
  <si>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</si>
  <si>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</si>
  <si>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</si>
  <si>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</si>
  <si>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</si>
  <si>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</si>
  <si>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</si>
  <si>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</si>
  <si>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</si>
  <si>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kos</t>
  </si>
  <si>
    <t>IK ali VK</t>
  </si>
  <si>
    <t>ml</t>
  </si>
  <si>
    <t>ZAMRZNJENA ZELENJAVA IN SADJE</t>
  </si>
  <si>
    <t>OSTALO PREHRAMBENO BLAGO</t>
  </si>
  <si>
    <t>PIŠČANČJE IN PURANJE MESO</t>
  </si>
  <si>
    <t>EKO MESO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</si>
  <si>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</si>
  <si>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</si>
  <si>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</si>
  <si>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</si>
  <si>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</si>
  <si>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</si>
  <si>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</si>
  <si>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</si>
  <si>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</si>
  <si>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</si>
  <si>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</si>
  <si>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</si>
  <si>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</si>
  <si>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</si>
  <si>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</si>
  <si>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</si>
  <si>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</si>
  <si>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</si>
  <si>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Ananas</t>
  </si>
  <si>
    <t>Avokado</t>
  </si>
  <si>
    <t>Banane</t>
  </si>
  <si>
    <t>Grozdje belo</t>
  </si>
  <si>
    <t>Grozdje črno</t>
  </si>
  <si>
    <t>Jagode</t>
  </si>
  <si>
    <t>Maline</t>
  </si>
  <si>
    <t>Kivi</t>
  </si>
  <si>
    <t>Blitva</t>
  </si>
  <si>
    <t>Brokoli</t>
  </si>
  <si>
    <t>Cvetača</t>
  </si>
  <si>
    <t>Čebula mlada</t>
  </si>
  <si>
    <t>Česen</t>
  </si>
  <si>
    <t>Hren</t>
  </si>
  <si>
    <t>Kumare</t>
  </si>
  <si>
    <t>Motovilec</t>
  </si>
  <si>
    <t>Ohrovt</t>
  </si>
  <si>
    <t>Paprika rumena</t>
  </si>
  <si>
    <t>Paprika zelena</t>
  </si>
  <si>
    <t>Paprika rdeča</t>
  </si>
  <si>
    <t>Paradižnik</t>
  </si>
  <si>
    <t>Peteršilj koren</t>
  </si>
  <si>
    <t>Por</t>
  </si>
  <si>
    <t xml:space="preserve">Grah </t>
  </si>
  <si>
    <t>Brstični ohrovt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</si>
  <si>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</si>
  <si>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</si>
  <si>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</si>
  <si>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</si>
  <si>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</si>
  <si>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</si>
  <si>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</si>
  <si>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</si>
  <si>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</si>
  <si>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</si>
  <si>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</si>
  <si>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</si>
  <si>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</si>
  <si>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</si>
  <si>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</si>
  <si>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</si>
  <si>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</si>
  <si>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</si>
  <si>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</si>
  <si>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</si>
  <si>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</si>
  <si>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</si>
  <si>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</si>
  <si>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</si>
  <si>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</si>
  <si>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</si>
  <si>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</si>
  <si>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</si>
  <si>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</si>
  <si>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</si>
  <si>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</si>
  <si>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</si>
  <si>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</si>
  <si>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</si>
  <si>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</si>
  <si>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</si>
  <si>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</si>
  <si>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</si>
  <si>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</si>
  <si>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</si>
  <si>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</si>
  <si>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</si>
  <si>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</si>
  <si>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</si>
  <si>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</si>
  <si>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</si>
  <si>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</si>
  <si>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</si>
  <si>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</si>
  <si>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 xml:space="preserve">Ješprenj </t>
  </si>
  <si>
    <t xml:space="preserve">Pirin zdrob </t>
  </si>
  <si>
    <t xml:space="preserve">Široki rezanci </t>
  </si>
  <si>
    <t>KRUH in PEKOVSKI  IZDELKI</t>
  </si>
  <si>
    <t>SVEŽA ZELENJAVA IN SADJE</t>
  </si>
  <si>
    <t>KROMPIR INTEGRIRANI</t>
  </si>
  <si>
    <t>INTEGRIRANA JABOLKA</t>
  </si>
  <si>
    <t>ZAMRZNJENI IN SVEŽI IZDELKI IZ TESTA</t>
  </si>
  <si>
    <t>ZAMRZNJENE RIBE IN IZDELKI</t>
  </si>
  <si>
    <t>ŽITA, STROČNICE, SEMENA IN IZDELKI</t>
  </si>
  <si>
    <t>SVINJSKO IN GOVEJE MESO</t>
  </si>
  <si>
    <t>EKO MLEKO IN MLEČNI IZDELKI</t>
  </si>
  <si>
    <t>Kruh pšenični beli</t>
  </si>
  <si>
    <t>Kruh pšenični polbeli</t>
  </si>
  <si>
    <t>Kruh pšenični črni</t>
  </si>
  <si>
    <t>Kruh pšenični polnozrnati</t>
  </si>
  <si>
    <t>Kruh rženi</t>
  </si>
  <si>
    <t>Kruh rženi polnozrnati</t>
  </si>
  <si>
    <t>Kruh rženi polnozrnati s semeni</t>
  </si>
  <si>
    <t>Kruh pšenični mešani</t>
  </si>
  <si>
    <t>Kruh rženi mešani</t>
  </si>
  <si>
    <t>Kruh ajdov mešani</t>
  </si>
  <si>
    <t>Kruh ajdov z orehi</t>
  </si>
  <si>
    <t>Kruh koruzni mešani</t>
  </si>
  <si>
    <t>Kruh ovseni mešani</t>
  </si>
  <si>
    <t xml:space="preserve">Kruh pirin </t>
  </si>
  <si>
    <t>Kruh pirin polnozrnati</t>
  </si>
  <si>
    <t>Kruh polnozrnati mešani</t>
  </si>
  <si>
    <t>Kruh polnozrnati s semeni</t>
  </si>
  <si>
    <t>Kruh beli brez aditivov in za 25% manj soli</t>
  </si>
  <si>
    <t>Kruh polbeli brez aditivov in za 25% manj soli</t>
  </si>
  <si>
    <t>Kruh črni brez aditivov in za 25% manj soli</t>
  </si>
  <si>
    <t>Kruh rženi brez aditivov in za 25% manj soli</t>
  </si>
  <si>
    <t>Kruh mlečni</t>
  </si>
  <si>
    <t>Kruh mlečni z rozinami</t>
  </si>
  <si>
    <t>Kruh sadni s 60 % suhega sadja (suhe fige, marelice, slive, orehi,..)</t>
  </si>
  <si>
    <t>Drobtine</t>
  </si>
  <si>
    <t>Kruhove kocke - suhe</t>
  </si>
  <si>
    <t>Potica orehova</t>
  </si>
  <si>
    <t>Potica makova</t>
  </si>
  <si>
    <t>Potica kokosova</t>
  </si>
  <si>
    <t>450-500</t>
  </si>
  <si>
    <t>40-50</t>
  </si>
  <si>
    <t>140-150</t>
  </si>
  <si>
    <t xml:space="preserve">Kruh beli Francoz </t>
  </si>
  <si>
    <t xml:space="preserve">Kruh črni Francoz </t>
  </si>
  <si>
    <t>Kruh črni Francoz s semeni</t>
  </si>
  <si>
    <t>Žemlja bela</t>
  </si>
  <si>
    <t xml:space="preserve">Žemlja bela </t>
  </si>
  <si>
    <t xml:space="preserve">Žemlja ovsena </t>
  </si>
  <si>
    <t>Žemlja ovsena</t>
  </si>
  <si>
    <t xml:space="preserve">Žemlja koruzna </t>
  </si>
  <si>
    <t>Žemlja bela brez aditivov in za 25% manj soli</t>
  </si>
  <si>
    <t xml:space="preserve">Žemlja bela brez aditivov in za 25% manj soli </t>
  </si>
  <si>
    <t xml:space="preserve">Žemlja polbela brez aditivov in za 25% manj soli </t>
  </si>
  <si>
    <t>Žemlja črna brez aditivov in za 25% manj soli</t>
  </si>
  <si>
    <t xml:space="preserve">Žemlja ržena brez aditiviv in za 25% manj soli </t>
  </si>
  <si>
    <t xml:space="preserve">Kajzerica </t>
  </si>
  <si>
    <t xml:space="preserve">Bombetka makova </t>
  </si>
  <si>
    <t>Bombetka makova</t>
  </si>
  <si>
    <t xml:space="preserve">Bombetka sezamova </t>
  </si>
  <si>
    <t>Bombetka ovsena</t>
  </si>
  <si>
    <t xml:space="preserve">Bombetka ovsena </t>
  </si>
  <si>
    <t>Bombetka črna</t>
  </si>
  <si>
    <t xml:space="preserve">Bombetka črna </t>
  </si>
  <si>
    <t xml:space="preserve">Bombetka črna s sezamom ali makom </t>
  </si>
  <si>
    <t>Bombetka polnozrnata s semeni</t>
  </si>
  <si>
    <t>Štručka makova</t>
  </si>
  <si>
    <t>Štručka sezamova</t>
  </si>
  <si>
    <t>Štručka mlečna</t>
  </si>
  <si>
    <t xml:space="preserve">Štručka mlečna </t>
  </si>
  <si>
    <t xml:space="preserve">Štručka črna </t>
  </si>
  <si>
    <t>Štručka črna</t>
  </si>
  <si>
    <t>Štručka črna s sezamom ali makom</t>
  </si>
  <si>
    <t xml:space="preserve">Štručka črna s sezamom ali makom </t>
  </si>
  <si>
    <t xml:space="preserve">Štručka polnozrnata </t>
  </si>
  <si>
    <t>Štručka polnozrnata</t>
  </si>
  <si>
    <t>Štručka polnozrnata s semeni</t>
  </si>
  <si>
    <t xml:space="preserve">Štručka polnozrnata s semeni </t>
  </si>
  <si>
    <t xml:space="preserve">Štručka sirova </t>
  </si>
  <si>
    <t>štručka sirova</t>
  </si>
  <si>
    <t>Štručka črna sirova</t>
  </si>
  <si>
    <t xml:space="preserve">štručka črna sirova </t>
  </si>
  <si>
    <t>Štručka polnozrnata s sirom</t>
  </si>
  <si>
    <t xml:space="preserve">Štručka polnozrnata s sirom </t>
  </si>
  <si>
    <t>štručka s sirom in šunko</t>
  </si>
  <si>
    <t xml:space="preserve">Štručka pletena </t>
  </si>
  <si>
    <t>Štručka pletena</t>
  </si>
  <si>
    <t>Štručka pletena z rozinami</t>
  </si>
  <si>
    <t xml:space="preserve">Štručka pletena z rozinami </t>
  </si>
  <si>
    <t>Štručka črna hot dog</t>
  </si>
  <si>
    <t xml:space="preserve">Rogljiček  črni - kifelj </t>
  </si>
  <si>
    <t>Rogljiček  črni - kifelj</t>
  </si>
  <si>
    <t xml:space="preserve">Mlečni rogljiček - kifelj </t>
  </si>
  <si>
    <t xml:space="preserve">Mlečni rogljiček- kifelj </t>
  </si>
  <si>
    <t>Rogljiček/žepek orehov</t>
  </si>
  <si>
    <t>Rogljiček/žepek skutin</t>
  </si>
  <si>
    <t xml:space="preserve">Rogljiček/žepek čokoladno kokosov </t>
  </si>
  <si>
    <t>Rogljiček/žepek čokoladno kokosov</t>
  </si>
  <si>
    <t xml:space="preserve">Sezamov polžek </t>
  </si>
  <si>
    <t>Krof z marmelado</t>
  </si>
  <si>
    <t xml:space="preserve">Potička orehova </t>
  </si>
  <si>
    <t xml:space="preserve">Potička makova </t>
  </si>
  <si>
    <t xml:space="preserve">Potička čokoladna </t>
  </si>
  <si>
    <t xml:space="preserve">Pica </t>
  </si>
  <si>
    <t>Sir - tip gauda</t>
  </si>
  <si>
    <t>Sir - tip edamec</t>
  </si>
  <si>
    <t>Sir -tip trapist</t>
  </si>
  <si>
    <t>Sir - tip ementalec</t>
  </si>
  <si>
    <t xml:space="preserve">Sir ribani </t>
  </si>
  <si>
    <t>Sir - parmezan ribani</t>
  </si>
  <si>
    <t>Sir - parmezan</t>
  </si>
  <si>
    <t>Seneni sir</t>
  </si>
  <si>
    <t>10,0-15</t>
  </si>
  <si>
    <t>2500-3000</t>
  </si>
  <si>
    <t>400-900</t>
  </si>
  <si>
    <t>4500-5000</t>
  </si>
  <si>
    <t>300-330</t>
  </si>
  <si>
    <t>Mleko pasterizirano nehomog. 3,5% m.m.</t>
  </si>
  <si>
    <t>Mleko pasterizirano nehomog.  1,6 % m.m.</t>
  </si>
  <si>
    <t>Mleko pasterizirano nehomog  1,6 %m.m.</t>
  </si>
  <si>
    <t>Mleko pasterizirano nehomog. 3,5 %m.m.</t>
  </si>
  <si>
    <t>Mleko sterilizirano 3,5 %m.m.</t>
  </si>
  <si>
    <t>Mleko sterilizirano  1,6 % m.m.</t>
  </si>
  <si>
    <t xml:space="preserve">Mleko sterilizirano brez laktoze 3,5 % m.m. </t>
  </si>
  <si>
    <t xml:space="preserve">Mleko sterilizirano  brez laktoze 1,6 % m.m. </t>
  </si>
  <si>
    <t xml:space="preserve">Sirni namaz s smetano </t>
  </si>
  <si>
    <t xml:space="preserve">Smetana sladka pasterizirana </t>
  </si>
  <si>
    <t xml:space="preserve">Smetana sladka sterilizirana </t>
  </si>
  <si>
    <t>Smetana kisla 18-20% m.m</t>
  </si>
  <si>
    <t>Skuta z najmanj 35 % m.m.</t>
  </si>
  <si>
    <t xml:space="preserve">Skuta z  10 % m.m. </t>
  </si>
  <si>
    <t xml:space="preserve">Sir sveži beli v slanici 40 % m.m. tip mozzarela </t>
  </si>
  <si>
    <t xml:space="preserve">Sir brez laktoze </t>
  </si>
  <si>
    <t>Sir ribani</t>
  </si>
  <si>
    <t xml:space="preserve">Sladoled vanilija </t>
  </si>
  <si>
    <t>Sladoled čokolada</t>
  </si>
  <si>
    <t>Sladoled jagoda</t>
  </si>
  <si>
    <t xml:space="preserve">Sladoled vanilija, čokolada in jagoda </t>
  </si>
  <si>
    <t>Mleko sterilizirano 3,5%m.m</t>
  </si>
  <si>
    <t>Mleko sterilizirano brez laktoze 1,6 % m.m. ali 3,5 % m.m.</t>
  </si>
  <si>
    <t xml:space="preserve">Jogurt naravni  čvrsti 3,2 %m.m. </t>
  </si>
  <si>
    <t xml:space="preserve">Jogurt naravni tekoči 1,3 %mm </t>
  </si>
  <si>
    <t xml:space="preserve">Jogurt naravni tekoči  od 1,3  do 3,2 %m.m. TT ½  </t>
  </si>
  <si>
    <t xml:space="preserve">Jogurt naravni tekoči od 1,3 do  3,2 % m.m. TT 1/1 </t>
  </si>
  <si>
    <t>Jogurt naravni tekoči brez laktoze 1,3 -3,2 % m.m.z zamaškom za zapiranje</t>
  </si>
  <si>
    <t xml:space="preserve">Jogurt naravni brez laktoze 1,6 - 3,5 % m.m. </t>
  </si>
  <si>
    <t>Jogurt sadni tekoči brez laktoze 1,1 -3,2 % m.m. z zamaškom za zapiranje</t>
  </si>
  <si>
    <t>Jogurt sadni brez laktoze 1,3 - 3,2 % m.m</t>
  </si>
  <si>
    <t xml:space="preserve">Jogurt sadni 1,3 % m.m. </t>
  </si>
  <si>
    <t xml:space="preserve">Jogurt sadni 3,2 % m.m. </t>
  </si>
  <si>
    <t xml:space="preserve">Jogurt sadni tekoči 1,3 % m.m. TT 1/2 </t>
  </si>
  <si>
    <t xml:space="preserve">Jogurt sadni tekoči 1,3 % m.m. TT 1/1 </t>
  </si>
  <si>
    <t>Kislo mleko 3,2% m.m.</t>
  </si>
  <si>
    <t xml:space="preserve">Maslo </t>
  </si>
  <si>
    <t>Maslo</t>
  </si>
  <si>
    <t xml:space="preserve">Maslo brez laktoze </t>
  </si>
  <si>
    <t>Probiotični jogurt sadni brez dodanega sladkorja s 3,3 % m.m.</t>
  </si>
  <si>
    <t>Smetana sladka pasterizirana</t>
  </si>
  <si>
    <t>Skuta z 10 % m.m</t>
  </si>
  <si>
    <t>Skuta brez laktoze</t>
  </si>
  <si>
    <t xml:space="preserve">Skuta z 40 % m.m. </t>
  </si>
  <si>
    <t xml:space="preserve">Sir sveži beli v slanici  40 % m.m. mozzarella </t>
  </si>
  <si>
    <t xml:space="preserve">Topljeni sir za mazanje z najmanj 55% m.m. v s.s. - alpski topljeni sir </t>
  </si>
  <si>
    <t xml:space="preserve">Sladoled –lučka mlečna s čokolado </t>
  </si>
  <si>
    <t>Sladoled –lučka mlečna s čokolado in lešniki</t>
  </si>
  <si>
    <t>Sladoled-kornet vanilija s čokolado in lešniki</t>
  </si>
  <si>
    <t>Sladoled –lonček</t>
  </si>
  <si>
    <t>143.</t>
  </si>
  <si>
    <t>144.</t>
  </si>
  <si>
    <t>145.</t>
  </si>
  <si>
    <t>Borovnice ameriške - pakirane</t>
  </si>
  <si>
    <t>Borovnice gozdne - pakirane</t>
  </si>
  <si>
    <t>Breskve</t>
  </si>
  <si>
    <t>Bučke-jedilne</t>
  </si>
  <si>
    <t xml:space="preserve">Čebula </t>
  </si>
  <si>
    <t>Čebula srebrnjak</t>
  </si>
  <si>
    <t>Češnje</t>
  </si>
  <si>
    <t>Fižol suhi češnjevec</t>
  </si>
  <si>
    <t>Fižol suhi beli</t>
  </si>
  <si>
    <t>Fižol stročji rumen</t>
  </si>
  <si>
    <t>Fižol stročji zelen</t>
  </si>
  <si>
    <t>Grenivke</t>
  </si>
  <si>
    <t>Hruške</t>
  </si>
  <si>
    <t>Hruške viljamovke</t>
  </si>
  <si>
    <t>Jabolčni krhlji olupljeni suhi</t>
  </si>
  <si>
    <t>Kaki vanilija</t>
  </si>
  <si>
    <t>Klementine (klemenvile, mineole, mandore,…)</t>
  </si>
  <si>
    <t>Krompir mladi</t>
  </si>
  <si>
    <t>Krompir olupljen vakuumsko pakiran</t>
  </si>
  <si>
    <t>Koleraba nadzemna</t>
  </si>
  <si>
    <t>Koleraba podzemna rumena</t>
  </si>
  <si>
    <t xml:space="preserve">Korenje </t>
  </si>
  <si>
    <t>Korenje rumeno</t>
  </si>
  <si>
    <t>Kostanj</t>
  </si>
  <si>
    <t>Limone</t>
  </si>
  <si>
    <t>Limete</t>
  </si>
  <si>
    <t>Lubenice</t>
  </si>
  <si>
    <t>Lešniki celi</t>
  </si>
  <si>
    <t>Lešniki mleti</t>
  </si>
  <si>
    <t>Mandlji brez koščic</t>
  </si>
  <si>
    <t>Mandarine</t>
  </si>
  <si>
    <t>Marelice</t>
  </si>
  <si>
    <t>Marelice suhe</t>
  </si>
  <si>
    <t>Mango</t>
  </si>
  <si>
    <t>Melancani</t>
  </si>
  <si>
    <t>Melone</t>
  </si>
  <si>
    <t>Nashi</t>
  </si>
  <si>
    <t>Nektarine</t>
  </si>
  <si>
    <t>Ohrovt brstični</t>
  </si>
  <si>
    <t>Orehova jedrca suha pakirana</t>
  </si>
  <si>
    <t>Orehova jedrca suha rinfuza</t>
  </si>
  <si>
    <t>Orehi mleti</t>
  </si>
  <si>
    <t>Paprika babura</t>
  </si>
  <si>
    <t>Paradižnik češnjevec</t>
  </si>
  <si>
    <t>Paradižnik v grozdih</t>
  </si>
  <si>
    <t>Peteršilj listi</t>
  </si>
  <si>
    <t>Pomaranče</t>
  </si>
  <si>
    <t>Radič -rdeči</t>
  </si>
  <si>
    <t>Radič-zeleni</t>
  </si>
  <si>
    <t>Redkev rdeča</t>
  </si>
  <si>
    <t>Redkev-črna</t>
  </si>
  <si>
    <t>Solata endivija</t>
  </si>
  <si>
    <t>Solata kristalka</t>
  </si>
  <si>
    <t>Solata maslenka</t>
  </si>
  <si>
    <t>Suhe slive brez koščic</t>
  </si>
  <si>
    <t>Suhe fige</t>
  </si>
  <si>
    <t>Šparglji sveži</t>
  </si>
  <si>
    <t>Špinača sveža listi</t>
  </si>
  <si>
    <t>Zelje sveže belo</t>
  </si>
  <si>
    <t>Zelje sveže belo mlado</t>
  </si>
  <si>
    <t>Zelje sveže rdeče</t>
  </si>
  <si>
    <t>Zelje kitajsko</t>
  </si>
  <si>
    <t>Zelena-gomolj</t>
  </si>
  <si>
    <t>30</t>
  </si>
  <si>
    <t>50</t>
  </si>
  <si>
    <t>100</t>
  </si>
  <si>
    <t>10</t>
  </si>
  <si>
    <t>20</t>
  </si>
  <si>
    <t>Krompir (različnih sort)</t>
  </si>
  <si>
    <t>INTEG</t>
  </si>
  <si>
    <t>Cmoki jagodni (nadev z več kot 60 % sadnim deležem)</t>
  </si>
  <si>
    <t>Cmoki marelični (z več kot 60% sadnim deležem)</t>
  </si>
  <si>
    <t>Cmoki borovničevi (nadev z več kot 60 % sadnim deležem)</t>
  </si>
  <si>
    <t>Svaljki krompirjevi domači dolgi brez skute</t>
  </si>
  <si>
    <t>Svaljki krompirjevi brez skute ("školjke")</t>
  </si>
  <si>
    <t xml:space="preserve">Svaljki krompirjevi s skuto </t>
  </si>
  <si>
    <r>
      <t xml:space="preserve">Listnato testo razvaljano </t>
    </r>
    <r>
      <rPr>
        <b/>
        <sz val="10"/>
        <color indexed="8"/>
        <rFont val="Calibri"/>
        <family val="2"/>
        <charset val="238"/>
        <scheme val="minor"/>
      </rPr>
      <t>30x50cm</t>
    </r>
    <r>
      <rPr>
        <sz val="10"/>
        <color indexed="8"/>
        <rFont val="Calibri"/>
        <family val="2"/>
        <charset val="238"/>
        <scheme val="minor"/>
      </rPr>
      <t xml:space="preserve"> (za pekač GN 1/1)</t>
    </r>
  </si>
  <si>
    <t>100-150</t>
  </si>
  <si>
    <t>500-600</t>
  </si>
  <si>
    <t>Svaljki pirini</t>
  </si>
  <si>
    <t>Polpeti brokoli-cvetača</t>
  </si>
  <si>
    <t xml:space="preserve">Polpeti zelenjavni </t>
  </si>
  <si>
    <t>Štruklji skutni</t>
  </si>
  <si>
    <t>Štruklji orehovi</t>
  </si>
  <si>
    <t>Štruklji ajdovi z orehi</t>
  </si>
  <si>
    <t>Štruklji ajdovi s skuto</t>
  </si>
  <si>
    <r>
      <t xml:space="preserve">Zamrznjeno testo za lazanje 30x50cm predkuhano </t>
    </r>
    <r>
      <rPr>
        <b/>
        <sz val="10"/>
        <color indexed="8"/>
        <rFont val="Calibri"/>
        <family val="2"/>
        <charset val="238"/>
        <scheme val="minor"/>
      </rPr>
      <t>( 21-23 listov</t>
    </r>
    <r>
      <rPr>
        <sz val="10"/>
        <color indexed="8"/>
        <rFont val="Calibri"/>
        <family val="2"/>
        <charset val="238"/>
        <scheme val="minor"/>
      </rPr>
      <t>)</t>
    </r>
  </si>
  <si>
    <r>
      <t>Zamrznjeno vlečeno testo - listi na roli  (</t>
    </r>
    <r>
      <rPr>
        <b/>
        <sz val="10"/>
        <color indexed="8"/>
        <rFont val="Calibri"/>
        <family val="2"/>
        <charset val="238"/>
        <scheme val="minor"/>
      </rPr>
      <t>8 lističev na roli</t>
    </r>
    <r>
      <rPr>
        <sz val="10"/>
        <color indexed="8"/>
        <rFont val="Calibri"/>
        <family val="2"/>
        <charset val="238"/>
        <scheme val="minor"/>
      </rPr>
      <t xml:space="preserve"> )</t>
    </r>
  </si>
  <si>
    <t xml:space="preserve">Listnato kvašeno testo </t>
  </si>
  <si>
    <t>Palačinke (20 palačink x 60g)</t>
  </si>
  <si>
    <t xml:space="preserve">Burek s skuto in špinačo </t>
  </si>
  <si>
    <t xml:space="preserve">Burek ajdov skutni </t>
  </si>
  <si>
    <t>Burek skutni</t>
  </si>
  <si>
    <t>Burek piščančji</t>
  </si>
  <si>
    <t xml:space="preserve">Burek mesni </t>
  </si>
  <si>
    <t>2000-2500</t>
  </si>
  <si>
    <t>200-2500</t>
  </si>
  <si>
    <t xml:space="preserve">Borovnice </t>
  </si>
  <si>
    <t>Borovnice</t>
  </si>
  <si>
    <t xml:space="preserve">Cvetača </t>
  </si>
  <si>
    <t xml:space="preserve">Fižol stročji rumen </t>
  </si>
  <si>
    <t xml:space="preserve">Gozdni sadeži </t>
  </si>
  <si>
    <t xml:space="preserve">Jagode </t>
  </si>
  <si>
    <t xml:space="preserve">Korenje baby </t>
  </si>
  <si>
    <t xml:space="preserve">Korenje – kocke </t>
  </si>
  <si>
    <t xml:space="preserve">Korenje – kolobarji </t>
  </si>
  <si>
    <t>Koruza</t>
  </si>
  <si>
    <t xml:space="preserve">Maline </t>
  </si>
  <si>
    <t xml:space="preserve">Mango rezan v kosih </t>
  </si>
  <si>
    <t>Mešana zelenjava za juho (por, zelena)</t>
  </si>
  <si>
    <t>Mešana zelenjava (cvetača, brokoli, kolobarji korenja)</t>
  </si>
  <si>
    <t xml:space="preserve">Mešana zelenjava-bučke mix (zelene in rumene bučke, češnjev paradižnik, rezana čebula) </t>
  </si>
  <si>
    <t xml:space="preserve">Por rezan </t>
  </si>
  <si>
    <t>Špinača pasirana ( briketi)</t>
  </si>
  <si>
    <t>Aljaški polak file brez kosti in kože</t>
  </si>
  <si>
    <t>Aljaški polak file brez kosti in kože pakiranje 1/1 oz. 1000g</t>
  </si>
  <si>
    <t xml:space="preserve">Brancin file brez kosti </t>
  </si>
  <si>
    <t>Kapski file brez kosti in kože (interfoliran; 60-120g, brez glazure)</t>
  </si>
  <si>
    <t>Losos “keta”- pacifiški ocean - file brez kosti in kože; porcijsko</t>
  </si>
  <si>
    <t>Losos atlantski file brez kosti in kože brez glazure</t>
  </si>
  <si>
    <t>Novozelandski repak file brez kosti in kože brez glazure</t>
  </si>
  <si>
    <t>Oslič – file brez kosti in kože 1. kvalitete  pakiranje 1/1 oz. 1000g brez glazure</t>
  </si>
  <si>
    <t xml:space="preserve">Oslič – file brez kosti in kože 1. kvalitete brez glazure        </t>
  </si>
  <si>
    <t xml:space="preserve">Postrv file brez kosti </t>
  </si>
  <si>
    <t>Platesa file brez kosti in kože</t>
  </si>
  <si>
    <t>Rumenoplavuta limanda - file brez kosti in kože</t>
  </si>
  <si>
    <t>Skuša file japonikus brez kosti in kože</t>
  </si>
  <si>
    <t>Tunina file brez kosti in kože</t>
  </si>
  <si>
    <t>Ribje palčke - panirane (samo iz ribjega mesa brez ojačevalcev okusa)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</si>
  <si>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</si>
  <si>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</si>
  <si>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</si>
  <si>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</si>
  <si>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</si>
  <si>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</si>
  <si>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</si>
  <si>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</si>
  <si>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</si>
  <si>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</si>
  <si>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</si>
  <si>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</si>
  <si>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</si>
  <si>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</si>
  <si>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</si>
  <si>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</si>
  <si>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</si>
  <si>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</si>
  <si>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</si>
  <si>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</si>
  <si>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</si>
  <si>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</si>
  <si>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</si>
  <si>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</si>
  <si>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</si>
  <si>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</si>
  <si>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</si>
  <si>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</si>
  <si>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</si>
  <si>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</si>
  <si>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</si>
  <si>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</si>
  <si>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</si>
  <si>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</si>
  <si>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</si>
  <si>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</si>
  <si>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</si>
  <si>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</si>
  <si>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</si>
  <si>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</si>
  <si>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</si>
  <si>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</si>
  <si>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</si>
  <si>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</si>
  <si>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</si>
  <si>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</si>
  <si>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</si>
  <si>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</si>
  <si>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</si>
  <si>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</si>
  <si>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</si>
  <si>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</si>
  <si>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</si>
  <si>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</si>
  <si>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Brezglutenske in brezjajčne testenine fidelini 250g</t>
  </si>
  <si>
    <t>Brezglutenske in brezjajčne testenine oblike živali 250g</t>
  </si>
  <si>
    <t>Korneti  vaflji  prazni</t>
  </si>
  <si>
    <t xml:space="preserve">Kokošja jajca A kakovost velikosti skupine M </t>
  </si>
  <si>
    <t>Margarina Vitaquel BIO margarina Vitagen 200g  (brez mlečnih, jačnih beljakovin,brez glutena, brez laktoze)</t>
  </si>
  <si>
    <t xml:space="preserve">Pecilni prašek </t>
  </si>
  <si>
    <t xml:space="preserve">kos </t>
  </si>
  <si>
    <t>Bio mandljev napitek</t>
  </si>
  <si>
    <t xml:space="preserve">Bio rižev napitek </t>
  </si>
  <si>
    <t xml:space="preserve">Bio riževo - mandljev napitek </t>
  </si>
  <si>
    <t xml:space="preserve">Bio riževo - lešnikov napitek </t>
  </si>
  <si>
    <t xml:space="preserve">Bio ovseni napitek </t>
  </si>
  <si>
    <t>Bonboni žvečljive sadne karamele</t>
  </si>
  <si>
    <t xml:space="preserve">Kakav v prahu, min 17,5% kakavovega masla </t>
  </si>
  <si>
    <t xml:space="preserve">Kava prava mleta Barcafe </t>
  </si>
  <si>
    <t xml:space="preserve">Kava žitna proja </t>
  </si>
  <si>
    <t xml:space="preserve">Kis – jabolčni domači naravni iz neškropljenih starih sort kmečkih jabolk </t>
  </si>
  <si>
    <t xml:space="preserve">Kis – vinski razredčen 4% ocetne kisline </t>
  </si>
  <si>
    <t xml:space="preserve">Mandlji v lističih </t>
  </si>
  <si>
    <t>Moka brez glutena za kruh</t>
  </si>
  <si>
    <t>Moka brez glutena  za drobno pecivo</t>
  </si>
  <si>
    <t>Olje sončnično 100%  jedilno rafinirano v pvc steklenici</t>
  </si>
  <si>
    <t xml:space="preserve">Olje extra sončnično 100%  jedilno rafinirano z visoko vsebnostjo oleinske kisline v zatemnjeni stekleni steklenici </t>
  </si>
  <si>
    <t>Olje bučno 100%  jedilno nerafinirano v zatemnjeni pvc  steklenici</t>
  </si>
  <si>
    <t>Olje bučno 100% jedilno nerafinirano v zatemnjeni stekleni steklenici</t>
  </si>
  <si>
    <t>Olje oljčno 100% v stekleni zatemnjeni steklenici; 80% rafiniranega oljčnega olja in 20% extra deviškega oljčnega olja</t>
  </si>
  <si>
    <t>Olje extra deviško oljčno 100% v stekleni zatemnjeni steklenici; pridobljeno neposredno iz oljk in zgolj z mehanskimi postopki</t>
  </si>
  <si>
    <t>Puding čokolada</t>
  </si>
  <si>
    <t xml:space="preserve">Puding vanili </t>
  </si>
  <si>
    <t xml:space="preserve">Sladkor </t>
  </si>
  <si>
    <t xml:space="preserve">Rum </t>
  </si>
  <si>
    <t xml:space="preserve">Sladkor vanili </t>
  </si>
  <si>
    <t>Sok ananasov  100%, prizma pokrovček možno zapreti</t>
  </si>
  <si>
    <t xml:space="preserve">Sok jabolčni motni   100%,   ki ni iz zgoščenega soka, </t>
  </si>
  <si>
    <t xml:space="preserve">Sok pomarančni s pomarančnimi celicami, 100%  , prizma </t>
  </si>
  <si>
    <t xml:space="preserve">Sadni sok 100% multivitaminski rdeče sadje </t>
  </si>
  <si>
    <t xml:space="preserve">Sol jedilna kamena jodirana </t>
  </si>
  <si>
    <t xml:space="preserve">Sol jedilna morska fino mleta jodirana </t>
  </si>
  <si>
    <t>bio</t>
  </si>
  <si>
    <t xml:space="preserve">Čaj planinski filter verige </t>
  </si>
  <si>
    <t xml:space="preserve">Čaj meta-melisa filter verige </t>
  </si>
  <si>
    <t xml:space="preserve">Čaj divja češnja  filter verige </t>
  </si>
  <si>
    <t xml:space="preserve">Čaj malina filter verige </t>
  </si>
  <si>
    <t xml:space="preserve">Čaj jagoda-vanilija filter verige </t>
  </si>
  <si>
    <t xml:space="preserve">Čaj borovnica filter verige </t>
  </si>
  <si>
    <t xml:space="preserve">Čaj gozdni sadeži filter verige </t>
  </si>
  <si>
    <t>Čaj breskev filter verige</t>
  </si>
  <si>
    <t xml:space="preserve">Čaj hibiskus filter verige </t>
  </si>
  <si>
    <t xml:space="preserve">Čaj šipek filter verige </t>
  </si>
  <si>
    <t xml:space="preserve">Čaj otroški filter verige  </t>
  </si>
  <si>
    <t>Cimet mleti  v 1200ml pvc dozi s pokrovom za zapiranje, Kotanyi ali enakovredno</t>
  </si>
  <si>
    <t>Cimet  mleti v steklenem kozarcu s pokrovom za  s pokrovom za zapiranje in doziranje,Kotanyi ali enakovredno</t>
  </si>
  <si>
    <t xml:space="preserve">Cimet celi </t>
  </si>
  <si>
    <t xml:space="preserve">Cury </t>
  </si>
  <si>
    <t xml:space="preserve">Bio kokosov čips naravni cocomi </t>
  </si>
  <si>
    <t xml:space="preserve">Bio riževa moka </t>
  </si>
  <si>
    <t xml:space="preserve">Bio riževi vaflji brez soli </t>
  </si>
  <si>
    <t xml:space="preserve">Bio rastlinska smetana iz riža </t>
  </si>
  <si>
    <t xml:space="preserve">Bio rižev napitek s kakavom </t>
  </si>
  <si>
    <t xml:space="preserve">Bio rižev napitek –vanilija Isola bio  brez laktoze in brez dodane saharoze </t>
  </si>
  <si>
    <t xml:space="preserve">Brezglutenski grisini brez mlečnih, jajčnih in sojinih beljakovin </t>
  </si>
  <si>
    <t xml:space="preserve">Brezglutenski krekerji brez mlečnih, jajčnih in sojinih beljakovin </t>
  </si>
  <si>
    <t>Brezglutenski kosmiči</t>
  </si>
  <si>
    <t>Brezglutenske drobtine</t>
  </si>
  <si>
    <t xml:space="preserve">Brezglutenske in bezjajčne testenine spirili </t>
  </si>
  <si>
    <t>Brezglutenske in bezjajčne testenine špageti</t>
  </si>
  <si>
    <t xml:space="preserve">Brezglutenske in brezjajčne testenine obročki </t>
  </si>
  <si>
    <t>Brezglutenski kruh RUSTIKA -narezan; brez sojinih, mlečnih in jajčnih beljakvin, brez laktoze</t>
  </si>
  <si>
    <t>Brezglutenski kruh BELI -narezan; brez sojinih, mlečnih in jajčnih beljakvin, brez laktoze</t>
  </si>
  <si>
    <t xml:space="preserve">Bazilika zdrobljena v 1200ml pvc dozi s pokrovom za zapiranje, Kotanyi ali enakovredno </t>
  </si>
  <si>
    <t>Ajvar nepekoč, brez konzervansov, Natureta ali enakovredno</t>
  </si>
  <si>
    <t>Čaj meta-melisa  filter</t>
  </si>
  <si>
    <t xml:space="preserve">čaj svežina mete </t>
  </si>
  <si>
    <t>Čaj planinski</t>
  </si>
  <si>
    <t xml:space="preserve">čaj hibiskus </t>
  </si>
  <si>
    <t>Čaj šipek</t>
  </si>
  <si>
    <t>čaj bezeg</t>
  </si>
  <si>
    <t xml:space="preserve">čaj meterina dušica </t>
  </si>
  <si>
    <t>Čaj kamilica filter</t>
  </si>
  <si>
    <t xml:space="preserve">čaj babičin čaj </t>
  </si>
  <si>
    <t xml:space="preserve">čaj bio bebe čaj </t>
  </si>
  <si>
    <t xml:space="preserve">Čaj kamilica filter ali podobno               </t>
  </si>
  <si>
    <t xml:space="preserve">Čokolada v prahu </t>
  </si>
  <si>
    <t>Čokolada, min 75% delež kakava</t>
  </si>
  <si>
    <t>Čokolada, min 70% delež kakava</t>
  </si>
  <si>
    <t xml:space="preserve">Čokolada mlečna </t>
  </si>
  <si>
    <t>Česen zrnasti, sušen v 1200ml pvc dozi s pokrovom za zapiranje, Kotanyi ali enakovredno</t>
  </si>
  <si>
    <t>Česen v prahu v 1200ml pvc dozi s pokrovom za zapiranje, Kotanyi ali enakovredno</t>
  </si>
  <si>
    <t xml:space="preserve">Čokolino </t>
  </si>
  <si>
    <t xml:space="preserve">Drobnjak narezan sušen v 1200ml pvc dozi s pokrovom za zapiranje, Kotanyi ali enakovredno </t>
  </si>
  <si>
    <t>Džem gozdna borovnica narejen iz celega sadeža; iz min 45g sadja na 100g izdelka; skupni sladkorji 38,8g na 100g,Natureta ali enakovredno</t>
  </si>
  <si>
    <t>Džem jagoda narejen iz celega sadeža; iz min 45g sadja na 100g izdelka; skupni sladkorji 36,9g na 100g, Natureta ali enakovredno</t>
  </si>
  <si>
    <t>Džem marelica narejen iz celega sadeža; iz min. 43g sadja na 100g izdelka; skupni sladkorji 36,8g na 100g, Natureta ali enakovredno</t>
  </si>
  <si>
    <t>Džem brusnica narejen iz celega sadeža; iz min. 38g sadja na 100g izdelka; skupni sladkorji 37,5g na 100g, Natureta ali enakovredno</t>
  </si>
  <si>
    <t>Džem gozdni sadeži narejen iz celega sadeža; iz min. 45g sadja na 100g izdelka; skupni sladkorji 35,5g na 100g, Natureta ali enakovredno</t>
  </si>
  <si>
    <t xml:space="preserve">Džem brez sladkorja za diabetike (bebe extra) </t>
  </si>
  <si>
    <t>Dvobarvna čokoladno lešnikova viki krema</t>
  </si>
  <si>
    <t xml:space="preserve">Dvobarvna čokoladno lešnikova  viki krema </t>
  </si>
  <si>
    <t xml:space="preserve">Esenca rum </t>
  </si>
  <si>
    <t>Fižol rjavi v slanici, steriliziran v pločevinki z enostavnim ročnim odpiranjem, Natureta ali enakovredno</t>
  </si>
  <si>
    <t>Gorčica v kozarcu</t>
  </si>
  <si>
    <t>Hren v kozarcu  Natureta ali enakovredno</t>
  </si>
  <si>
    <t>Ingver mleti v steklenem kozarcu  s pokrovom za zapiranje in doziranje Kotanyi ali enakovredno</t>
  </si>
  <si>
    <t>Janež celi v steklenem kozarcu s pokrovom za zapiranje in doziranje</t>
  </si>
  <si>
    <t>Jušna suha zelenjava narezana  v 1200ml pvc dozi s pokrovom za zapiranje (sestavine:pastinak, korenje, zelena,por, luštrek,peteršilj), Kotanyi ali enakovredno</t>
  </si>
  <si>
    <t>Koruza sladka mlada v steklenem kozarcu; brez konzervansov in brez dodanega sladkorja; Natureta ali enakovredno</t>
  </si>
  <si>
    <t>Koruza sladka mlada v pločevinki; brez konzervansov in brez dodanega sladkorja;  Natureta ali enakovredno</t>
  </si>
  <si>
    <t xml:space="preserve">Kakav benko s kakavom min 24% nemastnega kakavovega prahu </t>
  </si>
  <si>
    <t>Kava žitna proja</t>
  </si>
  <si>
    <t xml:space="preserve">Keksi masleni  (pakirani 2x 230g) </t>
  </si>
  <si>
    <t xml:space="preserve">Keksi Baby </t>
  </si>
  <si>
    <t xml:space="preserve">Keksi brezglutenski, marelični brez jajčnih in mlečnih beljakovin </t>
  </si>
  <si>
    <t xml:space="preserve">Keksi brezglutenski, marelični s čokolado brez jajčnih in mlečnih beljakovin </t>
  </si>
  <si>
    <t>Kokos moka</t>
  </si>
  <si>
    <t>Klinčki celi  v steklenem kozarcu s pokrovom za zapiranje in doziranje</t>
  </si>
  <si>
    <t xml:space="preserve">Kis - balzamični </t>
  </si>
  <si>
    <t>Kisle kumarice  v kozarcu brez umetnih sladil in konzervansov, delikatesne, Natureta ali enakovredno</t>
  </si>
  <si>
    <t xml:space="preserve">Kisle kumarice brez umetnih sladil in konzervansov, delikatesne </t>
  </si>
  <si>
    <t>Kompot  ananas v koščkih  v pločevinki z enostavnim ročnim odpiranjem, Natureta ali enakovredno</t>
  </si>
  <si>
    <t>Kompot  višnja brez koščic  v steklenem kozarcu,Natureta ali enakovredno</t>
  </si>
  <si>
    <t>Kompot breskev  v steklenem kozarcu, Natureta ali enakovredno</t>
  </si>
  <si>
    <t>Kompot breskev v pločevinki z enostavnim ročnim odpiranjem, Natureta ali enakovredno</t>
  </si>
  <si>
    <t>Kompot hruška v steklenem kozarcu, Natureta ali enakovredno</t>
  </si>
  <si>
    <t>Kompot hruška v pločevinki z enostavnim ročnim odpiranjem, Natureta ali enakovredno</t>
  </si>
  <si>
    <t xml:space="preserve">Kumina  mleta v 1200ml pvc dozi s pokrovom za zapiranje, Kotanyi ali enakovredno </t>
  </si>
  <si>
    <t xml:space="preserve">Kumina cela  v steklenem kozarcu s pokrovom za zapiranje in doziranje, Kotanyi ali enakovredno </t>
  </si>
  <si>
    <t>Koriander celi v steklenem kozarcu s pokrovom za zapiranje in doziranje</t>
  </si>
  <si>
    <t xml:space="preserve">Kardamom mleti </t>
  </si>
  <si>
    <t>Kurkuma v steklenem kozarcu s pokrovom za zapiranje in doziranje</t>
  </si>
  <si>
    <t>Koper zdrobljeni v pvc dozi s pokrovom za odpiranje, Kotanyi ali enakovredno</t>
  </si>
  <si>
    <t xml:space="preserve">Kvas sveži </t>
  </si>
  <si>
    <t xml:space="preserve">Kvas suhi </t>
  </si>
  <si>
    <t>Lovorjev list sušeni celi v 1200ml pvc dozi s pokrovom za zapiranje, Kotanyi ali enakovredno</t>
  </si>
  <si>
    <t>Lovorjev list sušeni zdrobljeni</t>
  </si>
  <si>
    <t>Mandlji mleti</t>
  </si>
  <si>
    <t>Margarina z omega –3 maščobnimi kislinami in manj kot 2% transmaščobnih kislin  Becel</t>
  </si>
  <si>
    <t>Margarina Vitaquel BIO margarina Extra omega organic (brez mlečnih, jačnih beljakovin, brez glutena, brez laktoze)</t>
  </si>
  <si>
    <t>Majaron sušeni zdrobljeni v 1200ml pvc dozi s pokrovom za zapiranje, Kotanyi ali enakovredno</t>
  </si>
  <si>
    <t xml:space="preserve">Marmelada marelična </t>
  </si>
  <si>
    <t xml:space="preserve">Marmelada  jagoda </t>
  </si>
  <si>
    <t>Marmelada porcijska  (jagoda, marelica)</t>
  </si>
  <si>
    <t>Med gozdni</t>
  </si>
  <si>
    <t xml:space="preserve">Med cvetlični </t>
  </si>
  <si>
    <t xml:space="preserve">Mak mleti </t>
  </si>
  <si>
    <t>Muškatni oreh  mleti  v pvc embalaži s pokrovom za zapiranje</t>
  </si>
  <si>
    <t>Müsli ploščice brez glutena</t>
  </si>
  <si>
    <t xml:space="preserve">Mesni narezek </t>
  </si>
  <si>
    <t>Mesni narezek</t>
  </si>
  <si>
    <t xml:space="preserve">Orehi mleti </t>
  </si>
  <si>
    <t>Olje bučno 100%  jedilno hladno stiskano v zatemnjeni stekleni  steklenici</t>
  </si>
  <si>
    <t>Olje repično 100%  hladno stiskano v zatemnjeni stekleni steklenici</t>
  </si>
  <si>
    <t>Olje kokosovo extra virgin nerafinirano organic life  v steklenem kozarcu</t>
  </si>
  <si>
    <t>Origano zdrobljeni v 1200ml pvc dozi s pokrovom za odpiranje, Kotanyi ali enakovredno</t>
  </si>
  <si>
    <t>Pehtran zdrobljeni  v steklenem kozarcu s pokrovom za odpiranje in doziranje</t>
  </si>
  <si>
    <t>Poper črni celi  v 1200ml pvc dozi s pokrovom za odpirnje, Kotanyi ali enakovredno</t>
  </si>
  <si>
    <t>Poper črni mleti v 1200ml pvc dozi  s pokrovom za odpiranje, Kotanyi ali enakovredno</t>
  </si>
  <si>
    <t xml:space="preserve">Paprika sladka mleta </t>
  </si>
  <si>
    <t>Paprika rumena kisla - fileti v steklenem kozarcu Natureta ali enakovredno</t>
  </si>
  <si>
    <t>Paprika rdeča kisla -fileti v steklenem kozarcu  Natureta ali enakovredno</t>
  </si>
  <si>
    <t xml:space="preserve">Paradižnikov koncentrat dvojni v steklenem kozarcu brez konzervansov Natureta ali enakovredno  </t>
  </si>
  <si>
    <t>Paradižnikovi pelati v pločevinki brez konzervansov, Natureta ali enakovredno</t>
  </si>
  <si>
    <t>Paradižnikovi pelati v koščkih v pločevinki brez konzervansov, Natureta ali enakovredno</t>
  </si>
  <si>
    <t>Pasiran paradižnik v steklenici brez konzervansov, Natureta ali enakovredno</t>
  </si>
  <si>
    <t>Pecilni prašek</t>
  </si>
  <si>
    <t xml:space="preserve">Prepečenec </t>
  </si>
  <si>
    <t>Pašteta Argeta junior  brez ojačevalcev okusa, brez konzervansov, brez glutena ali enakovredna</t>
  </si>
  <si>
    <t>Pašteta Argeta junior brez ojačevalcev okusa, brez konzervansov, brez glutena ali enakovredna</t>
  </si>
  <si>
    <t>Rožmarin zdrobljeni v 1200ml pvc dozi s pokrovom za odpiranje, Kotanyi ali enakovredno</t>
  </si>
  <si>
    <t>Rdeča pesa v kisu, v kozarcu  pasterizirana, brez umetnih sladil in brez konzervansov , Natureta ali enakovredno</t>
  </si>
  <si>
    <t xml:space="preserve">Rdeča pesa pasterizirana, brez umetnih sladil in brez konzervansov </t>
  </si>
  <si>
    <t xml:space="preserve">Rižolino </t>
  </si>
  <si>
    <t xml:space="preserve">Sladkor v prahu </t>
  </si>
  <si>
    <t>Sladkor vanili s pravo bourbon vanilijo,(6,6 % vanilija v prahu) Kotanyi ali enakovredno</t>
  </si>
  <si>
    <t>Sadno žitna rezina Frutabela (38% sadnih sestavin)-jagoda  ali enakovredno</t>
  </si>
  <si>
    <t>Sadno žitna rezina Frutabela(38% sadnih sestavin)-marelica ali enakovredno</t>
  </si>
  <si>
    <t>Sadno žitna rezina Frutabela (38% sadnih sestavin)-višnja ali enakovredno</t>
  </si>
  <si>
    <t xml:space="preserve">Sok pomarančni 100%  s slamico </t>
  </si>
  <si>
    <t>Sok jabolčni motni 100% s slamico</t>
  </si>
  <si>
    <t>Timijan zdrobljeni v 1200ml pvc dozi s pokrovom za odpiranje, Kotanyi ali enakovredno</t>
  </si>
  <si>
    <t xml:space="preserve">Voda pitna negazirana </t>
  </si>
  <si>
    <t xml:space="preserve">Voda mineralna s CO2 </t>
  </si>
  <si>
    <t xml:space="preserve">Vanilija strok bourbon 2 stroka (2x2g) </t>
  </si>
  <si>
    <t xml:space="preserve">Vanilija strok bourbon 1 strok </t>
  </si>
  <si>
    <t>Vanilijeva bourbon pasta v zatemnjeni stekleni steklenički z zamaškom za zapiranje</t>
  </si>
  <si>
    <t>Zelena zdrobljenav steklenem kozarcu s pokrovom za zapiranje in doziranje</t>
  </si>
  <si>
    <t xml:space="preserve">Sardine v sončničnem olju </t>
  </si>
  <si>
    <t xml:space="preserve">Tuna v olivnem olju </t>
  </si>
  <si>
    <t>Tuna v sončničnem olju</t>
  </si>
  <si>
    <t xml:space="preserve">Tuna v naravnem soku </t>
  </si>
  <si>
    <t>Tuna v naravnem soku</t>
  </si>
  <si>
    <t xml:space="preserve">File skuše v olivnem olju </t>
  </si>
  <si>
    <t xml:space="preserve">File skuše v olivnem olju z limono </t>
  </si>
  <si>
    <t xml:space="preserve">Žafranika </t>
  </si>
  <si>
    <t>OSNOVNA ŠOLA RADLJE OB DRAVI</t>
  </si>
  <si>
    <t>predracun2a_OSNOVNA_SOLA_RADLJE_OB_DRAVI</t>
  </si>
  <si>
    <t>Koroška cesta 17, 2360 RADLJE OB DRAVI</t>
  </si>
  <si>
    <t>Tri žita - mešanica treh žit- pira, ječmen in riž</t>
  </si>
  <si>
    <t>Testenine polžki  (različne velikosti)</t>
  </si>
  <si>
    <t xml:space="preserve">Testenine  školjke  </t>
  </si>
  <si>
    <t>Testenine špageti (različnih debelin)</t>
  </si>
  <si>
    <t xml:space="preserve">Testenine krpice </t>
  </si>
  <si>
    <t>Testenine krpice iz polnovredne moke- graham krpice</t>
  </si>
  <si>
    <t>Testenine metuljčki mali</t>
  </si>
  <si>
    <t xml:space="preserve">Testenine peresa </t>
  </si>
  <si>
    <t xml:space="preserve">Testenine svedri </t>
  </si>
  <si>
    <t xml:space="preserve">Testenine kitke </t>
  </si>
  <si>
    <t>Testenine iz pirine moke - svedri, peresniki,široki rezanci…</t>
  </si>
  <si>
    <t xml:space="preserve">Testenine iz ponovredne moke-graham špageti </t>
  </si>
  <si>
    <t>Testenine iz polnovredne moke-graham peresniki</t>
  </si>
  <si>
    <t>Testenine iz polnovredne moke-graham svedri</t>
  </si>
  <si>
    <t>Testenine iz polnovredne moke-široki rezanci</t>
  </si>
  <si>
    <t>Testenine iz polnovredne moke-graham polžki (različne velikosti)</t>
  </si>
  <si>
    <t xml:space="preserve">Testenine za zakuho - obročki, rinčice </t>
  </si>
  <si>
    <t xml:space="preserve">Testenine za jušno zakuho - zvezdice, rižek  </t>
  </si>
  <si>
    <t>Vodni vlivanci (različne velikosti:drobni,debeli)</t>
  </si>
  <si>
    <t>Kg</t>
  </si>
  <si>
    <t>Valjani jušni rezanci</t>
  </si>
  <si>
    <t>Ajdova  kaša</t>
  </si>
  <si>
    <t xml:space="preserve">Koruzni zdrob </t>
  </si>
  <si>
    <t>Koruzni zdrob-polenta</t>
  </si>
  <si>
    <t>Kus kus</t>
  </si>
  <si>
    <t xml:space="preserve">Kus kus polnovredni </t>
  </si>
  <si>
    <t xml:space="preserve">Mlinci </t>
  </si>
  <si>
    <t xml:space="preserve">Mlinci z jajci </t>
  </si>
  <si>
    <t>Moka ajdova</t>
  </si>
  <si>
    <t>Moka pšenična polnovredna- graham</t>
  </si>
  <si>
    <t xml:space="preserve">Moka pšenična – gladka tip 500 </t>
  </si>
  <si>
    <t xml:space="preserve">Moka koruzna </t>
  </si>
  <si>
    <t xml:space="preserve">Moka pšenična – ostra tip 500 </t>
  </si>
  <si>
    <t xml:space="preserve">Moka pirina </t>
  </si>
  <si>
    <t xml:space="preserve">Moka pirina polnovredna </t>
  </si>
  <si>
    <t xml:space="preserve">Moka - ržena bela tip 750 </t>
  </si>
  <si>
    <t xml:space="preserve">Moka - ržena črna tip 1250 </t>
  </si>
  <si>
    <t xml:space="preserve">Pšenični zdrob </t>
  </si>
  <si>
    <t xml:space="preserve">Prosena kaša </t>
  </si>
  <si>
    <t xml:space="preserve">Pira </t>
  </si>
  <si>
    <t xml:space="preserve">Pirin zdrob iz zrnja polnovredne pire </t>
  </si>
  <si>
    <t xml:space="preserve">Rezanci jušni za zakuho </t>
  </si>
  <si>
    <t>Ribana kaša</t>
  </si>
  <si>
    <t xml:space="preserve">Riž dolgozrnati - perboiled </t>
  </si>
  <si>
    <t xml:space="preserve">Riž okroglozrnati - za mlečni riž </t>
  </si>
  <si>
    <t xml:space="preserve">Riž srednjezrnat </t>
  </si>
  <si>
    <t xml:space="preserve">Riž polnozrnat -parboiled </t>
  </si>
  <si>
    <t>Bučno seme oluščeno</t>
  </si>
  <si>
    <t>Koruzni kosmiči - corn flakes brez dodanega sladkorja</t>
  </si>
  <si>
    <t xml:space="preserve">Čičerika </t>
  </si>
  <si>
    <t xml:space="preserve">Laneno seme </t>
  </si>
  <si>
    <t>Leča rjava</t>
  </si>
  <si>
    <t xml:space="preserve">Leča zelena </t>
  </si>
  <si>
    <t>Ovseni kosmiči (celi, drobljeni,...)</t>
  </si>
  <si>
    <t xml:space="preserve">Sezamovo seme </t>
  </si>
  <si>
    <t>Sončnično seme</t>
  </si>
  <si>
    <t xml:space="preserve">Sojini kosmiči </t>
  </si>
  <si>
    <t>Testenine - valvice, kodrasti rezanci</t>
  </si>
  <si>
    <t>Testenine polžki brezjajčn</t>
  </si>
  <si>
    <t>Testenine špageti brezjajčni</t>
  </si>
  <si>
    <t xml:space="preserve">Testenine svedri brezjajčni </t>
  </si>
  <si>
    <t>Listi testa za lazanjo</t>
  </si>
  <si>
    <t>Zlate kroglice</t>
  </si>
  <si>
    <t>Mlada govedina pleče BK</t>
  </si>
  <si>
    <t>Mlada govedina stegno BK</t>
  </si>
  <si>
    <t>Mlada govedina bržola s kostjo</t>
  </si>
  <si>
    <t>Mlada govedina bočnik BK</t>
  </si>
  <si>
    <t>Mlada govedina-pljučna pečenka</t>
  </si>
  <si>
    <t>Mesnate kosti mlade govedine</t>
  </si>
  <si>
    <t>Mlada govedina rebra</t>
  </si>
  <si>
    <t>Srce mlade govedine</t>
  </si>
  <si>
    <t>Goveji vampi-kuhani, rezani</t>
  </si>
  <si>
    <t xml:space="preserve">Svinjska ribica-dolga hrbtna mišica </t>
  </si>
  <si>
    <t>Svinjsko stegno BK</t>
  </si>
  <si>
    <t>Svinjsko pleče BK</t>
  </si>
  <si>
    <t>Svinjska rebra</t>
  </si>
  <si>
    <t>Svinjska vratovina</t>
  </si>
  <si>
    <t>Svinjski kare s kostjo</t>
  </si>
  <si>
    <t>Svinjski file - mala ribica</t>
  </si>
  <si>
    <t>Telečje pleče BK</t>
  </si>
  <si>
    <t>Telečje stegno BK</t>
  </si>
  <si>
    <t>Telečji kare BK</t>
  </si>
  <si>
    <t>Čevapčiči</t>
  </si>
  <si>
    <t>Pleskavica</t>
  </si>
  <si>
    <t xml:space="preserve">Piščančje krače </t>
  </si>
  <si>
    <t>Piščančje stegno</t>
  </si>
  <si>
    <t>Piščančja noga-bedro (krača in stegno)</t>
  </si>
  <si>
    <t>Piščančje stegno BK in kože</t>
  </si>
  <si>
    <t>Piščančje prsi</t>
  </si>
  <si>
    <t>Piščančje prsi BK - file</t>
  </si>
  <si>
    <t>Piščančje perutnice brez konic</t>
  </si>
  <si>
    <t>Piščančji hrbti</t>
  </si>
  <si>
    <t>Puranje stegno BK in kože</t>
  </si>
  <si>
    <t>Puranje prsi BK - file</t>
  </si>
  <si>
    <t>Mlada kokoš</t>
  </si>
  <si>
    <t>Hrenovke v naravnem ovoju brez alergenov in brez ojačevalcev okusa (par cca 120 g)</t>
  </si>
  <si>
    <t>Telečja hrenovka brez alergenov in brez ojačevalcev okusa (par cca 120g)</t>
  </si>
  <si>
    <t>Piščančja hrenovka v naravnem ovoju brez alergenov in ojačevalcev okusa (par cca 120g)</t>
  </si>
  <si>
    <t>Posebna klobasa brez ojačevalcev okusa</t>
  </si>
  <si>
    <t>Piščančja posebna klobasa brez alergenov in ojačevalcev okusa in barvila karmin</t>
  </si>
  <si>
    <t>Pariška klobasa brez ojačevalcev okusa</t>
  </si>
  <si>
    <t>Šunkarica brez alergenov in ojačevalca okusov</t>
  </si>
  <si>
    <t>Mortadela</t>
  </si>
  <si>
    <t xml:space="preserve">Piščančja pašteta v ovoju brez alergenov in ojačevalcev okusa 50 g ali 100g </t>
  </si>
  <si>
    <t>Pašteta jetrna brez alergenov in ojačevalcev okusa</t>
  </si>
  <si>
    <t>Piščančje prsi v ovitku brez ojačevalcev okusa in alergenov</t>
  </si>
  <si>
    <t>Puranja šunka v ovitku brez ojačevalcev okusa in alergenov</t>
  </si>
  <si>
    <t>Puranja šunka v mreži</t>
  </si>
  <si>
    <t>Puranje prsi v ovitku brez ojačevalcev okusa in alergenov</t>
  </si>
  <si>
    <t>Prekajena šunka</t>
  </si>
  <si>
    <t>Prekajeno pleče</t>
  </si>
  <si>
    <t>Slanina-hamburška</t>
  </si>
  <si>
    <t>Kuhan pršut brez ojačevalcev okusa</t>
  </si>
  <si>
    <t>Prekajena rebra</t>
  </si>
  <si>
    <t>Pečenice</t>
  </si>
  <si>
    <t>Mast ocvirkova</t>
  </si>
  <si>
    <t>Sušeno meso-pršut</t>
  </si>
  <si>
    <t>Sušeno meso - sušena šunka</t>
  </si>
  <si>
    <t>Sušeno meso- budjola</t>
  </si>
  <si>
    <t>Suha salama domača - klasično sušena</t>
  </si>
  <si>
    <t>Suha salama-hitro fermentirana</t>
  </si>
  <si>
    <t xml:space="preserve">Eko skuta </t>
  </si>
  <si>
    <t>Ekološki sir edamec</t>
  </si>
  <si>
    <t>EKO KRUH IN PEKOVSKI IZDELKI</t>
  </si>
  <si>
    <t>Buče maslene</t>
  </si>
  <si>
    <t>Buče muškatne</t>
  </si>
  <si>
    <t>Buče hokaido</t>
  </si>
  <si>
    <t>Bazilika v lončku</t>
  </si>
  <si>
    <t>Bazilika rezana sveža - šop</t>
  </si>
  <si>
    <t>Čebula rdeča</t>
  </si>
  <si>
    <t>Drobnjak rezan sveži -šop</t>
  </si>
  <si>
    <t>Granatno jabolko</t>
  </si>
  <si>
    <t>Ingver</t>
  </si>
  <si>
    <t>Koromač</t>
  </si>
  <si>
    <t>Lešniki celi praženi-beli olupljeni</t>
  </si>
  <si>
    <t>Paprika rdeča - špic</t>
  </si>
  <si>
    <t>Pastinak koren</t>
  </si>
  <si>
    <t>Rdeča pesa - sveža</t>
  </si>
  <si>
    <t>Radič -pisani</t>
  </si>
  <si>
    <t>Rukola</t>
  </si>
  <si>
    <t>Slive</t>
  </si>
  <si>
    <t>Slive - ringlo</t>
  </si>
  <si>
    <t>Zelena - list</t>
  </si>
  <si>
    <t>0,4-0,5</t>
  </si>
  <si>
    <t>10,0-12</t>
  </si>
  <si>
    <t xml:space="preserve">Kisla repa </t>
  </si>
  <si>
    <t>Kislo zelje</t>
  </si>
  <si>
    <t xml:space="preserve">Kislo zelje </t>
  </si>
  <si>
    <t xml:space="preserve">Mak mleti pakiran </t>
  </si>
  <si>
    <t>Rozine pakirane</t>
  </si>
  <si>
    <t xml:space="preserve">Sveži šampinjoni </t>
  </si>
  <si>
    <t>EKOLOŠKO SADJE IN ZELENJAVA</t>
  </si>
  <si>
    <t>Avokado ekološki</t>
  </si>
  <si>
    <t>Banane ekološke</t>
  </si>
  <si>
    <t>Pomaranče ekološke</t>
  </si>
  <si>
    <t>Limone ekološke</t>
  </si>
  <si>
    <t>Cmoki slivovi (nadev z več kot 60 % sadnim deležem)</t>
  </si>
  <si>
    <t>Sveže vlečeno testo - listi (cca 80 lističev)</t>
  </si>
  <si>
    <t>Burek mesni</t>
  </si>
  <si>
    <t>ŠIFRA</t>
  </si>
  <si>
    <t>Bio rižev desert različni okusi (vanilija,kakav,…) 130g   (1 kos je 2x130g)</t>
  </si>
  <si>
    <t xml:space="preserve">šifra </t>
  </si>
  <si>
    <t>ZGO</t>
  </si>
  <si>
    <t xml:space="preserve">Eko meso mlade govedine-stegno brez kosti </t>
  </si>
  <si>
    <t>Eko meso mlade govedine-pleče brez kosti</t>
  </si>
  <si>
    <t xml:space="preserve">Ekološke goveje hrenovke </t>
  </si>
  <si>
    <t>8,0-10</t>
  </si>
  <si>
    <t>2,0-3</t>
  </si>
  <si>
    <t xml:space="preserve">Eko maslo </t>
  </si>
  <si>
    <t>Jogurt s probiotično kulturo naravni tekoči 1,3 % m.m.</t>
  </si>
  <si>
    <t xml:space="preserve">Jogurt s probiotično kulturo sadni tekoči brez dodanega sladkorja s 1,2 % m.m. </t>
  </si>
  <si>
    <t>Jogurt s probiotično kulturo sadni tekoči brez dodanega sladkorja s 1,2 % m.m.</t>
  </si>
  <si>
    <t>Jogurt s probiotično kulturo naravni tekoči 1,3 % m.m. ;  z zamaškom za zapiranje</t>
  </si>
  <si>
    <t>Jogurt s probiotično kulturo sadni tekoči 1,3 % m.m. ; z zamaškom za zapiranje</t>
  </si>
  <si>
    <t>Jogurt s probiotično kulturo naravni tekoči 1,3 % m.m</t>
  </si>
  <si>
    <t xml:space="preserve">Jogurt s probiotično kulturo sadni tekoči 1,3 % m.m. </t>
  </si>
  <si>
    <r>
      <t>Sveže vlečeno testo - listi na roli (</t>
    </r>
    <r>
      <rPr>
        <b/>
        <sz val="10"/>
        <color indexed="8"/>
        <rFont val="Calibri"/>
        <family val="2"/>
        <charset val="238"/>
        <scheme val="minor"/>
      </rPr>
      <t>8 lističev na rol</t>
    </r>
    <r>
      <rPr>
        <sz val="10"/>
        <color indexed="8"/>
        <rFont val="Calibri"/>
        <family val="2"/>
        <charset val="238"/>
        <scheme val="minor"/>
      </rPr>
      <t>i)</t>
    </r>
  </si>
  <si>
    <t>163.</t>
  </si>
  <si>
    <t>Klobasa za kuhanje kot Kranjska klobasa</t>
  </si>
  <si>
    <t xml:space="preserve">Eko pitno mleko min.3,2%m.m. </t>
  </si>
  <si>
    <t xml:space="preserve">Eko pitno mleko min.3,2 %m.m. </t>
  </si>
  <si>
    <t xml:space="preserve">Eko pitno mleko z okusom min.3,2 %m.m. </t>
  </si>
  <si>
    <t>Eko kislo mleko min.3,2 % m.m.</t>
  </si>
  <si>
    <t>Eko naravni kefir  iz kefirjevega zrna min.3,2 m.m.</t>
  </si>
  <si>
    <t xml:space="preserve">Eko kefir iz kefirjevega zrna, sadni, različni okusi min.3,2% m.m. </t>
  </si>
  <si>
    <t xml:space="preserve">Eko kefir iz kefirjevega zrna, sadni,različni okusi min.3,2 %m.m. </t>
  </si>
  <si>
    <t xml:space="preserve">Eko jogurt naravni min.3,2 % m.m. </t>
  </si>
  <si>
    <t>Eko jogurt naravni min.3,2  %m.m. v plastenki z zamaškom za zapiranje</t>
  </si>
  <si>
    <t xml:space="preserve">Eko kefir iz kefirjevega zrna, sadni, različni okusi v plastenki z zamaškom za zapiranje  min.3,2 % m.m. </t>
  </si>
  <si>
    <t>BIO PIRIN MEŠANI KRUH, mešani,  rezani</t>
  </si>
  <si>
    <t>BIO KORUZNI MEŠANI KRUH, rezani</t>
  </si>
  <si>
    <t>BIO RŽENI KRUH, rezani</t>
  </si>
  <si>
    <t>BIO AJDOV MEŠANI KRUH, rezani</t>
  </si>
  <si>
    <t>BIO KORUZNO MEŠANO PECIVO (žemlje, štručke,…)</t>
  </si>
  <si>
    <t>BIO AJDOVO MEŠANO PECIVO (štručke, žemlje,..)</t>
  </si>
  <si>
    <t>BIO OVSENO PECIVO (žemlje,štručke,..)</t>
  </si>
  <si>
    <t>BIO ČRNO PŠENIČNO PECIVO (rogljički,…)</t>
  </si>
  <si>
    <t>BIO PŠENIČNI MEŠANI KRUH S SEMENI, rezani</t>
  </si>
  <si>
    <t>BIO OVSENI  KRUH, mešani,rezani</t>
  </si>
  <si>
    <t>BIO PŠENIČNO PECIVO s semeni (štručke,…)</t>
  </si>
  <si>
    <t>0000000001400</t>
  </si>
  <si>
    <t>0000000001401</t>
  </si>
  <si>
    <t>0000000001402</t>
  </si>
  <si>
    <t>0000000001403</t>
  </si>
  <si>
    <t>0000000001404</t>
  </si>
  <si>
    <t>0000000001405</t>
  </si>
  <si>
    <t>0000000001406</t>
  </si>
  <si>
    <t>0000000001407</t>
  </si>
  <si>
    <t>0000000001408</t>
  </si>
  <si>
    <t>0000000001409</t>
  </si>
  <si>
    <t>0000000001410</t>
  </si>
  <si>
    <t>0000000001411</t>
  </si>
  <si>
    <t>0000000001412</t>
  </si>
  <si>
    <t>0000000001413</t>
  </si>
  <si>
    <t>0000000001414</t>
  </si>
  <si>
    <t>0000000001415</t>
  </si>
  <si>
    <t>0000000001416</t>
  </si>
  <si>
    <t>0000000001417</t>
  </si>
  <si>
    <t>0000000001418</t>
  </si>
  <si>
    <t>0000000001419</t>
  </si>
  <si>
    <t>0000000001420</t>
  </si>
  <si>
    <t>0000000001421</t>
  </si>
  <si>
    <t>0000000001422</t>
  </si>
  <si>
    <t>0000000001423</t>
  </si>
  <si>
    <t>0000000001424</t>
  </si>
  <si>
    <t>0000000001425</t>
  </si>
  <si>
    <t>0000000001426</t>
  </si>
  <si>
    <t>0000000001427</t>
  </si>
  <si>
    <t>0000000001428</t>
  </si>
  <si>
    <t>0000000001429</t>
  </si>
  <si>
    <t>0000000001430</t>
  </si>
  <si>
    <t>0000000001431</t>
  </si>
  <si>
    <t>0000000001432</t>
  </si>
  <si>
    <t>0000000001433</t>
  </si>
  <si>
    <t>0000000001434</t>
  </si>
  <si>
    <t>0000000001435</t>
  </si>
  <si>
    <t>0000000001436</t>
  </si>
  <si>
    <t>0000000001437</t>
  </si>
  <si>
    <t>0000000001438</t>
  </si>
  <si>
    <t>0000000001439</t>
  </si>
  <si>
    <t>0000000001440</t>
  </si>
  <si>
    <t>0000000001441</t>
  </si>
  <si>
    <t>0000000001442</t>
  </si>
  <si>
    <t>0000000001443</t>
  </si>
  <si>
    <t>0000000001444</t>
  </si>
  <si>
    <t>0000000001445</t>
  </si>
  <si>
    <t>0000000001446</t>
  </si>
  <si>
    <t>0000000001447</t>
  </si>
  <si>
    <t>0000000001448</t>
  </si>
  <si>
    <t>0000000001449</t>
  </si>
  <si>
    <t>0000000001450</t>
  </si>
  <si>
    <t>0000000001451</t>
  </si>
  <si>
    <t>0000000001452</t>
  </si>
  <si>
    <t>0000000001453</t>
  </si>
  <si>
    <t>0000000001454</t>
  </si>
  <si>
    <t>0000000001455</t>
  </si>
  <si>
    <t>0000000001456</t>
  </si>
  <si>
    <t>0000000001457</t>
  </si>
  <si>
    <t>0000000001458</t>
  </si>
  <si>
    <t>0000000001459</t>
  </si>
  <si>
    <t>0000000001460</t>
  </si>
  <si>
    <t>0000000001461</t>
  </si>
  <si>
    <t>0000000001462</t>
  </si>
  <si>
    <t>0000000001463</t>
  </si>
  <si>
    <t>0000000001464</t>
  </si>
  <si>
    <t>0000000001465</t>
  </si>
  <si>
    <t>0000000001466</t>
  </si>
  <si>
    <t>0000000001467</t>
  </si>
  <si>
    <t>0000000001468</t>
  </si>
  <si>
    <t>0000000001469</t>
  </si>
  <si>
    <t>0000000001470</t>
  </si>
  <si>
    <t>0000000001471</t>
  </si>
  <si>
    <t>0000000001472</t>
  </si>
  <si>
    <t>0000000001473</t>
  </si>
  <si>
    <t>0000000001474</t>
  </si>
  <si>
    <t>0000000001475</t>
  </si>
  <si>
    <t>0000000001476</t>
  </si>
  <si>
    <t>0000000001477</t>
  </si>
  <si>
    <t>0000000001478</t>
  </si>
  <si>
    <t>0000000001479</t>
  </si>
  <si>
    <t>0000000001480</t>
  </si>
  <si>
    <t>0000000001481</t>
  </si>
  <si>
    <t>0000000001482</t>
  </si>
  <si>
    <t>0000000001483</t>
  </si>
  <si>
    <t>0000000001484</t>
  </si>
  <si>
    <t>0000000001485</t>
  </si>
  <si>
    <t>0000000001486</t>
  </si>
  <si>
    <t>0000000001487</t>
  </si>
  <si>
    <t>0000000001488</t>
  </si>
  <si>
    <t>0000000001489</t>
  </si>
  <si>
    <t>0000000001490</t>
  </si>
  <si>
    <t>0000000001491</t>
  </si>
  <si>
    <t>0000000001492</t>
  </si>
  <si>
    <t>0000000001493</t>
  </si>
  <si>
    <t>0000000001494</t>
  </si>
  <si>
    <t>0000000001495</t>
  </si>
  <si>
    <t>0000000001496</t>
  </si>
  <si>
    <t>0000000001497</t>
  </si>
  <si>
    <t>0000000001498</t>
  </si>
  <si>
    <t>0000000001499</t>
  </si>
  <si>
    <t>0000000001508</t>
  </si>
  <si>
    <t>0000000001509</t>
  </si>
  <si>
    <t>0000000001510</t>
  </si>
  <si>
    <t>0000000001511</t>
  </si>
  <si>
    <t>0000000001512</t>
  </si>
  <si>
    <t>0000000001513</t>
  </si>
  <si>
    <t>0000000001514</t>
  </si>
  <si>
    <t>0000000001515</t>
  </si>
  <si>
    <t>0000000001516</t>
  </si>
  <si>
    <t>0000000001517</t>
  </si>
  <si>
    <t>0000000001518</t>
  </si>
  <si>
    <t>0000000001519</t>
  </si>
  <si>
    <t>0000000001520</t>
  </si>
  <si>
    <t>0000000001521</t>
  </si>
  <si>
    <t>0000000001522</t>
  </si>
  <si>
    <t>0000000001523</t>
  </si>
  <si>
    <t>0000000001524</t>
  </si>
  <si>
    <t>0000000001525</t>
  </si>
  <si>
    <t>0000000001526</t>
  </si>
  <si>
    <t>0000000001527</t>
  </si>
  <si>
    <t>0000000001529</t>
  </si>
  <si>
    <t>0000000001531</t>
  </si>
  <si>
    <t>0000000001532</t>
  </si>
  <si>
    <t>0000000001533</t>
  </si>
  <si>
    <t>0000000001534</t>
  </si>
  <si>
    <t>0000000001535</t>
  </si>
  <si>
    <t>0000000001536</t>
  </si>
  <si>
    <t>0000000001537</t>
  </si>
  <si>
    <t>0000000001538</t>
  </si>
  <si>
    <t>0000000001540</t>
  </si>
  <si>
    <t>0000000001541</t>
  </si>
  <si>
    <t>0000000001542</t>
  </si>
  <si>
    <t>0000000001543</t>
  </si>
  <si>
    <t>0000000001544</t>
  </si>
  <si>
    <t>0000000001545</t>
  </si>
  <si>
    <t>0000000001546</t>
  </si>
  <si>
    <t>0000000001547</t>
  </si>
  <si>
    <t>0000000001548</t>
  </si>
  <si>
    <t>0000000001549</t>
  </si>
  <si>
    <t>0000000001550</t>
  </si>
  <si>
    <t>0000000001551</t>
  </si>
  <si>
    <t>0000000001552</t>
  </si>
  <si>
    <t>0000000001553</t>
  </si>
  <si>
    <t>0000000001554</t>
  </si>
  <si>
    <t>0000000001555</t>
  </si>
  <si>
    <t>0000000001556</t>
  </si>
  <si>
    <t>0000000001557</t>
  </si>
  <si>
    <t>0000000001558</t>
  </si>
  <si>
    <t>0000000001559</t>
  </si>
  <si>
    <t>0000000001560</t>
  </si>
  <si>
    <t>0000000001561</t>
  </si>
  <si>
    <t>0000000001562</t>
  </si>
  <si>
    <t>0000000001563</t>
  </si>
  <si>
    <t>0000000001564</t>
  </si>
  <si>
    <t>0000000001565</t>
  </si>
  <si>
    <t>0000000001566</t>
  </si>
  <si>
    <t>0000000001567</t>
  </si>
  <si>
    <t>0000000001568</t>
  </si>
  <si>
    <t>0000000001569</t>
  </si>
  <si>
    <t>0000000001570</t>
  </si>
  <si>
    <t>0000000001571</t>
  </si>
  <si>
    <t>0000000001572</t>
  </si>
  <si>
    <t>0000000001573</t>
  </si>
  <si>
    <t>0000000001574</t>
  </si>
  <si>
    <t>0000000001575</t>
  </si>
  <si>
    <t>0000000001576</t>
  </si>
  <si>
    <t>0000000001577</t>
  </si>
  <si>
    <t>0000000001578</t>
  </si>
  <si>
    <t>0000000001579</t>
  </si>
  <si>
    <t>0000000001580</t>
  </si>
  <si>
    <t>0000000001581</t>
  </si>
  <si>
    <t>0000000001582</t>
  </si>
  <si>
    <t>0000000001583</t>
  </si>
  <si>
    <t>0000000001584</t>
  </si>
  <si>
    <t>0000000001585</t>
  </si>
  <si>
    <t>0000000001586</t>
  </si>
  <si>
    <t>0000000001587</t>
  </si>
  <si>
    <t>0000000001588</t>
  </si>
  <si>
    <t>0000000001589</t>
  </si>
  <si>
    <t>0000000001590</t>
  </si>
  <si>
    <t>0000000001591</t>
  </si>
  <si>
    <t>0000000001592</t>
  </si>
  <si>
    <t>0000000001593</t>
  </si>
  <si>
    <t>0000000001594</t>
  </si>
  <si>
    <t>0000000001595</t>
  </si>
  <si>
    <t>0000000001596</t>
  </si>
  <si>
    <t>0000000001597</t>
  </si>
  <si>
    <t>0000000001598</t>
  </si>
  <si>
    <t>0000000001599</t>
  </si>
  <si>
    <t>0000000001600</t>
  </si>
  <si>
    <t>0000000001601</t>
  </si>
  <si>
    <t>0000000001602</t>
  </si>
  <si>
    <t>0000000001603</t>
  </si>
  <si>
    <t>0000000001604</t>
  </si>
  <si>
    <t>0000000001605</t>
  </si>
  <si>
    <t>0000000001606</t>
  </si>
  <si>
    <t>0000000001622</t>
  </si>
  <si>
    <t>0000000001623</t>
  </si>
  <si>
    <t>0000000001624</t>
  </si>
  <si>
    <t>0000000001625</t>
  </si>
  <si>
    <t>0000000001626</t>
  </si>
  <si>
    <t>0000000001627</t>
  </si>
  <si>
    <t>0000000001628</t>
  </si>
  <si>
    <t>0000000001629</t>
  </si>
  <si>
    <t>0000000001630</t>
  </si>
  <si>
    <t>0000000001631</t>
  </si>
  <si>
    <t>0000000001632</t>
  </si>
  <si>
    <t>0000000001633</t>
  </si>
  <si>
    <t>0000000001634</t>
  </si>
  <si>
    <t>0000000001635</t>
  </si>
  <si>
    <t>0000000001636</t>
  </si>
  <si>
    <t>0000000001637</t>
  </si>
  <si>
    <t>0000000001638</t>
  </si>
  <si>
    <t>0000000001639</t>
  </si>
  <si>
    <t>0000000001640</t>
  </si>
  <si>
    <t>0000000001641</t>
  </si>
  <si>
    <t>0000000001642</t>
  </si>
  <si>
    <t>0000000001643</t>
  </si>
  <si>
    <t>0000000001644</t>
  </si>
  <si>
    <t>0000000001645</t>
  </si>
  <si>
    <t>0000000001607</t>
  </si>
  <si>
    <t>0000000001608</t>
  </si>
  <si>
    <t>0000000001609</t>
  </si>
  <si>
    <t>0000000001610</t>
  </si>
  <si>
    <t>0000000001611</t>
  </si>
  <si>
    <t>0000000001612</t>
  </si>
  <si>
    <t>0000000001613</t>
  </si>
  <si>
    <t>0000000001614</t>
  </si>
  <si>
    <t>0000000001615</t>
  </si>
  <si>
    <t>0000000001616</t>
  </si>
  <si>
    <t>0000000001617</t>
  </si>
  <si>
    <t>0000000001618</t>
  </si>
  <si>
    <t>0000000001619</t>
  </si>
  <si>
    <t>0000000001620</t>
  </si>
  <si>
    <t>0000000001621</t>
  </si>
  <si>
    <t>0000000001646</t>
  </si>
  <si>
    <t>0000000001647</t>
  </si>
  <si>
    <t>0000000001648</t>
  </si>
  <si>
    <t>0000000001649</t>
  </si>
  <si>
    <t>0000000001650</t>
  </si>
  <si>
    <t>0000000001651</t>
  </si>
  <si>
    <t>0000000001652</t>
  </si>
  <si>
    <t>0000000001653</t>
  </si>
  <si>
    <t>0000000001654</t>
  </si>
  <si>
    <t>0000000001655</t>
  </si>
  <si>
    <t>0000000001656</t>
  </si>
  <si>
    <t>0000000001657</t>
  </si>
  <si>
    <t>0000000001658</t>
  </si>
  <si>
    <t>0000000001659</t>
  </si>
  <si>
    <t>0000000001660</t>
  </si>
  <si>
    <t>0000000001661</t>
  </si>
  <si>
    <t>0000000001662</t>
  </si>
  <si>
    <t>0000000001663</t>
  </si>
  <si>
    <t>0000000001664</t>
  </si>
  <si>
    <t>0000000001665</t>
  </si>
  <si>
    <t>0000000001668</t>
  </si>
  <si>
    <t>0000000001669</t>
  </si>
  <si>
    <t>0000000001670</t>
  </si>
  <si>
    <t>0000000001671</t>
  </si>
  <si>
    <t>0000000001672</t>
  </si>
  <si>
    <t>0000000001673</t>
  </si>
  <si>
    <t>0000000001674</t>
  </si>
  <si>
    <t>0000000001675</t>
  </si>
  <si>
    <t>0000000001676</t>
  </si>
  <si>
    <t>0000000001677</t>
  </si>
  <si>
    <t>0000000001678</t>
  </si>
  <si>
    <t>0000000001679</t>
  </si>
  <si>
    <t>0000000001680</t>
  </si>
  <si>
    <t>0000000001681</t>
  </si>
  <si>
    <t>0000000001682</t>
  </si>
  <si>
    <t>0000000001683</t>
  </si>
  <si>
    <t>0000000001684</t>
  </si>
  <si>
    <t>0000000001685</t>
  </si>
  <si>
    <t>0000000001686</t>
  </si>
  <si>
    <t>0000000001687</t>
  </si>
  <si>
    <t>0000000001688</t>
  </si>
  <si>
    <t>0000000001689</t>
  </si>
  <si>
    <t>0000000001690</t>
  </si>
  <si>
    <t>0000000001691</t>
  </si>
  <si>
    <t>0000000001692</t>
  </si>
  <si>
    <t>0000000001693</t>
  </si>
  <si>
    <t>0000000001694</t>
  </si>
  <si>
    <t>0000000001695</t>
  </si>
  <si>
    <t>0000000001696</t>
  </si>
  <si>
    <t>0000000001697</t>
  </si>
  <si>
    <t>0000000001698</t>
  </si>
  <si>
    <t>0000000001699</t>
  </si>
  <si>
    <t>0000000001700</t>
  </si>
  <si>
    <t>0000000001701</t>
  </si>
  <si>
    <t>0000000001702</t>
  </si>
  <si>
    <t>0000000001703</t>
  </si>
  <si>
    <t>0000000001704</t>
  </si>
  <si>
    <t>0000000001705</t>
  </si>
  <si>
    <t>0000000001706</t>
  </si>
  <si>
    <t>0000000001707</t>
  </si>
  <si>
    <t>0000000001708</t>
  </si>
  <si>
    <t>0000000001709</t>
  </si>
  <si>
    <t>0000000001710</t>
  </si>
  <si>
    <t>0000000001711</t>
  </si>
  <si>
    <t>0000000001712</t>
  </si>
  <si>
    <t>0000000001713</t>
  </si>
  <si>
    <t>0000000001714</t>
  </si>
  <si>
    <t>0000000001715</t>
  </si>
  <si>
    <t>0000000001716</t>
  </si>
  <si>
    <t>0000000001717</t>
  </si>
  <si>
    <t>0000000001718</t>
  </si>
  <si>
    <t>0000000001719</t>
  </si>
  <si>
    <t>0000000001720</t>
  </si>
  <si>
    <t>0000000001721</t>
  </si>
  <si>
    <t>0000000001722</t>
  </si>
  <si>
    <t>0000000001723</t>
  </si>
  <si>
    <t>0000000001724</t>
  </si>
  <si>
    <t>0000000001725</t>
  </si>
  <si>
    <t>0000000001726</t>
  </si>
  <si>
    <t>0000000001727</t>
  </si>
  <si>
    <t>0000000001728</t>
  </si>
  <si>
    <t>0000000001729</t>
  </si>
  <si>
    <t>0000000001730</t>
  </si>
  <si>
    <t>0000000001732</t>
  </si>
  <si>
    <t>0000000001733</t>
  </si>
  <si>
    <t>0000000001734</t>
  </si>
  <si>
    <t>0000000001735</t>
  </si>
  <si>
    <t>0000000001736</t>
  </si>
  <si>
    <t>0000000001737</t>
  </si>
  <si>
    <t>0000000001738</t>
  </si>
  <si>
    <t>0000000001739</t>
  </si>
  <si>
    <t>0000000001740</t>
  </si>
  <si>
    <t>0000000001741</t>
  </si>
  <si>
    <t>0000000001742</t>
  </si>
  <si>
    <t>0000000001743</t>
  </si>
  <si>
    <t>0000000001744</t>
  </si>
  <si>
    <t>0000000001745</t>
  </si>
  <si>
    <t>0000000001746</t>
  </si>
  <si>
    <t>0000000001747</t>
  </si>
  <si>
    <t>0000000001748</t>
  </si>
  <si>
    <t>0000000001749</t>
  </si>
  <si>
    <t>0000000001750</t>
  </si>
  <si>
    <t>0000000001751</t>
  </si>
  <si>
    <t>0000000001752</t>
  </si>
  <si>
    <t>0000000001753</t>
  </si>
  <si>
    <t>0000000001754</t>
  </si>
  <si>
    <t>0000000001755</t>
  </si>
  <si>
    <t>0000000001756</t>
  </si>
  <si>
    <t>0000000001757</t>
  </si>
  <si>
    <t>0000000001758</t>
  </si>
  <si>
    <t>0000000001759</t>
  </si>
  <si>
    <t>0000000001760</t>
  </si>
  <si>
    <t>0000000001761</t>
  </si>
  <si>
    <t>0000000001762</t>
  </si>
  <si>
    <t>0000000001763</t>
  </si>
  <si>
    <t>0000000001764</t>
  </si>
  <si>
    <t>0000000001765</t>
  </si>
  <si>
    <t>0000000001766</t>
  </si>
  <si>
    <t>0000000001767</t>
  </si>
  <si>
    <t>0000000001768</t>
  </si>
  <si>
    <t>0000000001769</t>
  </si>
  <si>
    <t>0000000001770</t>
  </si>
  <si>
    <t>0000000001771</t>
  </si>
  <si>
    <t>0000000001772</t>
  </si>
  <si>
    <t>0000000001773</t>
  </si>
  <si>
    <t>0000000001774</t>
  </si>
  <si>
    <t>0000000001775</t>
  </si>
  <si>
    <t>0000000001776</t>
  </si>
  <si>
    <t>0000000001777</t>
  </si>
  <si>
    <t>0000000001778</t>
  </si>
  <si>
    <t>0000000001779</t>
  </si>
  <si>
    <t>0000000001780</t>
  </si>
  <si>
    <t>0000000001781</t>
  </si>
  <si>
    <t>0000000001782</t>
  </si>
  <si>
    <t>0000000001783</t>
  </si>
  <si>
    <t>0000000001784</t>
  </si>
  <si>
    <t>0000000001785</t>
  </si>
  <si>
    <t>0000000001786</t>
  </si>
  <si>
    <t>0000000001787</t>
  </si>
  <si>
    <t>0000000001788</t>
  </si>
  <si>
    <t>0000000002127</t>
  </si>
  <si>
    <t>0000000001789</t>
  </si>
  <si>
    <t>0000000001790</t>
  </si>
  <si>
    <t>0000000001791</t>
  </si>
  <si>
    <t>0000000001792</t>
  </si>
  <si>
    <t>0000000001793</t>
  </si>
  <si>
    <t>0000000001794</t>
  </si>
  <si>
    <t>0000000001796</t>
  </si>
  <si>
    <t>0000000001797</t>
  </si>
  <si>
    <t>0000000001798</t>
  </si>
  <si>
    <t>0000000001799</t>
  </si>
  <si>
    <t>0000000001800</t>
  </si>
  <si>
    <t>0000000001801</t>
  </si>
  <si>
    <t>0000000001802</t>
  </si>
  <si>
    <t>0000000001803</t>
  </si>
  <si>
    <t>0000000001804</t>
  </si>
  <si>
    <t>0000000001805</t>
  </si>
  <si>
    <t>0000000001806</t>
  </si>
  <si>
    <t>0000000001807</t>
  </si>
  <si>
    <t>0000000001809</t>
  </si>
  <si>
    <t>0000000001810</t>
  </si>
  <si>
    <t>0000000001811</t>
  </si>
  <si>
    <t>0000000001812</t>
  </si>
  <si>
    <t>0000000001813</t>
  </si>
  <si>
    <t>0000000001814</t>
  </si>
  <si>
    <t>0000000001815</t>
  </si>
  <si>
    <t>0000000001816</t>
  </si>
  <si>
    <t>0000000001817</t>
  </si>
  <si>
    <t>0000000001818</t>
  </si>
  <si>
    <t>0000000001819</t>
  </si>
  <si>
    <t>0000000001820</t>
  </si>
  <si>
    <t>0000000001821</t>
  </si>
  <si>
    <t>0000000001822</t>
  </si>
  <si>
    <t>0000000001823</t>
  </si>
  <si>
    <t>0000000001824</t>
  </si>
  <si>
    <t>0000000001825</t>
  </si>
  <si>
    <t>0000000001826</t>
  </si>
  <si>
    <t>0000000001827</t>
  </si>
  <si>
    <t>0000000001828</t>
  </si>
  <si>
    <t>0000000001829</t>
  </si>
  <si>
    <t>0000000001830</t>
  </si>
  <si>
    <t>0000000001831</t>
  </si>
  <si>
    <t>0000000001832</t>
  </si>
  <si>
    <t>0000000001833</t>
  </si>
  <si>
    <t>0000000001834</t>
  </si>
  <si>
    <t>0000000001835</t>
  </si>
  <si>
    <t>0000000001836</t>
  </si>
  <si>
    <t>0000000001837</t>
  </si>
  <si>
    <t>0000000001838</t>
  </si>
  <si>
    <t>0000000001839</t>
  </si>
  <si>
    <t>0000000001840</t>
  </si>
  <si>
    <t>0000000001841</t>
  </si>
  <si>
    <t>0000000001842</t>
  </si>
  <si>
    <t>0000000001843</t>
  </si>
  <si>
    <t>0000000001844</t>
  </si>
  <si>
    <t>0000000001845</t>
  </si>
  <si>
    <t>0000000001846</t>
  </si>
  <si>
    <t>0000000001847</t>
  </si>
  <si>
    <t>0000000002124</t>
  </si>
  <si>
    <t>0000000002125</t>
  </si>
  <si>
    <t>0000000001907</t>
  </si>
  <si>
    <t>0000000001908</t>
  </si>
  <si>
    <t>0000000001909</t>
  </si>
  <si>
    <t>0000000002120</t>
  </si>
  <si>
    <t>0000000002141</t>
  </si>
  <si>
    <t>0000000002121</t>
  </si>
  <si>
    <t>0000000001914</t>
  </si>
  <si>
    <t>0000000001915</t>
  </si>
  <si>
    <t>0000000001916</t>
  </si>
  <si>
    <t>0000000001917</t>
  </si>
  <si>
    <t>0000000001918</t>
  </si>
  <si>
    <t>0000000002122</t>
  </si>
  <si>
    <t>0000000001920</t>
  </si>
  <si>
    <t>0000000001921</t>
  </si>
  <si>
    <t>0000000001922</t>
  </si>
  <si>
    <t>0000000001923</t>
  </si>
  <si>
    <t>0000000001924</t>
  </si>
  <si>
    <t>0000000001925</t>
  </si>
  <si>
    <t>0000000001926</t>
  </si>
  <si>
    <t>0000000001927</t>
  </si>
  <si>
    <t>0000000001928</t>
  </si>
  <si>
    <t>0000000001929</t>
  </si>
  <si>
    <t>0000000001930</t>
  </si>
  <si>
    <t>0000000001931</t>
  </si>
  <si>
    <t>0000000001932</t>
  </si>
  <si>
    <t>0000000001933</t>
  </si>
  <si>
    <t>0000000001934</t>
  </si>
  <si>
    <t>0000000001935</t>
  </si>
  <si>
    <t>0000000001936</t>
  </si>
  <si>
    <t>0000000001937</t>
  </si>
  <si>
    <t>0000000001938</t>
  </si>
  <si>
    <t>0000000001939</t>
  </si>
  <si>
    <t>0000000001940</t>
  </si>
  <si>
    <t>0000000001941</t>
  </si>
  <si>
    <t>0000000001942</t>
  </si>
  <si>
    <t>0000000001943</t>
  </si>
  <si>
    <t>0000000001944</t>
  </si>
  <si>
    <t>0000000001945</t>
  </si>
  <si>
    <t>0000000001946</t>
  </si>
  <si>
    <t>0000000001947</t>
  </si>
  <si>
    <t>0000000001948</t>
  </si>
  <si>
    <t>0000000001949</t>
  </si>
  <si>
    <t>0000000001950</t>
  </si>
  <si>
    <t>0000000001951</t>
  </si>
  <si>
    <t>0000000001952</t>
  </si>
  <si>
    <t>0000000001953</t>
  </si>
  <si>
    <t>0000000001954</t>
  </si>
  <si>
    <t>0000000001955</t>
  </si>
  <si>
    <t>0000000001956</t>
  </si>
  <si>
    <t>0000000001957</t>
  </si>
  <si>
    <t>0000000001958</t>
  </si>
  <si>
    <t>0000000001959</t>
  </si>
  <si>
    <t>0000000001960</t>
  </si>
  <si>
    <t>0000000001961</t>
  </si>
  <si>
    <t>0000000001962</t>
  </si>
  <si>
    <t>0000000001963</t>
  </si>
  <si>
    <t>0000000001964</t>
  </si>
  <si>
    <t>0000000001965</t>
  </si>
  <si>
    <t>0000000001966</t>
  </si>
  <si>
    <t>0000000001967</t>
  </si>
  <si>
    <t>0000000001968</t>
  </si>
  <si>
    <t>0000000001969</t>
  </si>
  <si>
    <t>0000000001970</t>
  </si>
  <si>
    <t>0000000001971</t>
  </si>
  <si>
    <t>0000000001972</t>
  </si>
  <si>
    <t>0000000001973</t>
  </si>
  <si>
    <t>0000000001974</t>
  </si>
  <si>
    <t>0000000001886</t>
  </si>
  <si>
    <t>0000000001887</t>
  </si>
  <si>
    <t>0000000001888</t>
  </si>
  <si>
    <t>0000000001889</t>
  </si>
  <si>
    <t>0000000001890</t>
  </si>
  <si>
    <t>0000000001891</t>
  </si>
  <si>
    <t>0000000001892</t>
  </si>
  <si>
    <t>0000000001893</t>
  </si>
  <si>
    <t>0000000001894</t>
  </si>
  <si>
    <t>0000000001895</t>
  </si>
  <si>
    <t>0000000001896</t>
  </si>
  <si>
    <t>0000000001897</t>
  </si>
  <si>
    <t>0000000001898</t>
  </si>
  <si>
    <t>0000000001899</t>
  </si>
  <si>
    <t>0000000001900</t>
  </si>
  <si>
    <t>0000000001901</t>
  </si>
  <si>
    <t>0000000001902</t>
  </si>
  <si>
    <t>0000000001903</t>
  </si>
  <si>
    <t>0000000001904</t>
  </si>
  <si>
    <t>0000000001905</t>
  </si>
  <si>
    <t>0000000001906</t>
  </si>
  <si>
    <t>0000000001848</t>
  </si>
  <si>
    <t>0000000001849</t>
  </si>
  <si>
    <t>0000000001851</t>
  </si>
  <si>
    <t>0000000001853</t>
  </si>
  <si>
    <t>0000000001854</t>
  </si>
  <si>
    <t>0000000001855</t>
  </si>
  <si>
    <t>0000000001856</t>
  </si>
  <si>
    <t>0000000001858</t>
  </si>
  <si>
    <t>0000000001863</t>
  </si>
  <si>
    <t>0000000001864</t>
  </si>
  <si>
    <t>0000000001865</t>
  </si>
  <si>
    <t>0000000001866</t>
  </si>
  <si>
    <t>0000000001867</t>
  </si>
  <si>
    <t>0000000001868</t>
  </si>
  <si>
    <t>0000000001869</t>
  </si>
  <si>
    <t>0000000001870</t>
  </si>
  <si>
    <t>0000000001871</t>
  </si>
  <si>
    <t>0000000001872</t>
  </si>
  <si>
    <t>0000000001873</t>
  </si>
  <si>
    <t>0000000001874</t>
  </si>
  <si>
    <t>0000000001875</t>
  </si>
  <si>
    <t>0000000001876</t>
  </si>
  <si>
    <t>0000000001877</t>
  </si>
  <si>
    <t>0000000001878</t>
  </si>
  <si>
    <t>0000000001879</t>
  </si>
  <si>
    <t>0000000001880</t>
  </si>
  <si>
    <t>0000000001881</t>
  </si>
  <si>
    <t>0000000001882</t>
  </si>
  <si>
    <t>0000000001883</t>
  </si>
  <si>
    <t>0000000001884</t>
  </si>
  <si>
    <t>0000000001885</t>
  </si>
  <si>
    <t>0000000001850</t>
  </si>
  <si>
    <t>0000000001852</t>
  </si>
  <si>
    <t>0000000001857</t>
  </si>
  <si>
    <t>0000000001859</t>
  </si>
  <si>
    <t>0000000001860</t>
  </si>
  <si>
    <t>0000000001861</t>
  </si>
  <si>
    <t>0000000001862</t>
  </si>
  <si>
    <t>0000000001975</t>
  </si>
  <si>
    <t>0000000001976</t>
  </si>
  <si>
    <t>0000000001977</t>
  </si>
  <si>
    <t>0000000001980</t>
  </si>
  <si>
    <t>0000000001981</t>
  </si>
  <si>
    <t>0000000001982</t>
  </si>
  <si>
    <t>0000000001983</t>
  </si>
  <si>
    <t>0000000001985</t>
  </si>
  <si>
    <t>0000000001986</t>
  </si>
  <si>
    <t>0000000001987</t>
  </si>
  <si>
    <t>0000000001988</t>
  </si>
  <si>
    <t>0000000002081</t>
  </si>
  <si>
    <t>0000000002082</t>
  </si>
  <si>
    <t>0000000002083</t>
  </si>
  <si>
    <t>0000000002084</t>
  </si>
  <si>
    <t>0000000002085</t>
  </si>
  <si>
    <t>0000000001989</t>
  </si>
  <si>
    <t>0000000001990</t>
  </si>
  <si>
    <t>0000000001992</t>
  </si>
  <si>
    <t>0000000002087</t>
  </si>
  <si>
    <t>0000000002088</t>
  </si>
  <si>
    <t>0000000001999</t>
  </si>
  <si>
    <t>0000000001995</t>
  </si>
  <si>
    <t>0000000001996</t>
  </si>
  <si>
    <t>0000000002000</t>
  </si>
  <si>
    <t>0000000002001</t>
  </si>
  <si>
    <t>0000000002002</t>
  </si>
  <si>
    <t>0000000002003</t>
  </si>
  <si>
    <t>0000000002089</t>
  </si>
  <si>
    <t>0000000002006</t>
  </si>
  <si>
    <t>0000000002007</t>
  </si>
  <si>
    <t>0000000002008</t>
  </si>
  <si>
    <t>0000000002009</t>
  </si>
  <si>
    <t>0000000002010</t>
  </si>
  <si>
    <t>0000000002011</t>
  </si>
  <si>
    <t>0000000002012</t>
  </si>
  <si>
    <t>0000000002013</t>
  </si>
  <si>
    <t>0000000002015</t>
  </si>
  <si>
    <t>0000000002016</t>
  </si>
  <si>
    <t>0000000002017</t>
  </si>
  <si>
    <t>0000000002019</t>
  </si>
  <si>
    <t>0000000002020</t>
  </si>
  <si>
    <t>0000000002021</t>
  </si>
  <si>
    <t>0000000002022</t>
  </si>
  <si>
    <t>0000000002079</t>
  </si>
  <si>
    <t>0000000002023</t>
  </si>
  <si>
    <t>0000000002024</t>
  </si>
  <si>
    <t>0000000002025</t>
  </si>
  <si>
    <t>0000000002026</t>
  </si>
  <si>
    <t>0000000002090</t>
  </si>
  <si>
    <t>0000000002027</t>
  </si>
  <si>
    <t>0000000002028</t>
  </si>
  <si>
    <t>0000000002029</t>
  </si>
  <si>
    <t>Mak v zrnju</t>
  </si>
  <si>
    <t>0000000002031</t>
  </si>
  <si>
    <t>0000000002032</t>
  </si>
  <si>
    <t>0000000002034</t>
  </si>
  <si>
    <t>0000000002035</t>
  </si>
  <si>
    <t>0000000002036</t>
  </si>
  <si>
    <t>0000000002037</t>
  </si>
  <si>
    <t>0000000002038</t>
  </si>
  <si>
    <t>0000000002039</t>
  </si>
  <si>
    <t>0000000002040</t>
  </si>
  <si>
    <t>0000000002041</t>
  </si>
  <si>
    <t>0000000002043</t>
  </si>
  <si>
    <t>0000000002044</t>
  </si>
  <si>
    <t>0000000002045</t>
  </si>
  <si>
    <t>0000000002046</t>
  </si>
  <si>
    <t>0000000002047</t>
  </si>
  <si>
    <t>0000000002048</t>
  </si>
  <si>
    <t>0000000002049</t>
  </si>
  <si>
    <t>0000000002050</t>
  </si>
  <si>
    <t>0000000002051</t>
  </si>
  <si>
    <t>0000000002091</t>
  </si>
  <si>
    <t>0000000002053</t>
  </si>
  <si>
    <t>0000000002054</t>
  </si>
  <si>
    <t>0000000002080</t>
  </si>
  <si>
    <t>0000000002055</t>
  </si>
  <si>
    <t>0000000002056</t>
  </si>
  <si>
    <t>0000000002095</t>
  </si>
  <si>
    <t>0000000002058</t>
  </si>
  <si>
    <t>0000000002059</t>
  </si>
  <si>
    <t>0000000002094</t>
  </si>
  <si>
    <t>0000000002060</t>
  </si>
  <si>
    <t>0000000002061</t>
  </si>
  <si>
    <t>0000000002062</t>
  </si>
  <si>
    <t>0000000002176</t>
  </si>
  <si>
    <t>0000000002063</t>
  </si>
  <si>
    <t>0000000002064</t>
  </si>
  <si>
    <t>0000000002067</t>
  </si>
  <si>
    <t>0000000002155</t>
  </si>
  <si>
    <t>0000000002156</t>
  </si>
  <si>
    <t>0000000002068</t>
  </si>
  <si>
    <t>0000000002069</t>
  </si>
  <si>
    <t>0000000002072</t>
  </si>
  <si>
    <t>0000000002074</t>
  </si>
  <si>
    <t>0000000002075</t>
  </si>
  <si>
    <t>0000000002076</t>
  </si>
  <si>
    <t>0000000002098</t>
  </si>
  <si>
    <t>V ceno mora biti vštet želen razrez kruha in po potrebi pekovskega peciva.</t>
  </si>
  <si>
    <t>Kruh mora biti narezan na kose, debelina rezine je lahko maksimalno 11mm.</t>
  </si>
  <si>
    <t>Posamezna štruca ali hleb mora biti pakiran v PVC termo krčljivo folijo.</t>
  </si>
  <si>
    <t>Vsaka pošiljka kruha in pekovskega peciva mora biti opremljena z vidno deklaracijo in podatki za sledljivost v slovenskem jeziku.</t>
  </si>
  <si>
    <t>Kruh in pekovsko pecivo brez aditivov morajo imeti za najmanj 25% zmanjšano količino soli, glede na običajno recepturo.</t>
  </si>
  <si>
    <t>Izdelki ne smejo vsebovati GSO, umetnih sladil in ojačevalcev okusa.</t>
  </si>
  <si>
    <t xml:space="preserve">Sadje in zelenjava ne sme biti pridelano s pomočjo genske tehnologije, izdelki ne smejo vsebovati GSO.  </t>
  </si>
  <si>
    <t>Vsaka pošiljka sadja in zelenjave mora biti opremljena z deklaracijo in podatki za sledljivost v slovenskem jeziku.</t>
  </si>
  <si>
    <t>Vsi artikli morajo biti sveži, primerne zrelosti, pravilne oblike, nepoškodovani, brez tujega vonja in okusa.</t>
  </si>
  <si>
    <t xml:space="preserve">Vsi artikli morajo imeti veljaven certifikat, s katerim se potrjuje skladnost pridelave, predelave, pakiranja, skladiščenja in transporta </t>
  </si>
  <si>
    <t>ekoloških pridelkov in živil z veljavnimi predpisi za ekološko kmetijstvo.</t>
  </si>
  <si>
    <t>Vsaka pošiljka krompirja mora biti opremljena z deklaracijo in podatki za sledljivost v slovenskem jeziku.</t>
  </si>
  <si>
    <t xml:space="preserve">Vsa jabolka morajo biti pridelana v skladu z določbami pravilnikov in tehnološkimi navodili za INTEGRIRANO </t>
  </si>
  <si>
    <t>PRIDELAVO, kar ponudnik izkazuje z ustreznim certifikatom.</t>
  </si>
  <si>
    <t>Vsaka pošiljka jabolk mora biti opremljena z deklaracijo in podatki za sledljivost v slovenskem jeziku.</t>
  </si>
  <si>
    <t>Krompir mora biti pridelan v skladu z določbami pravilnikov in tehnološkimi navodili za INTEGRIRANO PRIDELAVO, kar ponudnik izkazuje z ustreznim certifikatom.</t>
  </si>
  <si>
    <r>
      <t>V ceno mora biti vštet želen razrez  mesa (zrezki, kocke, trakci, mletje,…)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brez vidne maščobe in vezivnega tkiva.</t>
    </r>
  </si>
  <si>
    <t>V ceno mora biti vštet želen razrez  mesa (zrezki, kocke, trakci, mletje,…) brez vidne maščobe in vezivnega tkiva.</t>
  </si>
  <si>
    <t>Alergeni</t>
  </si>
  <si>
    <t>Sestava - deklarirana</t>
  </si>
  <si>
    <t>Sestava - deklarirano</t>
  </si>
  <si>
    <t>Geografsko poreklo</t>
  </si>
  <si>
    <t xml:space="preserve">Ulov/gojena </t>
  </si>
  <si>
    <t>Ponudnik navede ime geografskega področja rib.</t>
  </si>
  <si>
    <t>Ponudnik navede deklarirano sestavo ponujenega živila.</t>
  </si>
  <si>
    <t>Ponudnik navedene vse alergene, ki so prisotni v ponujenem živilu.</t>
  </si>
  <si>
    <t>Ponudnik navede podatek o ulovu/gojena.</t>
  </si>
  <si>
    <t>Jabolka (različnih sort) integrirana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</si>
</sst>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</numFmts>
  <fonts count="13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name val="Tahoma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10"/>
      <color theme="1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44" fontId="79" fillId="0" borderId="0" applyFont="0" applyFill="0" applyBorder="0" applyAlignment="0" applyProtection="0"/>
  </cellStyleXfs>
  <cellXfs count="44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0" borderId="82" xfId="0" applyFont="1" applyFill="1" applyBorder="1" applyAlignment="1">
      <alignment horizontal="center" vertical="center" wrapText="1"/>
    </xf>
    <xf numFmtId="0" fontId="106" fillId="90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36" fillId="3" borderId="0" xfId="0" applyNumberFormat="1" applyFont="1" applyFill="1" applyAlignment="1">
      <alignment horizontal="center"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38" fillId="3" borderId="85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10" fontId="12" fillId="3" borderId="18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" fontId="14" fillId="3" borderId="85" xfId="55" applyNumberFormat="1" applyFont="1" applyFill="1" applyBorder="1" applyAlignment="1">
      <alignment horizontal="left" vertical="center" wrapText="1"/>
    </xf>
    <xf numFmtId="0" fontId="14" fillId="3" borderId="87" xfId="0" applyFont="1" applyFill="1" applyBorder="1" applyAlignment="1">
      <alignment horizontal="center" vertical="center" wrapText="1"/>
    </xf>
    <xf numFmtId="4" fontId="11" fillId="2" borderId="85" xfId="55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" fontId="7" fillId="2" borderId="85" xfId="0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1" fillId="0" borderId="19" xfId="0" applyFont="1" applyBorder="1" applyAlignment="1">
      <alignment vertical="center" wrapText="1"/>
    </xf>
    <xf numFmtId="0" fontId="12" fillId="89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13" fillId="2" borderId="85" xfId="0" applyFont="1" applyFill="1" applyBorder="1" applyAlignment="1">
      <alignment vertical="center" wrapText="1" shrinkToFi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/>
    </xf>
    <xf numFmtId="0" fontId="108" fillId="0" borderId="85" xfId="0" applyFont="1" applyBorder="1" applyAlignment="1">
      <alignment horizontal="left" wrapText="1"/>
    </xf>
    <xf numFmtId="0" fontId="13" fillId="0" borderId="85" xfId="5" applyFont="1" applyBorder="1" applyAlignment="1">
      <alignment vertical="center" wrapText="1" shrinkToFit="1"/>
    </xf>
    <xf numFmtId="0" fontId="13" fillId="3" borderId="85" xfId="752" applyFont="1" applyFill="1" applyBorder="1" applyAlignment="1">
      <alignment vertical="center" wrapText="1" shrinkToFi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/>
    </xf>
    <xf numFmtId="44" fontId="11" fillId="2" borderId="85" xfId="55" applyFont="1" applyFill="1" applyBorder="1" applyAlignment="1">
      <alignment horizontal="center" vertical="center" wrapText="1"/>
    </xf>
    <xf numFmtId="0" fontId="109" fillId="90" borderId="82" xfId="0" applyFont="1" applyFill="1" applyBorder="1" applyAlignment="1">
      <alignment horizontal="center" vertical="center" wrapText="1"/>
    </xf>
    <xf numFmtId="0" fontId="110" fillId="90" borderId="82" xfId="0" applyFont="1" applyFill="1" applyBorder="1" applyAlignment="1">
      <alignment horizontal="center" vertical="center" wrapText="1"/>
    </xf>
    <xf numFmtId="1" fontId="106" fillId="28" borderId="82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44" fontId="7" fillId="3" borderId="85" xfId="55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0" fontId="111" fillId="31" borderId="1" xfId="0" applyFont="1" applyFill="1" applyBorder="1" applyAlignment="1">
      <alignment horizontal="center" vertical="center" wrapText="1"/>
    </xf>
    <xf numFmtId="0" fontId="111" fillId="31" borderId="2" xfId="0" applyFont="1" applyFill="1" applyBorder="1" applyAlignment="1">
      <alignment horizontal="center" vertical="center" wrapText="1"/>
    </xf>
    <xf numFmtId="0" fontId="112" fillId="2" borderId="0" xfId="0" applyFont="1" applyFill="1" applyAlignment="1">
      <alignment horizontal="left" vertical="center" wrapText="1"/>
    </xf>
    <xf numFmtId="0" fontId="114" fillId="2" borderId="85" xfId="0" applyFont="1" applyFill="1" applyBorder="1" applyAlignment="1">
      <alignment vertical="center" wrapText="1" shrinkToFit="1"/>
    </xf>
    <xf numFmtId="0" fontId="115" fillId="90" borderId="82" xfId="0" applyFont="1" applyFill="1" applyBorder="1" applyAlignment="1">
      <alignment horizontal="center" vertical="center" wrapText="1"/>
    </xf>
    <xf numFmtId="0" fontId="115" fillId="28" borderId="82" xfId="0" applyFont="1" applyFill="1" applyBorder="1" applyAlignment="1">
      <alignment horizontal="center" vertical="center" wrapText="1"/>
    </xf>
    <xf numFmtId="0" fontId="116" fillId="90" borderId="82" xfId="0" applyFont="1" applyFill="1" applyBorder="1" applyAlignment="1">
      <alignment horizontal="center" vertical="center" wrapText="1"/>
    </xf>
    <xf numFmtId="1" fontId="117" fillId="28" borderId="82" xfId="55" applyNumberFormat="1" applyFont="1" applyFill="1" applyBorder="1" applyAlignment="1">
      <alignment horizontal="center" vertical="center" wrapText="1"/>
    </xf>
    <xf numFmtId="1" fontId="118" fillId="2" borderId="86" xfId="55" applyNumberFormat="1" applyFont="1" applyFill="1" applyBorder="1" applyAlignment="1">
      <alignment horizontal="center" vertical="center" wrapText="1"/>
    </xf>
    <xf numFmtId="1" fontId="118" fillId="2" borderId="85" xfId="55" applyNumberFormat="1" applyFont="1" applyFill="1" applyBorder="1" applyAlignment="1">
      <alignment horizontal="center" vertical="center" wrapText="1"/>
    </xf>
    <xf numFmtId="1" fontId="118" fillId="2" borderId="85" xfId="55" applyNumberFormat="1" applyFont="1" applyFill="1" applyBorder="1" applyAlignment="1">
      <alignment horizontal="left" vertical="center" wrapText="1"/>
    </xf>
    <xf numFmtId="44" fontId="119" fillId="2" borderId="85" xfId="55" applyFont="1" applyFill="1" applyBorder="1" applyAlignment="1">
      <alignment horizontal="left" vertical="center" wrapText="1"/>
    </xf>
    <xf numFmtId="44" fontId="113" fillId="3" borderId="85" xfId="55" applyFont="1" applyFill="1" applyBorder="1" applyAlignment="1">
      <alignment horizontal="center" vertical="center" wrapText="1"/>
    </xf>
    <xf numFmtId="166" fontId="119" fillId="3" borderId="85" xfId="0" applyNumberFormat="1" applyFont="1" applyFill="1" applyBorder="1" applyAlignment="1">
      <alignment horizontal="center" vertical="center" wrapText="1"/>
    </xf>
    <xf numFmtId="10" fontId="119" fillId="2" borderId="85" xfId="0" applyNumberFormat="1" applyFont="1" applyFill="1" applyBorder="1" applyAlignment="1">
      <alignment horizontal="center" vertical="center" wrapText="1"/>
    </xf>
    <xf numFmtId="166" fontId="119" fillId="2" borderId="85" xfId="0" applyNumberFormat="1" applyFont="1" applyFill="1" applyBorder="1" applyAlignment="1">
      <alignment horizontal="center" vertical="center" wrapText="1"/>
    </xf>
    <xf numFmtId="166" fontId="119" fillId="2" borderId="87" xfId="0" applyNumberFormat="1" applyFont="1" applyFill="1" applyBorder="1" applyAlignment="1">
      <alignment horizontal="center" vertical="center" wrapText="1"/>
    </xf>
    <xf numFmtId="0" fontId="118" fillId="2" borderId="87" xfId="0" applyFont="1" applyFill="1" applyBorder="1" applyAlignment="1">
      <alignment horizontal="center" vertical="center" wrapText="1"/>
    </xf>
    <xf numFmtId="0" fontId="114" fillId="0" borderId="85" xfId="0" applyFont="1" applyBorder="1" applyAlignment="1">
      <alignment vertical="center" wrapText="1" shrinkToFit="1"/>
    </xf>
    <xf numFmtId="0" fontId="114" fillId="3" borderId="85" xfId="0" applyFont="1" applyFill="1" applyBorder="1" applyAlignment="1">
      <alignment horizontal="center" vertical="center" wrapText="1"/>
    </xf>
    <xf numFmtId="0" fontId="114" fillId="3" borderId="87" xfId="0" applyFont="1" applyFill="1" applyBorder="1" applyAlignment="1">
      <alignment horizontal="center" vertical="center" wrapText="1"/>
    </xf>
    <xf numFmtId="0" fontId="120" fillId="3" borderId="85" xfId="0" applyFont="1" applyFill="1" applyBorder="1" applyAlignment="1">
      <alignment horizontal="center" vertical="center" wrapText="1"/>
    </xf>
    <xf numFmtId="4" fontId="121" fillId="2" borderId="85" xfId="55" applyNumberFormat="1" applyFont="1" applyFill="1" applyBorder="1" applyAlignment="1">
      <alignment horizontal="center" vertical="center" wrapText="1"/>
    </xf>
    <xf numFmtId="44" fontId="119" fillId="3" borderId="85" xfId="55" applyFont="1" applyFill="1" applyBorder="1" applyAlignment="1">
      <alignment horizontal="left" vertical="center" wrapText="1"/>
    </xf>
    <xf numFmtId="44" fontId="119" fillId="3" borderId="86" xfId="55" applyFont="1" applyFill="1" applyBorder="1" applyAlignment="1">
      <alignment horizontal="left" vertical="center" wrapText="1"/>
    </xf>
    <xf numFmtId="44" fontId="121" fillId="3" borderId="85" xfId="55" applyFont="1" applyFill="1" applyBorder="1" applyAlignment="1">
      <alignment horizontal="center" vertical="center" wrapText="1"/>
    </xf>
    <xf numFmtId="10" fontId="119" fillId="3" borderId="86" xfId="0" applyNumberFormat="1" applyFont="1" applyFill="1" applyBorder="1" applyAlignment="1">
      <alignment horizontal="center" vertical="center" wrapText="1"/>
    </xf>
    <xf numFmtId="0" fontId="118" fillId="3" borderId="87" xfId="0" applyFont="1" applyFill="1" applyBorder="1" applyAlignment="1">
      <alignment horizontal="center" vertical="center" wrapText="1"/>
    </xf>
    <xf numFmtId="17" fontId="13" fillId="3" borderId="85" xfId="0" applyNumberFormat="1" applyFont="1" applyFill="1" applyBorder="1" applyAlignment="1">
      <alignment horizontal="center" vertical="center" wrapText="1"/>
    </xf>
    <xf numFmtId="0" fontId="120" fillId="3" borderId="2" xfId="0" applyFont="1" applyFill="1" applyBorder="1" applyAlignment="1">
      <alignment horizontal="center" vertical="center" wrapText="1"/>
    </xf>
    <xf numFmtId="0" fontId="34" fillId="0" borderId="88" xfId="0" applyFont="1" applyBorder="1" applyAlignment="1">
      <alignment horizontal="left" wrapText="1"/>
    </xf>
    <xf numFmtId="0" fontId="34" fillId="0" borderId="85" xfId="0" applyFont="1" applyBorder="1" applyAlignment="1">
      <alignment horizontal="left" wrapText="1"/>
    </xf>
    <xf numFmtId="0" fontId="34" fillId="0" borderId="2" xfId="0" applyFont="1" applyBorder="1" applyAlignment="1">
      <alignment horizontal="left" wrapText="1"/>
    </xf>
    <xf numFmtId="2" fontId="13" fillId="3" borderId="85" xfId="5" applyNumberFormat="1" applyFont="1" applyFill="1" applyBorder="1" applyAlignment="1">
      <alignment horizontal="center" vertical="center" wrapText="1"/>
    </xf>
    <xf numFmtId="174" fontId="13" fillId="3" borderId="85" xfId="5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0" borderId="19" xfId="5" applyNumberFormat="1" applyFont="1" applyBorder="1" applyAlignment="1">
      <alignment horizontal="center" vertical="center" wrapText="1"/>
    </xf>
    <xf numFmtId="1" fontId="13" fillId="3" borderId="85" xfId="5" applyNumberFormat="1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92" xfId="0" applyFont="1" applyFill="1" applyBorder="1" applyAlignment="1">
      <alignment horizontal="center" vertical="center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/>
    </xf>
    <xf numFmtId="0" fontId="114" fillId="3" borderId="89" xfId="0" applyFont="1" applyFill="1" applyBorder="1" applyAlignment="1">
      <alignment horizontal="center" vertical="center" wrapText="1"/>
    </xf>
    <xf numFmtId="0" fontId="114" fillId="3" borderId="93" xfId="0" applyFont="1" applyFill="1" applyBorder="1" applyAlignment="1">
      <alignment horizontal="center" vertical="center" wrapText="1"/>
    </xf>
    <xf numFmtId="1" fontId="119" fillId="2" borderId="89" xfId="55" applyNumberFormat="1" applyFont="1" applyFill="1" applyBorder="1" applyAlignment="1">
      <alignment horizontal="center" vertical="center" wrapText="1"/>
    </xf>
    <xf numFmtId="4" fontId="121" fillId="2" borderId="89" xfId="0" applyNumberFormat="1" applyFont="1" applyFill="1" applyBorder="1" applyAlignment="1">
      <alignment horizontal="center" vertical="center" wrapText="1"/>
    </xf>
    <xf numFmtId="1" fontId="118" fillId="2" borderId="94" xfId="55" applyNumberFormat="1" applyFont="1" applyFill="1" applyBorder="1" applyAlignment="1">
      <alignment horizontal="center" vertical="center" wrapText="1"/>
    </xf>
    <xf numFmtId="1" fontId="118" fillId="2" borderId="89" xfId="55" applyNumberFormat="1" applyFont="1" applyFill="1" applyBorder="1" applyAlignment="1">
      <alignment horizontal="center" vertical="center" wrapText="1"/>
    </xf>
    <xf numFmtId="1" fontId="118" fillId="2" borderId="89" xfId="55" applyNumberFormat="1" applyFont="1" applyFill="1" applyBorder="1" applyAlignment="1">
      <alignment horizontal="left" vertical="center" wrapText="1"/>
    </xf>
    <xf numFmtId="44" fontId="119" fillId="2" borderId="89" xfId="55" applyFont="1" applyFill="1" applyBorder="1" applyAlignment="1">
      <alignment horizontal="left" vertical="center" wrapText="1"/>
    </xf>
    <xf numFmtId="44" fontId="113" fillId="3" borderId="89" xfId="55" applyFont="1" applyFill="1" applyBorder="1" applyAlignment="1">
      <alignment horizontal="center" vertical="center" wrapText="1"/>
    </xf>
    <xf numFmtId="166" fontId="119" fillId="2" borderId="89" xfId="0" applyNumberFormat="1" applyFont="1" applyFill="1" applyBorder="1" applyAlignment="1">
      <alignment horizontal="center" vertical="center" wrapText="1"/>
    </xf>
    <xf numFmtId="0" fontId="119" fillId="2" borderId="89" xfId="0" applyFont="1" applyFill="1" applyBorder="1" applyAlignment="1">
      <alignment horizontal="center" vertical="center" wrapText="1"/>
    </xf>
    <xf numFmtId="166" fontId="119" fillId="2" borderId="93" xfId="0" applyNumberFormat="1" applyFont="1" applyFill="1" applyBorder="1" applyAlignment="1">
      <alignment horizontal="center" vertical="center" wrapText="1"/>
    </xf>
    <xf numFmtId="0" fontId="118" fillId="2" borderId="93" xfId="0" applyFont="1" applyFill="1" applyBorder="1" applyAlignment="1">
      <alignment horizontal="center" vertical="center" wrapText="1"/>
    </xf>
    <xf numFmtId="0" fontId="13" fillId="61" borderId="89" xfId="4" applyFont="1" applyFill="1" applyBorder="1" applyAlignment="1">
      <alignment vertical="center" wrapText="1" shrinkToFit="1"/>
    </xf>
    <xf numFmtId="0" fontId="120" fillId="3" borderId="93" xfId="0" applyFont="1" applyFill="1" applyBorder="1" applyAlignment="1">
      <alignment horizontal="center" vertical="center" wrapText="1"/>
    </xf>
    <xf numFmtId="1" fontId="114" fillId="2" borderId="89" xfId="55" applyNumberFormat="1" applyFont="1" applyFill="1" applyBorder="1" applyAlignment="1">
      <alignment horizontal="center" vertical="center" wrapText="1"/>
    </xf>
    <xf numFmtId="4" fontId="120" fillId="2" borderId="94" xfId="55" applyNumberFormat="1" applyFont="1" applyFill="1" applyBorder="1" applyAlignment="1">
      <alignment horizontal="center" vertical="center" wrapText="1"/>
    </xf>
    <xf numFmtId="1" fontId="120" fillId="2" borderId="89" xfId="55" applyNumberFormat="1" applyFont="1" applyFill="1" applyBorder="1" applyAlignment="1">
      <alignment horizontal="center" vertical="center" wrapText="1"/>
    </xf>
    <xf numFmtId="10" fontId="119" fillId="2" borderId="89" xfId="0" applyNumberFormat="1" applyFont="1" applyFill="1" applyBorder="1" applyAlignment="1">
      <alignment horizontal="center" vertical="center" wrapText="1"/>
    </xf>
    <xf numFmtId="0" fontId="12" fillId="61" borderId="85" xfId="4" applyFont="1" applyFill="1" applyBorder="1" applyAlignment="1">
      <alignment horizontal="left" vertical="center" wrapText="1"/>
    </xf>
    <xf numFmtId="0" fontId="31" fillId="3" borderId="89" xfId="0" applyFont="1" applyFill="1" applyBorder="1" applyAlignment="1">
      <alignment horizontal="center" vertical="center" wrapText="1"/>
    </xf>
    <xf numFmtId="3" fontId="32" fillId="3" borderId="89" xfId="55" applyNumberFormat="1" applyFont="1" applyFill="1" applyBorder="1" applyAlignment="1">
      <alignment horizontal="center" vertical="center" wrapText="1"/>
    </xf>
    <xf numFmtId="1" fontId="104" fillId="2" borderId="89" xfId="55" applyNumberFormat="1" applyFont="1" applyFill="1" applyBorder="1" applyAlignment="1">
      <alignment horizontal="center" vertical="center" wrapText="1"/>
    </xf>
    <xf numFmtId="44" fontId="12" fillId="3" borderId="89" xfId="55" applyFont="1" applyFill="1" applyBorder="1" applyAlignment="1">
      <alignment horizontal="left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0" fontId="101" fillId="0" borderId="89" xfId="0" applyFont="1" applyBorder="1" applyAlignment="1">
      <alignment vertical="center" wrapText="1"/>
    </xf>
    <xf numFmtId="4" fontId="103" fillId="2" borderId="94" xfId="55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0" fontId="59" fillId="31" borderId="89" xfId="0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0" fontId="13" fillId="3" borderId="89" xfId="0" applyFont="1" applyFill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49" fontId="38" fillId="0" borderId="89" xfId="0" applyNumberFormat="1" applyFont="1" applyBorder="1" applyAlignment="1">
      <alignment horizontal="center"/>
    </xf>
    <xf numFmtId="0" fontId="34" fillId="2" borderId="89" xfId="0" applyFont="1" applyFill="1" applyBorder="1" applyAlignment="1">
      <alignment horizontal="left" wrapText="1"/>
    </xf>
    <xf numFmtId="0" fontId="34" fillId="3" borderId="89" xfId="0" applyFont="1" applyFill="1" applyBorder="1" applyAlignment="1">
      <alignment horizontal="left" wrapText="1"/>
    </xf>
    <xf numFmtId="0" fontId="13" fillId="3" borderId="93" xfId="0" applyFont="1" applyFill="1" applyBorder="1" applyAlignment="1">
      <alignment horizontal="center"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44" fontId="12" fillId="2" borderId="89" xfId="55" applyFont="1" applyFill="1" applyBorder="1" applyAlignment="1">
      <alignment horizontal="left" vertical="center" wrapText="1"/>
    </xf>
    <xf numFmtId="0" fontId="12" fillId="2" borderId="89" xfId="0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0" fontId="34" fillId="0" borderId="88" xfId="0" applyFont="1" applyBorder="1" applyAlignment="1">
      <alignment horizontal="left" vertical="center" wrapText="1"/>
    </xf>
    <xf numFmtId="0" fontId="11" fillId="2" borderId="89" xfId="0" applyFont="1" applyFill="1" applyBorder="1" applyAlignment="1">
      <alignment horizontal="center" vertical="center"/>
    </xf>
    <xf numFmtId="0" fontId="111" fillId="31" borderId="89" xfId="0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/>
    </xf>
    <xf numFmtId="0" fontId="33" fillId="3" borderId="0" xfId="0" applyFont="1" applyFill="1" applyAlignment="1">
      <alignment horizontal="left" vertical="center"/>
    </xf>
    <xf numFmtId="0" fontId="14" fillId="3" borderId="93" xfId="0" applyFont="1" applyFill="1" applyBorder="1" applyAlignment="1">
      <alignment horizontal="center" vertical="center" wrapText="1"/>
    </xf>
    <xf numFmtId="0" fontId="13" fillId="3" borderId="89" xfId="752" applyFont="1" applyFill="1" applyBorder="1" applyAlignment="1">
      <alignment vertical="center" wrapText="1" shrinkToFit="1"/>
    </xf>
    <xf numFmtId="1" fontId="12" fillId="2" borderId="94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horizontal="left" vertical="center" wrapText="1"/>
    </xf>
    <xf numFmtId="0" fontId="41" fillId="27" borderId="97" xfId="0" applyFont="1" applyFill="1" applyBorder="1" applyAlignment="1">
      <alignment horizontal="center" vertical="center"/>
    </xf>
    <xf numFmtId="49" fontId="38" fillId="0" borderId="89" xfId="0" applyNumberFormat="1" applyFont="1" applyBorder="1" applyAlignment="1">
      <alignment horizontal="center" vertical="center"/>
    </xf>
    <xf numFmtId="49" fontId="38" fillId="0" borderId="91" xfId="0" applyNumberFormat="1" applyFont="1" applyBorder="1" applyAlignment="1">
      <alignment horizontal="center" vertical="center"/>
    </xf>
    <xf numFmtId="0" fontId="59" fillId="31" borderId="95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107" fillId="91" borderId="89" xfId="357" applyFont="1" applyFill="1" applyBorder="1" applyAlignment="1">
      <alignment vertical="center" wrapText="1"/>
    </xf>
    <xf numFmtId="0" fontId="12" fillId="2" borderId="89" xfId="0" applyFont="1" applyFill="1" applyBorder="1" applyAlignment="1">
      <alignment horizontal="left" vertical="center" wrapText="1"/>
    </xf>
    <xf numFmtId="0" fontId="122" fillId="27" borderId="96" xfId="0" applyFont="1" applyFill="1" applyBorder="1" applyAlignment="1">
      <alignment horizontal="left" vertical="center"/>
    </xf>
    <xf numFmtId="0" fontId="123" fillId="27" borderId="98" xfId="0" applyFont="1" applyFill="1" applyBorder="1" applyAlignment="1">
      <alignment vertical="center" wrapText="1" shrinkToFit="1"/>
    </xf>
    <xf numFmtId="0" fontId="123" fillId="27" borderId="98" xfId="0" applyFont="1" applyFill="1" applyBorder="1" applyAlignment="1">
      <alignment horizontal="center" vertical="center" wrapText="1"/>
    </xf>
    <xf numFmtId="0" fontId="122" fillId="27" borderId="98" xfId="0" applyFont="1" applyFill="1" applyBorder="1" applyAlignment="1">
      <alignment horizontal="center" vertical="center" wrapText="1"/>
    </xf>
    <xf numFmtId="1" fontId="124" fillId="27" borderId="98" xfId="0" applyNumberFormat="1" applyFont="1" applyFill="1" applyBorder="1" applyAlignment="1">
      <alignment horizontal="center" vertical="center"/>
    </xf>
    <xf numFmtId="0" fontId="125" fillId="27" borderId="98" xfId="0" applyFont="1" applyFill="1" applyBorder="1" applyAlignment="1">
      <alignment horizontal="center" vertical="center"/>
    </xf>
    <xf numFmtId="1" fontId="122" fillId="27" borderId="98" xfId="0" applyNumberFormat="1" applyFont="1" applyFill="1" applyBorder="1" applyAlignment="1">
      <alignment horizontal="center" vertical="center"/>
    </xf>
    <xf numFmtId="0" fontId="124" fillId="27" borderId="98" xfId="0" applyFont="1" applyFill="1" applyBorder="1" applyAlignment="1">
      <alignment horizontal="center" vertical="center"/>
    </xf>
    <xf numFmtId="0" fontId="126" fillId="27" borderId="98" xfId="0" applyFont="1" applyFill="1" applyBorder="1" applyAlignment="1">
      <alignment horizontal="left" vertical="center"/>
    </xf>
    <xf numFmtId="0" fontId="127" fillId="27" borderId="98" xfId="0" applyFont="1" applyFill="1" applyBorder="1" applyAlignment="1">
      <alignment horizontal="center" vertical="center"/>
    </xf>
    <xf numFmtId="0" fontId="128" fillId="27" borderId="98" xfId="0" applyFont="1" applyFill="1" applyBorder="1" applyAlignment="1">
      <alignment horizontal="center" vertical="center"/>
    </xf>
    <xf numFmtId="166" fontId="122" fillId="27" borderId="98" xfId="0" applyNumberFormat="1" applyFont="1" applyFill="1" applyBorder="1" applyAlignment="1">
      <alignment horizontal="center" vertical="center"/>
    </xf>
    <xf numFmtId="0" fontId="122" fillId="27" borderId="97" xfId="0" applyFont="1" applyFill="1" applyBorder="1" applyAlignment="1">
      <alignment horizontal="center" vertical="center"/>
    </xf>
    <xf numFmtId="0" fontId="0" fillId="0" borderId="89" xfId="0" applyBorder="1"/>
    <xf numFmtId="1" fontId="129" fillId="3" borderId="85" xfId="5" applyNumberFormat="1" applyFont="1" applyFill="1" applyBorder="1" applyAlignment="1">
      <alignment horizontal="center" vertical="center" wrapText="1"/>
    </xf>
    <xf numFmtId="1" fontId="33" fillId="27" borderId="98" xfId="0" applyNumberFormat="1" applyFont="1" applyFill="1" applyBorder="1" applyAlignment="1">
      <alignment horizontal="center" vertical="center" wrapText="1"/>
    </xf>
    <xf numFmtId="0" fontId="59" fillId="34" borderId="89" xfId="0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19" fillId="3" borderId="94" xfId="55" applyFont="1" applyFill="1" applyBorder="1" applyAlignment="1">
      <alignment horizontal="left" vertical="center" wrapText="1"/>
    </xf>
    <xf numFmtId="0" fontId="41" fillId="2" borderId="0" xfId="0" applyFont="1" applyFill="1" applyAlignment="1">
      <alignment vertical="center"/>
    </xf>
    <xf numFmtId="49" fontId="4" fillId="0" borderId="0" xfId="0" applyNumberFormat="1" applyFont="1" applyAlignment="1">
      <alignment vertical="top"/>
    </xf>
    <xf numFmtId="0" fontId="12" fillId="0" borderId="89" xfId="0" applyFont="1" applyBorder="1" applyAlignment="1">
      <alignment horizontal="center" vertical="center"/>
    </xf>
    <xf numFmtId="0" fontId="13" fillId="0" borderId="89" xfId="0" applyFont="1" applyBorder="1" applyAlignment="1">
      <alignment horizontal="center" vertical="center"/>
    </xf>
    <xf numFmtId="44" fontId="12" fillId="2" borderId="2" xfId="55" applyFont="1" applyFill="1" applyBorder="1" applyAlignment="1">
      <alignment horizontal="left" vertical="center" wrapText="1"/>
    </xf>
    <xf numFmtId="0" fontId="130" fillId="0" borderId="0" xfId="0" applyFont="1"/>
    <xf numFmtId="0" fontId="12" fillId="0" borderId="0" xfId="0" applyFont="1" applyAlignment="1">
      <alignment horizontal="center" vertical="center"/>
    </xf>
    <xf numFmtId="0" fontId="58" fillId="34" borderId="14" xfId="0" applyFont="1" applyFill="1" applyBorder="1" applyAlignment="1">
      <alignment horizontal="center" vertical="center" wrapText="1"/>
    </xf>
    <xf numFmtId="0" fontId="58" fillId="34" borderId="14" xfId="0" applyFont="1" applyFill="1" applyBorder="1" applyAlignment="1">
      <alignment horizontal="left" vertical="center" wrapText="1"/>
    </xf>
    <xf numFmtId="0" fontId="15" fillId="26" borderId="14" xfId="0" applyFont="1" applyFill="1" applyBorder="1" applyAlignment="1">
      <alignment horizontal="left" vertical="center" wrapText="1"/>
    </xf>
    <xf numFmtId="0" fontId="59" fillId="34" borderId="93" xfId="0" applyFont="1" applyFill="1" applyBorder="1" applyAlignment="1">
      <alignment horizontal="center" vertical="center" wrapText="1"/>
    </xf>
    <xf numFmtId="0" fontId="59" fillId="34" borderId="14" xfId="0" applyFont="1" applyFill="1" applyBorder="1" applyAlignment="1">
      <alignment horizontal="center" vertical="center" wrapText="1"/>
    </xf>
    <xf numFmtId="0" fontId="59" fillId="34" borderId="94" xfId="0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0" fontId="33" fillId="27" borderId="96" xfId="0" applyFont="1" applyFill="1" applyBorder="1" applyAlignment="1">
      <alignment horizontal="left" vertical="center"/>
    </xf>
    <xf numFmtId="0" fontId="45" fillId="30" borderId="89" xfId="0" applyFont="1" applyFill="1" applyBorder="1" applyAlignment="1">
      <alignment horizontal="center" vertical="center" wrapText="1"/>
    </xf>
    <xf numFmtId="0" fontId="43" fillId="3" borderId="89" xfId="0" applyFont="1" applyFill="1" applyBorder="1" applyAlignment="1">
      <alignment vertical="center" wrapText="1"/>
    </xf>
    <xf numFmtId="0" fontId="107" fillId="3" borderId="89" xfId="357" applyFont="1" applyFill="1" applyBorder="1" applyAlignment="1">
      <alignment vertical="center" wrapText="1"/>
    </xf>
    <xf numFmtId="166" fontId="36" fillId="3" borderId="89" xfId="0" applyNumberFormat="1" applyFont="1" applyFill="1" applyBorder="1" applyAlignment="1">
      <alignment horizontal="center" vertical="center" wrapText="1"/>
    </xf>
    <xf numFmtId="1" fontId="36" fillId="3" borderId="89" xfId="0" applyNumberFormat="1" applyFont="1" applyFill="1" applyBorder="1" applyAlignment="1">
      <alignment horizontal="center" vertical="center" wrapText="1"/>
    </xf>
    <xf numFmtId="0" fontId="43" fillId="91" borderId="89" xfId="0" applyFont="1" applyFill="1" applyBorder="1" applyAlignment="1">
      <alignment vertical="center" wrapText="1"/>
    </xf>
    <xf numFmtId="166" fontId="36" fillId="91" borderId="89" xfId="0" applyNumberFormat="1" applyFont="1" applyFill="1" applyBorder="1" applyAlignment="1">
      <alignment horizontal="center" vertical="center" wrapText="1"/>
    </xf>
    <xf numFmtId="1" fontId="36" fillId="91" borderId="89" xfId="0" applyNumberFormat="1" applyFont="1" applyFill="1" applyBorder="1" applyAlignment="1">
      <alignment horizontal="center" vertical="center" wrapText="1"/>
    </xf>
    <xf numFmtId="0" fontId="42" fillId="3" borderId="89" xfId="357" applyFont="1" applyFill="1" applyBorder="1" applyAlignment="1">
      <alignment vertical="center" wrapText="1"/>
    </xf>
    <xf numFmtId="166" fontId="10" fillId="27" borderId="89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9" xfId="0" applyFont="1" applyFill="1" applyBorder="1" applyAlignment="1">
      <alignment horizontal="center" vertical="center" wrapText="1"/>
    </xf>
    <xf numFmtId="0" fontId="10" fillId="27" borderId="8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10" xfId="3264" xr:uid="{00000000-0005-0000-0000-00006F060000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81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X121" totalsRowCount="1" headerRowDxfId="814" dataDxfId="812" headerRowBorderDxfId="813" tableBorderDxfId="811" totalsRowBorderDxfId="810">
  <tableColumns count="24">
    <tableColumn id="1" xr3:uid="{00000000-0010-0000-0000-000001000000}" name="Zap. št." totalsRowLabel="Vsota" dataDxfId="809" totalsRowDxfId="23"/>
    <tableColumn id="23" xr3:uid="{00000000-0010-0000-0000-000017000000}" name="ŠIFRA" dataDxfId="808" totalsRowDxfId="22"/>
    <tableColumn id="2" xr3:uid="{00000000-0010-0000-0000-000002000000}" name="Tehnična specifikacija živila (stolpec 2, 2a, 2b, 2c)" dataDxfId="807" totalsRowDxfId="21"/>
    <tableColumn id="3" xr3:uid="{00000000-0010-0000-0000-000003000000}" name="ZAHTEVANO PAKIRANJE                    Masa/volumen" dataDxfId="806" totalsRowDxfId="20"/>
    <tableColumn id="4" xr3:uid="{00000000-0010-0000-0000-000004000000}" name=" ZAHTEVANO PAKIRANJE       Enota" dataDxfId="805" totalsRowDxfId="19"/>
    <tableColumn id="21" xr3:uid="{00000000-0010-0000-0000-000015000000}" name="ZAHTEVANA SHEMA KAKOVOSTI" dataDxfId="804" totalsRowDxfId="18"/>
    <tableColumn id="5" xr3:uid="{00000000-0010-0000-0000-000005000000}" name="Okvirna količina" totalsRowFunction="sum" dataDxfId="803" totalsRowDxfId="17" dataCellStyle="Valuta"/>
    <tableColumn id="6" xr3:uid="{00000000-0010-0000-0000-000006000000}" name="Enota mere količine" dataDxfId="802" totalsRowDxfId="16"/>
    <tableColumn id="7" xr3:uid="{00000000-0010-0000-0000-000007000000}" name="Preračunana masa/volumen/kos na enoto kg" totalsRowFunction="sum" dataDxfId="801" totalsRowDxfId="1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00" totalsRowDxfId="1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99" totalsRowDxfId="13" dataCellStyle="Valuta"/>
    <tableColumn id="10" xr3:uid="{00000000-0010-0000-0000-00000A000000}" name="BLAGOVNA ZNAMKA ali PROIZVAJALEC" dataDxfId="798" totalsRowDxfId="12" dataCellStyle="Valuta"/>
    <tableColumn id="11" xr3:uid="{00000000-0010-0000-0000-00000B000000}" name=" NAZIV/IME (trgovsko) ponujenega živila  " dataDxfId="797" totalsRowDxfId="11" dataCellStyle="Valuta"/>
    <tableColumn id="22" xr3:uid="{04726047-C572-427D-B364-92C376817EE3}" name="Sestava - deklarirano" dataDxfId="796" totalsRowDxfId="10" dataCellStyle="Valuta"/>
    <tableColumn id="24" xr3:uid="{B0570E13-146F-426D-9161-7F4294A40544}" name="Alergeni" dataDxfId="795" totalsRowDxfId="9" dataCellStyle="Valuta"/>
    <tableColumn id="12" xr3:uid="{00000000-0010-0000-0000-00000C000000}" name="Dejanska masa/volumen ponujenega živila" dataDxfId="794" totalsRowDxfId="8" dataCellStyle="Valuta"/>
    <tableColumn id="13" xr3:uid="{00000000-0010-0000-0000-00000D000000}" name="cena/enota brez DDV v EUR" dataDxfId="793" totalsRowDxfId="7"/>
    <tableColumn id="14" xr3:uid="{00000000-0010-0000-0000-00000E000000}" name="Cena za dejansko maso/volumen ponujenega živila brez DDV " dataDxfId="792" totalsRowDxfId="6"/>
    <tableColumn id="15" xr3:uid="{00000000-0010-0000-0000-00000F000000}" name="Stopnja DDV (%)" dataDxfId="791" totalsRowDxfId="5"/>
    <tableColumn id="16" xr3:uid="{00000000-0010-0000-0000-000010000000}" name="Davek (EUR)" dataDxfId="790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89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88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87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86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1000000}" name="Sklop2" displayName="Sklop2" ref="A15:X27" totalsRowCount="1" headerRowDxfId="785" dataDxfId="783" headerRowBorderDxfId="784" tableBorderDxfId="782" totalsRowBorderDxfId="781">
  <tableColumns count="24">
    <tableColumn id="1" xr3:uid="{00000000-0010-0000-0100-000001000000}" name="Zap. št." totalsRowLabel="Vsota" dataDxfId="780" totalsRowDxfId="779"/>
    <tableColumn id="23" xr3:uid="{00000000-0010-0000-0100-000017000000}" name="ŠIFRA" dataDxfId="778" totalsRowDxfId="777"/>
    <tableColumn id="2" xr3:uid="{00000000-0010-0000-0100-000002000000}" name="Tehnična specifikacija živila (stolpec 2, 2a, 2b, 2c)" dataDxfId="776" totalsRowDxfId="775"/>
    <tableColumn id="3" xr3:uid="{00000000-0010-0000-0100-000003000000}" name="ZAHTEVANO PAKIRANJE                    Masa/volumen" dataDxfId="774" totalsRowDxfId="773"/>
    <tableColumn id="4" xr3:uid="{00000000-0010-0000-0100-000004000000}" name=" ZAHTEVANO PAKIRANJE       Enota" dataDxfId="772" totalsRowDxfId="771"/>
    <tableColumn id="21" xr3:uid="{00000000-0010-0000-0100-000015000000}" name="ZAHTEVANA SHEMA KAKOVOSTI" dataDxfId="770" totalsRowDxfId="769"/>
    <tableColumn id="5" xr3:uid="{00000000-0010-0000-0100-000005000000}" name="Okvirna količina" totalsRowFunction="sum" dataDxfId="768" totalsRowDxfId="767" dataCellStyle="Valuta"/>
    <tableColumn id="6" xr3:uid="{00000000-0010-0000-0100-000006000000}" name="Enota mere količine" dataDxfId="766" totalsRowDxfId="765"/>
    <tableColumn id="7" xr3:uid="{00000000-0010-0000-0100-000007000000}" name="Preračunana masa/volumen/kos na enoto kg" totalsRowFunction="sum" dataDxfId="764" totalsRowDxfId="76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62" totalsRowDxfId="76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60" totalsRowDxfId="759" dataCellStyle="Valuta"/>
    <tableColumn id="10" xr3:uid="{00000000-0010-0000-0100-00000A000000}" name="BLAGOVNA ZNAMKA ali PROIZVAJALEC" dataDxfId="758" totalsRowDxfId="757" dataCellStyle="Valuta"/>
    <tableColumn id="11" xr3:uid="{00000000-0010-0000-0100-00000B000000}" name=" NAZIV/IME (trgovsko) ponujenega živila  " dataDxfId="756" totalsRowDxfId="755" dataCellStyle="Valuta"/>
    <tableColumn id="22" xr3:uid="{1868E940-E92C-4B5D-A906-ED20A9114445}" name="Sestava - deklarirano" dataDxfId="754" totalsRowDxfId="753" dataCellStyle="Valuta"/>
    <tableColumn id="24" xr3:uid="{F28BC91A-E59E-4ED0-BEB7-4794E5554D32}" name="Alergeni" dataDxfId="752" totalsRowDxfId="751" dataCellStyle="Valuta"/>
    <tableColumn id="12" xr3:uid="{00000000-0010-0000-0100-00000C000000}" name="Dejanska masa/volumen ponujenega živila" dataDxfId="750" totalsRowDxfId="749" dataCellStyle="Valuta"/>
    <tableColumn id="13" xr3:uid="{00000000-0010-0000-0100-00000D000000}" name="cena/enota brez DDV v EUR" dataDxfId="748" totalsRowDxfId="747"/>
    <tableColumn id="14" xr3:uid="{00000000-0010-0000-0100-00000E000000}" name="Cena za dejansko maso/volumen ponujenega živila brez DDV " dataDxfId="746" totalsRowDxfId="745"/>
    <tableColumn id="15" xr3:uid="{00000000-0010-0000-0100-00000F000000}" name="Stopnja DDV (%)" dataDxfId="744" totalsRowDxfId="743"/>
    <tableColumn id="16" xr3:uid="{00000000-0010-0000-0100-000010000000}" name="Davek (EUR)" dataDxfId="742" totalsRowDxfId="74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40" totalsRowDxfId="73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38" totalsRowDxfId="73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36" totalsRowDxfId="73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34" totalsRowDxfId="73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3" displayName="Sklop3" ref="A15:W84" totalsRowCount="1" headerRowDxfId="732" dataDxfId="730" headerRowBorderDxfId="731" tableBorderDxfId="729" totalsRowBorderDxfId="728">
  <tableColumns count="23">
    <tableColumn id="1" xr3:uid="{00000000-0010-0000-0200-000001000000}" name="Zap. št." totalsRowLabel="Vsota" dataDxfId="727" totalsRowDxfId="726"/>
    <tableColumn id="23" xr3:uid="{00000000-0010-0000-0200-000017000000}" name="ŠIFRA" dataDxfId="725" totalsRowDxfId="724"/>
    <tableColumn id="2" xr3:uid="{00000000-0010-0000-0200-000002000000}" name="Tehnična specifikacija živila (stolpec 2, 2a, 2b, 2c)" dataDxfId="723" totalsRowDxfId="722"/>
    <tableColumn id="3" xr3:uid="{00000000-0010-0000-0200-000003000000}" name="ZAHTEVANO PAKIRANJE                    Masa/volumen" dataDxfId="721" totalsRowDxfId="720"/>
    <tableColumn id="4" xr3:uid="{00000000-0010-0000-0200-000004000000}" name=" ZAHTEVANO PAKIRANJE       Enota" dataDxfId="719" totalsRowDxfId="718"/>
    <tableColumn id="21" xr3:uid="{00000000-0010-0000-0200-000015000000}" name="ZAHTEVANA SHEMA KAKOVOSTI" dataDxfId="717" totalsRowDxfId="716"/>
    <tableColumn id="5" xr3:uid="{00000000-0010-0000-0200-000005000000}" name="Okvirna količina" dataDxfId="715" totalsRowDxfId="714" dataCellStyle="Valuta"/>
    <tableColumn id="6" xr3:uid="{00000000-0010-0000-0200-000006000000}" name="Enota mere količine" dataDxfId="713" totalsRowDxfId="712"/>
    <tableColumn id="7" xr3:uid="{00000000-0010-0000-0200-000007000000}" name="Preračunana masa/volumen/kos na enoto kg" totalsRowFunction="sum" dataDxfId="711" totalsRowDxfId="71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09" totalsRowDxfId="70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07" totalsRowDxfId="706" dataCellStyle="Valuta"/>
    <tableColumn id="10" xr3:uid="{00000000-0010-0000-0200-00000A000000}" name="BLAGOVNA ZNAMKA ali PROIZVAJALEC" dataDxfId="705" totalsRowDxfId="704" dataCellStyle="Valuta"/>
    <tableColumn id="11" xr3:uid="{00000000-0010-0000-0200-00000B000000}" name=" NAZIV/IME (trgovsko) ponujenega živila  " dataDxfId="703" totalsRowDxfId="702" dataCellStyle="Valuta"/>
    <tableColumn id="22" xr3:uid="{391832F3-3DE7-45C3-A514-2B7CA4DF5C18}" name="Alergeni" dataDxfId="701" totalsRowDxfId="700" dataCellStyle="Valuta"/>
    <tableColumn id="12" xr3:uid="{00000000-0010-0000-0200-00000C000000}" name="Dejanska masa/volumen ponujenega živila" dataDxfId="699" totalsRowDxfId="698" dataCellStyle="Valuta"/>
    <tableColumn id="13" xr3:uid="{00000000-0010-0000-0200-00000D000000}" name="cena/enota brez DDV v EUR" dataDxfId="697" totalsRowDxfId="696"/>
    <tableColumn id="14" xr3:uid="{00000000-0010-0000-0200-00000E000000}" name="Cena za dejansko maso/volumen ponujenega živila brez DDV " dataDxfId="695" totalsRowDxfId="694"/>
    <tableColumn id="15" xr3:uid="{00000000-0010-0000-0200-00000F000000}" name="Stopnja DDV (%)" dataDxfId="693" totalsRowDxfId="692"/>
    <tableColumn id="16" xr3:uid="{00000000-0010-0000-0200-000010000000}" name="Davek (EUR)" dataDxfId="691" totalsRowDxfId="69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89" totalsRowDxfId="68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87" totalsRowDxfId="68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85" totalsRowDxfId="68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83" totalsRowDxfId="68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V129" totalsRowCount="1" headerRowDxfId="681" dataDxfId="679" headerRowBorderDxfId="680" tableBorderDxfId="678" totalsRowBorderDxfId="677">
  <tableColumns count="22">
    <tableColumn id="1" xr3:uid="{00000000-0010-0000-0300-000001000000}" name="Zap. št." totalsRowLabel="Vsota" dataDxfId="676" totalsRowDxfId="675"/>
    <tableColumn id="23" xr3:uid="{00000000-0010-0000-0300-000017000000}" name="ŠIFRA" dataDxfId="674" totalsRowDxfId="673"/>
    <tableColumn id="2" xr3:uid="{00000000-0010-0000-0300-000002000000}" name="Tehnična specifikacija živila (stolpec 2, 2a, 2b, 2c)" dataDxfId="672" totalsRowDxfId="671"/>
    <tableColumn id="3" xr3:uid="{00000000-0010-0000-0300-000003000000}" name="ZAHTEVANO PAKIRANJE                    Masa/volumen" dataDxfId="670" totalsRowDxfId="669"/>
    <tableColumn id="4" xr3:uid="{00000000-0010-0000-0300-000004000000}" name=" ZAHTEVANO PAKIRANJE       Enota" dataDxfId="668" totalsRowDxfId="667"/>
    <tableColumn id="21" xr3:uid="{00000000-0010-0000-0300-000015000000}" name="ZAHTEVANA SHEMA KAKOVOSTI" dataDxfId="666" totalsRowDxfId="665"/>
    <tableColumn id="5" xr3:uid="{00000000-0010-0000-0300-000005000000}" name="Okvirna količina" dataDxfId="664" totalsRowDxfId="663" dataCellStyle="Valuta"/>
    <tableColumn id="6" xr3:uid="{00000000-0010-0000-0300-000006000000}" name="Enota mere količine" dataDxfId="662" totalsRowDxfId="661"/>
    <tableColumn id="7" xr3:uid="{00000000-0010-0000-0300-000007000000}" name="Preračunana masa/volumen/kos na enoto kg" totalsRowFunction="sum" dataDxfId="660" totalsRowDxfId="65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58" totalsRowDxfId="65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56" totalsRowDxfId="655" dataCellStyle="Valuta"/>
    <tableColumn id="10" xr3:uid="{00000000-0010-0000-0300-00000A000000}" name="BLAGOVNA ZNAMKA ali PROIZVAJALEC" dataDxfId="654" totalsRowDxfId="653" dataCellStyle="Valuta"/>
    <tableColumn id="11" xr3:uid="{00000000-0010-0000-0300-00000B000000}" name=" NAZIV/IME (trgovsko) ponujenega živila  " dataDxfId="652" totalsRowDxfId="651" dataCellStyle="Valuta"/>
    <tableColumn id="12" xr3:uid="{00000000-0010-0000-0300-00000C000000}" name="Dejanska masa/volumen ponujenega živila" dataDxfId="650" totalsRowDxfId="649" dataCellStyle="Valuta"/>
    <tableColumn id="13" xr3:uid="{00000000-0010-0000-0300-00000D000000}" name="cena/enota brez DDV v EUR" dataDxfId="648" totalsRowDxfId="647"/>
    <tableColumn id="14" xr3:uid="{00000000-0010-0000-0300-00000E000000}" name="Cena za dejansko maso/volumen ponujenega živila brez DDV " dataDxfId="646" totalsRowDxfId="645"/>
    <tableColumn id="15" xr3:uid="{00000000-0010-0000-0300-00000F000000}" name="Stopnja DDV (%)" dataDxfId="644" totalsRowDxfId="643"/>
    <tableColumn id="16" xr3:uid="{00000000-0010-0000-0300-000010000000}" name="Davek (EUR)" dataDxfId="642" totalsRowDxfId="64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40" totalsRowDxfId="63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38" totalsRowDxfId="63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36" totalsRowDxfId="63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34" totalsRowDxfId="63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4000000}" name="Sklop5" displayName="Sklop5" ref="A15:V20" totalsRowCount="1" headerRowDxfId="632" dataDxfId="630" headerRowBorderDxfId="631" tableBorderDxfId="629" totalsRowBorderDxfId="628">
  <tableColumns count="22">
    <tableColumn id="1" xr3:uid="{00000000-0010-0000-0400-000001000000}" name="Zap. št." totalsRowLabel="Vsota" dataDxfId="627" totalsRowDxfId="626"/>
    <tableColumn id="23" xr3:uid="{00000000-0010-0000-0400-000017000000}" name="ŠIFRA" dataDxfId="625" totalsRowDxfId="624"/>
    <tableColumn id="2" xr3:uid="{00000000-0010-0000-0400-000002000000}" name="Tehnična specifikacija živila (stolpec 2, 2a, 2b, 2c)" dataDxfId="623" totalsRowDxfId="622"/>
    <tableColumn id="3" xr3:uid="{00000000-0010-0000-0400-000003000000}" name="ZAHTEVANO PAKIRANJE                    Masa/volumen" dataDxfId="621" totalsRowDxfId="620"/>
    <tableColumn id="4" xr3:uid="{00000000-0010-0000-0400-000004000000}" name=" ZAHTEVANO PAKIRANJE       Enota" dataDxfId="619" totalsRowDxfId="618"/>
    <tableColumn id="21" xr3:uid="{00000000-0010-0000-0400-000015000000}" name="ZAHTEVANA SHEMA KAKOVOSTI" dataDxfId="617" totalsRowDxfId="616"/>
    <tableColumn id="5" xr3:uid="{00000000-0010-0000-0400-000005000000}" name="Okvirna količina" dataDxfId="615" totalsRowDxfId="614" dataCellStyle="Valuta"/>
    <tableColumn id="6" xr3:uid="{00000000-0010-0000-0400-000006000000}" name="Enota mere količine" dataDxfId="613" totalsRowDxfId="612"/>
    <tableColumn id="7" xr3:uid="{00000000-0010-0000-0400-000007000000}" name="Preračunana masa/volumen/kos na enoto kg" totalsRowFunction="sum" dataDxfId="611" totalsRowDxfId="61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09" totalsRowDxfId="60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07" totalsRowDxfId="606" dataCellStyle="Valuta"/>
    <tableColumn id="10" xr3:uid="{00000000-0010-0000-0400-00000A000000}" name="BLAGOVNA ZNAMKA ali PROIZVAJALEC" dataDxfId="605" totalsRowDxfId="604" dataCellStyle="Valuta"/>
    <tableColumn id="11" xr3:uid="{00000000-0010-0000-0400-00000B000000}" name=" NAZIV/IME (trgovsko) ponujenega živila  " dataDxfId="603" totalsRowDxfId="602" dataCellStyle="Valuta"/>
    <tableColumn id="12" xr3:uid="{00000000-0010-0000-0400-00000C000000}" name="Dejanska masa/volumen ponujenega živila" dataDxfId="601" totalsRowDxfId="600" dataCellStyle="Valuta"/>
    <tableColumn id="13" xr3:uid="{00000000-0010-0000-0400-00000D000000}" name="cena/enota brez DDV v EUR" dataDxfId="599" totalsRowDxfId="598"/>
    <tableColumn id="14" xr3:uid="{00000000-0010-0000-0400-00000E000000}" name="Cena za dejansko maso/volumen ponujenega živila brez DDV " dataDxfId="597" totalsRowDxfId="596"/>
    <tableColumn id="15" xr3:uid="{00000000-0010-0000-0400-00000F000000}" name="Stopnja DDV (%)" dataDxfId="595" totalsRowDxfId="594"/>
    <tableColumn id="16" xr3:uid="{00000000-0010-0000-0400-000010000000}" name="Davek (EUR)" dataDxfId="593" totalsRowDxfId="59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91" totalsRowDxfId="59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89" totalsRowDxfId="58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87" totalsRowDxfId="58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585" totalsRowDxfId="58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klop6" displayName="Sklop6" ref="A15:V17" totalsRowCount="1" headerRowDxfId="583" dataDxfId="581" headerRowBorderDxfId="582" tableBorderDxfId="580" totalsRowBorderDxfId="579">
  <tableColumns count="22">
    <tableColumn id="1" xr3:uid="{00000000-0010-0000-0500-000001000000}" name="Zap. št." totalsRowLabel="Vsota" dataDxfId="578" totalsRowDxfId="577"/>
    <tableColumn id="22" xr3:uid="{00000000-0010-0000-0500-000016000000}" name="ŠIFRA" dataDxfId="576" totalsRowDxfId="575"/>
    <tableColumn id="2" xr3:uid="{00000000-0010-0000-0500-000002000000}" name="Tehnična specifikacija živila (stolpec 2, 2a, 2b, 2c)" dataDxfId="574" totalsRowDxfId="573"/>
    <tableColumn id="3" xr3:uid="{00000000-0010-0000-0500-000003000000}" name="ZAHTEVANO PAKIRANJE                    Masa/volumen" dataDxfId="572" totalsRowDxfId="571"/>
    <tableColumn id="4" xr3:uid="{00000000-0010-0000-0500-000004000000}" name=" ZAHTEVANO PAKIRANJE       Enota" dataDxfId="570" totalsRowDxfId="569"/>
    <tableColumn id="21" xr3:uid="{00000000-0010-0000-0500-000015000000}" name="ZAHTEVANA SHEMA KAKOVOSTI" dataDxfId="568" totalsRowDxfId="567"/>
    <tableColumn id="5" xr3:uid="{00000000-0010-0000-0500-000005000000}" name="Okvirna količina" dataDxfId="566" totalsRowDxfId="565" dataCellStyle="Valuta"/>
    <tableColumn id="6" xr3:uid="{00000000-0010-0000-0500-000006000000}" name="Enota mere količine" dataDxfId="564" totalsRowDxfId="563"/>
    <tableColumn id="7" xr3:uid="{00000000-0010-0000-0500-000007000000}" name="Preračunana masa/volumen/kos na enoto kg" totalsRowFunction="sum" dataDxfId="562" totalsRowDxfId="56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60" totalsRowDxfId="55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58" totalsRowDxfId="557" dataCellStyle="Valuta"/>
    <tableColumn id="10" xr3:uid="{00000000-0010-0000-0500-00000A000000}" name="BLAGOVNA ZNAMKA ali PROIZVAJALEC" dataDxfId="556" totalsRowDxfId="555" dataCellStyle="Valuta"/>
    <tableColumn id="11" xr3:uid="{00000000-0010-0000-0500-00000B000000}" name=" NAZIV/IME (trgovsko) ponujenega živila  " dataDxfId="554" totalsRowDxfId="553" dataCellStyle="Valuta"/>
    <tableColumn id="12" xr3:uid="{00000000-0010-0000-0500-00000C000000}" name="Dejanska masa/volumen ponujenega živila" dataDxfId="552" totalsRowDxfId="551" dataCellStyle="Valuta"/>
    <tableColumn id="13" xr3:uid="{00000000-0010-0000-0500-00000D000000}" name="cena/enota brez DDV v EUR" dataDxfId="550" totalsRowDxfId="549"/>
    <tableColumn id="14" xr3:uid="{00000000-0010-0000-0500-00000E000000}" name="Cena za dejansko maso/volumen ponujenega živila brez DDV " dataDxfId="548" totalsRowDxfId="547"/>
    <tableColumn id="15" xr3:uid="{00000000-0010-0000-0500-00000F000000}" name="Stopnja DDV (%)" dataDxfId="546" totalsRowDxfId="545"/>
    <tableColumn id="16" xr3:uid="{00000000-0010-0000-0500-000010000000}" name="Davek (EUR)" dataDxfId="544" totalsRowDxfId="54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42" totalsRowDxfId="54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40" totalsRowDxfId="53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38" totalsRowDxfId="53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536" totalsRowDxfId="53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Sklop7" displayName="Sklop7" ref="A15:V17" totalsRowCount="1" headerRowDxfId="534" dataDxfId="532" headerRowBorderDxfId="533" tableBorderDxfId="531" totalsRowBorderDxfId="530">
  <tableColumns count="22">
    <tableColumn id="1" xr3:uid="{00000000-0010-0000-0600-000001000000}" name="Zap. št." totalsRowLabel="Vsota" dataDxfId="529" totalsRowDxfId="528"/>
    <tableColumn id="22" xr3:uid="{00000000-0010-0000-0600-000016000000}" name="ŠIFRA" dataDxfId="527" totalsRowDxfId="526"/>
    <tableColumn id="2" xr3:uid="{00000000-0010-0000-0600-000002000000}" name="Tehnična specifikacija živila (stolpec 2, 2a, 2b, 2c)" dataDxfId="525" totalsRowDxfId="524"/>
    <tableColumn id="3" xr3:uid="{00000000-0010-0000-0600-000003000000}" name="ZAHTEVANO PAKIRANJE                    Masa/volumen" dataDxfId="523" totalsRowDxfId="522"/>
    <tableColumn id="4" xr3:uid="{00000000-0010-0000-0600-000004000000}" name=" ZAHTEVANO PAKIRANJE       Enota" dataDxfId="521" totalsRowDxfId="520"/>
    <tableColumn id="21" xr3:uid="{00000000-0010-0000-0600-000015000000}" name="ZAHTEVANA SHEMA KAKOVOSTI" dataDxfId="519" totalsRowDxfId="518"/>
    <tableColumn id="5" xr3:uid="{00000000-0010-0000-0600-000005000000}" name="Okvirna količina" dataDxfId="517" totalsRowDxfId="516" dataCellStyle="Valuta"/>
    <tableColumn id="6" xr3:uid="{00000000-0010-0000-0600-000006000000}" name="Enota mere količine" dataDxfId="515" totalsRowDxfId="514"/>
    <tableColumn id="7" xr3:uid="{00000000-0010-0000-0600-000007000000}" name="Preračunana masa/volumen/kos na enoto kg" totalsRowFunction="sum" dataDxfId="513" totalsRowDxfId="51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11" totalsRowDxfId="51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09" totalsRowDxfId="508" dataCellStyle="Valuta"/>
    <tableColumn id="10" xr3:uid="{00000000-0010-0000-0600-00000A000000}" name="BLAGOVNA ZNAMKA ali PROIZVAJALEC" dataDxfId="507" totalsRowDxfId="506" dataCellStyle="Valuta"/>
    <tableColumn id="11" xr3:uid="{00000000-0010-0000-0600-00000B000000}" name=" NAZIV/IME (trgovsko) ponujenega živila  " dataDxfId="505" totalsRowDxfId="504" dataCellStyle="Valuta"/>
    <tableColumn id="12" xr3:uid="{00000000-0010-0000-0600-00000C000000}" name="Dejanska masa/volumen ponujenega živila" dataDxfId="503" totalsRowDxfId="502" dataCellStyle="Valuta"/>
    <tableColumn id="13" xr3:uid="{00000000-0010-0000-0600-00000D000000}" name="cena/enota brez DDV v EUR" dataDxfId="501" totalsRowDxfId="500"/>
    <tableColumn id="14" xr3:uid="{00000000-0010-0000-0600-00000E000000}" name="Cena za dejansko maso/volumen ponujenega živila brez DDV " dataDxfId="499" totalsRowDxfId="498"/>
    <tableColumn id="15" xr3:uid="{00000000-0010-0000-0600-00000F000000}" name="Stopnja DDV (%)" dataDxfId="497" totalsRowDxfId="496"/>
    <tableColumn id="16" xr3:uid="{00000000-0010-0000-0600-000010000000}" name="Davek (EUR)" dataDxfId="495" totalsRowDxfId="49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93" totalsRowDxfId="49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91" totalsRowDxfId="49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89" totalsRowDxfId="48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487" totalsRowDxfId="48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Sklop8" displayName="Sklop8" ref="A15:W44" totalsRowCount="1" headerRowDxfId="485" dataDxfId="483" headerRowBorderDxfId="484" tableBorderDxfId="482" totalsRowBorderDxfId="481">
  <tableColumns count="23">
    <tableColumn id="1" xr3:uid="{00000000-0010-0000-0700-000001000000}" name="Zap. št." totalsRowLabel="Vsota" dataDxfId="480" totalsRowDxfId="479"/>
    <tableColumn id="23" xr3:uid="{00000000-0010-0000-0700-000017000000}" name="ŠIFRA" dataDxfId="478" totalsRowDxfId="477"/>
    <tableColumn id="2" xr3:uid="{00000000-0010-0000-0700-000002000000}" name="Tehnična specifikacija živila (stolpec 2, 2a, 2b, 2c)" dataDxfId="476" totalsRowDxfId="475"/>
    <tableColumn id="3" xr3:uid="{00000000-0010-0000-0700-000003000000}" name="ZAHTEVANO PAKIRANJE                    Masa/volumen" dataDxfId="474" totalsRowDxfId="473"/>
    <tableColumn id="4" xr3:uid="{00000000-0010-0000-0700-000004000000}" name=" ZAHTEVANO PAKIRANJE       Enota" dataDxfId="472" totalsRowDxfId="471"/>
    <tableColumn id="21" xr3:uid="{00000000-0010-0000-0700-000015000000}" name="ZAHTEVANA SHEMA KAKOVOSTI" dataDxfId="470" totalsRowDxfId="469"/>
    <tableColumn id="5" xr3:uid="{00000000-0010-0000-0700-000005000000}" name="Okvirna količina" dataDxfId="468" totalsRowDxfId="467" dataCellStyle="Valuta"/>
    <tableColumn id="6" xr3:uid="{00000000-0010-0000-0700-000006000000}" name="Enota mere količine" dataDxfId="466" totalsRowDxfId="465"/>
    <tableColumn id="7" xr3:uid="{00000000-0010-0000-0700-000007000000}" name="Preračunana masa/volumen/kos na enoto kg" totalsRowFunction="sum" dataDxfId="464" totalsRowDxfId="46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62" totalsRowDxfId="46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60" totalsRowDxfId="459" dataCellStyle="Valuta"/>
    <tableColumn id="10" xr3:uid="{00000000-0010-0000-0700-00000A000000}" name="BLAGOVNA ZNAMKA ali PROIZVAJALEC" dataDxfId="458" totalsRowDxfId="457" dataCellStyle="Valuta"/>
    <tableColumn id="11" xr3:uid="{00000000-0010-0000-0700-00000B000000}" name=" NAZIV/IME (trgovsko) ponujenega živila  " dataDxfId="456" totalsRowDxfId="455" dataCellStyle="Valuta"/>
    <tableColumn id="22" xr3:uid="{5E5A323D-5AB7-41C9-A460-E1B7EBF73E38}" name="Alergeni" dataDxfId="454" totalsRowDxfId="453" dataCellStyle="Valuta"/>
    <tableColumn id="12" xr3:uid="{00000000-0010-0000-0700-00000C000000}" name="Dejanska masa/volumen ponujenega živila" dataDxfId="452" totalsRowDxfId="451" dataCellStyle="Valuta"/>
    <tableColumn id="13" xr3:uid="{00000000-0010-0000-0700-00000D000000}" name="cena/enota brez DDV v EUR" dataDxfId="450" totalsRowDxfId="449"/>
    <tableColumn id="14" xr3:uid="{00000000-0010-0000-0700-00000E000000}" name="Cena za dejansko maso/volumen ponujenega živila brez DDV " dataDxfId="448" totalsRowDxfId="447"/>
    <tableColumn id="15" xr3:uid="{00000000-0010-0000-0700-00000F000000}" name="Stopnja DDV (%)" dataDxfId="446" totalsRowDxfId="445"/>
    <tableColumn id="16" xr3:uid="{00000000-0010-0000-0700-000010000000}" name="Davek (EUR)" dataDxfId="444" totalsRowDxfId="44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42" totalsRowDxfId="44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40" totalsRowDxfId="43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38" totalsRowDxfId="43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36" totalsRowDxfId="43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Sklop9" displayName="Sklop9" ref="A15:V40" totalsRowCount="1" headerRowDxfId="434" dataDxfId="432" headerRowBorderDxfId="433" tableBorderDxfId="431" totalsRowBorderDxfId="430">
  <tableColumns count="22">
    <tableColumn id="1" xr3:uid="{00000000-0010-0000-0800-000001000000}" name="Zap. št." totalsRowLabel="Vsota" dataDxfId="429" totalsRowDxfId="428"/>
    <tableColumn id="23" xr3:uid="{00000000-0010-0000-0800-000017000000}" name="ŠIFRA" dataDxfId="427" totalsRowDxfId="426"/>
    <tableColumn id="2" xr3:uid="{00000000-0010-0000-0800-000002000000}" name="Tehnična specifikacija živila (stolpec 2, 2a, 2b, 2c)" dataDxfId="425" totalsRowDxfId="424"/>
    <tableColumn id="3" xr3:uid="{00000000-0010-0000-0800-000003000000}" name="ZAHTEVANO PAKIRANJE                    Masa/volumen" dataDxfId="423" totalsRowDxfId="422"/>
    <tableColumn id="4" xr3:uid="{00000000-0010-0000-0800-000004000000}" name=" ZAHTEVANO PAKIRANJE       Enota" dataDxfId="421" totalsRowDxfId="420"/>
    <tableColumn id="21" xr3:uid="{00000000-0010-0000-0800-000015000000}" name="ZAHTEVANA SHEMA KAKOVOSTI" dataDxfId="419" totalsRowDxfId="418"/>
    <tableColumn id="5" xr3:uid="{00000000-0010-0000-0800-000005000000}" name="Okvirna količina" dataDxfId="417" totalsRowDxfId="416" dataCellStyle="Valuta"/>
    <tableColumn id="6" xr3:uid="{00000000-0010-0000-0800-000006000000}" name="Enota mere količine" dataDxfId="415" totalsRowDxfId="414"/>
    <tableColumn id="7" xr3:uid="{00000000-0010-0000-0800-000007000000}" name="Preračunana masa/volumen/kos na enoto kg" totalsRowFunction="sum" dataDxfId="413" totalsRowDxfId="41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11" totalsRowDxfId="41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09" totalsRowDxfId="408" dataCellStyle="Valuta"/>
    <tableColumn id="10" xr3:uid="{00000000-0010-0000-0800-00000A000000}" name="BLAGOVNA ZNAMKA ali PROIZVAJALEC" dataDxfId="407" totalsRowDxfId="406" dataCellStyle="Valuta"/>
    <tableColumn id="11" xr3:uid="{00000000-0010-0000-0800-00000B000000}" name=" NAZIV/IME (trgovsko) ponujenega živila  " dataDxfId="405" totalsRowDxfId="404" dataCellStyle="Valuta"/>
    <tableColumn id="12" xr3:uid="{00000000-0010-0000-0800-00000C000000}" name="Dejanska masa/volumen ponujenega živila" dataDxfId="403" totalsRowDxfId="402" dataCellStyle="Valuta"/>
    <tableColumn id="13" xr3:uid="{00000000-0010-0000-0800-00000D000000}" name="cena/enota brez DDV v EUR" dataDxfId="401" totalsRowDxfId="400"/>
    <tableColumn id="14" xr3:uid="{00000000-0010-0000-0800-00000E000000}" name="Cena za dejansko maso/volumen ponujenega živila brez DDV " dataDxfId="399" totalsRowDxfId="398"/>
    <tableColumn id="15" xr3:uid="{00000000-0010-0000-0800-00000F000000}" name="Stopnja DDV (%)" dataDxfId="397" totalsRowDxfId="396"/>
    <tableColumn id="16" xr3:uid="{00000000-0010-0000-0800-000010000000}" name="Davek (EUR)" dataDxfId="395" totalsRowDxfId="39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93" totalsRowDxfId="39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91" totalsRowDxfId="39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89" totalsRowDxfId="38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87" totalsRowDxfId="38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X31" totalsRowCount="1" headerRowDxfId="385" dataDxfId="383" headerRowBorderDxfId="384" tableBorderDxfId="382" totalsRowBorderDxfId="381">
  <tableColumns count="24">
    <tableColumn id="1" xr3:uid="{00000000-0010-0000-0900-000001000000}" name="Zap. št." totalsRowLabel="Vsota" dataDxfId="380" totalsRowDxfId="379"/>
    <tableColumn id="22" xr3:uid="{00000000-0010-0000-0900-000016000000}" name="ŠIFRA" dataDxfId="378" totalsRowDxfId="377"/>
    <tableColumn id="2" xr3:uid="{00000000-0010-0000-0900-000002000000}" name="Tehnična specifikacija živila (stolpec 2, 2a, 2b, 2c)" dataDxfId="376" totalsRowDxfId="375"/>
    <tableColumn id="3" xr3:uid="{00000000-0010-0000-0900-000003000000}" name="ZAHTEVANO PAKIRANJE                    Masa/volumen" dataDxfId="374" totalsRowDxfId="373"/>
    <tableColumn id="4" xr3:uid="{00000000-0010-0000-0900-000004000000}" name=" ZAHTEVANO PAKIRANJE       Enota" dataDxfId="372" totalsRowDxfId="371"/>
    <tableColumn id="21" xr3:uid="{00000000-0010-0000-0900-000015000000}" name="ZAHTEVANA SHEMA KAKOVOSTI" dataDxfId="370" totalsRowDxfId="369"/>
    <tableColumn id="5" xr3:uid="{00000000-0010-0000-0900-000005000000}" name="Okvirna količina" dataDxfId="368" totalsRowDxfId="367" dataCellStyle="Valuta"/>
    <tableColumn id="6" xr3:uid="{00000000-0010-0000-0900-000006000000}" name="Enota mere količine" dataDxfId="366" totalsRowDxfId="365"/>
    <tableColumn id="7" xr3:uid="{00000000-0010-0000-0900-000007000000}" name="Preračunana masa/volumen/kos na enoto kg" totalsRowFunction="sum" dataDxfId="364" totalsRowDxfId="36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62" totalsRowDxfId="36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60" totalsRowDxfId="359" dataCellStyle="Valuta"/>
    <tableColumn id="10" xr3:uid="{00000000-0010-0000-0900-00000A000000}" name="BLAGOVNA ZNAMKA ali PROIZVAJALEC" dataDxfId="358" totalsRowDxfId="357" dataCellStyle="Valuta"/>
    <tableColumn id="11" xr3:uid="{00000000-0010-0000-0900-00000B000000}" name=" NAZIV/IME (trgovsko) ponujenega živila  " dataDxfId="356" totalsRowDxfId="355" dataCellStyle="Valuta"/>
    <tableColumn id="23" xr3:uid="{A7CB5C10-DD21-4B90-A631-775028F37A10}" name="Geografsko poreklo" dataDxfId="354" totalsRowDxfId="353" dataCellStyle="Valuta"/>
    <tableColumn id="24" xr3:uid="{16F2838D-5CC5-4D02-AFD6-CCCB71508A46}" name="Ulov/gojena " dataDxfId="352" totalsRowDxfId="351" dataCellStyle="Valuta"/>
    <tableColumn id="12" xr3:uid="{00000000-0010-0000-0900-00000C000000}" name="Dejanska masa/volumen ponujenega živila" dataDxfId="350" totalsRowDxfId="349" dataCellStyle="Valuta"/>
    <tableColumn id="13" xr3:uid="{00000000-0010-0000-0900-00000D000000}" name="cena/enota brez DDV v EUR" dataDxfId="348" totalsRowDxfId="347"/>
    <tableColumn id="14" xr3:uid="{00000000-0010-0000-0900-00000E000000}" name="Cena za dejansko maso/volumen ponujenega živila brez DDV " dataDxfId="346" totalsRowDxfId="345"/>
    <tableColumn id="15" xr3:uid="{00000000-0010-0000-0900-00000F000000}" name="Stopnja DDV (%)" dataDxfId="344" totalsRowDxfId="343"/>
    <tableColumn id="16" xr3:uid="{00000000-0010-0000-0900-000010000000}" name="Davek (EUR)" dataDxfId="342" totalsRowDxfId="34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40" totalsRowDxfId="33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8" totalsRowDxfId="33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6" totalsRowDxfId="33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34" totalsRowDxfId="33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W216" totalsRowCount="1" headerRowDxfId="332" dataDxfId="330" headerRowBorderDxfId="331" tableBorderDxfId="329" totalsRowBorderDxfId="328">
  <tableColumns count="23">
    <tableColumn id="1" xr3:uid="{00000000-0010-0000-0A00-000001000000}" name="Zap. št." totalsRowLabel="Vsota" dataDxfId="327" totalsRowDxfId="326"/>
    <tableColumn id="24" xr3:uid="{00000000-0010-0000-0A00-000018000000}" name="ŠIFRA" dataDxfId="325" totalsRowDxfId="324"/>
    <tableColumn id="2" xr3:uid="{00000000-0010-0000-0A00-000002000000}" name="Tehnična specifikacija živila (stolpec 2, 2a, 2b, 2c)" dataDxfId="323" totalsRowDxfId="322"/>
    <tableColumn id="3" xr3:uid="{00000000-0010-0000-0A00-000003000000}" name="ZAHTEVANO PAKIRANJE                    Masa/volumen" dataDxfId="321" totalsRowDxfId="320"/>
    <tableColumn id="4" xr3:uid="{00000000-0010-0000-0A00-000004000000}" name=" ZAHTEVANO PAKIRANJE       Enota" dataDxfId="319" totalsRowDxfId="318"/>
    <tableColumn id="21" xr3:uid="{00000000-0010-0000-0A00-000015000000}" name="ZAHTEVANA SHEMA KAKOVOSTI" dataDxfId="317" totalsRowDxfId="316"/>
    <tableColumn id="5" xr3:uid="{00000000-0010-0000-0A00-000005000000}" name="Okvirna količina" dataDxfId="315" totalsRowDxfId="314" dataCellStyle="Valuta"/>
    <tableColumn id="6" xr3:uid="{00000000-0010-0000-0A00-000006000000}" name="Enota mere količine" dataDxfId="313" totalsRowDxfId="312"/>
    <tableColumn id="7" xr3:uid="{00000000-0010-0000-0A00-000007000000}" name="Preračunana masa/volumen/kos na enoto kg" totalsRowFunction="sum" dataDxfId="311" totalsRowDxfId="31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9" totalsRowDxfId="30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7" totalsRowDxfId="306" dataCellStyle="Valuta"/>
    <tableColumn id="10" xr3:uid="{00000000-0010-0000-0A00-00000A000000}" name="BLAGOVNA ZNAMKA ali PROIZVAJALEC" dataDxfId="305" totalsRowDxfId="304" dataCellStyle="Valuta"/>
    <tableColumn id="11" xr3:uid="{00000000-0010-0000-0A00-00000B000000}" name=" NAZIV/IME (trgovsko) ponujenega živila  " dataDxfId="303" totalsRowDxfId="302" dataCellStyle="Valuta"/>
    <tableColumn id="22" xr3:uid="{09582180-8A8A-4313-9D61-1B7F55A4B423}" name="Alergeni" dataDxfId="301" totalsRowDxfId="300"/>
    <tableColumn id="12" xr3:uid="{00000000-0010-0000-0A00-00000C000000}" name="Dejanska masa/volumen ponujenega živila" dataDxfId="299" totalsRowDxfId="298" dataCellStyle="Valuta"/>
    <tableColumn id="13" xr3:uid="{00000000-0010-0000-0A00-00000D000000}" name="cena/enota brez DDV v EUR" dataDxfId="297" totalsRowDxfId="296"/>
    <tableColumn id="14" xr3:uid="{00000000-0010-0000-0A00-00000E000000}" name="Cena za dejansko maso/volumen ponujenega živila brez DDV " dataDxfId="295" totalsRowDxfId="294"/>
    <tableColumn id="15" xr3:uid="{00000000-0010-0000-0A00-00000F000000}" name="Stopnja DDV (%)" dataDxfId="293" totalsRowDxfId="292"/>
    <tableColumn id="16" xr3:uid="{00000000-0010-0000-0A00-000010000000}" name="Davek (EUR)" dataDxfId="291" totalsRowDxfId="29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89" totalsRowDxfId="28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7" totalsRowDxfId="2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5" totalsRowDxfId="28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W85" totalsRowCount="1" headerRowDxfId="281" dataDxfId="279" headerRowBorderDxfId="280" tableBorderDxfId="278" totalsRowBorderDxfId="277">
  <tableColumns count="23">
    <tableColumn id="1" xr3:uid="{00000000-0010-0000-0B00-000001000000}" name="Zap. št." totalsRowLabel="Vsota" dataDxfId="276" totalsRowDxfId="275"/>
    <tableColumn id="22" xr3:uid="{00000000-0010-0000-0B00-000016000000}" name="šifra " dataDxfId="274" totalsRowDxfId="273"/>
    <tableColumn id="2" xr3:uid="{00000000-0010-0000-0B00-000002000000}" name="Tehnična specifikacija živila (stolpec 2, 2a, 2b, 2c)" dataDxfId="272" totalsRowDxfId="271"/>
    <tableColumn id="3" xr3:uid="{00000000-0010-0000-0B00-000003000000}" name="ZAHTEVANO PAKIRANJE                    Masa/volumen" dataDxfId="270" totalsRowDxfId="269"/>
    <tableColumn id="4" xr3:uid="{00000000-0010-0000-0B00-000004000000}" name=" ZAHTEVANO PAKIRANJE       Enota" dataDxfId="268" totalsRowDxfId="267"/>
    <tableColumn id="21" xr3:uid="{00000000-0010-0000-0B00-000015000000}" name="ZAHTEVANA SHEMA KAKOVOSTI" dataDxfId="266" totalsRowDxfId="265"/>
    <tableColumn id="5" xr3:uid="{00000000-0010-0000-0B00-000005000000}" name="Okvirna količina" dataDxfId="264" totalsRowDxfId="263" dataCellStyle="Valuta"/>
    <tableColumn id="6" xr3:uid="{00000000-0010-0000-0B00-000006000000}" name="Enota mere količine" dataDxfId="262" totalsRowDxfId="261"/>
    <tableColumn id="7" xr3:uid="{00000000-0010-0000-0B00-000007000000}" name="Preračunana masa/volumen/kos na enoto kg" totalsRowFunction="sum" dataDxfId="260" totalsRowDxfId="25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58" totalsRowDxfId="25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56" totalsRowDxfId="255" dataCellStyle="Valuta"/>
    <tableColumn id="10" xr3:uid="{00000000-0010-0000-0B00-00000A000000}" name="BLAGOVNA ZNAMKA ali PROIZVAJALEC" dataDxfId="254" totalsRowDxfId="253" dataCellStyle="Valuta"/>
    <tableColumn id="11" xr3:uid="{00000000-0010-0000-0B00-00000B000000}" name=" NAZIV/IME (trgovsko) ponujenega živila  " dataDxfId="252" totalsRowDxfId="251" dataCellStyle="Valuta"/>
    <tableColumn id="23" xr3:uid="{AE0A2289-3735-4290-B153-1EBE80B81B96}" name="Alergeni" dataDxfId="250" totalsRowDxfId="249" dataCellStyle="Valuta"/>
    <tableColumn id="12" xr3:uid="{00000000-0010-0000-0B00-00000C000000}" name="Dejanska masa/volumen ponujenega živila" dataDxfId="248" totalsRowDxfId="247" dataCellStyle="Valuta"/>
    <tableColumn id="13" xr3:uid="{00000000-0010-0000-0B00-00000D000000}" name="cena/enota brez DDV v EUR" dataDxfId="246" totalsRowDxfId="245"/>
    <tableColumn id="14" xr3:uid="{00000000-0010-0000-0B00-00000E000000}" name="Cena za dejansko maso/volumen ponujenega živila brez DDV " dataDxfId="244" totalsRowDxfId="243"/>
    <tableColumn id="15" xr3:uid="{00000000-0010-0000-0B00-00000F000000}" name="Stopnja DDV (%)" dataDxfId="242" totalsRowDxfId="241"/>
    <tableColumn id="16" xr3:uid="{00000000-0010-0000-0B00-000010000000}" name="Davek (EUR)" dataDxfId="240" totalsRowDxfId="23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38" totalsRowDxfId="23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36" totalsRowDxfId="23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34" totalsRowDxfId="23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32" totalsRowDxfId="23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X57" totalsRowCount="1" headerRowDxfId="230" dataDxfId="228" headerRowBorderDxfId="229" tableBorderDxfId="227" totalsRowBorderDxfId="226">
  <tableColumns count="24">
    <tableColumn id="1" xr3:uid="{00000000-0010-0000-0C00-000001000000}" name="Zap. št." totalsRowLabel="Vsota" dataDxfId="225" totalsRowDxfId="224"/>
    <tableColumn id="22" xr3:uid="{00000000-0010-0000-0C00-000016000000}" name="šifra " dataDxfId="223" totalsRowDxfId="222"/>
    <tableColumn id="2" xr3:uid="{00000000-0010-0000-0C00-000002000000}" name="Tehnična specifikacija živila (stolpec 2, 2a, 2b, 2c)" dataDxfId="221" totalsRowDxfId="220"/>
    <tableColumn id="3" xr3:uid="{00000000-0010-0000-0C00-000003000000}" name="ZAHTEVANO PAKIRANJE                    Masa/volumen" dataDxfId="219" totalsRowDxfId="218"/>
    <tableColumn id="4" xr3:uid="{00000000-0010-0000-0C00-000004000000}" name=" ZAHTEVANO PAKIRANJE       Enota" dataDxfId="217" totalsRowDxfId="216"/>
    <tableColumn id="21" xr3:uid="{00000000-0010-0000-0C00-000015000000}" name="ZAHTEVANA SHEMA KAKOVOSTI" dataDxfId="215" totalsRowDxfId="214"/>
    <tableColumn id="5" xr3:uid="{00000000-0010-0000-0C00-000005000000}" name="Okvirna količina" dataDxfId="213" totalsRowDxfId="212" dataCellStyle="Valuta"/>
    <tableColumn id="6" xr3:uid="{00000000-0010-0000-0C00-000006000000}" name="Enota mere količine" dataDxfId="211" totalsRowDxfId="210"/>
    <tableColumn id="7" xr3:uid="{00000000-0010-0000-0C00-000007000000}" name="Preračunana masa/volumen/kos na enoto kg" totalsRowFunction="sum" dataDxfId="209" totalsRowDxfId="20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07" totalsRowDxfId="20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05" totalsRowDxfId="204" dataCellStyle="Valuta"/>
    <tableColumn id="10" xr3:uid="{00000000-0010-0000-0C00-00000A000000}" name="BLAGOVNA ZNAMKA ali PROIZVAJALEC" dataDxfId="203" totalsRowDxfId="202" dataCellStyle="Valuta"/>
    <tableColumn id="11" xr3:uid="{00000000-0010-0000-0C00-00000B000000}" name=" NAZIV/IME (trgovsko) ponujenega živila  " dataDxfId="201" totalsRowDxfId="200" dataCellStyle="Valuta"/>
    <tableColumn id="23" xr3:uid="{AEC4F96D-8F91-4725-922A-5ADD9A68840F}" name="Sestava - deklarirano" dataDxfId="199" totalsRowDxfId="198" dataCellStyle="Valuta"/>
    <tableColumn id="24" xr3:uid="{187F4CA5-FDC0-4B18-865A-A25590DE3BA6}" name="Alergeni" dataDxfId="197" totalsRowDxfId="196" dataCellStyle="Valuta"/>
    <tableColumn id="12" xr3:uid="{00000000-0010-0000-0C00-00000C000000}" name="Dejanska masa/volumen ponujenega živila" dataDxfId="195" totalsRowDxfId="194" dataCellStyle="Valuta"/>
    <tableColumn id="13" xr3:uid="{00000000-0010-0000-0C00-00000D000000}" name="cena/enota brez DDV v EUR" dataDxfId="193" totalsRowDxfId="192"/>
    <tableColumn id="14" xr3:uid="{00000000-0010-0000-0C00-00000E000000}" name="Cena za dejansko maso/volumen ponujenega živila brez DDV " dataDxfId="191" totalsRowDxfId="190"/>
    <tableColumn id="15" xr3:uid="{00000000-0010-0000-0C00-00000F000000}" name="Stopnja DDV (%)" dataDxfId="189" totalsRowDxfId="188"/>
    <tableColumn id="16" xr3:uid="{00000000-0010-0000-0C00-000010000000}" name="Davek (EUR)" dataDxfId="187" totalsRowDxfId="18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85" totalsRowDxfId="18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83" totalsRowDxfId="18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81" totalsRowDxfId="18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79" totalsRowDxfId="17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X34" totalsRowCount="1" headerRowDxfId="177" dataDxfId="175" totalsRowDxfId="173" headerRowBorderDxfId="176" tableBorderDxfId="174" totalsRowBorderDxfId="172">
  <tableColumns count="24">
    <tableColumn id="1" xr3:uid="{00000000-0010-0000-0D00-000001000000}" name="Zap. št." totalsRowLabel="Vsota" dataDxfId="171" totalsRowDxfId="170"/>
    <tableColumn id="22" xr3:uid="{00000000-0010-0000-0D00-000016000000}" name="šifra " dataDxfId="169" totalsRowDxfId="168"/>
    <tableColumn id="2" xr3:uid="{00000000-0010-0000-0D00-000002000000}" name="Tehnična specifikacija živila (stolpec 2, 2a, 2b, 2c)" dataDxfId="167" totalsRowDxfId="166"/>
    <tableColumn id="3" xr3:uid="{00000000-0010-0000-0D00-000003000000}" name="ZAHTEVANO PAKIRANJE                    Masa/volumen" dataDxfId="165" totalsRowDxfId="164"/>
    <tableColumn id="4" xr3:uid="{00000000-0010-0000-0D00-000004000000}" name=" ZAHTEVANO PAKIRANJE       Enota" dataDxfId="163" totalsRowDxfId="162"/>
    <tableColumn id="21" xr3:uid="{00000000-0010-0000-0D00-000015000000}" name="ZAHTEVANA SHEMA KAKOVOSTI" dataDxfId="161" totalsRowDxfId="160"/>
    <tableColumn id="5" xr3:uid="{00000000-0010-0000-0D00-000005000000}" name="Okvirna količina" dataDxfId="159" totalsRowDxfId="158" dataCellStyle="Valuta"/>
    <tableColumn id="6" xr3:uid="{00000000-0010-0000-0D00-000006000000}" name="Enota mere količine" dataDxfId="157" totalsRowDxfId="156"/>
    <tableColumn id="7" xr3:uid="{00000000-0010-0000-0D00-000007000000}" name="Preračunana masa/volumen/kos na enoto kg" totalsRowFunction="sum" dataDxfId="155" totalsRowDxfId="15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53" totalsRowDxfId="15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51" totalsRowDxfId="150" dataCellStyle="Valuta"/>
    <tableColumn id="10" xr3:uid="{00000000-0010-0000-0D00-00000A000000}" name="BLAGOVNA ZNAMKA ali PROIZVAJALEC" dataDxfId="149" totalsRowDxfId="148" dataCellStyle="Valuta"/>
    <tableColumn id="11" xr3:uid="{00000000-0010-0000-0D00-00000B000000}" name=" NAZIV/IME (trgovsko) ponujenega živila  " dataDxfId="147" totalsRowDxfId="146" dataCellStyle="Valuta"/>
    <tableColumn id="23" xr3:uid="{8B0D989C-7549-49B0-A316-6AF30D938D03}" name="Sestava - deklarirano" dataDxfId="145" totalsRowDxfId="144" dataCellStyle="Valuta"/>
    <tableColumn id="24" xr3:uid="{53D77252-18BC-4D83-8350-8FCDC603AB16}" name="Alergeni" dataDxfId="143" totalsRowDxfId="142" dataCellStyle="Valuta"/>
    <tableColumn id="12" xr3:uid="{00000000-0010-0000-0D00-00000C000000}" name="Dejanska masa/volumen ponujenega živila" dataDxfId="141" totalsRowDxfId="140" dataCellStyle="Valuta"/>
    <tableColumn id="13" xr3:uid="{00000000-0010-0000-0D00-00000D000000}" name="cena/enota brez DDV v EUR" dataDxfId="139" totalsRowDxfId="138"/>
    <tableColumn id="14" xr3:uid="{00000000-0010-0000-0D00-00000E000000}" name="Cena za dejansko maso/volumen ponujenega živila brez DDV " dataDxfId="137" totalsRowDxfId="136"/>
    <tableColumn id="15" xr3:uid="{00000000-0010-0000-0D00-00000F000000}" name="Stopnja DDV (%)" dataDxfId="135" totalsRowDxfId="134"/>
    <tableColumn id="16" xr3:uid="{00000000-0010-0000-0D00-000010000000}" name="Davek (EUR)" dataDxfId="133" totalsRowDxfId="13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31" totalsRowDxfId="13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29" totalsRowDxfId="12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27" totalsRowDxfId="12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25" totalsRowDxfId="12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Sklop15" displayName="Sklop15" ref="A15:V19" totalsRowCount="1" headerRowDxfId="123" dataDxfId="121" headerRowBorderDxfId="122" tableBorderDxfId="120" totalsRowBorderDxfId="119">
  <tableColumns count="22">
    <tableColumn id="1" xr3:uid="{00000000-0010-0000-0E00-000001000000}" name="Zap. št." totalsRowLabel="Vsota" dataDxfId="118" totalsRowDxfId="117"/>
    <tableColumn id="22" xr3:uid="{00000000-0010-0000-0E00-000016000000}" name="šifra " dataDxfId="116" totalsRowDxfId="115"/>
    <tableColumn id="2" xr3:uid="{00000000-0010-0000-0E00-000002000000}" name="Stolpec1" dataDxfId="114" totalsRowDxfId="113"/>
    <tableColumn id="3" xr3:uid="{00000000-0010-0000-0E00-000003000000}" name="ZAHTEVANO PAKIRANJE                    Masa/volumen" dataDxfId="112" totalsRowDxfId="111"/>
    <tableColumn id="4" xr3:uid="{00000000-0010-0000-0E00-000004000000}" name=" ZAHTEVANO PAKIRANJE       Enota" dataDxfId="110" totalsRowDxfId="109"/>
    <tableColumn id="21" xr3:uid="{00000000-0010-0000-0E00-000015000000}" name="ZAHTEVANA SHEMA KAKOVOSTI" dataDxfId="108" totalsRowDxfId="107"/>
    <tableColumn id="5" xr3:uid="{00000000-0010-0000-0E00-000005000000}" name="Okvirna količina" dataDxfId="106" totalsRowDxfId="105" dataCellStyle="Valuta"/>
    <tableColumn id="6" xr3:uid="{00000000-0010-0000-0E00-000006000000}" name="Enota mere količine" dataDxfId="104" totalsRowDxfId="103"/>
    <tableColumn id="7" xr3:uid="{00000000-0010-0000-0E00-000007000000}" name="Preračunana masa/volumen/kos na enoto kg" totalsRowFunction="sum" dataDxfId="102" totalsRowDxfId="10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00" totalsRowDxfId="9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98" totalsRowDxfId="97" dataCellStyle="Valuta"/>
    <tableColumn id="10" xr3:uid="{00000000-0010-0000-0E00-00000A000000}" name="BLAGOVNA ZNAMKA ali PROIZVAJALEC" dataDxfId="96" totalsRowDxfId="95" dataCellStyle="Valuta"/>
    <tableColumn id="11" xr3:uid="{00000000-0010-0000-0E00-00000B000000}" name=" NAZIV/IME (trgovsko) ponujenega živila  " dataDxfId="94" totalsRowDxfId="93" dataCellStyle="Valuta"/>
    <tableColumn id="12" xr3:uid="{00000000-0010-0000-0E00-00000C000000}" name="Dejanska masa/volumen ponujenega živila" dataDxfId="92" totalsRowDxfId="91" dataCellStyle="Valuta"/>
    <tableColumn id="13" xr3:uid="{00000000-0010-0000-0E00-00000D000000}" name="cena/enota brez DDV v EUR" dataDxfId="90" totalsRowDxfId="89"/>
    <tableColumn id="14" xr3:uid="{00000000-0010-0000-0E00-00000E000000}" name="Cena za dejansko maso/volumen ponujenega živila brez DDV " dataDxfId="88" totalsRowDxfId="87"/>
    <tableColumn id="15" xr3:uid="{00000000-0010-0000-0E00-00000F000000}" name="Stopnja DDV (%)" dataDxfId="86" totalsRowDxfId="85"/>
    <tableColumn id="16" xr3:uid="{00000000-0010-0000-0E00-000010000000}" name="Davek (EUR)" dataDxfId="84" totalsRowDxfId="8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82" totalsRowDxfId="8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80" totalsRowDxfId="7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78" totalsRowDxfId="7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76" totalsRowDxfId="7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W31" totalsRowCount="1" headerRowDxfId="74" dataDxfId="72" headerRowBorderDxfId="73" tableBorderDxfId="71" totalsRowBorderDxfId="70">
  <tableColumns count="23">
    <tableColumn id="1" xr3:uid="{00000000-0010-0000-0F00-000001000000}" name="Zap. št." totalsRowLabel="Vsota" dataDxfId="69" totalsRowDxfId="68"/>
    <tableColumn id="22" xr3:uid="{00000000-0010-0000-0F00-000016000000}" name="šifra " dataDxfId="67" totalsRowDxfId="66"/>
    <tableColumn id="2" xr3:uid="{00000000-0010-0000-0F00-000002000000}" name="Tehnična specifikacija živila (stolpec 2, 2a, 2b, 2c)" dataDxfId="65" totalsRowDxfId="64"/>
    <tableColumn id="3" xr3:uid="{00000000-0010-0000-0F00-000003000000}" name="ZAHTEVANO PAKIRANJE                    Masa/volumen" dataDxfId="63" totalsRowDxfId="62"/>
    <tableColumn id="4" xr3:uid="{00000000-0010-0000-0F00-000004000000}" name=" ZAHTEVANO PAKIRANJE       Enota" dataDxfId="61" totalsRowDxfId="60"/>
    <tableColumn id="21" xr3:uid="{00000000-0010-0000-0F00-000015000000}" name="ZAHTEVANA SHEMA KAKOVOSTI" dataDxfId="59" totalsRowDxfId="58"/>
    <tableColumn id="5" xr3:uid="{00000000-0010-0000-0F00-000005000000}" name="Okvirna količina" dataDxfId="57" totalsRowDxfId="56" dataCellStyle="Valuta"/>
    <tableColumn id="6" xr3:uid="{00000000-0010-0000-0F00-000006000000}" name="Enota mere količine" dataDxfId="55" totalsRowDxfId="54"/>
    <tableColumn id="7" xr3:uid="{00000000-0010-0000-0F00-000007000000}" name="Preračunana masa/volumen/kos na enoto kg" totalsRowFunction="sum" dataDxfId="53" totalsRowDxfId="5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51" totalsRowDxfId="5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9" totalsRowDxfId="48" dataCellStyle="Valuta"/>
    <tableColumn id="10" xr3:uid="{00000000-0010-0000-0F00-00000A000000}" name="BLAGOVNA ZNAMKA ali PROIZVAJALEC" dataDxfId="47" totalsRowDxfId="46" dataCellStyle="Valuta"/>
    <tableColumn id="11" xr3:uid="{00000000-0010-0000-0F00-00000B000000}" name=" NAZIV/IME (trgovsko) ponujenega živila  " dataDxfId="45" totalsRowDxfId="44" dataCellStyle="Valuta"/>
    <tableColumn id="23" xr3:uid="{0EB0849D-ABDB-4515-9788-B51FB9A032E4}" name="Alergeni" dataDxfId="43" totalsRowDxfId="42" dataCellStyle="Valuta"/>
    <tableColumn id="12" xr3:uid="{00000000-0010-0000-0F00-00000C000000}" name="Dejanska masa/volumen ponujenega živila" dataDxfId="41" totalsRowDxfId="40" dataCellStyle="Valuta"/>
    <tableColumn id="13" xr3:uid="{00000000-0010-0000-0F00-00000D000000}" name="cena/enota brez DDV v EUR" dataDxfId="39" totalsRowDxfId="38"/>
    <tableColumn id="14" xr3:uid="{00000000-0010-0000-0F00-00000E000000}" name="Cena za dejansko maso/volumen ponujenega živila brez DDV " dataDxfId="37" totalsRowDxfId="36"/>
    <tableColumn id="15" xr3:uid="{00000000-0010-0000-0F00-00000F000000}" name="Stopnja DDV (%)" dataDxfId="35" totalsRowDxfId="34"/>
    <tableColumn id="16" xr3:uid="{00000000-0010-0000-0F00-000010000000}" name="Davek (EUR)" dataDxfId="33" totalsRowDxfId="3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1" totalsRowDxfId="3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9" totalsRowDxfId="2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7" totalsRowDxfId="2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5" totalsRowDxfId="2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L25" sqref="L2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835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834</v>
      </c>
    </row>
    <row r="7" spans="1:2" s="35" customFormat="1" ht="28.5" customHeight="1">
      <c r="A7" s="30" t="s">
        <v>83</v>
      </c>
      <c r="B7" s="31" t="s">
        <v>836</v>
      </c>
    </row>
    <row r="8" spans="1:2" s="35" customFormat="1" ht="28.5" customHeight="1">
      <c r="A8" s="34"/>
    </row>
    <row r="9" spans="1:2" s="35" customFormat="1" ht="28.5" customHeight="1">
      <c r="A9" s="34" t="s">
        <v>85</v>
      </c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5"/>
  <sheetViews>
    <sheetView zoomScaleNormal="100" workbookViewId="0">
      <selection activeCell="A26" sqref="A26:C2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08" t="s">
        <v>92</v>
      </c>
      <c r="B1" s="408"/>
      <c r="C1" s="408"/>
    </row>
    <row r="2" spans="1:3" ht="33.75" customHeight="1">
      <c r="A2" s="409" t="s">
        <v>167</v>
      </c>
      <c r="B2" s="409"/>
      <c r="C2" s="409"/>
    </row>
    <row r="3" spans="1:3">
      <c r="A3" s="23"/>
      <c r="B3" s="21"/>
      <c r="C3" s="2"/>
    </row>
    <row r="4" spans="1:3" s="20" customFormat="1" ht="27" customHeight="1" thickBot="1">
      <c r="A4" s="92" t="s">
        <v>93</v>
      </c>
      <c r="B4" s="92" t="s">
        <v>94</v>
      </c>
      <c r="C4" s="93" t="s">
        <v>95</v>
      </c>
    </row>
    <row r="5" spans="1:3" s="20" customFormat="1" ht="17.25">
      <c r="A5" s="112">
        <v>1</v>
      </c>
      <c r="B5" s="41" t="s">
        <v>126</v>
      </c>
      <c r="C5" s="22" t="s">
        <v>127</v>
      </c>
    </row>
    <row r="6" spans="1:3" s="20" customFormat="1" ht="31.5">
      <c r="A6" s="112">
        <v>2</v>
      </c>
      <c r="B6" s="41" t="s">
        <v>107</v>
      </c>
      <c r="C6" s="22" t="s">
        <v>128</v>
      </c>
    </row>
    <row r="7" spans="1:3" s="20" customFormat="1" ht="63">
      <c r="A7" s="112" t="s">
        <v>108</v>
      </c>
      <c r="B7" s="113" t="s">
        <v>112</v>
      </c>
      <c r="C7" s="114" t="s">
        <v>165</v>
      </c>
    </row>
    <row r="8" spans="1:3" s="20" customFormat="1" ht="31.5">
      <c r="A8" s="112" t="s">
        <v>109</v>
      </c>
      <c r="B8" s="41" t="s">
        <v>156</v>
      </c>
      <c r="C8" s="22" t="s">
        <v>166</v>
      </c>
    </row>
    <row r="9" spans="1:3" s="20" customFormat="1" ht="94.5">
      <c r="A9" s="112" t="s">
        <v>162</v>
      </c>
      <c r="B9" s="41" t="s">
        <v>163</v>
      </c>
      <c r="C9" s="22" t="s">
        <v>169</v>
      </c>
    </row>
    <row r="10" spans="1:3" s="20" customFormat="1" ht="17.25">
      <c r="A10" s="112">
        <v>3</v>
      </c>
      <c r="B10" s="41" t="s">
        <v>96</v>
      </c>
      <c r="C10" s="22" t="s">
        <v>125</v>
      </c>
    </row>
    <row r="11" spans="1:3" s="20" customFormat="1" ht="17.25">
      <c r="A11" s="112">
        <v>4</v>
      </c>
      <c r="B11" s="41" t="s">
        <v>97</v>
      </c>
      <c r="C11" s="22" t="s">
        <v>98</v>
      </c>
    </row>
    <row r="12" spans="1:3" s="20" customFormat="1" ht="17.25" hidden="1">
      <c r="A12" s="115" t="s">
        <v>77</v>
      </c>
      <c r="B12" s="53" t="s">
        <v>132</v>
      </c>
      <c r="C12" s="22" t="s">
        <v>151</v>
      </c>
    </row>
    <row r="13" spans="1:3" s="20" customFormat="1" ht="31.5" hidden="1">
      <c r="A13" s="115" t="s">
        <v>123</v>
      </c>
      <c r="B13" s="53" t="s">
        <v>152</v>
      </c>
      <c r="C13" s="22" t="s">
        <v>153</v>
      </c>
    </row>
    <row r="14" spans="1:3" s="20" customFormat="1" ht="30">
      <c r="A14" s="116">
        <v>5</v>
      </c>
      <c r="B14" s="117" t="s">
        <v>104</v>
      </c>
      <c r="C14" s="118" t="s">
        <v>121</v>
      </c>
    </row>
    <row r="15" spans="1:3" s="20" customFormat="1" ht="30">
      <c r="A15" s="116">
        <v>6</v>
      </c>
      <c r="B15" s="117" t="s">
        <v>75</v>
      </c>
      <c r="C15" s="118" t="s">
        <v>115</v>
      </c>
    </row>
    <row r="16" spans="1:3" s="20" customFormat="1" ht="30">
      <c r="A16" s="116" t="s">
        <v>64</v>
      </c>
      <c r="B16" s="117" t="s">
        <v>76</v>
      </c>
      <c r="C16" s="118" t="s">
        <v>116</v>
      </c>
    </row>
    <row r="17" spans="1:3" s="20" customFormat="1" ht="60">
      <c r="A17" s="116" t="s">
        <v>157</v>
      </c>
      <c r="B17" s="117" t="s">
        <v>103</v>
      </c>
      <c r="C17" s="118" t="s">
        <v>130</v>
      </c>
    </row>
    <row r="18" spans="1:3" s="20" customFormat="1" ht="60">
      <c r="A18" s="116">
        <v>7</v>
      </c>
      <c r="B18" s="117" t="s">
        <v>99</v>
      </c>
      <c r="C18" s="118" t="s">
        <v>117</v>
      </c>
    </row>
    <row r="19" spans="1:3" s="20" customFormat="1" ht="34.5">
      <c r="A19" s="116" t="s">
        <v>158</v>
      </c>
      <c r="B19" s="117" t="s">
        <v>122</v>
      </c>
      <c r="C19" s="118" t="s">
        <v>118</v>
      </c>
    </row>
    <row r="20" spans="1:3" s="20" customFormat="1" ht="17.25">
      <c r="A20" s="116">
        <v>8</v>
      </c>
      <c r="B20" s="117" t="s">
        <v>100</v>
      </c>
      <c r="C20" s="118" t="s">
        <v>113</v>
      </c>
    </row>
    <row r="21" spans="1:3" s="20" customFormat="1" ht="17.25">
      <c r="A21" s="119" t="s">
        <v>159</v>
      </c>
      <c r="B21" s="120" t="s">
        <v>101</v>
      </c>
      <c r="C21" s="121" t="s">
        <v>102</v>
      </c>
    </row>
    <row r="22" spans="1:3" s="20" customFormat="1" ht="17.25">
      <c r="A22" s="119">
        <v>9</v>
      </c>
      <c r="B22" s="120" t="s">
        <v>114</v>
      </c>
      <c r="C22" s="121" t="s">
        <v>160</v>
      </c>
    </row>
    <row r="23" spans="1:3" s="20" customFormat="1" ht="30">
      <c r="A23" s="119">
        <v>10</v>
      </c>
      <c r="B23" s="120" t="s">
        <v>105</v>
      </c>
      <c r="C23" s="121" t="s">
        <v>161</v>
      </c>
    </row>
    <row r="24" spans="1:3" s="20" customFormat="1" ht="30">
      <c r="A24" s="119">
        <v>11</v>
      </c>
      <c r="B24" s="120" t="s">
        <v>106</v>
      </c>
      <c r="C24" s="121" t="s">
        <v>124</v>
      </c>
    </row>
    <row r="25" spans="1:3" s="20" customFormat="1" ht="105">
      <c r="A25" s="116">
        <v>12</v>
      </c>
      <c r="B25" s="117" t="s">
        <v>119</v>
      </c>
      <c r="C25" s="118" t="s">
        <v>170</v>
      </c>
    </row>
    <row r="26" spans="1:3" s="20" customFormat="1" ht="17.25">
      <c r="A26" s="116">
        <v>13</v>
      </c>
      <c r="B26" s="117" t="s">
        <v>1716</v>
      </c>
      <c r="C26" s="118" t="s">
        <v>1721</v>
      </c>
    </row>
    <row r="27" spans="1:3" s="20" customFormat="1" ht="17.25">
      <c r="A27" s="116">
        <v>14</v>
      </c>
      <c r="B27" s="117" t="s">
        <v>1715</v>
      </c>
      <c r="C27" s="118" t="s">
        <v>1722</v>
      </c>
    </row>
    <row r="28" spans="1:3" s="20" customFormat="1" ht="17.25">
      <c r="A28" s="116">
        <v>15</v>
      </c>
      <c r="B28" s="117" t="s">
        <v>1718</v>
      </c>
      <c r="C28" s="118" t="s">
        <v>1720</v>
      </c>
    </row>
    <row r="29" spans="1:3" s="20" customFormat="1" ht="17.25">
      <c r="A29" s="390">
        <v>16</v>
      </c>
      <c r="B29" s="391" t="s">
        <v>1719</v>
      </c>
      <c r="C29" s="392" t="s">
        <v>1723</v>
      </c>
    </row>
    <row r="30" spans="1:3">
      <c r="A30" s="122" t="s">
        <v>111</v>
      </c>
      <c r="B30" s="123" t="s">
        <v>171</v>
      </c>
      <c r="C30" s="123"/>
    </row>
    <row r="31" spans="1:3" ht="15" customHeight="1">
      <c r="A31" s="410" t="s">
        <v>172</v>
      </c>
      <c r="B31" s="410"/>
      <c r="C31" s="410"/>
    </row>
    <row r="32" spans="1:3">
      <c r="A32" s="411"/>
      <c r="B32" s="411"/>
      <c r="C32" s="411"/>
    </row>
    <row r="33" spans="1:3">
      <c r="A33" s="411"/>
      <c r="B33" s="411"/>
      <c r="C33" s="411"/>
    </row>
    <row r="34" spans="1:3">
      <c r="A34" s="411"/>
      <c r="B34" s="411"/>
      <c r="C34" s="411"/>
    </row>
    <row r="35" spans="1:3">
      <c r="A35" s="411"/>
      <c r="B35" s="411"/>
      <c r="C35" s="411"/>
    </row>
  </sheetData>
  <mergeCells count="3">
    <mergeCell ref="A1:C1"/>
    <mergeCell ref="A2:C2"/>
    <mergeCell ref="A31:C35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U39"/>
  <sheetViews>
    <sheetView topLeftCell="A7" zoomScale="91" zoomScaleNormal="91" workbookViewId="0">
      <selection activeCell="I47" sqref="I47"/>
    </sheetView>
  </sheetViews>
  <sheetFormatPr defaultRowHeight="15"/>
  <cols>
    <col min="1" max="1" width="9.5703125" customWidth="1"/>
    <col min="2" max="2" width="54.5703125" customWidth="1"/>
    <col min="3" max="3" width="16" customWidth="1"/>
    <col min="4" max="4" width="13.42578125" customWidth="1"/>
    <col min="5" max="5" width="14" customWidth="1"/>
    <col min="6" max="6" width="12.7109375" customWidth="1"/>
    <col min="21" max="21" width="11.5703125" bestFit="1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5" t="str">
        <f>+'prva stran'!B6</f>
        <v>OSNOVNA ŠOLA RADLJE OB DRAVI</v>
      </c>
      <c r="D2" s="96"/>
      <c r="E2" s="96"/>
      <c r="F2" s="96"/>
    </row>
    <row r="3" spans="1:6" ht="15" customHeight="1">
      <c r="B3" s="44" t="s">
        <v>83</v>
      </c>
      <c r="C3" s="415" t="str">
        <f>+'prva stran'!B7</f>
        <v>Koroška cesta 17, 2360 RADLJE OB DRAVI</v>
      </c>
      <c r="D3" s="416"/>
      <c r="E3" s="416"/>
      <c r="F3" s="416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412" t="s">
        <v>91</v>
      </c>
      <c r="C11" s="412"/>
      <c r="D11" s="412"/>
      <c r="E11" s="412"/>
      <c r="F11" s="412"/>
    </row>
    <row r="12" spans="1:6" s="20" customFormat="1" ht="18.75" customHeight="1"/>
    <row r="13" spans="1:6" ht="36.75" customHeight="1">
      <c r="A13" s="413" t="s">
        <v>174</v>
      </c>
      <c r="B13" s="413"/>
      <c r="C13" s="398" t="s">
        <v>87</v>
      </c>
      <c r="D13" s="398" t="s">
        <v>88</v>
      </c>
      <c r="E13" s="398" t="s">
        <v>89</v>
      </c>
      <c r="F13" s="398" t="s">
        <v>90</v>
      </c>
    </row>
    <row r="14" spans="1:6" s="110" customFormat="1" ht="19.5" customHeight="1">
      <c r="A14" s="399" t="s">
        <v>134</v>
      </c>
      <c r="B14" s="400" t="s">
        <v>290</v>
      </c>
      <c r="C14" s="401">
        <f>+Sklop1[[#Totals],[Vrednost za okvirno količino (EUR) brez DDV]]</f>
        <v>0</v>
      </c>
      <c r="D14" s="401">
        <f>+E14-C14</f>
        <v>0</v>
      </c>
      <c r="E14" s="401">
        <f>+Sklop1[[#Totals],[Vrednost za okvirno količino (EUR) z DDV]]</f>
        <v>0</v>
      </c>
      <c r="F14" s="402">
        <f>+Sklop1[[#Totals],[Shema kakovosti
(nacionalne, evropske)
]]</f>
        <v>0</v>
      </c>
    </row>
    <row r="15" spans="1:6" s="110" customFormat="1" ht="19.5" customHeight="1">
      <c r="A15" s="403" t="s">
        <v>135</v>
      </c>
      <c r="B15" s="362" t="s">
        <v>960</v>
      </c>
      <c r="C15" s="404">
        <f>+Sklop2[[#Totals],[Vrednost za okvirno količino (EUR) brez DDV]]</f>
        <v>0</v>
      </c>
      <c r="D15" s="404">
        <f t="shared" ref="D15:D29" si="0">+E15-C15</f>
        <v>0</v>
      </c>
      <c r="E15" s="404">
        <f>+Sklop2[[#Totals],[Vrednost za okvirno količino (EUR) z DDV]]</f>
        <v>0</v>
      </c>
      <c r="F15" s="405">
        <f>+Sklop2[[#Totals],[Shema kakovosti
(nacionalne, evropske)
]]</f>
        <v>0</v>
      </c>
    </row>
    <row r="16" spans="1:6" s="110" customFormat="1" ht="19.5" customHeight="1">
      <c r="A16" s="399" t="s">
        <v>136</v>
      </c>
      <c r="B16" s="406" t="s">
        <v>173</v>
      </c>
      <c r="C16" s="401">
        <f>+Sklop3[[#Totals],[Vrednost za okvirno količino (EUR) brez DDV]]</f>
        <v>0</v>
      </c>
      <c r="D16" s="401">
        <f t="shared" si="0"/>
        <v>0</v>
      </c>
      <c r="E16" s="401">
        <f>+Sklop3[[#Totals],[Vrednost za okvirno količino (EUR) z DDV]]</f>
        <v>0</v>
      </c>
      <c r="F16" s="402">
        <f>+Sklop3[[#Totals],[Shema kakovosti
(nacionalne, evropske)
]]</f>
        <v>0</v>
      </c>
    </row>
    <row r="17" spans="1:6" s="110" customFormat="1" ht="19.5" customHeight="1">
      <c r="A17" s="399" t="s">
        <v>137</v>
      </c>
      <c r="B17" s="400" t="s">
        <v>291</v>
      </c>
      <c r="C17" s="401">
        <f>+Sklop4[[#Totals],[Vrednost za okvirno količino (EUR) brez DDV]]</f>
        <v>0</v>
      </c>
      <c r="D17" s="401">
        <f t="shared" si="0"/>
        <v>0</v>
      </c>
      <c r="E17" s="401">
        <f>+Sklop4[[#Totals],[Vrednost za okvirno količino (EUR) z DDV]]</f>
        <v>0</v>
      </c>
      <c r="F17" s="402">
        <f>+Sklop4[[#Totals],[Shema kakovosti
(nacionalne, evropske)
]]</f>
        <v>0</v>
      </c>
    </row>
    <row r="18" spans="1:6" s="110" customFormat="1" ht="19.5" customHeight="1">
      <c r="A18" s="403" t="s">
        <v>138</v>
      </c>
      <c r="B18" s="362" t="s">
        <v>988</v>
      </c>
      <c r="C18" s="404">
        <f>+Sklop5[[#Totals],[Vrednost za okvirno količino (EUR) brez DDV]]</f>
        <v>0</v>
      </c>
      <c r="D18" s="404">
        <f t="shared" si="0"/>
        <v>0</v>
      </c>
      <c r="E18" s="404">
        <f>+Sklop5[[#Totals],[Vrednost za okvirno količino (EUR) z DDV]]</f>
        <v>0</v>
      </c>
      <c r="F18" s="405">
        <f>+Sklop5[[#Totals],[Shema kakovosti
(nacionalne, evropske)
]]</f>
        <v>0</v>
      </c>
    </row>
    <row r="19" spans="1:6" s="110" customFormat="1" ht="19.5" customHeight="1">
      <c r="A19" s="399" t="s">
        <v>139</v>
      </c>
      <c r="B19" s="400" t="s">
        <v>292</v>
      </c>
      <c r="C19" s="401">
        <f>+Sklop6[[#Totals],[Vrednost za okvirno količino (EUR) brez DDV]]</f>
        <v>0</v>
      </c>
      <c r="D19" s="401">
        <f t="shared" si="0"/>
        <v>0</v>
      </c>
      <c r="E19" s="401">
        <f>+Sklop6[[#Totals],[Vrednost za okvirno količino (EUR) z DDV]]</f>
        <v>0</v>
      </c>
      <c r="F19" s="402">
        <f>+Sklop6[[#Totals],[Shema kakovosti
(nacionalne, evropske)
]]</f>
        <v>0</v>
      </c>
    </row>
    <row r="20" spans="1:6" s="110" customFormat="1" ht="19.5" customHeight="1">
      <c r="A20" s="399" t="s">
        <v>140</v>
      </c>
      <c r="B20" s="400" t="s">
        <v>293</v>
      </c>
      <c r="C20" s="401">
        <f>+Sklop7[[#Totals],[Vrednost za okvirno količino (EUR) brez DDV]]</f>
        <v>0</v>
      </c>
      <c r="D20" s="401">
        <f t="shared" si="0"/>
        <v>0</v>
      </c>
      <c r="E20" s="401">
        <f>+Sklop7[[#Totals],[Vrednost za okvirno količino (EUR) z DDV]]</f>
        <v>0</v>
      </c>
      <c r="F20" s="402">
        <f>+Sklop7[[#Totals],[Shema kakovosti
(nacionalne, evropske)
]]</f>
        <v>0</v>
      </c>
    </row>
    <row r="21" spans="1:6" s="110" customFormat="1" ht="19.5" customHeight="1">
      <c r="A21" s="399" t="s">
        <v>141</v>
      </c>
      <c r="B21" s="406" t="s">
        <v>294</v>
      </c>
      <c r="C21" s="401">
        <f>+Sklop8[[#Totals],[Vrednost za okvirno količino (EUR) brez DDV]]</f>
        <v>0</v>
      </c>
      <c r="D21" s="401">
        <f t="shared" si="0"/>
        <v>0</v>
      </c>
      <c r="E21" s="401">
        <f>+Sklop8[[#Totals],[Vrednost za okvirno količino (EUR) z DDV]]</f>
        <v>0</v>
      </c>
      <c r="F21" s="402">
        <f>+Sklop8[[#Totals],[Shema kakovosti
(nacionalne, evropske)
]]</f>
        <v>0</v>
      </c>
    </row>
    <row r="22" spans="1:6" s="110" customFormat="1" ht="19.5" customHeight="1">
      <c r="A22" s="399" t="s">
        <v>142</v>
      </c>
      <c r="B22" s="400" t="s">
        <v>191</v>
      </c>
      <c r="C22" s="401">
        <f>+Sklop9[[#Totals],[Vrednost za okvirno količino (EUR) brez DDV]]</f>
        <v>0</v>
      </c>
      <c r="D22" s="401">
        <f t="shared" si="0"/>
        <v>0</v>
      </c>
      <c r="E22" s="401">
        <f>+Sklop9[[#Totals],[Vrednost za okvirno količino (EUR) z DDV]]</f>
        <v>0</v>
      </c>
      <c r="F22" s="402">
        <f>+Sklop9[[#Totals],[Shema kakovosti
(nacionalne, evropske)
]]</f>
        <v>0</v>
      </c>
    </row>
    <row r="23" spans="1:6" s="110" customFormat="1" ht="19.5" customHeight="1">
      <c r="A23" s="399" t="s">
        <v>143</v>
      </c>
      <c r="B23" s="400" t="s">
        <v>295</v>
      </c>
      <c r="C23" s="401">
        <f>+Sklop10[[#Totals],[Vrednost za okvirno količino (EUR) brez DDV]]</f>
        <v>0</v>
      </c>
      <c r="D23" s="401">
        <f t="shared" si="0"/>
        <v>0</v>
      </c>
      <c r="E23" s="401">
        <f>+Sklop10[[#Totals],[Vrednost za okvirno količino (EUR) z DDV]]</f>
        <v>0</v>
      </c>
      <c r="F23" s="402">
        <f>+Sklop10[[#Totals],[Shema kakovosti
(nacionalne, evropske)
]]</f>
        <v>0</v>
      </c>
    </row>
    <row r="24" spans="1:6" s="110" customFormat="1" ht="19.5" customHeight="1">
      <c r="A24" s="399" t="s">
        <v>144</v>
      </c>
      <c r="B24" s="406" t="s">
        <v>192</v>
      </c>
      <c r="C24" s="401">
        <f>+Sklop11[[#Totals],[Vrednost za okvirno količino (EUR) brez DDV]]</f>
        <v>0</v>
      </c>
      <c r="D24" s="401">
        <f t="shared" si="0"/>
        <v>0</v>
      </c>
      <c r="E24" s="401">
        <f>+Sklop11[[#Totals],[Vrednost za okvirno količino (EUR) z DDV]]</f>
        <v>0</v>
      </c>
      <c r="F24" s="402">
        <f>+Sklop11[[#Totals],[Shema kakovosti
(nacionalne, evropske)
]]</f>
        <v>0</v>
      </c>
    </row>
    <row r="25" spans="1:6" s="110" customFormat="1" ht="19.5" customHeight="1">
      <c r="A25" s="399" t="s">
        <v>145</v>
      </c>
      <c r="B25" s="400" t="s">
        <v>296</v>
      </c>
      <c r="C25" s="401">
        <f>+Sklop12[[#Totals],[Vrednost za okvirno količino (EUR) brez DDV]]</f>
        <v>0</v>
      </c>
      <c r="D25" s="401">
        <f t="shared" si="0"/>
        <v>0</v>
      </c>
      <c r="E25" s="401">
        <f>+Sklop12[[#Totals],[Vrednost za okvirno količino (EUR) z DDV]]</f>
        <v>0</v>
      </c>
      <c r="F25" s="402">
        <f>+Sklop12[[#Totals],[Shema kakovosti
(nacionalne, evropske)
]]</f>
        <v>0</v>
      </c>
    </row>
    <row r="26" spans="1:6" s="110" customFormat="1" ht="19.5" customHeight="1">
      <c r="A26" s="399" t="s">
        <v>146</v>
      </c>
      <c r="B26" s="400" t="s">
        <v>297</v>
      </c>
      <c r="C26" s="401">
        <f>+Sklop13[[#Totals],[Vrednost za okvirno količino (EUR) brez DDV]]</f>
        <v>0</v>
      </c>
      <c r="D26" s="401">
        <f t="shared" si="0"/>
        <v>0</v>
      </c>
      <c r="E26" s="401">
        <f>+Sklop13[[#Totals],[Vrednost za okvirno količino (EUR) z DDV]]</f>
        <v>0</v>
      </c>
      <c r="F26" s="402">
        <f>+Sklop13[[#Totals],[Shema kakovosti
(nacionalne, evropske)
]]</f>
        <v>0</v>
      </c>
    </row>
    <row r="27" spans="1:6" s="110" customFormat="1" ht="19.5" customHeight="1">
      <c r="A27" s="399" t="s">
        <v>147</v>
      </c>
      <c r="B27" s="400" t="s">
        <v>193</v>
      </c>
      <c r="C27" s="401">
        <f>+Sklop14[[#Totals],[Vrednost za okvirno količino (EUR) brez DDV]]</f>
        <v>0</v>
      </c>
      <c r="D27" s="401">
        <f t="shared" si="0"/>
        <v>0</v>
      </c>
      <c r="E27" s="401">
        <f>+Sklop14[[#Totals],[Vrednost za okvirno količino (EUR) z DDV]]</f>
        <v>0</v>
      </c>
      <c r="F27" s="402">
        <f>+Sklop14[[#Totals],[Shema kakovosti
(nacionalne, evropske)
]]</f>
        <v>0</v>
      </c>
    </row>
    <row r="28" spans="1:6" s="110" customFormat="1" ht="19.5" customHeight="1">
      <c r="A28" s="403" t="s">
        <v>148</v>
      </c>
      <c r="B28" s="362" t="s">
        <v>194</v>
      </c>
      <c r="C28" s="404">
        <f>+Sklop15[[#Totals],[Vrednost za okvirno količino (EUR) brez DDV]]</f>
        <v>0</v>
      </c>
      <c r="D28" s="404">
        <f t="shared" si="0"/>
        <v>0</v>
      </c>
      <c r="E28" s="404">
        <f>+Sklop15[[#Totals],[Vrednost za okvirno količino (EUR) z DDV]]</f>
        <v>0</v>
      </c>
      <c r="F28" s="405">
        <f>+Sklop15[[#Totals],[Shema kakovosti
(nacionalne, evropske)
]]</f>
        <v>0</v>
      </c>
    </row>
    <row r="29" spans="1:6" s="110" customFormat="1" ht="19.5" customHeight="1">
      <c r="A29" s="403" t="s">
        <v>149</v>
      </c>
      <c r="B29" s="362" t="s">
        <v>298</v>
      </c>
      <c r="C29" s="404">
        <f>+Sklop16[[#Totals],[Vrednost za okvirno količino (EUR) brez DDV]]</f>
        <v>0</v>
      </c>
      <c r="D29" s="404">
        <f t="shared" si="0"/>
        <v>0</v>
      </c>
      <c r="E29" s="404">
        <f>+Sklop16[[#Totals],[Vrednost za okvirno količino (EUR) z DDV]]</f>
        <v>0</v>
      </c>
      <c r="F29" s="405">
        <f>+Sklop16[[#Totals],[Shema kakovosti
(nacionalne, evropske)
]]</f>
        <v>0</v>
      </c>
    </row>
    <row r="30" spans="1:6" s="20" customFormat="1" ht="23.25" customHeight="1">
      <c r="A30" s="414" t="s">
        <v>120</v>
      </c>
      <c r="B30" s="414"/>
      <c r="C30" s="407">
        <f>SUM(C14:C29)</f>
        <v>0</v>
      </c>
      <c r="D30" s="407">
        <f>SUM(D14:D29)</f>
        <v>0</v>
      </c>
      <c r="E30" s="407">
        <f>SUM(E14:E29)</f>
        <v>0</v>
      </c>
      <c r="F30" s="407"/>
    </row>
    <row r="31" spans="1:6" ht="18.75" customHeight="1"/>
    <row r="38" spans="21:21">
      <c r="U38" s="223"/>
    </row>
    <row r="39" spans="21:21">
      <c r="U39" s="223"/>
    </row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84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59"/>
  <sheetViews>
    <sheetView tabSelected="1" topLeftCell="A60" zoomScaleNormal="100" zoomScaleSheetLayoutView="100" workbookViewId="0">
      <selection activeCell="C110" sqref="C110"/>
    </sheetView>
  </sheetViews>
  <sheetFormatPr defaultColWidth="8.85546875" defaultRowHeight="12.75"/>
  <cols>
    <col min="1" max="1" width="3.5703125" style="11" customWidth="1"/>
    <col min="2" max="2" width="13.85546875" style="11" customWidth="1"/>
    <col min="3" max="3" width="27.8554687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5" width="9.28515625" style="11" customWidth="1"/>
    <col min="16" max="16" width="10.7109375" style="11" customWidth="1"/>
    <col min="17" max="17" width="9.28515625" style="11" customWidth="1"/>
    <col min="18" max="18" width="12.140625" style="11" customWidth="1"/>
    <col min="19" max="19" width="6.28515625" style="11" customWidth="1"/>
    <col min="20" max="20" width="9.140625" style="11" customWidth="1"/>
    <col min="21" max="23" width="11" style="11" customWidth="1"/>
    <col min="24" max="24" width="9.42578125" style="68" customWidth="1"/>
    <col min="25" max="16384" width="8.85546875" style="11"/>
  </cols>
  <sheetData>
    <row r="1" spans="1:24" ht="15">
      <c r="C1" s="49" t="s">
        <v>81</v>
      </c>
    </row>
    <row r="2" spans="1:24" ht="15">
      <c r="C2" s="50" t="s">
        <v>82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4" ht="15">
      <c r="C3" s="50" t="s">
        <v>83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4" ht="15">
      <c r="C4" s="69"/>
    </row>
    <row r="5" spans="1:24" ht="15">
      <c r="C5" s="49" t="s">
        <v>85</v>
      </c>
    </row>
    <row r="6" spans="1:24" ht="17.25" customHeight="1">
      <c r="C6" s="51" t="s">
        <v>82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4" ht="17.25" customHeight="1">
      <c r="C7" s="51" t="s">
        <v>83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4" ht="17.25" customHeight="1">
      <c r="C8" s="51" t="s">
        <v>84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4" s="12" customFormat="1" ht="17.25" customHeight="1">
      <c r="A9" s="9"/>
      <c r="B9" s="9"/>
      <c r="C9" s="52" t="s">
        <v>86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9"/>
      <c r="X9" s="7"/>
    </row>
    <row r="10" spans="1:24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X10" s="7"/>
    </row>
    <row r="11" spans="1:24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X11" s="7"/>
    </row>
    <row r="12" spans="1:24" s="12" customFormat="1" ht="21" customHeight="1">
      <c r="C12" s="78" t="str">
        <f>+'Ponudbeni pred_rekapitulacija'!A14</f>
        <v>1. sklop:</v>
      </c>
      <c r="D12" s="78"/>
      <c r="E12" s="24"/>
      <c r="F12" s="25"/>
      <c r="G12" s="101"/>
      <c r="H12" s="101"/>
      <c r="I12" s="14"/>
      <c r="J12" s="14"/>
      <c r="K12" s="14"/>
      <c r="L12" s="14"/>
      <c r="X12" s="7"/>
    </row>
    <row r="13" spans="1:24" s="12" customFormat="1" ht="21" customHeight="1">
      <c r="C13" s="419" t="str">
        <f>+'Ponudbeni pred_rekapitulacija'!B14</f>
        <v>KRUH in PEKOVSKI  IZDELKI</v>
      </c>
      <c r="D13" s="419"/>
      <c r="E13" s="419"/>
      <c r="F13" s="419"/>
      <c r="G13" s="419"/>
      <c r="H13" s="419"/>
      <c r="I13" s="419"/>
      <c r="J13" s="419"/>
      <c r="K13" s="419"/>
      <c r="L13" s="419"/>
      <c r="X13" s="7"/>
    </row>
    <row r="14" spans="1:24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393" t="s">
        <v>64</v>
      </c>
      <c r="N14" s="394">
        <v>13</v>
      </c>
      <c r="O14" s="395">
        <v>14</v>
      </c>
      <c r="P14" s="71" t="s">
        <v>157</v>
      </c>
      <c r="Q14" s="71">
        <v>7</v>
      </c>
      <c r="R14" s="71" t="s">
        <v>158</v>
      </c>
      <c r="S14" s="71">
        <v>8</v>
      </c>
      <c r="T14" s="72" t="s">
        <v>159</v>
      </c>
      <c r="U14" s="72">
        <v>9</v>
      </c>
      <c r="V14" s="72">
        <v>10</v>
      </c>
      <c r="W14" s="72">
        <v>11</v>
      </c>
      <c r="X14" s="71">
        <v>12</v>
      </c>
    </row>
    <row r="15" spans="1:24" s="60" customFormat="1" ht="56.25" customHeight="1">
      <c r="A15" s="56" t="s">
        <v>2</v>
      </c>
      <c r="B15" s="56" t="s">
        <v>996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1717</v>
      </c>
      <c r="O15" s="58" t="s">
        <v>1715</v>
      </c>
      <c r="P15" s="58" t="s">
        <v>103</v>
      </c>
      <c r="Q15" s="58" t="s">
        <v>63</v>
      </c>
      <c r="R15" s="58" t="s">
        <v>122</v>
      </c>
      <c r="S15" s="58" t="s">
        <v>100</v>
      </c>
      <c r="T15" s="59" t="s">
        <v>101</v>
      </c>
      <c r="U15" s="59" t="s">
        <v>114</v>
      </c>
      <c r="V15" s="59" t="s">
        <v>105</v>
      </c>
      <c r="W15" s="59" t="s">
        <v>106</v>
      </c>
      <c r="X15" s="58" t="s">
        <v>119</v>
      </c>
    </row>
    <row r="16" spans="1:24" s="55" customFormat="1" ht="12">
      <c r="A16" s="155" t="s">
        <v>1</v>
      </c>
      <c r="B16" s="385" t="s">
        <v>1037</v>
      </c>
      <c r="C16" s="156" t="s">
        <v>299</v>
      </c>
      <c r="D16" s="147" t="s">
        <v>111</v>
      </c>
      <c r="E16" s="147" t="s">
        <v>0</v>
      </c>
      <c r="F16" s="148"/>
      <c r="G16" s="149">
        <v>50</v>
      </c>
      <c r="H16" s="150" t="s">
        <v>0</v>
      </c>
      <c r="I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16" s="80" t="str">
        <f>IF(Sklop1[[#This Row],[ZAHTEVANA SHEMA KAKOVOSTI]]&lt;&gt;"",Sklop1[[#This Row],[Preračunana masa/volumen/kos na enoto kg]],"")</f>
        <v/>
      </c>
      <c r="K16" s="86"/>
      <c r="L16" s="81"/>
      <c r="M16" s="81"/>
      <c r="N16" s="81"/>
      <c r="O16" s="81"/>
      <c r="P16" s="129"/>
      <c r="Q16" s="130"/>
      <c r="R16" s="130"/>
      <c r="S16" s="88"/>
      <c r="T16" s="83">
        <f>+Sklop1[[#This Row],[cena/enota brez DDV v EUR]]*Sklop1[[#This Row],[Stopnja DDV (%)]]</f>
        <v>0</v>
      </c>
      <c r="U16" s="83">
        <f>+Sklop1[[#This Row],[cena/enota brez DDV v EUR]]+Sklop1[[#This Row],[Davek (EUR)]]</f>
        <v>0</v>
      </c>
      <c r="V16" s="83">
        <f>+Sklop1[[#This Row],[cena/enota brez DDV v EUR]]*Sklop1[[#This Row],[Okvirna količina]]</f>
        <v>0</v>
      </c>
      <c r="W16" s="83">
        <f>+Sklop1[[#This Row],[Končna cena/enoto mere (EUR) z DDV]]*Sklop1[[#This Row],[Okvirna količina]]</f>
        <v>0</v>
      </c>
      <c r="X16" s="90"/>
    </row>
    <row r="17" spans="1:24" s="55" customFormat="1" ht="12">
      <c r="A17" s="155" t="s">
        <v>3</v>
      </c>
      <c r="B17" s="385" t="s">
        <v>1038</v>
      </c>
      <c r="C17" s="156" t="s">
        <v>300</v>
      </c>
      <c r="D17" s="147" t="s">
        <v>111</v>
      </c>
      <c r="E17" s="147" t="s">
        <v>0</v>
      </c>
      <c r="F17" s="148"/>
      <c r="G17" s="149">
        <v>150</v>
      </c>
      <c r="H17" s="150" t="s">
        <v>0</v>
      </c>
      <c r="I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17" s="80" t="str">
        <f>IF(Sklop1[[#This Row],[ZAHTEVANA SHEMA KAKOVOSTI]]&lt;&gt;"",Sklop1[[#This Row],[Preračunana masa/volumen/kos na enoto kg]],"")</f>
        <v/>
      </c>
      <c r="K17" s="87"/>
      <c r="L17" s="84"/>
      <c r="M17" s="84"/>
      <c r="N17" s="81"/>
      <c r="O17" s="81"/>
      <c r="P17" s="129"/>
      <c r="Q17" s="131"/>
      <c r="R17" s="130"/>
      <c r="S17" s="89"/>
      <c r="T17" s="85">
        <f>+Sklop1[[#This Row],[cena/enota brez DDV v EUR]]*Sklop1[[#This Row],[Stopnja DDV (%)]]</f>
        <v>0</v>
      </c>
      <c r="U17" s="85">
        <f>+Sklop1[[#This Row],[cena/enota brez DDV v EUR]]+Sklop1[[#This Row],[Davek (EUR)]]</f>
        <v>0</v>
      </c>
      <c r="V17" s="85">
        <f>+Sklop1[[#This Row],[cena/enota brez DDV v EUR]]*Sklop1[[#This Row],[Okvirna količina]]</f>
        <v>0</v>
      </c>
      <c r="W17" s="85">
        <f>+Sklop1[[#This Row],[Končna cena/enoto mere (EUR) z DDV]]*Sklop1[[#This Row],[Okvirna količina]]</f>
        <v>0</v>
      </c>
      <c r="X17" s="91"/>
    </row>
    <row r="18" spans="1:24" s="55" customFormat="1" ht="12">
      <c r="A18" s="155" t="s">
        <v>4</v>
      </c>
      <c r="B18" s="385" t="s">
        <v>1039</v>
      </c>
      <c r="C18" s="156" t="s">
        <v>301</v>
      </c>
      <c r="D18" s="147" t="s">
        <v>111</v>
      </c>
      <c r="E18" s="147" t="s">
        <v>0</v>
      </c>
      <c r="F18" s="148"/>
      <c r="G18" s="149">
        <v>150</v>
      </c>
      <c r="H18" s="150" t="s">
        <v>0</v>
      </c>
      <c r="I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18" s="80" t="str">
        <f>IF(Sklop1[[#This Row],[ZAHTEVANA SHEMA KAKOVOSTI]]&lt;&gt;"",Sklop1[[#This Row],[Preračunana masa/volumen/kos na enoto kg]],"")</f>
        <v/>
      </c>
      <c r="K18" s="87"/>
      <c r="L18" s="84"/>
      <c r="M18" s="84"/>
      <c r="N18" s="81"/>
      <c r="O18" s="81"/>
      <c r="P18" s="129"/>
      <c r="Q18" s="131"/>
      <c r="R18" s="130"/>
      <c r="S18" s="89"/>
      <c r="T18" s="85">
        <f>+Sklop1[[#This Row],[cena/enota brez DDV v EUR]]*Sklop1[[#This Row],[Stopnja DDV (%)]]</f>
        <v>0</v>
      </c>
      <c r="U18" s="85">
        <f>+Sklop1[[#This Row],[cena/enota brez DDV v EUR]]+Sklop1[[#This Row],[Davek (EUR)]]</f>
        <v>0</v>
      </c>
      <c r="V18" s="85">
        <f>+Sklop1[[#This Row],[cena/enota brez DDV v EUR]]*Sklop1[[#This Row],[Okvirna količina]]</f>
        <v>0</v>
      </c>
      <c r="W18" s="85">
        <f>+Sklop1[[#This Row],[Končna cena/enoto mere (EUR) z DDV]]*Sklop1[[#This Row],[Okvirna količina]]</f>
        <v>0</v>
      </c>
      <c r="X18" s="91"/>
    </row>
    <row r="19" spans="1:24" s="55" customFormat="1" ht="12">
      <c r="A19" s="155" t="s">
        <v>5</v>
      </c>
      <c r="B19" s="385" t="s">
        <v>1040</v>
      </c>
      <c r="C19" s="156" t="s">
        <v>302</v>
      </c>
      <c r="D19" s="147" t="s">
        <v>111</v>
      </c>
      <c r="E19" s="147" t="s">
        <v>0</v>
      </c>
      <c r="F19" s="148"/>
      <c r="G19" s="149">
        <v>100</v>
      </c>
      <c r="H19" s="150" t="s">
        <v>0</v>
      </c>
      <c r="I1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9" s="111" t="str">
        <f>IF(Sklop1[[#This Row],[ZAHTEVANA SHEMA KAKOVOSTI]]&lt;&gt;"",Sklop1[[#This Row],[Preračunana masa/volumen/kos na enoto kg]],"")</f>
        <v/>
      </c>
      <c r="K19" s="124"/>
      <c r="L19" s="125"/>
      <c r="M19" s="125"/>
      <c r="N19" s="334"/>
      <c r="O19" s="334"/>
      <c r="P19" s="126"/>
      <c r="Q19" s="132"/>
      <c r="R19" s="132"/>
      <c r="S19" s="142"/>
      <c r="T19" s="141">
        <f>+Sklop1[[#This Row],[cena/enota brez DDV v EUR]]*Sklop1[[#This Row],[Stopnja DDV (%)]]</f>
        <v>0</v>
      </c>
      <c r="U19" s="141">
        <f>+Sklop1[[#This Row],[cena/enota brez DDV v EUR]]+Sklop1[[#This Row],[Davek (EUR)]]</f>
        <v>0</v>
      </c>
      <c r="V19" s="141">
        <f>+Sklop1[[#This Row],[cena/enota brez DDV v EUR]]*Sklop1[[#This Row],[Okvirna količina]]</f>
        <v>0</v>
      </c>
      <c r="W19" s="127">
        <f>+Sklop1[[#This Row],[Končna cena/enoto mere (EUR) z DDV]]*Sklop1[[#This Row],[Okvirna količina]]</f>
        <v>0</v>
      </c>
      <c r="X19" s="128"/>
    </row>
    <row r="20" spans="1:24" s="55" customFormat="1" ht="12">
      <c r="A20" s="155" t="s">
        <v>6</v>
      </c>
      <c r="B20" s="385" t="s">
        <v>1041</v>
      </c>
      <c r="C20" s="156" t="s">
        <v>303</v>
      </c>
      <c r="D20" s="147" t="s">
        <v>111</v>
      </c>
      <c r="E20" s="147" t="s">
        <v>0</v>
      </c>
      <c r="F20" s="148"/>
      <c r="G20" s="149">
        <v>500</v>
      </c>
      <c r="H20" s="150" t="s">
        <v>0</v>
      </c>
      <c r="I2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J20" s="111" t="str">
        <f>IF(Sklop1[[#This Row],[ZAHTEVANA SHEMA KAKOVOSTI]]&lt;&gt;"",Sklop1[[#This Row],[Preračunana masa/volumen/kos na enoto kg]],"")</f>
        <v/>
      </c>
      <c r="K20" s="124"/>
      <c r="L20" s="125"/>
      <c r="M20" s="125"/>
      <c r="N20" s="334"/>
      <c r="O20" s="334"/>
      <c r="P20" s="126"/>
      <c r="Q20" s="132"/>
      <c r="R20" s="132"/>
      <c r="S20" s="142"/>
      <c r="T20" s="141">
        <f>+Sklop1[[#This Row],[cena/enota brez DDV v EUR]]*Sklop1[[#This Row],[Stopnja DDV (%)]]</f>
        <v>0</v>
      </c>
      <c r="U20" s="141">
        <f>+Sklop1[[#This Row],[cena/enota brez DDV v EUR]]+Sklop1[[#This Row],[Davek (EUR)]]</f>
        <v>0</v>
      </c>
      <c r="V20" s="141">
        <f>+Sklop1[[#This Row],[cena/enota brez DDV v EUR]]*Sklop1[[#This Row],[Okvirna količina]]</f>
        <v>0</v>
      </c>
      <c r="W20" s="127">
        <f>+Sklop1[[#This Row],[Končna cena/enoto mere (EUR) z DDV]]*Sklop1[[#This Row],[Okvirna količina]]</f>
        <v>0</v>
      </c>
      <c r="X20" s="128"/>
    </row>
    <row r="21" spans="1:24" s="55" customFormat="1" ht="12">
      <c r="A21" s="155" t="s">
        <v>7</v>
      </c>
      <c r="B21" s="385" t="s">
        <v>1042</v>
      </c>
      <c r="C21" s="156" t="s">
        <v>304</v>
      </c>
      <c r="D21" s="147" t="s">
        <v>111</v>
      </c>
      <c r="E21" s="147" t="s">
        <v>0</v>
      </c>
      <c r="F21" s="148"/>
      <c r="G21" s="149">
        <v>100</v>
      </c>
      <c r="H21" s="150" t="s">
        <v>0</v>
      </c>
      <c r="I21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1" s="111" t="str">
        <f>IF(Sklop1[[#This Row],[ZAHTEVANA SHEMA KAKOVOSTI]]&lt;&gt;"",Sklop1[[#This Row],[Preračunana masa/volumen/kos na enoto kg]],"")</f>
        <v/>
      </c>
      <c r="K21" s="124"/>
      <c r="L21" s="125"/>
      <c r="M21" s="125"/>
      <c r="N21" s="334"/>
      <c r="O21" s="334"/>
      <c r="P21" s="126"/>
      <c r="Q21" s="132"/>
      <c r="R21" s="132"/>
      <c r="S21" s="142"/>
      <c r="T21" s="141">
        <f>+Sklop1[[#This Row],[cena/enota brez DDV v EUR]]*Sklop1[[#This Row],[Stopnja DDV (%)]]</f>
        <v>0</v>
      </c>
      <c r="U21" s="141">
        <f>+Sklop1[[#This Row],[cena/enota brez DDV v EUR]]+Sklop1[[#This Row],[Davek (EUR)]]</f>
        <v>0</v>
      </c>
      <c r="V21" s="141">
        <f>+Sklop1[[#This Row],[cena/enota brez DDV v EUR]]*Sklop1[[#This Row],[Okvirna količina]]</f>
        <v>0</v>
      </c>
      <c r="W21" s="127">
        <f>+Sklop1[[#This Row],[Končna cena/enoto mere (EUR) z DDV]]*Sklop1[[#This Row],[Okvirna količina]]</f>
        <v>0</v>
      </c>
      <c r="X21" s="128"/>
    </row>
    <row r="22" spans="1:24" s="55" customFormat="1" ht="12">
      <c r="A22" s="155" t="s">
        <v>8</v>
      </c>
      <c r="B22" s="385" t="s">
        <v>1043</v>
      </c>
      <c r="C22" s="156" t="s">
        <v>305</v>
      </c>
      <c r="D22" s="147" t="s">
        <v>111</v>
      </c>
      <c r="E22" s="147" t="s">
        <v>0</v>
      </c>
      <c r="F22" s="148"/>
      <c r="G22" s="149">
        <v>100</v>
      </c>
      <c r="H22" s="150" t="s">
        <v>0</v>
      </c>
      <c r="I22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2" s="111" t="str">
        <f>IF(Sklop1[[#This Row],[ZAHTEVANA SHEMA KAKOVOSTI]]&lt;&gt;"",Sklop1[[#This Row],[Preračunana masa/volumen/kos na enoto kg]],"")</f>
        <v/>
      </c>
      <c r="K22" s="124"/>
      <c r="L22" s="125"/>
      <c r="M22" s="125"/>
      <c r="N22" s="334"/>
      <c r="O22" s="334"/>
      <c r="P22" s="126"/>
      <c r="Q22" s="132"/>
      <c r="R22" s="132"/>
      <c r="S22" s="142"/>
      <c r="T22" s="141">
        <f>+Sklop1[[#This Row],[cena/enota brez DDV v EUR]]*Sklop1[[#This Row],[Stopnja DDV (%)]]</f>
        <v>0</v>
      </c>
      <c r="U22" s="141">
        <f>+Sklop1[[#This Row],[cena/enota brez DDV v EUR]]+Sklop1[[#This Row],[Davek (EUR)]]</f>
        <v>0</v>
      </c>
      <c r="V22" s="141">
        <f>+Sklop1[[#This Row],[cena/enota brez DDV v EUR]]*Sklop1[[#This Row],[Okvirna količina]]</f>
        <v>0</v>
      </c>
      <c r="W22" s="127">
        <f>+Sklop1[[#This Row],[Končna cena/enoto mere (EUR) z DDV]]*Sklop1[[#This Row],[Okvirna količina]]</f>
        <v>0</v>
      </c>
      <c r="X22" s="128"/>
    </row>
    <row r="23" spans="1:24" s="55" customFormat="1" ht="12">
      <c r="A23" s="155" t="s">
        <v>9</v>
      </c>
      <c r="B23" s="385" t="s">
        <v>1044</v>
      </c>
      <c r="C23" s="156" t="s">
        <v>306</v>
      </c>
      <c r="D23" s="147" t="s">
        <v>111</v>
      </c>
      <c r="E23" s="147" t="s">
        <v>0</v>
      </c>
      <c r="F23" s="148"/>
      <c r="G23" s="149">
        <v>50</v>
      </c>
      <c r="H23" s="150" t="s">
        <v>0</v>
      </c>
      <c r="I23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23" s="111" t="str">
        <f>IF(Sklop1[[#This Row],[ZAHTEVANA SHEMA KAKOVOSTI]]&lt;&gt;"",Sklop1[[#This Row],[Preračunana masa/volumen/kos na enoto kg]],"")</f>
        <v/>
      </c>
      <c r="K23" s="124"/>
      <c r="L23" s="125"/>
      <c r="M23" s="125"/>
      <c r="N23" s="334"/>
      <c r="O23" s="334"/>
      <c r="P23" s="126"/>
      <c r="Q23" s="132"/>
      <c r="R23" s="132"/>
      <c r="S23" s="142"/>
      <c r="T23" s="141">
        <f>+Sklop1[[#This Row],[cena/enota brez DDV v EUR]]*Sklop1[[#This Row],[Stopnja DDV (%)]]</f>
        <v>0</v>
      </c>
      <c r="U23" s="141">
        <f>+Sklop1[[#This Row],[cena/enota brez DDV v EUR]]+Sklop1[[#This Row],[Davek (EUR)]]</f>
        <v>0</v>
      </c>
      <c r="V23" s="141">
        <f>+Sklop1[[#This Row],[cena/enota brez DDV v EUR]]*Sklop1[[#This Row],[Okvirna količina]]</f>
        <v>0</v>
      </c>
      <c r="W23" s="127">
        <f>+Sklop1[[#This Row],[Končna cena/enoto mere (EUR) z DDV]]*Sklop1[[#This Row],[Okvirna količina]]</f>
        <v>0</v>
      </c>
      <c r="X23" s="128"/>
    </row>
    <row r="24" spans="1:24" s="55" customFormat="1" ht="12">
      <c r="A24" s="155" t="s">
        <v>10</v>
      </c>
      <c r="B24" s="385" t="s">
        <v>1045</v>
      </c>
      <c r="C24" s="156" t="s">
        <v>307</v>
      </c>
      <c r="D24" s="147" t="s">
        <v>111</v>
      </c>
      <c r="E24" s="147" t="s">
        <v>0</v>
      </c>
      <c r="F24" s="148"/>
      <c r="G24" s="149">
        <v>50</v>
      </c>
      <c r="H24" s="150" t="s">
        <v>0</v>
      </c>
      <c r="I24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24" s="111" t="str">
        <f>IF(Sklop1[[#This Row],[ZAHTEVANA SHEMA KAKOVOSTI]]&lt;&gt;"",Sklop1[[#This Row],[Preračunana masa/volumen/kos na enoto kg]],"")</f>
        <v/>
      </c>
      <c r="K24" s="124"/>
      <c r="L24" s="125"/>
      <c r="M24" s="125"/>
      <c r="N24" s="334"/>
      <c r="O24" s="334"/>
      <c r="P24" s="126"/>
      <c r="Q24" s="132"/>
      <c r="R24" s="132"/>
      <c r="S24" s="142"/>
      <c r="T24" s="141">
        <f>+Sklop1[[#This Row],[cena/enota brez DDV v EUR]]*Sklop1[[#This Row],[Stopnja DDV (%)]]</f>
        <v>0</v>
      </c>
      <c r="U24" s="141">
        <f>+Sklop1[[#This Row],[cena/enota brez DDV v EUR]]+Sklop1[[#This Row],[Davek (EUR)]]</f>
        <v>0</v>
      </c>
      <c r="V24" s="141">
        <f>+Sklop1[[#This Row],[cena/enota brez DDV v EUR]]*Sklop1[[#This Row],[Okvirna količina]]</f>
        <v>0</v>
      </c>
      <c r="W24" s="127">
        <f>+Sklop1[[#This Row],[Končna cena/enoto mere (EUR) z DDV]]*Sklop1[[#This Row],[Okvirna količina]]</f>
        <v>0</v>
      </c>
      <c r="X24" s="128"/>
    </row>
    <row r="25" spans="1:24" s="55" customFormat="1" ht="12">
      <c r="A25" s="155" t="s">
        <v>11</v>
      </c>
      <c r="B25" s="385" t="s">
        <v>1046</v>
      </c>
      <c r="C25" s="244" t="s">
        <v>308</v>
      </c>
      <c r="D25" s="147" t="s">
        <v>111</v>
      </c>
      <c r="E25" s="147" t="s">
        <v>0</v>
      </c>
      <c r="F25" s="247"/>
      <c r="G25" s="248">
        <v>200</v>
      </c>
      <c r="H25" s="150" t="s">
        <v>0</v>
      </c>
      <c r="I25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25" s="250" t="str">
        <f>IF(Sklop1[[#This Row],[ZAHTEVANA SHEMA KAKOVOSTI]]&lt;&gt;"",Sklop1[[#This Row],[Preračunana masa/volumen/kos na enoto kg]],"")</f>
        <v/>
      </c>
      <c r="K25" s="251"/>
      <c r="L25" s="252"/>
      <c r="M25" s="252"/>
      <c r="N25" s="303"/>
      <c r="O25" s="303"/>
      <c r="P25" s="253"/>
      <c r="Q25" s="254"/>
      <c r="R25" s="254"/>
      <c r="S25" s="255"/>
      <c r="T25" s="256">
        <f>+Sklop1[[#This Row],[cena/enota brez DDV v EUR]]*Sklop1[[#This Row],[Stopnja DDV (%)]]</f>
        <v>0</v>
      </c>
      <c r="U25" s="256">
        <f>+Sklop1[[#This Row],[cena/enota brez DDV v EUR]]+Sklop1[[#This Row],[Davek (EUR)]]</f>
        <v>0</v>
      </c>
      <c r="V25" s="256">
        <f>+Sklop1[[#This Row],[cena/enota brez DDV v EUR]]*Sklop1[[#This Row],[Okvirna količina]]</f>
        <v>0</v>
      </c>
      <c r="W25" s="257">
        <f>+Sklop1[[#This Row],[Končna cena/enoto mere (EUR) z DDV]]*Sklop1[[#This Row],[Okvirna količina]]</f>
        <v>0</v>
      </c>
      <c r="X25" s="258"/>
    </row>
    <row r="26" spans="1:24" s="55" customFormat="1" ht="12">
      <c r="A26" s="155" t="s">
        <v>12</v>
      </c>
      <c r="B26" s="385" t="s">
        <v>1047</v>
      </c>
      <c r="C26" s="244" t="s">
        <v>309</v>
      </c>
      <c r="D26" s="147" t="s">
        <v>111</v>
      </c>
      <c r="E26" s="147" t="s">
        <v>0</v>
      </c>
      <c r="F26" s="247"/>
      <c r="G26" s="248">
        <v>200</v>
      </c>
      <c r="H26" s="150" t="s">
        <v>0</v>
      </c>
      <c r="I26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26" s="250" t="str">
        <f>IF(Sklop1[[#This Row],[ZAHTEVANA SHEMA KAKOVOSTI]]&lt;&gt;"",Sklop1[[#This Row],[Preračunana masa/volumen/kos na enoto kg]],"")</f>
        <v/>
      </c>
      <c r="K26" s="251"/>
      <c r="L26" s="252"/>
      <c r="M26" s="252"/>
      <c r="N26" s="303"/>
      <c r="O26" s="303"/>
      <c r="P26" s="253"/>
      <c r="Q26" s="254"/>
      <c r="R26" s="254"/>
      <c r="S26" s="255"/>
      <c r="T26" s="256">
        <f>+Sklop1[[#This Row],[cena/enota brez DDV v EUR]]*Sklop1[[#This Row],[Stopnja DDV (%)]]</f>
        <v>0</v>
      </c>
      <c r="U26" s="256">
        <f>+Sklop1[[#This Row],[cena/enota brez DDV v EUR]]+Sklop1[[#This Row],[Davek (EUR)]]</f>
        <v>0</v>
      </c>
      <c r="V26" s="256">
        <f>+Sklop1[[#This Row],[cena/enota brez DDV v EUR]]*Sklop1[[#This Row],[Okvirna količina]]</f>
        <v>0</v>
      </c>
      <c r="W26" s="257">
        <f>+Sklop1[[#This Row],[Končna cena/enoto mere (EUR) z DDV]]*Sklop1[[#This Row],[Okvirna količina]]</f>
        <v>0</v>
      </c>
      <c r="X26" s="258"/>
    </row>
    <row r="27" spans="1:24" s="55" customFormat="1" ht="12">
      <c r="A27" s="155" t="s">
        <v>13</v>
      </c>
      <c r="B27" s="385" t="s">
        <v>1048</v>
      </c>
      <c r="C27" s="244" t="s">
        <v>310</v>
      </c>
      <c r="D27" s="147" t="s">
        <v>111</v>
      </c>
      <c r="E27" s="147" t="s">
        <v>0</v>
      </c>
      <c r="F27" s="247"/>
      <c r="G27" s="248">
        <v>300</v>
      </c>
      <c r="H27" s="150" t="s">
        <v>0</v>
      </c>
      <c r="I27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27" s="250" t="str">
        <f>IF(Sklop1[[#This Row],[ZAHTEVANA SHEMA KAKOVOSTI]]&lt;&gt;"",Sklop1[[#This Row],[Preračunana masa/volumen/kos na enoto kg]],"")</f>
        <v/>
      </c>
      <c r="K27" s="251"/>
      <c r="L27" s="252"/>
      <c r="M27" s="252"/>
      <c r="N27" s="303"/>
      <c r="O27" s="303"/>
      <c r="P27" s="253"/>
      <c r="Q27" s="254"/>
      <c r="R27" s="254"/>
      <c r="S27" s="255"/>
      <c r="T27" s="256">
        <f>+Sklop1[[#This Row],[cena/enota brez DDV v EUR]]*Sklop1[[#This Row],[Stopnja DDV (%)]]</f>
        <v>0</v>
      </c>
      <c r="U27" s="256">
        <f>+Sklop1[[#This Row],[cena/enota brez DDV v EUR]]+Sklop1[[#This Row],[Davek (EUR)]]</f>
        <v>0</v>
      </c>
      <c r="V27" s="256">
        <f>+Sklop1[[#This Row],[cena/enota brez DDV v EUR]]*Sklop1[[#This Row],[Okvirna količina]]</f>
        <v>0</v>
      </c>
      <c r="W27" s="257">
        <f>+Sklop1[[#This Row],[Končna cena/enoto mere (EUR) z DDV]]*Sklop1[[#This Row],[Okvirna količina]]</f>
        <v>0</v>
      </c>
      <c r="X27" s="258"/>
    </row>
    <row r="28" spans="1:24" s="55" customFormat="1" ht="12">
      <c r="A28" s="155" t="s">
        <v>14</v>
      </c>
      <c r="B28" s="385" t="s">
        <v>1049</v>
      </c>
      <c r="C28" s="244" t="s">
        <v>311</v>
      </c>
      <c r="D28" s="147" t="s">
        <v>111</v>
      </c>
      <c r="E28" s="147" t="s">
        <v>0</v>
      </c>
      <c r="F28" s="247"/>
      <c r="G28" s="248">
        <v>300</v>
      </c>
      <c r="H28" s="150" t="s">
        <v>0</v>
      </c>
      <c r="I28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28" s="250" t="str">
        <f>IF(Sklop1[[#This Row],[ZAHTEVANA SHEMA KAKOVOSTI]]&lt;&gt;"",Sklop1[[#This Row],[Preračunana masa/volumen/kos na enoto kg]],"")</f>
        <v/>
      </c>
      <c r="K28" s="251"/>
      <c r="L28" s="252"/>
      <c r="M28" s="252"/>
      <c r="N28" s="303"/>
      <c r="O28" s="303"/>
      <c r="P28" s="253"/>
      <c r="Q28" s="254"/>
      <c r="R28" s="254"/>
      <c r="S28" s="255"/>
      <c r="T28" s="256">
        <f>+Sklop1[[#This Row],[cena/enota brez DDV v EUR]]*Sklop1[[#This Row],[Stopnja DDV (%)]]</f>
        <v>0</v>
      </c>
      <c r="U28" s="256">
        <f>+Sklop1[[#This Row],[cena/enota brez DDV v EUR]]+Sklop1[[#This Row],[Davek (EUR)]]</f>
        <v>0</v>
      </c>
      <c r="V28" s="256">
        <f>+Sklop1[[#This Row],[cena/enota brez DDV v EUR]]*Sklop1[[#This Row],[Okvirna količina]]</f>
        <v>0</v>
      </c>
      <c r="W28" s="257">
        <f>+Sklop1[[#This Row],[Končna cena/enoto mere (EUR) z DDV]]*Sklop1[[#This Row],[Okvirna količina]]</f>
        <v>0</v>
      </c>
      <c r="X28" s="258"/>
    </row>
    <row r="29" spans="1:24" s="55" customFormat="1" ht="12">
      <c r="A29" s="155" t="s">
        <v>15</v>
      </c>
      <c r="B29" s="385" t="s">
        <v>1050</v>
      </c>
      <c r="C29" s="244" t="s">
        <v>312</v>
      </c>
      <c r="D29" s="147" t="s">
        <v>111</v>
      </c>
      <c r="E29" s="147" t="s">
        <v>0</v>
      </c>
      <c r="F29" s="247"/>
      <c r="G29" s="248">
        <v>100</v>
      </c>
      <c r="H29" s="150" t="s">
        <v>0</v>
      </c>
      <c r="I29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9" s="250" t="str">
        <f>IF(Sklop1[[#This Row],[ZAHTEVANA SHEMA KAKOVOSTI]]&lt;&gt;"",Sklop1[[#This Row],[Preračunana masa/volumen/kos na enoto kg]],"")</f>
        <v/>
      </c>
      <c r="K29" s="251"/>
      <c r="L29" s="252"/>
      <c r="M29" s="252"/>
      <c r="N29" s="303"/>
      <c r="O29" s="303"/>
      <c r="P29" s="253"/>
      <c r="Q29" s="254"/>
      <c r="R29" s="254"/>
      <c r="S29" s="255"/>
      <c r="T29" s="256">
        <f>+Sklop1[[#This Row],[cena/enota brez DDV v EUR]]*Sklop1[[#This Row],[Stopnja DDV (%)]]</f>
        <v>0</v>
      </c>
      <c r="U29" s="256">
        <f>+Sklop1[[#This Row],[cena/enota brez DDV v EUR]]+Sklop1[[#This Row],[Davek (EUR)]]</f>
        <v>0</v>
      </c>
      <c r="V29" s="256">
        <f>+Sklop1[[#This Row],[cena/enota brez DDV v EUR]]*Sklop1[[#This Row],[Okvirna količina]]</f>
        <v>0</v>
      </c>
      <c r="W29" s="257">
        <f>+Sklop1[[#This Row],[Končna cena/enoto mere (EUR) z DDV]]*Sklop1[[#This Row],[Okvirna količina]]</f>
        <v>0</v>
      </c>
      <c r="X29" s="258"/>
    </row>
    <row r="30" spans="1:24" s="55" customFormat="1" ht="12">
      <c r="A30" s="155" t="s">
        <v>16</v>
      </c>
      <c r="B30" s="385" t="s">
        <v>1051</v>
      </c>
      <c r="C30" s="244" t="s">
        <v>313</v>
      </c>
      <c r="D30" s="147" t="s">
        <v>111</v>
      </c>
      <c r="E30" s="147" t="s">
        <v>0</v>
      </c>
      <c r="F30" s="247"/>
      <c r="G30" s="248">
        <v>100</v>
      </c>
      <c r="H30" s="150" t="s">
        <v>0</v>
      </c>
      <c r="I30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0" s="250" t="str">
        <f>IF(Sklop1[[#This Row],[ZAHTEVANA SHEMA KAKOVOSTI]]&lt;&gt;"",Sklop1[[#This Row],[Preračunana masa/volumen/kos na enoto kg]],"")</f>
        <v/>
      </c>
      <c r="K30" s="251"/>
      <c r="L30" s="252"/>
      <c r="M30" s="252"/>
      <c r="N30" s="303"/>
      <c r="O30" s="303"/>
      <c r="P30" s="253"/>
      <c r="Q30" s="254"/>
      <c r="R30" s="254"/>
      <c r="S30" s="255"/>
      <c r="T30" s="256">
        <f>+Sklop1[[#This Row],[cena/enota brez DDV v EUR]]*Sklop1[[#This Row],[Stopnja DDV (%)]]</f>
        <v>0</v>
      </c>
      <c r="U30" s="256">
        <f>+Sklop1[[#This Row],[cena/enota brez DDV v EUR]]+Sklop1[[#This Row],[Davek (EUR)]]</f>
        <v>0</v>
      </c>
      <c r="V30" s="256">
        <f>+Sklop1[[#This Row],[cena/enota brez DDV v EUR]]*Sklop1[[#This Row],[Okvirna količina]]</f>
        <v>0</v>
      </c>
      <c r="W30" s="257">
        <f>+Sklop1[[#This Row],[Končna cena/enoto mere (EUR) z DDV]]*Sklop1[[#This Row],[Okvirna količina]]</f>
        <v>0</v>
      </c>
      <c r="X30" s="258"/>
    </row>
    <row r="31" spans="1:24" s="55" customFormat="1" ht="12">
      <c r="A31" s="155" t="s">
        <v>17</v>
      </c>
      <c r="B31" s="385" t="s">
        <v>1052</v>
      </c>
      <c r="C31" s="244" t="s">
        <v>314</v>
      </c>
      <c r="D31" s="147" t="s">
        <v>111</v>
      </c>
      <c r="E31" s="147" t="s">
        <v>0</v>
      </c>
      <c r="F31" s="247"/>
      <c r="G31" s="248">
        <v>100</v>
      </c>
      <c r="H31" s="150" t="s">
        <v>0</v>
      </c>
      <c r="I31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1" s="250" t="str">
        <f>IF(Sklop1[[#This Row],[ZAHTEVANA SHEMA KAKOVOSTI]]&lt;&gt;"",Sklop1[[#This Row],[Preračunana masa/volumen/kos na enoto kg]],"")</f>
        <v/>
      </c>
      <c r="K31" s="251"/>
      <c r="L31" s="252"/>
      <c r="M31" s="252"/>
      <c r="N31" s="303"/>
      <c r="O31" s="303"/>
      <c r="P31" s="253"/>
      <c r="Q31" s="254"/>
      <c r="R31" s="254"/>
      <c r="S31" s="255"/>
      <c r="T31" s="256">
        <f>+Sklop1[[#This Row],[cena/enota brez DDV v EUR]]*Sklop1[[#This Row],[Stopnja DDV (%)]]</f>
        <v>0</v>
      </c>
      <c r="U31" s="256">
        <f>+Sklop1[[#This Row],[cena/enota brez DDV v EUR]]+Sklop1[[#This Row],[Davek (EUR)]]</f>
        <v>0</v>
      </c>
      <c r="V31" s="256">
        <f>+Sklop1[[#This Row],[cena/enota brez DDV v EUR]]*Sklop1[[#This Row],[Okvirna količina]]</f>
        <v>0</v>
      </c>
      <c r="W31" s="257">
        <f>+Sklop1[[#This Row],[Končna cena/enoto mere (EUR) z DDV]]*Sklop1[[#This Row],[Okvirna količina]]</f>
        <v>0</v>
      </c>
      <c r="X31" s="258"/>
    </row>
    <row r="32" spans="1:24" s="55" customFormat="1" ht="12">
      <c r="A32" s="155" t="s">
        <v>18</v>
      </c>
      <c r="B32" s="385" t="s">
        <v>1053</v>
      </c>
      <c r="C32" s="244" t="s">
        <v>315</v>
      </c>
      <c r="D32" s="147" t="s">
        <v>111</v>
      </c>
      <c r="E32" s="147" t="s">
        <v>0</v>
      </c>
      <c r="F32" s="247"/>
      <c r="G32" s="248">
        <v>100</v>
      </c>
      <c r="H32" s="150" t="s">
        <v>0</v>
      </c>
      <c r="I32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2" s="250" t="str">
        <f>IF(Sklop1[[#This Row],[ZAHTEVANA SHEMA KAKOVOSTI]]&lt;&gt;"",Sklop1[[#This Row],[Preračunana masa/volumen/kos na enoto kg]],"")</f>
        <v/>
      </c>
      <c r="K32" s="251"/>
      <c r="L32" s="252"/>
      <c r="M32" s="252"/>
      <c r="N32" s="303"/>
      <c r="O32" s="303"/>
      <c r="P32" s="253"/>
      <c r="Q32" s="254"/>
      <c r="R32" s="254"/>
      <c r="S32" s="255"/>
      <c r="T32" s="256">
        <f>+Sklop1[[#This Row],[cena/enota brez DDV v EUR]]*Sklop1[[#This Row],[Stopnja DDV (%)]]</f>
        <v>0</v>
      </c>
      <c r="U32" s="256">
        <f>+Sklop1[[#This Row],[cena/enota brez DDV v EUR]]+Sklop1[[#This Row],[Davek (EUR)]]</f>
        <v>0</v>
      </c>
      <c r="V32" s="256">
        <f>+Sklop1[[#This Row],[cena/enota brez DDV v EUR]]*Sklop1[[#This Row],[Okvirna količina]]</f>
        <v>0</v>
      </c>
      <c r="W32" s="257">
        <f>+Sklop1[[#This Row],[Končna cena/enoto mere (EUR) z DDV]]*Sklop1[[#This Row],[Okvirna količina]]</f>
        <v>0</v>
      </c>
      <c r="X32" s="258"/>
    </row>
    <row r="33" spans="1:24" s="55" customFormat="1" ht="24">
      <c r="A33" s="155" t="s">
        <v>19</v>
      </c>
      <c r="B33" s="385" t="s">
        <v>1054</v>
      </c>
      <c r="C33" s="244" t="s">
        <v>316</v>
      </c>
      <c r="D33" s="147" t="s">
        <v>111</v>
      </c>
      <c r="E33" s="147" t="s">
        <v>0</v>
      </c>
      <c r="F33" s="247"/>
      <c r="G33" s="248">
        <v>50</v>
      </c>
      <c r="H33" s="150" t="s">
        <v>0</v>
      </c>
      <c r="I33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33" s="250" t="str">
        <f>IF(Sklop1[[#This Row],[ZAHTEVANA SHEMA KAKOVOSTI]]&lt;&gt;"",Sklop1[[#This Row],[Preračunana masa/volumen/kos na enoto kg]],"")</f>
        <v/>
      </c>
      <c r="K33" s="251"/>
      <c r="L33" s="252"/>
      <c r="M33" s="252"/>
      <c r="N33" s="303"/>
      <c r="O33" s="303"/>
      <c r="P33" s="253"/>
      <c r="Q33" s="254"/>
      <c r="R33" s="254"/>
      <c r="S33" s="255"/>
      <c r="T33" s="256">
        <f>+Sklop1[[#This Row],[cena/enota brez DDV v EUR]]*Sklop1[[#This Row],[Stopnja DDV (%)]]</f>
        <v>0</v>
      </c>
      <c r="U33" s="256">
        <f>+Sklop1[[#This Row],[cena/enota brez DDV v EUR]]+Sklop1[[#This Row],[Davek (EUR)]]</f>
        <v>0</v>
      </c>
      <c r="V33" s="256">
        <f>+Sklop1[[#This Row],[cena/enota brez DDV v EUR]]*Sklop1[[#This Row],[Okvirna količina]]</f>
        <v>0</v>
      </c>
      <c r="W33" s="257">
        <f>+Sklop1[[#This Row],[Končna cena/enoto mere (EUR) z DDV]]*Sklop1[[#This Row],[Okvirna količina]]</f>
        <v>0</v>
      </c>
      <c r="X33" s="258"/>
    </row>
    <row r="34" spans="1:24" s="55" customFormat="1" ht="24">
      <c r="A34" s="155" t="s">
        <v>20</v>
      </c>
      <c r="B34" s="385" t="s">
        <v>1055</v>
      </c>
      <c r="C34" s="244" t="s">
        <v>317</v>
      </c>
      <c r="D34" s="147" t="s">
        <v>111</v>
      </c>
      <c r="E34" s="147" t="s">
        <v>0</v>
      </c>
      <c r="F34" s="247"/>
      <c r="G34" s="248">
        <v>100</v>
      </c>
      <c r="H34" s="150" t="s">
        <v>0</v>
      </c>
      <c r="I34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4" s="250" t="str">
        <f>IF(Sklop1[[#This Row],[ZAHTEVANA SHEMA KAKOVOSTI]]&lt;&gt;"",Sklop1[[#This Row],[Preračunana masa/volumen/kos na enoto kg]],"")</f>
        <v/>
      </c>
      <c r="K34" s="251"/>
      <c r="L34" s="252"/>
      <c r="M34" s="252"/>
      <c r="N34" s="303"/>
      <c r="O34" s="303"/>
      <c r="P34" s="253"/>
      <c r="Q34" s="254"/>
      <c r="R34" s="254"/>
      <c r="S34" s="255"/>
      <c r="T34" s="256">
        <f>+Sklop1[[#This Row],[cena/enota brez DDV v EUR]]*Sklop1[[#This Row],[Stopnja DDV (%)]]</f>
        <v>0</v>
      </c>
      <c r="U34" s="256">
        <f>+Sklop1[[#This Row],[cena/enota brez DDV v EUR]]+Sklop1[[#This Row],[Davek (EUR)]]</f>
        <v>0</v>
      </c>
      <c r="V34" s="256">
        <f>+Sklop1[[#This Row],[cena/enota brez DDV v EUR]]*Sklop1[[#This Row],[Okvirna količina]]</f>
        <v>0</v>
      </c>
      <c r="W34" s="257">
        <f>+Sklop1[[#This Row],[Končna cena/enoto mere (EUR) z DDV]]*Sklop1[[#This Row],[Okvirna količina]]</f>
        <v>0</v>
      </c>
      <c r="X34" s="258"/>
    </row>
    <row r="35" spans="1:24" s="55" customFormat="1" ht="24">
      <c r="A35" s="155" t="s">
        <v>21</v>
      </c>
      <c r="B35" s="385" t="s">
        <v>1056</v>
      </c>
      <c r="C35" s="244" t="s">
        <v>318</v>
      </c>
      <c r="D35" s="147" t="s">
        <v>111</v>
      </c>
      <c r="E35" s="147" t="s">
        <v>0</v>
      </c>
      <c r="F35" s="247"/>
      <c r="G35" s="248">
        <v>100</v>
      </c>
      <c r="H35" s="150" t="s">
        <v>0</v>
      </c>
      <c r="I35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5" s="250" t="str">
        <f>IF(Sklop1[[#This Row],[ZAHTEVANA SHEMA KAKOVOSTI]]&lt;&gt;"",Sklop1[[#This Row],[Preračunana masa/volumen/kos na enoto kg]],"")</f>
        <v/>
      </c>
      <c r="K35" s="251"/>
      <c r="L35" s="252"/>
      <c r="M35" s="252"/>
      <c r="N35" s="303"/>
      <c r="O35" s="303"/>
      <c r="P35" s="253"/>
      <c r="Q35" s="254"/>
      <c r="R35" s="254"/>
      <c r="S35" s="255"/>
      <c r="T35" s="256">
        <f>+Sklop1[[#This Row],[cena/enota brez DDV v EUR]]*Sklop1[[#This Row],[Stopnja DDV (%)]]</f>
        <v>0</v>
      </c>
      <c r="U35" s="256">
        <f>+Sklop1[[#This Row],[cena/enota brez DDV v EUR]]+Sklop1[[#This Row],[Davek (EUR)]]</f>
        <v>0</v>
      </c>
      <c r="V35" s="256">
        <f>+Sklop1[[#This Row],[cena/enota brez DDV v EUR]]*Sklop1[[#This Row],[Okvirna količina]]</f>
        <v>0</v>
      </c>
      <c r="W35" s="257">
        <f>+Sklop1[[#This Row],[Končna cena/enoto mere (EUR) z DDV]]*Sklop1[[#This Row],[Okvirna količina]]</f>
        <v>0</v>
      </c>
      <c r="X35" s="258"/>
    </row>
    <row r="36" spans="1:24" s="55" customFormat="1" ht="24">
      <c r="A36" s="155" t="s">
        <v>22</v>
      </c>
      <c r="B36" s="385" t="s">
        <v>1057</v>
      </c>
      <c r="C36" s="244" t="s">
        <v>319</v>
      </c>
      <c r="D36" s="147" t="s">
        <v>111</v>
      </c>
      <c r="E36" s="147" t="s">
        <v>0</v>
      </c>
      <c r="F36" s="247"/>
      <c r="G36" s="248">
        <v>200</v>
      </c>
      <c r="H36" s="150" t="s">
        <v>0</v>
      </c>
      <c r="I36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36" s="250" t="str">
        <f>IF(Sklop1[[#This Row],[ZAHTEVANA SHEMA KAKOVOSTI]]&lt;&gt;"",Sklop1[[#This Row],[Preračunana masa/volumen/kos na enoto kg]],"")</f>
        <v/>
      </c>
      <c r="K36" s="251"/>
      <c r="L36" s="252"/>
      <c r="M36" s="252"/>
      <c r="N36" s="303"/>
      <c r="O36" s="303"/>
      <c r="P36" s="253"/>
      <c r="Q36" s="254"/>
      <c r="R36" s="254"/>
      <c r="S36" s="255"/>
      <c r="T36" s="256">
        <f>+Sklop1[[#This Row],[cena/enota brez DDV v EUR]]*Sklop1[[#This Row],[Stopnja DDV (%)]]</f>
        <v>0</v>
      </c>
      <c r="U36" s="256">
        <f>+Sklop1[[#This Row],[cena/enota brez DDV v EUR]]+Sklop1[[#This Row],[Davek (EUR)]]</f>
        <v>0</v>
      </c>
      <c r="V36" s="256">
        <f>+Sklop1[[#This Row],[cena/enota brez DDV v EUR]]*Sklop1[[#This Row],[Okvirna količina]]</f>
        <v>0</v>
      </c>
      <c r="W36" s="257">
        <f>+Sklop1[[#This Row],[Končna cena/enoto mere (EUR) z DDV]]*Sklop1[[#This Row],[Okvirna količina]]</f>
        <v>0</v>
      </c>
      <c r="X36" s="258"/>
    </row>
    <row r="37" spans="1:24" s="55" customFormat="1" ht="12">
      <c r="A37" s="155" t="s">
        <v>23</v>
      </c>
      <c r="B37" s="385" t="s">
        <v>1058</v>
      </c>
      <c r="C37" s="244" t="s">
        <v>331</v>
      </c>
      <c r="D37" s="245">
        <v>500</v>
      </c>
      <c r="E37" s="246" t="s">
        <v>110</v>
      </c>
      <c r="F37" s="247"/>
      <c r="G37" s="248">
        <v>100</v>
      </c>
      <c r="H37" s="150" t="s">
        <v>188</v>
      </c>
      <c r="I37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37" s="250" t="str">
        <f>IF(Sklop1[[#This Row],[ZAHTEVANA SHEMA KAKOVOSTI]]&lt;&gt;"",Sklop1[[#This Row],[Preračunana masa/volumen/kos na enoto kg]],"")</f>
        <v/>
      </c>
      <c r="K37" s="251"/>
      <c r="L37" s="252"/>
      <c r="M37" s="252"/>
      <c r="N37" s="303"/>
      <c r="O37" s="303"/>
      <c r="P37" s="253"/>
      <c r="Q37" s="254"/>
      <c r="R37" s="254"/>
      <c r="S37" s="255"/>
      <c r="T37" s="256">
        <f>+Sklop1[[#This Row],[cena/enota brez DDV v EUR]]*Sklop1[[#This Row],[Stopnja DDV (%)]]</f>
        <v>0</v>
      </c>
      <c r="U37" s="256">
        <f>+Sklop1[[#This Row],[cena/enota brez DDV v EUR]]+Sklop1[[#This Row],[Davek (EUR)]]</f>
        <v>0</v>
      </c>
      <c r="V37" s="256">
        <f>+Sklop1[[#This Row],[cena/enota brez DDV v EUR]]*Sklop1[[#This Row],[Okvirna količina]]</f>
        <v>0</v>
      </c>
      <c r="W37" s="257">
        <f>+Sklop1[[#This Row],[Končna cena/enoto mere (EUR) z DDV]]*Sklop1[[#This Row],[Okvirna količina]]</f>
        <v>0</v>
      </c>
      <c r="X37" s="258"/>
    </row>
    <row r="38" spans="1:24" s="55" customFormat="1" ht="12">
      <c r="A38" s="155" t="s">
        <v>24</v>
      </c>
      <c r="B38" s="385" t="s">
        <v>1059</v>
      </c>
      <c r="C38" s="244" t="s">
        <v>332</v>
      </c>
      <c r="D38" s="245">
        <v>500</v>
      </c>
      <c r="E38" s="246" t="s">
        <v>110</v>
      </c>
      <c r="F38" s="247"/>
      <c r="G38" s="248">
        <v>200</v>
      </c>
      <c r="H38" s="150" t="s">
        <v>188</v>
      </c>
      <c r="I38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8" s="250" t="str">
        <f>IF(Sklop1[[#This Row],[ZAHTEVANA SHEMA KAKOVOSTI]]&lt;&gt;"",Sklop1[[#This Row],[Preračunana masa/volumen/kos na enoto kg]],"")</f>
        <v/>
      </c>
      <c r="K38" s="251"/>
      <c r="L38" s="252"/>
      <c r="M38" s="252"/>
      <c r="N38" s="303"/>
      <c r="O38" s="303"/>
      <c r="P38" s="253"/>
      <c r="Q38" s="254"/>
      <c r="R38" s="254"/>
      <c r="S38" s="255"/>
      <c r="T38" s="256">
        <f>+Sklop1[[#This Row],[cena/enota brez DDV v EUR]]*Sklop1[[#This Row],[Stopnja DDV (%)]]</f>
        <v>0</v>
      </c>
      <c r="U38" s="256">
        <f>+Sklop1[[#This Row],[cena/enota brez DDV v EUR]]+Sklop1[[#This Row],[Davek (EUR)]]</f>
        <v>0</v>
      </c>
      <c r="V38" s="256">
        <f>+Sklop1[[#This Row],[cena/enota brez DDV v EUR]]*Sklop1[[#This Row],[Okvirna količina]]</f>
        <v>0</v>
      </c>
      <c r="W38" s="257">
        <f>+Sklop1[[#This Row],[Končna cena/enoto mere (EUR) z DDV]]*Sklop1[[#This Row],[Okvirna količina]]</f>
        <v>0</v>
      </c>
      <c r="X38" s="258"/>
    </row>
    <row r="39" spans="1:24" s="55" customFormat="1" ht="12">
      <c r="A39" s="155" t="s">
        <v>25</v>
      </c>
      <c r="B39" s="385" t="s">
        <v>1060</v>
      </c>
      <c r="C39" s="244" t="s">
        <v>333</v>
      </c>
      <c r="D39" s="245">
        <v>500</v>
      </c>
      <c r="E39" s="246" t="s">
        <v>110</v>
      </c>
      <c r="F39" s="247"/>
      <c r="G39" s="248">
        <v>200</v>
      </c>
      <c r="H39" s="150" t="s">
        <v>188</v>
      </c>
      <c r="I39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9" s="250" t="str">
        <f>IF(Sklop1[[#This Row],[ZAHTEVANA SHEMA KAKOVOSTI]]&lt;&gt;"",Sklop1[[#This Row],[Preračunana masa/volumen/kos na enoto kg]],"")</f>
        <v/>
      </c>
      <c r="K39" s="251"/>
      <c r="L39" s="252"/>
      <c r="M39" s="252"/>
      <c r="N39" s="303"/>
      <c r="O39" s="303"/>
      <c r="P39" s="253"/>
      <c r="Q39" s="254"/>
      <c r="R39" s="254"/>
      <c r="S39" s="255"/>
      <c r="T39" s="256">
        <f>+Sklop1[[#This Row],[cena/enota brez DDV v EUR]]*Sklop1[[#This Row],[Stopnja DDV (%)]]</f>
        <v>0</v>
      </c>
      <c r="U39" s="256">
        <f>+Sklop1[[#This Row],[cena/enota brez DDV v EUR]]+Sklop1[[#This Row],[Davek (EUR)]]</f>
        <v>0</v>
      </c>
      <c r="V39" s="256">
        <f>+Sklop1[[#This Row],[cena/enota brez DDV v EUR]]*Sklop1[[#This Row],[Okvirna količina]]</f>
        <v>0</v>
      </c>
      <c r="W39" s="257">
        <f>+Sklop1[[#This Row],[Končna cena/enoto mere (EUR) z DDV]]*Sklop1[[#This Row],[Okvirna količina]]</f>
        <v>0</v>
      </c>
      <c r="X39" s="258"/>
    </row>
    <row r="40" spans="1:24" s="55" customFormat="1" ht="12">
      <c r="A40" s="155" t="s">
        <v>26</v>
      </c>
      <c r="B40" s="385" t="s">
        <v>1061</v>
      </c>
      <c r="C40" s="244" t="s">
        <v>320</v>
      </c>
      <c r="D40" s="245" t="s">
        <v>111</v>
      </c>
      <c r="E40" s="246" t="s">
        <v>0</v>
      </c>
      <c r="F40" s="247"/>
      <c r="G40" s="248">
        <v>200</v>
      </c>
      <c r="H40" s="150" t="s">
        <v>0</v>
      </c>
      <c r="I40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40" s="250" t="str">
        <f>IF(Sklop1[[#This Row],[ZAHTEVANA SHEMA KAKOVOSTI]]&lt;&gt;"",Sklop1[[#This Row],[Preračunana masa/volumen/kos na enoto kg]],"")</f>
        <v/>
      </c>
      <c r="K40" s="251"/>
      <c r="L40" s="252"/>
      <c r="M40" s="252"/>
      <c r="N40" s="303"/>
      <c r="O40" s="303"/>
      <c r="P40" s="253"/>
      <c r="Q40" s="254"/>
      <c r="R40" s="254"/>
      <c r="S40" s="255"/>
      <c r="T40" s="256">
        <f>+Sklop1[[#This Row],[cena/enota brez DDV v EUR]]*Sklop1[[#This Row],[Stopnja DDV (%)]]</f>
        <v>0</v>
      </c>
      <c r="U40" s="256">
        <f>+Sklop1[[#This Row],[cena/enota brez DDV v EUR]]+Sklop1[[#This Row],[Davek (EUR)]]</f>
        <v>0</v>
      </c>
      <c r="V40" s="256">
        <f>+Sklop1[[#This Row],[cena/enota brez DDV v EUR]]*Sklop1[[#This Row],[Okvirna količina]]</f>
        <v>0</v>
      </c>
      <c r="W40" s="257">
        <f>+Sklop1[[#This Row],[Končna cena/enoto mere (EUR) z DDV]]*Sklop1[[#This Row],[Okvirna količina]]</f>
        <v>0</v>
      </c>
      <c r="X40" s="258"/>
    </row>
    <row r="41" spans="1:24" s="55" customFormat="1" ht="12">
      <c r="A41" s="155" t="s">
        <v>27</v>
      </c>
      <c r="B41" s="385" t="s">
        <v>1062</v>
      </c>
      <c r="C41" s="244" t="s">
        <v>321</v>
      </c>
      <c r="D41" s="245" t="s">
        <v>111</v>
      </c>
      <c r="E41" s="246" t="s">
        <v>0</v>
      </c>
      <c r="F41" s="247"/>
      <c r="G41" s="248">
        <v>200</v>
      </c>
      <c r="H41" s="150" t="s">
        <v>0</v>
      </c>
      <c r="I41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41" s="250" t="str">
        <f>IF(Sklop1[[#This Row],[ZAHTEVANA SHEMA KAKOVOSTI]]&lt;&gt;"",Sklop1[[#This Row],[Preračunana masa/volumen/kos na enoto kg]],"")</f>
        <v/>
      </c>
      <c r="K41" s="251"/>
      <c r="L41" s="252"/>
      <c r="M41" s="252"/>
      <c r="N41" s="303"/>
      <c r="O41" s="303"/>
      <c r="P41" s="253"/>
      <c r="Q41" s="254"/>
      <c r="R41" s="254"/>
      <c r="S41" s="255"/>
      <c r="T41" s="256">
        <f>+Sklop1[[#This Row],[cena/enota brez DDV v EUR]]*Sklop1[[#This Row],[Stopnja DDV (%)]]</f>
        <v>0</v>
      </c>
      <c r="U41" s="256">
        <f>+Sklop1[[#This Row],[cena/enota brez DDV v EUR]]+Sklop1[[#This Row],[Davek (EUR)]]</f>
        <v>0</v>
      </c>
      <c r="V41" s="256">
        <f>+Sklop1[[#This Row],[cena/enota brez DDV v EUR]]*Sklop1[[#This Row],[Okvirna količina]]</f>
        <v>0</v>
      </c>
      <c r="W41" s="257">
        <f>+Sklop1[[#This Row],[Končna cena/enoto mere (EUR) z DDV]]*Sklop1[[#This Row],[Okvirna količina]]</f>
        <v>0</v>
      </c>
      <c r="X41" s="258"/>
    </row>
    <row r="42" spans="1:24" s="55" customFormat="1" ht="36">
      <c r="A42" s="155" t="s">
        <v>28</v>
      </c>
      <c r="B42" s="385" t="s">
        <v>1063</v>
      </c>
      <c r="C42" s="244" t="s">
        <v>322</v>
      </c>
      <c r="D42" s="245" t="s">
        <v>111</v>
      </c>
      <c r="E42" s="246" t="s">
        <v>0</v>
      </c>
      <c r="F42" s="247"/>
      <c r="G42" s="248">
        <v>100</v>
      </c>
      <c r="H42" s="150" t="s">
        <v>0</v>
      </c>
      <c r="I42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42" s="250" t="str">
        <f>IF(Sklop1[[#This Row],[ZAHTEVANA SHEMA KAKOVOSTI]]&lt;&gt;"",Sklop1[[#This Row],[Preračunana masa/volumen/kos na enoto kg]],"")</f>
        <v/>
      </c>
      <c r="K42" s="251"/>
      <c r="L42" s="252"/>
      <c r="M42" s="252"/>
      <c r="N42" s="303"/>
      <c r="O42" s="303"/>
      <c r="P42" s="253"/>
      <c r="Q42" s="254"/>
      <c r="R42" s="254"/>
      <c r="S42" s="255"/>
      <c r="T42" s="256">
        <f>+Sklop1[[#This Row],[cena/enota brez DDV v EUR]]*Sklop1[[#This Row],[Stopnja DDV (%)]]</f>
        <v>0</v>
      </c>
      <c r="U42" s="256">
        <f>+Sklop1[[#This Row],[cena/enota brez DDV v EUR]]+Sklop1[[#This Row],[Davek (EUR)]]</f>
        <v>0</v>
      </c>
      <c r="V42" s="256">
        <f>+Sklop1[[#This Row],[cena/enota brez DDV v EUR]]*Sklop1[[#This Row],[Okvirna količina]]</f>
        <v>0</v>
      </c>
      <c r="W42" s="257">
        <f>+Sklop1[[#This Row],[Končna cena/enoto mere (EUR) z DDV]]*Sklop1[[#This Row],[Okvirna količina]]</f>
        <v>0</v>
      </c>
      <c r="X42" s="258"/>
    </row>
    <row r="43" spans="1:24" s="55" customFormat="1" ht="12">
      <c r="A43" s="155" t="s">
        <v>29</v>
      </c>
      <c r="B43" s="385" t="s">
        <v>1064</v>
      </c>
      <c r="C43" s="244" t="s">
        <v>323</v>
      </c>
      <c r="D43" s="245" t="s">
        <v>111</v>
      </c>
      <c r="E43" s="246" t="s">
        <v>0</v>
      </c>
      <c r="F43" s="247"/>
      <c r="G43" s="248">
        <v>200</v>
      </c>
      <c r="H43" s="150" t="s">
        <v>0</v>
      </c>
      <c r="I43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43" s="250" t="str">
        <f>IF(Sklop1[[#This Row],[ZAHTEVANA SHEMA KAKOVOSTI]]&lt;&gt;"",Sklop1[[#This Row],[Preračunana masa/volumen/kos na enoto kg]],"")</f>
        <v/>
      </c>
      <c r="K43" s="251"/>
      <c r="L43" s="252"/>
      <c r="M43" s="252"/>
      <c r="N43" s="303"/>
      <c r="O43" s="303"/>
      <c r="P43" s="253"/>
      <c r="Q43" s="254"/>
      <c r="R43" s="254"/>
      <c r="S43" s="255"/>
      <c r="T43" s="256">
        <f>+Sklop1[[#This Row],[cena/enota brez DDV v EUR]]*Sklop1[[#This Row],[Stopnja DDV (%)]]</f>
        <v>0</v>
      </c>
      <c r="U43" s="256">
        <f>+Sklop1[[#This Row],[cena/enota brez DDV v EUR]]+Sklop1[[#This Row],[Davek (EUR)]]</f>
        <v>0</v>
      </c>
      <c r="V43" s="256">
        <f>+Sklop1[[#This Row],[cena/enota brez DDV v EUR]]*Sklop1[[#This Row],[Okvirna količina]]</f>
        <v>0</v>
      </c>
      <c r="W43" s="257">
        <f>+Sklop1[[#This Row],[Končna cena/enoto mere (EUR) z DDV]]*Sklop1[[#This Row],[Okvirna količina]]</f>
        <v>0</v>
      </c>
      <c r="X43" s="258"/>
    </row>
    <row r="44" spans="1:24" s="55" customFormat="1" ht="12">
      <c r="A44" s="155" t="s">
        <v>30</v>
      </c>
      <c r="B44" s="385" t="s">
        <v>1065</v>
      </c>
      <c r="C44" s="244" t="s">
        <v>324</v>
      </c>
      <c r="D44" s="245" t="s">
        <v>111</v>
      </c>
      <c r="E44" s="246" t="s">
        <v>0</v>
      </c>
      <c r="F44" s="247"/>
      <c r="G44" s="248">
        <v>50</v>
      </c>
      <c r="H44" s="150" t="s">
        <v>0</v>
      </c>
      <c r="I44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44" s="250" t="str">
        <f>IF(Sklop1[[#This Row],[ZAHTEVANA SHEMA KAKOVOSTI]]&lt;&gt;"",Sklop1[[#This Row],[Preračunana masa/volumen/kos na enoto kg]],"")</f>
        <v/>
      </c>
      <c r="K44" s="251"/>
      <c r="L44" s="252"/>
      <c r="M44" s="252"/>
      <c r="N44" s="303"/>
      <c r="O44" s="303"/>
      <c r="P44" s="253"/>
      <c r="Q44" s="254"/>
      <c r="R44" s="254"/>
      <c r="S44" s="255"/>
      <c r="T44" s="256">
        <f>+Sklop1[[#This Row],[cena/enota brez DDV v EUR]]*Sklop1[[#This Row],[Stopnja DDV (%)]]</f>
        <v>0</v>
      </c>
      <c r="U44" s="256">
        <f>+Sklop1[[#This Row],[cena/enota brez DDV v EUR]]+Sklop1[[#This Row],[Davek (EUR)]]</f>
        <v>0</v>
      </c>
      <c r="V44" s="256">
        <f>+Sklop1[[#This Row],[cena/enota brez DDV v EUR]]*Sklop1[[#This Row],[Okvirna količina]]</f>
        <v>0</v>
      </c>
      <c r="W44" s="257">
        <f>+Sklop1[[#This Row],[Končna cena/enoto mere (EUR) z DDV]]*Sklop1[[#This Row],[Okvirna količina]]</f>
        <v>0</v>
      </c>
      <c r="X44" s="258"/>
    </row>
    <row r="45" spans="1:24" s="55" customFormat="1" ht="12">
      <c r="A45" s="155" t="s">
        <v>31</v>
      </c>
      <c r="B45" s="385" t="s">
        <v>1066</v>
      </c>
      <c r="C45" s="244" t="s">
        <v>334</v>
      </c>
      <c r="D45" s="245">
        <v>50</v>
      </c>
      <c r="E45" s="246" t="s">
        <v>110</v>
      </c>
      <c r="F45" s="247"/>
      <c r="G45" s="248">
        <v>500</v>
      </c>
      <c r="H45" s="150" t="s">
        <v>188</v>
      </c>
      <c r="I45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45" s="250" t="str">
        <f>IF(Sklop1[[#This Row],[ZAHTEVANA SHEMA KAKOVOSTI]]&lt;&gt;"",Sklop1[[#This Row],[Preračunana masa/volumen/kos na enoto kg]],"")</f>
        <v/>
      </c>
      <c r="K45" s="251"/>
      <c r="L45" s="252"/>
      <c r="M45" s="252"/>
      <c r="N45" s="303"/>
      <c r="O45" s="303"/>
      <c r="P45" s="253"/>
      <c r="Q45" s="254"/>
      <c r="R45" s="254"/>
      <c r="S45" s="255"/>
      <c r="T45" s="256">
        <f>+Sklop1[[#This Row],[cena/enota brez DDV v EUR]]*Sklop1[[#This Row],[Stopnja DDV (%)]]</f>
        <v>0</v>
      </c>
      <c r="U45" s="256">
        <f>+Sklop1[[#This Row],[cena/enota brez DDV v EUR]]+Sklop1[[#This Row],[Davek (EUR)]]</f>
        <v>0</v>
      </c>
      <c r="V45" s="256">
        <f>+Sklop1[[#This Row],[cena/enota brez DDV v EUR]]*Sklop1[[#This Row],[Okvirna količina]]</f>
        <v>0</v>
      </c>
      <c r="W45" s="257">
        <f>+Sklop1[[#This Row],[Končna cena/enoto mere (EUR) z DDV]]*Sklop1[[#This Row],[Okvirna količina]]</f>
        <v>0</v>
      </c>
      <c r="X45" s="258"/>
    </row>
    <row r="46" spans="1:24" s="55" customFormat="1" ht="12">
      <c r="A46" s="155" t="s">
        <v>32</v>
      </c>
      <c r="B46" s="385" t="s">
        <v>1067</v>
      </c>
      <c r="C46" s="244" t="s">
        <v>335</v>
      </c>
      <c r="D46" s="245">
        <v>80</v>
      </c>
      <c r="E46" s="246" t="s">
        <v>110</v>
      </c>
      <c r="F46" s="247"/>
      <c r="G46" s="248">
        <v>500</v>
      </c>
      <c r="H46" s="150" t="s">
        <v>188</v>
      </c>
      <c r="I46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46" s="250" t="str">
        <f>IF(Sklop1[[#This Row],[ZAHTEVANA SHEMA KAKOVOSTI]]&lt;&gt;"",Sklop1[[#This Row],[Preračunana masa/volumen/kos na enoto kg]],"")</f>
        <v/>
      </c>
      <c r="K46" s="251"/>
      <c r="L46" s="252"/>
      <c r="M46" s="252"/>
      <c r="N46" s="303"/>
      <c r="O46" s="303"/>
      <c r="P46" s="253"/>
      <c r="Q46" s="254"/>
      <c r="R46" s="254"/>
      <c r="S46" s="255"/>
      <c r="T46" s="256">
        <f>+Sklop1[[#This Row],[cena/enota brez DDV v EUR]]*Sklop1[[#This Row],[Stopnja DDV (%)]]</f>
        <v>0</v>
      </c>
      <c r="U46" s="256">
        <f>+Sklop1[[#This Row],[cena/enota brez DDV v EUR]]+Sklop1[[#This Row],[Davek (EUR)]]</f>
        <v>0</v>
      </c>
      <c r="V46" s="256">
        <f>+Sklop1[[#This Row],[cena/enota brez DDV v EUR]]*Sklop1[[#This Row],[Okvirna količina]]</f>
        <v>0</v>
      </c>
      <c r="W46" s="257">
        <f>+Sklop1[[#This Row],[Končna cena/enoto mere (EUR) z DDV]]*Sklop1[[#This Row],[Okvirna količina]]</f>
        <v>0</v>
      </c>
      <c r="X46" s="258"/>
    </row>
    <row r="47" spans="1:24" s="55" customFormat="1" ht="12">
      <c r="A47" s="155" t="s">
        <v>33</v>
      </c>
      <c r="B47" s="385" t="s">
        <v>1068</v>
      </c>
      <c r="C47" s="244" t="s">
        <v>336</v>
      </c>
      <c r="D47" s="245">
        <v>50</v>
      </c>
      <c r="E47" s="246" t="s">
        <v>110</v>
      </c>
      <c r="F47" s="247"/>
      <c r="G47" s="248">
        <v>3000</v>
      </c>
      <c r="H47" s="150" t="s">
        <v>188</v>
      </c>
      <c r="I47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47" s="250" t="str">
        <f>IF(Sklop1[[#This Row],[ZAHTEVANA SHEMA KAKOVOSTI]]&lt;&gt;"",Sklop1[[#This Row],[Preračunana masa/volumen/kos na enoto kg]],"")</f>
        <v/>
      </c>
      <c r="K47" s="251"/>
      <c r="L47" s="252"/>
      <c r="M47" s="252"/>
      <c r="N47" s="303"/>
      <c r="O47" s="303"/>
      <c r="P47" s="253"/>
      <c r="Q47" s="254"/>
      <c r="R47" s="254"/>
      <c r="S47" s="255"/>
      <c r="T47" s="256">
        <f>+Sklop1[[#This Row],[cena/enota brez DDV v EUR]]*Sklop1[[#This Row],[Stopnja DDV (%)]]</f>
        <v>0</v>
      </c>
      <c r="U47" s="256">
        <f>+Sklop1[[#This Row],[cena/enota brez DDV v EUR]]+Sklop1[[#This Row],[Davek (EUR)]]</f>
        <v>0</v>
      </c>
      <c r="V47" s="256">
        <f>+Sklop1[[#This Row],[cena/enota brez DDV v EUR]]*Sklop1[[#This Row],[Okvirna količina]]</f>
        <v>0</v>
      </c>
      <c r="W47" s="257">
        <f>+Sklop1[[#This Row],[Končna cena/enoto mere (EUR) z DDV]]*Sklop1[[#This Row],[Okvirna količina]]</f>
        <v>0</v>
      </c>
      <c r="X47" s="258"/>
    </row>
    <row r="48" spans="1:24" s="55" customFormat="1" ht="12">
      <c r="A48" s="155" t="s">
        <v>34</v>
      </c>
      <c r="B48" s="385" t="s">
        <v>1069</v>
      </c>
      <c r="C48" s="244" t="s">
        <v>337</v>
      </c>
      <c r="D48" s="245">
        <v>80</v>
      </c>
      <c r="E48" s="246" t="s">
        <v>110</v>
      </c>
      <c r="F48" s="247"/>
      <c r="G48" s="248">
        <v>2000</v>
      </c>
      <c r="H48" s="150" t="s">
        <v>188</v>
      </c>
      <c r="I48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J48" s="250" t="str">
        <f>IF(Sklop1[[#This Row],[ZAHTEVANA SHEMA KAKOVOSTI]]&lt;&gt;"",Sklop1[[#This Row],[Preračunana masa/volumen/kos na enoto kg]],"")</f>
        <v/>
      </c>
      <c r="K48" s="251"/>
      <c r="L48" s="252"/>
      <c r="M48" s="252"/>
      <c r="N48" s="303"/>
      <c r="O48" s="303"/>
      <c r="P48" s="253"/>
      <c r="Q48" s="254"/>
      <c r="R48" s="254"/>
      <c r="S48" s="255"/>
      <c r="T48" s="256">
        <f>+Sklop1[[#This Row],[cena/enota brez DDV v EUR]]*Sklop1[[#This Row],[Stopnja DDV (%)]]</f>
        <v>0</v>
      </c>
      <c r="U48" s="256">
        <f>+Sklop1[[#This Row],[cena/enota brez DDV v EUR]]+Sklop1[[#This Row],[Davek (EUR)]]</f>
        <v>0</v>
      </c>
      <c r="V48" s="256">
        <f>+Sklop1[[#This Row],[cena/enota brez DDV v EUR]]*Sklop1[[#This Row],[Okvirna količina]]</f>
        <v>0</v>
      </c>
      <c r="W48" s="257">
        <f>+Sklop1[[#This Row],[Končna cena/enoto mere (EUR) z DDV]]*Sklop1[[#This Row],[Okvirna količina]]</f>
        <v>0</v>
      </c>
      <c r="X48" s="258"/>
    </row>
    <row r="49" spans="1:24" s="55" customFormat="1" ht="12">
      <c r="A49" s="155" t="s">
        <v>35</v>
      </c>
      <c r="B49" s="385" t="s">
        <v>1070</v>
      </c>
      <c r="C49" s="244" t="s">
        <v>338</v>
      </c>
      <c r="D49" s="245">
        <v>50</v>
      </c>
      <c r="E49" s="246" t="s">
        <v>110</v>
      </c>
      <c r="F49" s="247"/>
      <c r="G49" s="248">
        <v>2000</v>
      </c>
      <c r="H49" s="150" t="s">
        <v>188</v>
      </c>
      <c r="I49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49" s="250" t="str">
        <f>IF(Sklop1[[#This Row],[ZAHTEVANA SHEMA KAKOVOSTI]]&lt;&gt;"",Sklop1[[#This Row],[Preračunana masa/volumen/kos na enoto kg]],"")</f>
        <v/>
      </c>
      <c r="K49" s="251"/>
      <c r="L49" s="252"/>
      <c r="M49" s="252"/>
      <c r="N49" s="303"/>
      <c r="O49" s="303"/>
      <c r="P49" s="253"/>
      <c r="Q49" s="254"/>
      <c r="R49" s="254"/>
      <c r="S49" s="255"/>
      <c r="T49" s="256">
        <f>+Sklop1[[#This Row],[cena/enota brez DDV v EUR]]*Sklop1[[#This Row],[Stopnja DDV (%)]]</f>
        <v>0</v>
      </c>
      <c r="U49" s="256">
        <f>+Sklop1[[#This Row],[cena/enota brez DDV v EUR]]+Sklop1[[#This Row],[Davek (EUR)]]</f>
        <v>0</v>
      </c>
      <c r="V49" s="256">
        <f>+Sklop1[[#This Row],[cena/enota brez DDV v EUR]]*Sklop1[[#This Row],[Okvirna količina]]</f>
        <v>0</v>
      </c>
      <c r="W49" s="257">
        <f>+Sklop1[[#This Row],[Končna cena/enoto mere (EUR) z DDV]]*Sklop1[[#This Row],[Okvirna količina]]</f>
        <v>0</v>
      </c>
      <c r="X49" s="258"/>
    </row>
    <row r="50" spans="1:24" s="55" customFormat="1" ht="12">
      <c r="A50" s="155" t="s">
        <v>36</v>
      </c>
      <c r="B50" s="385" t="s">
        <v>1071</v>
      </c>
      <c r="C50" s="244" t="s">
        <v>338</v>
      </c>
      <c r="D50" s="245">
        <v>80</v>
      </c>
      <c r="E50" s="246" t="s">
        <v>110</v>
      </c>
      <c r="F50" s="247"/>
      <c r="G50" s="248">
        <v>500</v>
      </c>
      <c r="H50" s="150" t="s">
        <v>188</v>
      </c>
      <c r="I50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50" s="250" t="str">
        <f>IF(Sklop1[[#This Row],[ZAHTEVANA SHEMA KAKOVOSTI]]&lt;&gt;"",Sklop1[[#This Row],[Preračunana masa/volumen/kos na enoto kg]],"")</f>
        <v/>
      </c>
      <c r="K50" s="251"/>
      <c r="L50" s="252"/>
      <c r="M50" s="252"/>
      <c r="N50" s="303"/>
      <c r="O50" s="303"/>
      <c r="P50" s="253"/>
      <c r="Q50" s="254"/>
      <c r="R50" s="254"/>
      <c r="S50" s="255"/>
      <c r="T50" s="256">
        <f>+Sklop1[[#This Row],[cena/enota brez DDV v EUR]]*Sklop1[[#This Row],[Stopnja DDV (%)]]</f>
        <v>0</v>
      </c>
      <c r="U50" s="256">
        <f>+Sklop1[[#This Row],[cena/enota brez DDV v EUR]]+Sklop1[[#This Row],[Davek (EUR)]]</f>
        <v>0</v>
      </c>
      <c r="V50" s="256">
        <f>+Sklop1[[#This Row],[cena/enota brez DDV v EUR]]*Sklop1[[#This Row],[Okvirna količina]]</f>
        <v>0</v>
      </c>
      <c r="W50" s="257">
        <f>+Sklop1[[#This Row],[Končna cena/enoto mere (EUR) z DDV]]*Sklop1[[#This Row],[Okvirna količina]]</f>
        <v>0</v>
      </c>
      <c r="X50" s="258"/>
    </row>
    <row r="51" spans="1:24" s="55" customFormat="1" ht="24">
      <c r="A51" s="155" t="s">
        <v>37</v>
      </c>
      <c r="B51" s="385" t="s">
        <v>1072</v>
      </c>
      <c r="C51" s="244" t="s">
        <v>339</v>
      </c>
      <c r="D51" s="245">
        <v>50</v>
      </c>
      <c r="E51" s="246" t="s">
        <v>110</v>
      </c>
      <c r="F51" s="247"/>
      <c r="G51" s="248">
        <v>500</v>
      </c>
      <c r="H51" s="150" t="s">
        <v>188</v>
      </c>
      <c r="I51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51" s="250" t="str">
        <f>IF(Sklop1[[#This Row],[ZAHTEVANA SHEMA KAKOVOSTI]]&lt;&gt;"",Sklop1[[#This Row],[Preračunana masa/volumen/kos na enoto kg]],"")</f>
        <v/>
      </c>
      <c r="K51" s="251"/>
      <c r="L51" s="252"/>
      <c r="M51" s="252"/>
      <c r="N51" s="303"/>
      <c r="O51" s="303"/>
      <c r="P51" s="253"/>
      <c r="Q51" s="254"/>
      <c r="R51" s="254"/>
      <c r="S51" s="255"/>
      <c r="T51" s="256">
        <f>+Sklop1[[#This Row],[cena/enota brez DDV v EUR]]*Sklop1[[#This Row],[Stopnja DDV (%)]]</f>
        <v>0</v>
      </c>
      <c r="U51" s="256">
        <f>+Sklop1[[#This Row],[cena/enota brez DDV v EUR]]+Sklop1[[#This Row],[Davek (EUR)]]</f>
        <v>0</v>
      </c>
      <c r="V51" s="256">
        <f>+Sklop1[[#This Row],[cena/enota brez DDV v EUR]]*Sklop1[[#This Row],[Okvirna količina]]</f>
        <v>0</v>
      </c>
      <c r="W51" s="257">
        <f>+Sklop1[[#This Row],[Končna cena/enoto mere (EUR) z DDV]]*Sklop1[[#This Row],[Okvirna količina]]</f>
        <v>0</v>
      </c>
      <c r="X51" s="258"/>
    </row>
    <row r="52" spans="1:24" s="55" customFormat="1" ht="24">
      <c r="A52" s="155" t="s">
        <v>38</v>
      </c>
      <c r="B52" s="385" t="s">
        <v>1073</v>
      </c>
      <c r="C52" s="244" t="s">
        <v>340</v>
      </c>
      <c r="D52" s="245">
        <v>80</v>
      </c>
      <c r="E52" s="246" t="s">
        <v>110</v>
      </c>
      <c r="F52" s="247"/>
      <c r="G52" s="248">
        <v>500</v>
      </c>
      <c r="H52" s="150" t="s">
        <v>188</v>
      </c>
      <c r="I52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52" s="250" t="str">
        <f>IF(Sklop1[[#This Row],[ZAHTEVANA SHEMA KAKOVOSTI]]&lt;&gt;"",Sklop1[[#This Row],[Preračunana masa/volumen/kos na enoto kg]],"")</f>
        <v/>
      </c>
      <c r="K52" s="251"/>
      <c r="L52" s="252"/>
      <c r="M52" s="252"/>
      <c r="N52" s="303"/>
      <c r="O52" s="303"/>
      <c r="P52" s="253"/>
      <c r="Q52" s="254"/>
      <c r="R52" s="254"/>
      <c r="S52" s="255"/>
      <c r="T52" s="256">
        <f>+Sklop1[[#This Row],[cena/enota brez DDV v EUR]]*Sklop1[[#This Row],[Stopnja DDV (%)]]</f>
        <v>0</v>
      </c>
      <c r="U52" s="256">
        <f>+Sklop1[[#This Row],[cena/enota brez DDV v EUR]]+Sklop1[[#This Row],[Davek (EUR)]]</f>
        <v>0</v>
      </c>
      <c r="V52" s="256">
        <f>+Sklop1[[#This Row],[cena/enota brez DDV v EUR]]*Sklop1[[#This Row],[Okvirna količina]]</f>
        <v>0</v>
      </c>
      <c r="W52" s="257">
        <f>+Sklop1[[#This Row],[Končna cena/enoto mere (EUR) z DDV]]*Sklop1[[#This Row],[Okvirna količina]]</f>
        <v>0</v>
      </c>
      <c r="X52" s="258"/>
    </row>
    <row r="53" spans="1:24" s="55" customFormat="1" ht="24">
      <c r="A53" s="155" t="s">
        <v>39</v>
      </c>
      <c r="B53" s="385" t="s">
        <v>1074</v>
      </c>
      <c r="C53" s="244" t="s">
        <v>341</v>
      </c>
      <c r="D53" s="245">
        <v>50</v>
      </c>
      <c r="E53" s="246" t="s">
        <v>110</v>
      </c>
      <c r="F53" s="247"/>
      <c r="G53" s="248">
        <v>1000</v>
      </c>
      <c r="H53" s="150" t="s">
        <v>188</v>
      </c>
      <c r="I53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53" s="250" t="str">
        <f>IF(Sklop1[[#This Row],[ZAHTEVANA SHEMA KAKOVOSTI]]&lt;&gt;"",Sklop1[[#This Row],[Preračunana masa/volumen/kos na enoto kg]],"")</f>
        <v/>
      </c>
      <c r="K53" s="251"/>
      <c r="L53" s="252"/>
      <c r="M53" s="252"/>
      <c r="N53" s="303"/>
      <c r="O53" s="303"/>
      <c r="P53" s="253"/>
      <c r="Q53" s="254"/>
      <c r="R53" s="254"/>
      <c r="S53" s="255"/>
      <c r="T53" s="256">
        <f>+Sklop1[[#This Row],[cena/enota brez DDV v EUR]]*Sklop1[[#This Row],[Stopnja DDV (%)]]</f>
        <v>0</v>
      </c>
      <c r="U53" s="256">
        <f>+Sklop1[[#This Row],[cena/enota brez DDV v EUR]]+Sklop1[[#This Row],[Davek (EUR)]]</f>
        <v>0</v>
      </c>
      <c r="V53" s="256">
        <f>+Sklop1[[#This Row],[cena/enota brez DDV v EUR]]*Sklop1[[#This Row],[Okvirna količina]]</f>
        <v>0</v>
      </c>
      <c r="W53" s="257">
        <f>+Sklop1[[#This Row],[Končna cena/enoto mere (EUR) z DDV]]*Sklop1[[#This Row],[Okvirna količina]]</f>
        <v>0</v>
      </c>
      <c r="X53" s="258"/>
    </row>
    <row r="54" spans="1:24" s="55" customFormat="1" ht="24">
      <c r="A54" s="155" t="s">
        <v>40</v>
      </c>
      <c r="B54" s="385" t="s">
        <v>1075</v>
      </c>
      <c r="C54" s="244" t="s">
        <v>341</v>
      </c>
      <c r="D54" s="245">
        <v>80</v>
      </c>
      <c r="E54" s="246" t="s">
        <v>110</v>
      </c>
      <c r="F54" s="247"/>
      <c r="G54" s="248">
        <v>1000</v>
      </c>
      <c r="H54" s="150" t="s">
        <v>188</v>
      </c>
      <c r="I54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54" s="250" t="str">
        <f>IF(Sklop1[[#This Row],[ZAHTEVANA SHEMA KAKOVOSTI]]&lt;&gt;"",Sklop1[[#This Row],[Preračunana masa/volumen/kos na enoto kg]],"")</f>
        <v/>
      </c>
      <c r="K54" s="251"/>
      <c r="L54" s="252"/>
      <c r="M54" s="252"/>
      <c r="N54" s="303"/>
      <c r="O54" s="303"/>
      <c r="P54" s="253"/>
      <c r="Q54" s="254"/>
      <c r="R54" s="254"/>
      <c r="S54" s="255"/>
      <c r="T54" s="256">
        <f>+Sklop1[[#This Row],[cena/enota brez DDV v EUR]]*Sklop1[[#This Row],[Stopnja DDV (%)]]</f>
        <v>0</v>
      </c>
      <c r="U54" s="256">
        <f>+Sklop1[[#This Row],[cena/enota brez DDV v EUR]]+Sklop1[[#This Row],[Davek (EUR)]]</f>
        <v>0</v>
      </c>
      <c r="V54" s="256">
        <f>+Sklop1[[#This Row],[cena/enota brez DDV v EUR]]*Sklop1[[#This Row],[Okvirna količina]]</f>
        <v>0</v>
      </c>
      <c r="W54" s="257">
        <f>+Sklop1[[#This Row],[Končna cena/enoto mere (EUR) z DDV]]*Sklop1[[#This Row],[Okvirna količina]]</f>
        <v>0</v>
      </c>
      <c r="X54" s="258"/>
    </row>
    <row r="55" spans="1:24" s="55" customFormat="1" ht="24">
      <c r="A55" s="155" t="s">
        <v>41</v>
      </c>
      <c r="B55" s="385" t="s">
        <v>1076</v>
      </c>
      <c r="C55" s="244" t="s">
        <v>342</v>
      </c>
      <c r="D55" s="245">
        <v>50</v>
      </c>
      <c r="E55" s="246" t="s">
        <v>110</v>
      </c>
      <c r="F55" s="247"/>
      <c r="G55" s="248">
        <v>2000</v>
      </c>
      <c r="H55" s="150" t="s">
        <v>188</v>
      </c>
      <c r="I55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55" s="250" t="str">
        <f>IF(Sklop1[[#This Row],[ZAHTEVANA SHEMA KAKOVOSTI]]&lt;&gt;"",Sklop1[[#This Row],[Preračunana masa/volumen/kos na enoto kg]],"")</f>
        <v/>
      </c>
      <c r="K55" s="251"/>
      <c r="L55" s="252"/>
      <c r="M55" s="252"/>
      <c r="N55" s="303"/>
      <c r="O55" s="303"/>
      <c r="P55" s="253"/>
      <c r="Q55" s="254"/>
      <c r="R55" s="254"/>
      <c r="S55" s="255"/>
      <c r="T55" s="256">
        <f>+Sklop1[[#This Row],[cena/enota brez DDV v EUR]]*Sklop1[[#This Row],[Stopnja DDV (%)]]</f>
        <v>0</v>
      </c>
      <c r="U55" s="256">
        <f>+Sklop1[[#This Row],[cena/enota brez DDV v EUR]]+Sklop1[[#This Row],[Davek (EUR)]]</f>
        <v>0</v>
      </c>
      <c r="V55" s="256">
        <f>+Sklop1[[#This Row],[cena/enota brez DDV v EUR]]*Sklop1[[#This Row],[Okvirna količina]]</f>
        <v>0</v>
      </c>
      <c r="W55" s="257">
        <f>+Sklop1[[#This Row],[Končna cena/enoto mere (EUR) z DDV]]*Sklop1[[#This Row],[Okvirna količina]]</f>
        <v>0</v>
      </c>
      <c r="X55" s="258"/>
    </row>
    <row r="56" spans="1:24" s="55" customFormat="1" ht="24">
      <c r="A56" s="155" t="s">
        <v>42</v>
      </c>
      <c r="B56" s="385" t="s">
        <v>1077</v>
      </c>
      <c r="C56" s="244" t="s">
        <v>342</v>
      </c>
      <c r="D56" s="245">
        <v>80</v>
      </c>
      <c r="E56" s="246" t="s">
        <v>110</v>
      </c>
      <c r="F56" s="247"/>
      <c r="G56" s="248">
        <v>1000</v>
      </c>
      <c r="H56" s="150" t="s">
        <v>188</v>
      </c>
      <c r="I56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56" s="250" t="str">
        <f>IF(Sklop1[[#This Row],[ZAHTEVANA SHEMA KAKOVOSTI]]&lt;&gt;"",Sklop1[[#This Row],[Preračunana masa/volumen/kos na enoto kg]],"")</f>
        <v/>
      </c>
      <c r="K56" s="251"/>
      <c r="L56" s="252"/>
      <c r="M56" s="252"/>
      <c r="N56" s="303"/>
      <c r="O56" s="303"/>
      <c r="P56" s="253"/>
      <c r="Q56" s="254"/>
      <c r="R56" s="254"/>
      <c r="S56" s="255"/>
      <c r="T56" s="256">
        <f>+Sklop1[[#This Row],[cena/enota brez DDV v EUR]]*Sklop1[[#This Row],[Stopnja DDV (%)]]</f>
        <v>0</v>
      </c>
      <c r="U56" s="256">
        <f>+Sklop1[[#This Row],[cena/enota brez DDV v EUR]]+Sklop1[[#This Row],[Davek (EUR)]]</f>
        <v>0</v>
      </c>
      <c r="V56" s="256">
        <f>+Sklop1[[#This Row],[cena/enota brez DDV v EUR]]*Sklop1[[#This Row],[Okvirna količina]]</f>
        <v>0</v>
      </c>
      <c r="W56" s="257">
        <f>+Sklop1[[#This Row],[Končna cena/enoto mere (EUR) z DDV]]*Sklop1[[#This Row],[Okvirna količina]]</f>
        <v>0</v>
      </c>
      <c r="X56" s="258"/>
    </row>
    <row r="57" spans="1:24" s="55" customFormat="1" ht="24">
      <c r="A57" s="155" t="s">
        <v>43</v>
      </c>
      <c r="B57" s="385" t="s">
        <v>1078</v>
      </c>
      <c r="C57" s="244" t="s">
        <v>343</v>
      </c>
      <c r="D57" s="245">
        <v>50</v>
      </c>
      <c r="E57" s="246" t="s">
        <v>110</v>
      </c>
      <c r="F57" s="247"/>
      <c r="G57" s="248">
        <v>1000</v>
      </c>
      <c r="H57" s="150" t="s">
        <v>188</v>
      </c>
      <c r="I57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57" s="250" t="str">
        <f>IF(Sklop1[[#This Row],[ZAHTEVANA SHEMA KAKOVOSTI]]&lt;&gt;"",Sklop1[[#This Row],[Preračunana masa/volumen/kos na enoto kg]],"")</f>
        <v/>
      </c>
      <c r="K57" s="251"/>
      <c r="L57" s="252"/>
      <c r="M57" s="252"/>
      <c r="N57" s="303"/>
      <c r="O57" s="303"/>
      <c r="P57" s="253"/>
      <c r="Q57" s="254"/>
      <c r="R57" s="254"/>
      <c r="S57" s="255"/>
      <c r="T57" s="256">
        <f>+Sklop1[[#This Row],[cena/enota brez DDV v EUR]]*Sklop1[[#This Row],[Stopnja DDV (%)]]</f>
        <v>0</v>
      </c>
      <c r="U57" s="256">
        <f>+Sklop1[[#This Row],[cena/enota brez DDV v EUR]]+Sklop1[[#This Row],[Davek (EUR)]]</f>
        <v>0</v>
      </c>
      <c r="V57" s="256">
        <f>+Sklop1[[#This Row],[cena/enota brez DDV v EUR]]*Sklop1[[#This Row],[Okvirna količina]]</f>
        <v>0</v>
      </c>
      <c r="W57" s="257">
        <f>+Sklop1[[#This Row],[Končna cena/enoto mere (EUR) z DDV]]*Sklop1[[#This Row],[Okvirna količina]]</f>
        <v>0</v>
      </c>
      <c r="X57" s="258"/>
    </row>
    <row r="58" spans="1:24" s="55" customFormat="1" ht="24">
      <c r="A58" s="155" t="s">
        <v>48</v>
      </c>
      <c r="B58" s="385" t="s">
        <v>1079</v>
      </c>
      <c r="C58" s="244" t="s">
        <v>343</v>
      </c>
      <c r="D58" s="245">
        <v>80</v>
      </c>
      <c r="E58" s="246" t="s">
        <v>110</v>
      </c>
      <c r="F58" s="247"/>
      <c r="G58" s="248">
        <v>500</v>
      </c>
      <c r="H58" s="150" t="s">
        <v>188</v>
      </c>
      <c r="I58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58" s="250" t="str">
        <f>IF(Sklop1[[#This Row],[ZAHTEVANA SHEMA KAKOVOSTI]]&lt;&gt;"",Sklop1[[#This Row],[Preračunana masa/volumen/kos na enoto kg]],"")</f>
        <v/>
      </c>
      <c r="K58" s="251"/>
      <c r="L58" s="252"/>
      <c r="M58" s="252"/>
      <c r="N58" s="303"/>
      <c r="O58" s="303"/>
      <c r="P58" s="253"/>
      <c r="Q58" s="254"/>
      <c r="R58" s="254"/>
      <c r="S58" s="255"/>
      <c r="T58" s="256">
        <f>+Sklop1[[#This Row],[cena/enota brez DDV v EUR]]*Sklop1[[#This Row],[Stopnja DDV (%)]]</f>
        <v>0</v>
      </c>
      <c r="U58" s="256">
        <f>+Sklop1[[#This Row],[cena/enota brez DDV v EUR]]+Sklop1[[#This Row],[Davek (EUR)]]</f>
        <v>0</v>
      </c>
      <c r="V58" s="256">
        <f>+Sklop1[[#This Row],[cena/enota brez DDV v EUR]]*Sklop1[[#This Row],[Okvirna količina]]</f>
        <v>0</v>
      </c>
      <c r="W58" s="257">
        <f>+Sklop1[[#This Row],[Končna cena/enoto mere (EUR) z DDV]]*Sklop1[[#This Row],[Okvirna količina]]</f>
        <v>0</v>
      </c>
      <c r="X58" s="258"/>
    </row>
    <row r="59" spans="1:24" s="55" customFormat="1" ht="12">
      <c r="A59" s="155" t="s">
        <v>44</v>
      </c>
      <c r="B59" s="385" t="s">
        <v>1080</v>
      </c>
      <c r="C59" s="244" t="s">
        <v>344</v>
      </c>
      <c r="D59" s="245">
        <v>50</v>
      </c>
      <c r="E59" s="246" t="s">
        <v>110</v>
      </c>
      <c r="F59" s="247"/>
      <c r="G59" s="248">
        <v>500</v>
      </c>
      <c r="H59" s="150" t="s">
        <v>188</v>
      </c>
      <c r="I59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59" s="250" t="str">
        <f>IF(Sklop1[[#This Row],[ZAHTEVANA SHEMA KAKOVOSTI]]&lt;&gt;"",Sklop1[[#This Row],[Preračunana masa/volumen/kos na enoto kg]],"")</f>
        <v/>
      </c>
      <c r="K59" s="251"/>
      <c r="L59" s="252"/>
      <c r="M59" s="252"/>
      <c r="N59" s="303"/>
      <c r="O59" s="303"/>
      <c r="P59" s="253"/>
      <c r="Q59" s="254"/>
      <c r="R59" s="254"/>
      <c r="S59" s="255"/>
      <c r="T59" s="256">
        <f>+Sklop1[[#This Row],[cena/enota brez DDV v EUR]]*Sklop1[[#This Row],[Stopnja DDV (%)]]</f>
        <v>0</v>
      </c>
      <c r="U59" s="256">
        <f>+Sklop1[[#This Row],[cena/enota brez DDV v EUR]]+Sklop1[[#This Row],[Davek (EUR)]]</f>
        <v>0</v>
      </c>
      <c r="V59" s="256">
        <f>+Sklop1[[#This Row],[cena/enota brez DDV v EUR]]*Sklop1[[#This Row],[Okvirna količina]]</f>
        <v>0</v>
      </c>
      <c r="W59" s="257">
        <f>+Sklop1[[#This Row],[Končna cena/enoto mere (EUR) z DDV]]*Sklop1[[#This Row],[Okvirna količina]]</f>
        <v>0</v>
      </c>
      <c r="X59" s="258"/>
    </row>
    <row r="60" spans="1:24" s="55" customFormat="1" ht="12">
      <c r="A60" s="155" t="s">
        <v>45</v>
      </c>
      <c r="B60" s="385" t="s">
        <v>1081</v>
      </c>
      <c r="C60" s="244" t="s">
        <v>345</v>
      </c>
      <c r="D60" s="245">
        <v>50</v>
      </c>
      <c r="E60" s="246" t="s">
        <v>110</v>
      </c>
      <c r="F60" s="247"/>
      <c r="G60" s="248">
        <v>1000</v>
      </c>
      <c r="H60" s="150" t="s">
        <v>188</v>
      </c>
      <c r="I60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0" s="250" t="str">
        <f>IF(Sklop1[[#This Row],[ZAHTEVANA SHEMA KAKOVOSTI]]&lt;&gt;"",Sklop1[[#This Row],[Preračunana masa/volumen/kos na enoto kg]],"")</f>
        <v/>
      </c>
      <c r="K60" s="251"/>
      <c r="L60" s="252"/>
      <c r="M60" s="252"/>
      <c r="N60" s="303"/>
      <c r="O60" s="303"/>
      <c r="P60" s="253"/>
      <c r="Q60" s="254"/>
      <c r="R60" s="254"/>
      <c r="S60" s="255"/>
      <c r="T60" s="256">
        <f>+Sklop1[[#This Row],[cena/enota brez DDV v EUR]]*Sklop1[[#This Row],[Stopnja DDV (%)]]</f>
        <v>0</v>
      </c>
      <c r="U60" s="256">
        <f>+Sklop1[[#This Row],[cena/enota brez DDV v EUR]]+Sklop1[[#This Row],[Davek (EUR)]]</f>
        <v>0</v>
      </c>
      <c r="V60" s="256">
        <f>+Sklop1[[#This Row],[cena/enota brez DDV v EUR]]*Sklop1[[#This Row],[Okvirna količina]]</f>
        <v>0</v>
      </c>
      <c r="W60" s="257">
        <f>+Sklop1[[#This Row],[Končna cena/enoto mere (EUR) z DDV]]*Sklop1[[#This Row],[Okvirna količina]]</f>
        <v>0</v>
      </c>
      <c r="X60" s="258"/>
    </row>
    <row r="61" spans="1:24" s="55" customFormat="1" ht="12">
      <c r="A61" s="155" t="s">
        <v>49</v>
      </c>
      <c r="B61" s="385" t="s">
        <v>1082</v>
      </c>
      <c r="C61" s="244" t="s">
        <v>346</v>
      </c>
      <c r="D61" s="245">
        <v>80</v>
      </c>
      <c r="E61" s="246" t="s">
        <v>110</v>
      </c>
      <c r="F61" s="247"/>
      <c r="G61" s="248">
        <v>500</v>
      </c>
      <c r="H61" s="150" t="s">
        <v>188</v>
      </c>
      <c r="I61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1" s="250" t="str">
        <f>IF(Sklop1[[#This Row],[ZAHTEVANA SHEMA KAKOVOSTI]]&lt;&gt;"",Sklop1[[#This Row],[Preračunana masa/volumen/kos na enoto kg]],"")</f>
        <v/>
      </c>
      <c r="K61" s="251"/>
      <c r="L61" s="252"/>
      <c r="M61" s="252"/>
      <c r="N61" s="303"/>
      <c r="O61" s="303"/>
      <c r="P61" s="253"/>
      <c r="Q61" s="254"/>
      <c r="R61" s="254"/>
      <c r="S61" s="255"/>
      <c r="T61" s="256">
        <f>+Sklop1[[#This Row],[cena/enota brez DDV v EUR]]*Sklop1[[#This Row],[Stopnja DDV (%)]]</f>
        <v>0</v>
      </c>
      <c r="U61" s="256">
        <f>+Sklop1[[#This Row],[cena/enota brez DDV v EUR]]+Sklop1[[#This Row],[Davek (EUR)]]</f>
        <v>0</v>
      </c>
      <c r="V61" s="256">
        <f>+Sklop1[[#This Row],[cena/enota brez DDV v EUR]]*Sklop1[[#This Row],[Okvirna količina]]</f>
        <v>0</v>
      </c>
      <c r="W61" s="257">
        <f>+Sklop1[[#This Row],[Končna cena/enoto mere (EUR) z DDV]]*Sklop1[[#This Row],[Okvirna količina]]</f>
        <v>0</v>
      </c>
      <c r="X61" s="258"/>
    </row>
    <row r="62" spans="1:24" s="55" customFormat="1" ht="12">
      <c r="A62" s="155" t="s">
        <v>50</v>
      </c>
      <c r="B62" s="385" t="s">
        <v>1083</v>
      </c>
      <c r="C62" s="244" t="s">
        <v>347</v>
      </c>
      <c r="D62" s="245">
        <v>50</v>
      </c>
      <c r="E62" s="246" t="s">
        <v>110</v>
      </c>
      <c r="F62" s="247"/>
      <c r="G62" s="248">
        <v>1000</v>
      </c>
      <c r="H62" s="150" t="s">
        <v>188</v>
      </c>
      <c r="I62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2" s="250" t="str">
        <f>IF(Sklop1[[#This Row],[ZAHTEVANA SHEMA KAKOVOSTI]]&lt;&gt;"",Sklop1[[#This Row],[Preračunana masa/volumen/kos na enoto kg]],"")</f>
        <v/>
      </c>
      <c r="K62" s="251"/>
      <c r="L62" s="252"/>
      <c r="M62" s="252"/>
      <c r="N62" s="303"/>
      <c r="O62" s="303"/>
      <c r="P62" s="253"/>
      <c r="Q62" s="254"/>
      <c r="R62" s="254"/>
      <c r="S62" s="255"/>
      <c r="T62" s="256">
        <f>+Sklop1[[#This Row],[cena/enota brez DDV v EUR]]*Sklop1[[#This Row],[Stopnja DDV (%)]]</f>
        <v>0</v>
      </c>
      <c r="U62" s="256">
        <f>+Sklop1[[#This Row],[cena/enota brez DDV v EUR]]+Sklop1[[#This Row],[Davek (EUR)]]</f>
        <v>0</v>
      </c>
      <c r="V62" s="256">
        <f>+Sklop1[[#This Row],[cena/enota brez DDV v EUR]]*Sklop1[[#This Row],[Okvirna količina]]</f>
        <v>0</v>
      </c>
      <c r="W62" s="257">
        <f>+Sklop1[[#This Row],[Končna cena/enoto mere (EUR) z DDV]]*Sklop1[[#This Row],[Okvirna količina]]</f>
        <v>0</v>
      </c>
      <c r="X62" s="258"/>
    </row>
    <row r="63" spans="1:24" s="55" customFormat="1" ht="12">
      <c r="A63" s="155" t="s">
        <v>46</v>
      </c>
      <c r="B63" s="385" t="s">
        <v>1084</v>
      </c>
      <c r="C63" s="244" t="s">
        <v>347</v>
      </c>
      <c r="D63" s="245">
        <v>80</v>
      </c>
      <c r="E63" s="246" t="s">
        <v>110</v>
      </c>
      <c r="F63" s="247"/>
      <c r="G63" s="248">
        <v>500</v>
      </c>
      <c r="H63" s="150" t="s">
        <v>188</v>
      </c>
      <c r="I63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3" s="250" t="str">
        <f>IF(Sklop1[[#This Row],[ZAHTEVANA SHEMA KAKOVOSTI]]&lt;&gt;"",Sklop1[[#This Row],[Preračunana masa/volumen/kos na enoto kg]],"")</f>
        <v/>
      </c>
      <c r="K63" s="251"/>
      <c r="L63" s="252"/>
      <c r="M63" s="252"/>
      <c r="N63" s="303"/>
      <c r="O63" s="303"/>
      <c r="P63" s="253"/>
      <c r="Q63" s="254"/>
      <c r="R63" s="254"/>
      <c r="S63" s="255"/>
      <c r="T63" s="256">
        <f>+Sklop1[[#This Row],[cena/enota brez DDV v EUR]]*Sklop1[[#This Row],[Stopnja DDV (%)]]</f>
        <v>0</v>
      </c>
      <c r="U63" s="256">
        <f>+Sklop1[[#This Row],[cena/enota brez DDV v EUR]]+Sklop1[[#This Row],[Davek (EUR)]]</f>
        <v>0</v>
      </c>
      <c r="V63" s="256">
        <f>+Sklop1[[#This Row],[cena/enota brez DDV v EUR]]*Sklop1[[#This Row],[Okvirna količina]]</f>
        <v>0</v>
      </c>
      <c r="W63" s="257">
        <f>+Sklop1[[#This Row],[Končna cena/enoto mere (EUR) z DDV]]*Sklop1[[#This Row],[Okvirna količina]]</f>
        <v>0</v>
      </c>
      <c r="X63" s="258"/>
    </row>
    <row r="64" spans="1:24" s="55" customFormat="1" ht="12">
      <c r="A64" s="155" t="s">
        <v>51</v>
      </c>
      <c r="B64" s="385" t="s">
        <v>1085</v>
      </c>
      <c r="C64" s="244" t="s">
        <v>348</v>
      </c>
      <c r="D64" s="245">
        <v>50</v>
      </c>
      <c r="E64" s="246" t="s">
        <v>110</v>
      </c>
      <c r="F64" s="247"/>
      <c r="G64" s="248">
        <v>1000</v>
      </c>
      <c r="H64" s="150" t="s">
        <v>188</v>
      </c>
      <c r="I64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4" s="250" t="str">
        <f>IF(Sklop1[[#This Row],[ZAHTEVANA SHEMA KAKOVOSTI]]&lt;&gt;"",Sklop1[[#This Row],[Preračunana masa/volumen/kos na enoto kg]],"")</f>
        <v/>
      </c>
      <c r="K64" s="251"/>
      <c r="L64" s="252"/>
      <c r="M64" s="252"/>
      <c r="N64" s="303"/>
      <c r="O64" s="303"/>
      <c r="P64" s="253"/>
      <c r="Q64" s="254"/>
      <c r="R64" s="254"/>
      <c r="S64" s="255"/>
      <c r="T64" s="256">
        <f>+Sklop1[[#This Row],[cena/enota brez DDV v EUR]]*Sklop1[[#This Row],[Stopnja DDV (%)]]</f>
        <v>0</v>
      </c>
      <c r="U64" s="256">
        <f>+Sklop1[[#This Row],[cena/enota brez DDV v EUR]]+Sklop1[[#This Row],[Davek (EUR)]]</f>
        <v>0</v>
      </c>
      <c r="V64" s="256">
        <f>+Sklop1[[#This Row],[cena/enota brez DDV v EUR]]*Sklop1[[#This Row],[Okvirna količina]]</f>
        <v>0</v>
      </c>
      <c r="W64" s="257">
        <f>+Sklop1[[#This Row],[Končna cena/enoto mere (EUR) z DDV]]*Sklop1[[#This Row],[Okvirna količina]]</f>
        <v>0</v>
      </c>
      <c r="X64" s="258"/>
    </row>
    <row r="65" spans="1:24" s="55" customFormat="1" ht="12">
      <c r="A65" s="155" t="s">
        <v>47</v>
      </c>
      <c r="B65" s="385" t="s">
        <v>1086</v>
      </c>
      <c r="C65" s="244" t="s">
        <v>349</v>
      </c>
      <c r="D65" s="245">
        <v>80</v>
      </c>
      <c r="E65" s="246" t="s">
        <v>110</v>
      </c>
      <c r="F65" s="247"/>
      <c r="G65" s="248">
        <v>500</v>
      </c>
      <c r="H65" s="150" t="s">
        <v>188</v>
      </c>
      <c r="I65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5" s="250" t="str">
        <f>IF(Sklop1[[#This Row],[ZAHTEVANA SHEMA KAKOVOSTI]]&lt;&gt;"",Sklop1[[#This Row],[Preračunana masa/volumen/kos na enoto kg]],"")</f>
        <v/>
      </c>
      <c r="K65" s="251"/>
      <c r="L65" s="252"/>
      <c r="M65" s="252"/>
      <c r="N65" s="303"/>
      <c r="O65" s="303"/>
      <c r="P65" s="253"/>
      <c r="Q65" s="254"/>
      <c r="R65" s="254"/>
      <c r="S65" s="255"/>
      <c r="T65" s="256">
        <f>+Sklop1[[#This Row],[cena/enota brez DDV v EUR]]*Sklop1[[#This Row],[Stopnja DDV (%)]]</f>
        <v>0</v>
      </c>
      <c r="U65" s="256">
        <f>+Sklop1[[#This Row],[cena/enota brez DDV v EUR]]+Sklop1[[#This Row],[Davek (EUR)]]</f>
        <v>0</v>
      </c>
      <c r="V65" s="256">
        <f>+Sklop1[[#This Row],[cena/enota brez DDV v EUR]]*Sklop1[[#This Row],[Okvirna količina]]</f>
        <v>0</v>
      </c>
      <c r="W65" s="257">
        <f>+Sklop1[[#This Row],[Končna cena/enoto mere (EUR) z DDV]]*Sklop1[[#This Row],[Okvirna količina]]</f>
        <v>0</v>
      </c>
      <c r="X65" s="258"/>
    </row>
    <row r="66" spans="1:24" s="55" customFormat="1" ht="12">
      <c r="A66" s="155" t="s">
        <v>52</v>
      </c>
      <c r="B66" s="385" t="s">
        <v>1087</v>
      </c>
      <c r="C66" s="244" t="s">
        <v>350</v>
      </c>
      <c r="D66" s="245">
        <v>50</v>
      </c>
      <c r="E66" s="246" t="s">
        <v>110</v>
      </c>
      <c r="F66" s="247"/>
      <c r="G66" s="248">
        <v>1000</v>
      </c>
      <c r="H66" s="150" t="s">
        <v>188</v>
      </c>
      <c r="I66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6" s="250" t="str">
        <f>IF(Sklop1[[#This Row],[ZAHTEVANA SHEMA KAKOVOSTI]]&lt;&gt;"",Sklop1[[#This Row],[Preračunana masa/volumen/kos na enoto kg]],"")</f>
        <v/>
      </c>
      <c r="K66" s="251"/>
      <c r="L66" s="252"/>
      <c r="M66" s="252"/>
      <c r="N66" s="303"/>
      <c r="O66" s="303"/>
      <c r="P66" s="253"/>
      <c r="Q66" s="254"/>
      <c r="R66" s="254"/>
      <c r="S66" s="255"/>
      <c r="T66" s="256">
        <f>+Sklop1[[#This Row],[cena/enota brez DDV v EUR]]*Sklop1[[#This Row],[Stopnja DDV (%)]]</f>
        <v>0</v>
      </c>
      <c r="U66" s="256">
        <f>+Sklop1[[#This Row],[cena/enota brez DDV v EUR]]+Sklop1[[#This Row],[Davek (EUR)]]</f>
        <v>0</v>
      </c>
      <c r="V66" s="256">
        <f>+Sklop1[[#This Row],[cena/enota brez DDV v EUR]]*Sklop1[[#This Row],[Okvirna količina]]</f>
        <v>0</v>
      </c>
      <c r="W66" s="257">
        <f>+Sklop1[[#This Row],[Končna cena/enoto mere (EUR) z DDV]]*Sklop1[[#This Row],[Okvirna količina]]</f>
        <v>0</v>
      </c>
      <c r="X66" s="258"/>
    </row>
    <row r="67" spans="1:24" s="55" customFormat="1" ht="12">
      <c r="A67" s="155" t="s">
        <v>53</v>
      </c>
      <c r="B67" s="385" t="s">
        <v>1088</v>
      </c>
      <c r="C67" s="244" t="s">
        <v>351</v>
      </c>
      <c r="D67" s="245">
        <v>80</v>
      </c>
      <c r="E67" s="246" t="s">
        <v>110</v>
      </c>
      <c r="F67" s="247"/>
      <c r="G67" s="248">
        <v>500</v>
      </c>
      <c r="H67" s="150" t="s">
        <v>188</v>
      </c>
      <c r="I67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7" s="250" t="str">
        <f>IF(Sklop1[[#This Row],[ZAHTEVANA SHEMA KAKOVOSTI]]&lt;&gt;"",Sklop1[[#This Row],[Preračunana masa/volumen/kos na enoto kg]],"")</f>
        <v/>
      </c>
      <c r="K67" s="251"/>
      <c r="L67" s="252"/>
      <c r="M67" s="252"/>
      <c r="N67" s="303"/>
      <c r="O67" s="303"/>
      <c r="P67" s="253"/>
      <c r="Q67" s="254"/>
      <c r="R67" s="254"/>
      <c r="S67" s="255"/>
      <c r="T67" s="256">
        <f>+Sklop1[[#This Row],[cena/enota brez DDV v EUR]]*Sklop1[[#This Row],[Stopnja DDV (%)]]</f>
        <v>0</v>
      </c>
      <c r="U67" s="256">
        <f>+Sklop1[[#This Row],[cena/enota brez DDV v EUR]]+Sklop1[[#This Row],[Davek (EUR)]]</f>
        <v>0</v>
      </c>
      <c r="V67" s="256">
        <f>+Sklop1[[#This Row],[cena/enota brez DDV v EUR]]*Sklop1[[#This Row],[Okvirna količina]]</f>
        <v>0</v>
      </c>
      <c r="W67" s="257">
        <f>+Sklop1[[#This Row],[Končna cena/enoto mere (EUR) z DDV]]*Sklop1[[#This Row],[Okvirna količina]]</f>
        <v>0</v>
      </c>
      <c r="X67" s="258"/>
    </row>
    <row r="68" spans="1:24" s="55" customFormat="1" ht="24">
      <c r="A68" s="155" t="s">
        <v>54</v>
      </c>
      <c r="B68" s="385" t="s">
        <v>1089</v>
      </c>
      <c r="C68" s="244" t="s">
        <v>352</v>
      </c>
      <c r="D68" s="245">
        <v>50</v>
      </c>
      <c r="E68" s="246" t="s">
        <v>110</v>
      </c>
      <c r="F68" s="247"/>
      <c r="G68" s="248">
        <v>1000</v>
      </c>
      <c r="H68" s="150" t="s">
        <v>188</v>
      </c>
      <c r="I68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68" s="250" t="str">
        <f>IF(Sklop1[[#This Row],[ZAHTEVANA SHEMA KAKOVOSTI]]&lt;&gt;"",Sklop1[[#This Row],[Preračunana masa/volumen/kos na enoto kg]],"")</f>
        <v/>
      </c>
      <c r="K68" s="251"/>
      <c r="L68" s="252"/>
      <c r="M68" s="252"/>
      <c r="N68" s="303"/>
      <c r="O68" s="303"/>
      <c r="P68" s="253"/>
      <c r="Q68" s="254"/>
      <c r="R68" s="254"/>
      <c r="S68" s="255"/>
      <c r="T68" s="256">
        <f>+Sklop1[[#This Row],[cena/enota brez DDV v EUR]]*Sklop1[[#This Row],[Stopnja DDV (%)]]</f>
        <v>0</v>
      </c>
      <c r="U68" s="256">
        <f>+Sklop1[[#This Row],[cena/enota brez DDV v EUR]]+Sklop1[[#This Row],[Davek (EUR)]]</f>
        <v>0</v>
      </c>
      <c r="V68" s="256">
        <f>+Sklop1[[#This Row],[cena/enota brez DDV v EUR]]*Sklop1[[#This Row],[Okvirna količina]]</f>
        <v>0</v>
      </c>
      <c r="W68" s="257">
        <f>+Sklop1[[#This Row],[Končna cena/enoto mere (EUR) z DDV]]*Sklop1[[#This Row],[Okvirna količina]]</f>
        <v>0</v>
      </c>
      <c r="X68" s="258"/>
    </row>
    <row r="69" spans="1:24" s="55" customFormat="1" ht="24">
      <c r="A69" s="155" t="s">
        <v>55</v>
      </c>
      <c r="B69" s="385" t="s">
        <v>1090</v>
      </c>
      <c r="C69" s="156" t="s">
        <v>352</v>
      </c>
      <c r="D69" s="147">
        <v>80</v>
      </c>
      <c r="E69" s="246" t="s">
        <v>110</v>
      </c>
      <c r="F69" s="148"/>
      <c r="G69" s="149">
        <v>500</v>
      </c>
      <c r="H69" s="150" t="s">
        <v>188</v>
      </c>
      <c r="I6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9" s="111" t="str">
        <f>IF(Sklop1[[#This Row],[ZAHTEVANA SHEMA KAKOVOSTI]]&lt;&gt;"",Sklop1[[#This Row],[Preračunana masa/volumen/kos na enoto kg]],"")</f>
        <v/>
      </c>
      <c r="K69" s="124"/>
      <c r="L69" s="125"/>
      <c r="M69" s="125"/>
      <c r="N69" s="334"/>
      <c r="O69" s="334"/>
      <c r="P69" s="126"/>
      <c r="Q69" s="132"/>
      <c r="R69" s="132"/>
      <c r="S69" s="142"/>
      <c r="T69" s="141">
        <f>+Sklop1[[#This Row],[cena/enota brez DDV v EUR]]*Sklop1[[#This Row],[Stopnja DDV (%)]]</f>
        <v>0</v>
      </c>
      <c r="U69" s="141">
        <f>+Sklop1[[#This Row],[cena/enota brez DDV v EUR]]+Sklop1[[#This Row],[Davek (EUR)]]</f>
        <v>0</v>
      </c>
      <c r="V69" s="141">
        <f>+Sklop1[[#This Row],[cena/enota brez DDV v EUR]]*Sklop1[[#This Row],[Okvirna količina]]</f>
        <v>0</v>
      </c>
      <c r="W69" s="127">
        <f>+Sklop1[[#This Row],[Končna cena/enoto mere (EUR) z DDV]]*Sklop1[[#This Row],[Okvirna količina]]</f>
        <v>0</v>
      </c>
      <c r="X69" s="128"/>
    </row>
    <row r="70" spans="1:24" s="55" customFormat="1" ht="12">
      <c r="A70" s="155" t="s">
        <v>56</v>
      </c>
      <c r="B70" s="385" t="s">
        <v>1091</v>
      </c>
      <c r="C70" s="156" t="s">
        <v>353</v>
      </c>
      <c r="D70" s="147">
        <v>50</v>
      </c>
      <c r="E70" s="246" t="s">
        <v>110</v>
      </c>
      <c r="F70" s="148"/>
      <c r="G70" s="149">
        <v>1000</v>
      </c>
      <c r="H70" s="150" t="s">
        <v>188</v>
      </c>
      <c r="I7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0" s="111" t="str">
        <f>IF(Sklop1[[#This Row],[ZAHTEVANA SHEMA KAKOVOSTI]]&lt;&gt;"",Sklop1[[#This Row],[Preračunana masa/volumen/kos na enoto kg]],"")</f>
        <v/>
      </c>
      <c r="K70" s="124"/>
      <c r="L70" s="125"/>
      <c r="M70" s="125"/>
      <c r="N70" s="334"/>
      <c r="O70" s="334"/>
      <c r="P70" s="126"/>
      <c r="Q70" s="132"/>
      <c r="R70" s="132"/>
      <c r="S70" s="142"/>
      <c r="T70" s="141">
        <f>+Sklop1[[#This Row],[cena/enota brez DDV v EUR]]*Sklop1[[#This Row],[Stopnja DDV (%)]]</f>
        <v>0</v>
      </c>
      <c r="U70" s="141">
        <f>+Sklop1[[#This Row],[cena/enota brez DDV v EUR]]+Sklop1[[#This Row],[Davek (EUR)]]</f>
        <v>0</v>
      </c>
      <c r="V70" s="141">
        <f>+Sklop1[[#This Row],[cena/enota brez DDV v EUR]]*Sklop1[[#This Row],[Okvirna količina]]</f>
        <v>0</v>
      </c>
      <c r="W70" s="127">
        <f>+Sklop1[[#This Row],[Končna cena/enoto mere (EUR) z DDV]]*Sklop1[[#This Row],[Okvirna količina]]</f>
        <v>0</v>
      </c>
      <c r="X70" s="128"/>
    </row>
    <row r="71" spans="1:24" s="55" customFormat="1" ht="12">
      <c r="A71" s="155" t="s">
        <v>57</v>
      </c>
      <c r="B71" s="385" t="s">
        <v>1092</v>
      </c>
      <c r="C71" s="156" t="s">
        <v>353</v>
      </c>
      <c r="D71" s="147">
        <v>80</v>
      </c>
      <c r="E71" s="246" t="s">
        <v>110</v>
      </c>
      <c r="F71" s="148"/>
      <c r="G71" s="149">
        <v>500</v>
      </c>
      <c r="H71" s="150" t="s">
        <v>188</v>
      </c>
      <c r="I71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1" s="111" t="str">
        <f>IF(Sklop1[[#This Row],[ZAHTEVANA SHEMA KAKOVOSTI]]&lt;&gt;"",Sklop1[[#This Row],[Preračunana masa/volumen/kos na enoto kg]],"")</f>
        <v/>
      </c>
      <c r="K71" s="124"/>
      <c r="L71" s="125"/>
      <c r="M71" s="125"/>
      <c r="N71" s="334"/>
      <c r="O71" s="334"/>
      <c r="P71" s="126"/>
      <c r="Q71" s="132"/>
      <c r="R71" s="132"/>
      <c r="S71" s="142"/>
      <c r="T71" s="141">
        <f>+Sklop1[[#This Row],[cena/enota brez DDV v EUR]]*Sklop1[[#This Row],[Stopnja DDV (%)]]</f>
        <v>0</v>
      </c>
      <c r="U71" s="141">
        <f>+Sklop1[[#This Row],[cena/enota brez DDV v EUR]]+Sklop1[[#This Row],[Davek (EUR)]]</f>
        <v>0</v>
      </c>
      <c r="V71" s="141">
        <f>+Sklop1[[#This Row],[cena/enota brez DDV v EUR]]*Sklop1[[#This Row],[Okvirna količina]]</f>
        <v>0</v>
      </c>
      <c r="W71" s="127">
        <f>+Sklop1[[#This Row],[Končna cena/enoto mere (EUR) z DDV]]*Sklop1[[#This Row],[Okvirna količina]]</f>
        <v>0</v>
      </c>
      <c r="X71" s="128"/>
    </row>
    <row r="72" spans="1:24" s="55" customFormat="1" ht="12">
      <c r="A72" s="155" t="s">
        <v>58</v>
      </c>
      <c r="B72" s="385" t="s">
        <v>1093</v>
      </c>
      <c r="C72" s="156" t="s">
        <v>354</v>
      </c>
      <c r="D72" s="147">
        <v>50</v>
      </c>
      <c r="E72" s="246" t="s">
        <v>110</v>
      </c>
      <c r="F72" s="148"/>
      <c r="G72" s="149">
        <v>1000</v>
      </c>
      <c r="H72" s="150" t="s">
        <v>188</v>
      </c>
      <c r="I72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2" s="111" t="str">
        <f>IF(Sklop1[[#This Row],[ZAHTEVANA SHEMA KAKOVOSTI]]&lt;&gt;"",Sklop1[[#This Row],[Preračunana masa/volumen/kos na enoto kg]],"")</f>
        <v/>
      </c>
      <c r="K72" s="124"/>
      <c r="L72" s="125"/>
      <c r="M72" s="125"/>
      <c r="N72" s="334"/>
      <c r="O72" s="334"/>
      <c r="P72" s="126"/>
      <c r="Q72" s="132"/>
      <c r="R72" s="132"/>
      <c r="S72" s="142"/>
      <c r="T72" s="141">
        <f>+Sklop1[[#This Row],[cena/enota brez DDV v EUR]]*Sklop1[[#This Row],[Stopnja DDV (%)]]</f>
        <v>0</v>
      </c>
      <c r="U72" s="141">
        <f>+Sklop1[[#This Row],[cena/enota brez DDV v EUR]]+Sklop1[[#This Row],[Davek (EUR)]]</f>
        <v>0</v>
      </c>
      <c r="V72" s="141">
        <f>+Sklop1[[#This Row],[cena/enota brez DDV v EUR]]*Sklop1[[#This Row],[Okvirna količina]]</f>
        <v>0</v>
      </c>
      <c r="W72" s="127">
        <f>+Sklop1[[#This Row],[Končna cena/enoto mere (EUR) z DDV]]*Sklop1[[#This Row],[Okvirna količina]]</f>
        <v>0</v>
      </c>
      <c r="X72" s="128"/>
    </row>
    <row r="73" spans="1:24" s="55" customFormat="1" ht="12">
      <c r="A73" s="155" t="s">
        <v>59</v>
      </c>
      <c r="B73" s="385" t="s">
        <v>1094</v>
      </c>
      <c r="C73" s="224" t="s">
        <v>354</v>
      </c>
      <c r="D73" s="147">
        <v>80</v>
      </c>
      <c r="E73" s="246" t="s">
        <v>110</v>
      </c>
      <c r="F73" s="235"/>
      <c r="G73" s="236">
        <v>500</v>
      </c>
      <c r="H73" s="150" t="s">
        <v>188</v>
      </c>
      <c r="I73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3" s="186" t="str">
        <f>IF(Sklop1[[#This Row],[ZAHTEVANA SHEMA KAKOVOSTI]]&lt;&gt;"",Sklop1[[#This Row],[Preračunana masa/volumen/kos na enoto kg]],"")</f>
        <v/>
      </c>
      <c r="K73" s="189"/>
      <c r="L73" s="206"/>
      <c r="M73" s="206"/>
      <c r="N73" s="334"/>
      <c r="O73" s="334"/>
      <c r="P73" s="201"/>
      <c r="Q73" s="190"/>
      <c r="R73" s="190"/>
      <c r="S73" s="202"/>
      <c r="T73" s="191">
        <f>+Sklop1[[#This Row],[cena/enota brez DDV v EUR]]*Sklop1[[#This Row],[Stopnja DDV (%)]]</f>
        <v>0</v>
      </c>
      <c r="U73" s="191">
        <f>+Sklop1[[#This Row],[cena/enota brez DDV v EUR]]+Sklop1[[#This Row],[Davek (EUR)]]</f>
        <v>0</v>
      </c>
      <c r="V73" s="191">
        <f>+Sklop1[[#This Row],[cena/enota brez DDV v EUR]]*Sklop1[[#This Row],[Okvirna količina]]</f>
        <v>0</v>
      </c>
      <c r="W73" s="207">
        <f>+Sklop1[[#This Row],[Končna cena/enoto mere (EUR) z DDV]]*Sklop1[[#This Row],[Okvirna količina]]</f>
        <v>0</v>
      </c>
      <c r="X73" s="208"/>
    </row>
    <row r="74" spans="1:24" s="55" customFormat="1" ht="12">
      <c r="A74" s="155" t="s">
        <v>60</v>
      </c>
      <c r="B74" s="385" t="s">
        <v>1095</v>
      </c>
      <c r="C74" s="224" t="s">
        <v>355</v>
      </c>
      <c r="D74" s="147">
        <v>50</v>
      </c>
      <c r="E74" s="246" t="s">
        <v>110</v>
      </c>
      <c r="F74" s="235"/>
      <c r="G74" s="236">
        <v>1000</v>
      </c>
      <c r="H74" s="150" t="s">
        <v>188</v>
      </c>
      <c r="I74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4" s="186" t="str">
        <f>IF(Sklop1[[#This Row],[ZAHTEVANA SHEMA KAKOVOSTI]]&lt;&gt;"",Sklop1[[#This Row],[Preračunana masa/volumen/kos na enoto kg]],"")</f>
        <v/>
      </c>
      <c r="K74" s="189"/>
      <c r="L74" s="206"/>
      <c r="M74" s="206"/>
      <c r="N74" s="334"/>
      <c r="O74" s="334"/>
      <c r="P74" s="201"/>
      <c r="Q74" s="190"/>
      <c r="R74" s="190"/>
      <c r="S74" s="202"/>
      <c r="T74" s="191">
        <f>+Sklop1[[#This Row],[cena/enota brez DDV v EUR]]*Sklop1[[#This Row],[Stopnja DDV (%)]]</f>
        <v>0</v>
      </c>
      <c r="U74" s="191">
        <f>+Sklop1[[#This Row],[cena/enota brez DDV v EUR]]+Sklop1[[#This Row],[Davek (EUR)]]</f>
        <v>0</v>
      </c>
      <c r="V74" s="191">
        <f>+Sklop1[[#This Row],[cena/enota brez DDV v EUR]]*Sklop1[[#This Row],[Okvirna količina]]</f>
        <v>0</v>
      </c>
      <c r="W74" s="207">
        <f>+Sklop1[[#This Row],[Končna cena/enoto mere (EUR) z DDV]]*Sklop1[[#This Row],[Okvirna količina]]</f>
        <v>0</v>
      </c>
      <c r="X74" s="208"/>
    </row>
    <row r="75" spans="1:24" s="55" customFormat="1" ht="12">
      <c r="A75" s="155" t="s">
        <v>61</v>
      </c>
      <c r="B75" s="385" t="s">
        <v>1096</v>
      </c>
      <c r="C75" s="224" t="s">
        <v>355</v>
      </c>
      <c r="D75" s="147">
        <v>80</v>
      </c>
      <c r="E75" s="246" t="s">
        <v>110</v>
      </c>
      <c r="F75" s="235"/>
      <c r="G75" s="236">
        <v>500</v>
      </c>
      <c r="H75" s="150" t="s">
        <v>188</v>
      </c>
      <c r="I75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5" s="186" t="str">
        <f>IF(Sklop1[[#This Row],[ZAHTEVANA SHEMA KAKOVOSTI]]&lt;&gt;"",Sklop1[[#This Row],[Preračunana masa/volumen/kos na enoto kg]],"")</f>
        <v/>
      </c>
      <c r="K75" s="189"/>
      <c r="L75" s="206"/>
      <c r="M75" s="206"/>
      <c r="N75" s="334"/>
      <c r="O75" s="334"/>
      <c r="P75" s="201"/>
      <c r="Q75" s="190"/>
      <c r="R75" s="190"/>
      <c r="S75" s="202"/>
      <c r="T75" s="191">
        <f>+Sklop1[[#This Row],[cena/enota brez DDV v EUR]]*Sklop1[[#This Row],[Stopnja DDV (%)]]</f>
        <v>0</v>
      </c>
      <c r="U75" s="191">
        <f>+Sklop1[[#This Row],[cena/enota brez DDV v EUR]]+Sklop1[[#This Row],[Davek (EUR)]]</f>
        <v>0</v>
      </c>
      <c r="V75" s="191">
        <f>+Sklop1[[#This Row],[cena/enota brez DDV v EUR]]*Sklop1[[#This Row],[Okvirna količina]]</f>
        <v>0</v>
      </c>
      <c r="W75" s="207">
        <f>+Sklop1[[#This Row],[Končna cena/enoto mere (EUR) z DDV]]*Sklop1[[#This Row],[Okvirna količina]]</f>
        <v>0</v>
      </c>
      <c r="X75" s="208"/>
    </row>
    <row r="76" spans="1:24" s="55" customFormat="1" ht="12">
      <c r="A76" s="155" t="s">
        <v>62</v>
      </c>
      <c r="B76" s="385" t="s">
        <v>1097</v>
      </c>
      <c r="C76" s="224" t="s">
        <v>356</v>
      </c>
      <c r="D76" s="234">
        <v>50</v>
      </c>
      <c r="E76" s="246" t="s">
        <v>110</v>
      </c>
      <c r="F76" s="235"/>
      <c r="G76" s="236">
        <v>1000</v>
      </c>
      <c r="H76" s="150" t="s">
        <v>188</v>
      </c>
      <c r="I76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6" s="186" t="str">
        <f>IF(Sklop1[[#This Row],[ZAHTEVANA SHEMA KAKOVOSTI]]&lt;&gt;"",Sklop1[[#This Row],[Preračunana masa/volumen/kos na enoto kg]],"")</f>
        <v/>
      </c>
      <c r="K76" s="189"/>
      <c r="L76" s="206"/>
      <c r="M76" s="206"/>
      <c r="N76" s="334"/>
      <c r="O76" s="334"/>
      <c r="P76" s="201"/>
      <c r="Q76" s="190"/>
      <c r="R76" s="190"/>
      <c r="S76" s="202"/>
      <c r="T76" s="191">
        <f>+Sklop1[[#This Row],[cena/enota brez DDV v EUR]]*Sklop1[[#This Row],[Stopnja DDV (%)]]</f>
        <v>0</v>
      </c>
      <c r="U76" s="191">
        <f>+Sklop1[[#This Row],[cena/enota brez DDV v EUR]]+Sklop1[[#This Row],[Davek (EUR)]]</f>
        <v>0</v>
      </c>
      <c r="V76" s="191">
        <f>+Sklop1[[#This Row],[cena/enota brez DDV v EUR]]*Sklop1[[#This Row],[Okvirna količina]]</f>
        <v>0</v>
      </c>
      <c r="W76" s="207">
        <f>+Sklop1[[#This Row],[Končna cena/enoto mere (EUR) z DDV]]*Sklop1[[#This Row],[Okvirna količina]]</f>
        <v>0</v>
      </c>
      <c r="X76" s="208"/>
    </row>
    <row r="77" spans="1:24" s="55" customFormat="1" ht="12">
      <c r="A77" s="155" t="s">
        <v>68</v>
      </c>
      <c r="B77" s="385" t="s">
        <v>1098</v>
      </c>
      <c r="C77" s="224" t="s">
        <v>357</v>
      </c>
      <c r="D77" s="234">
        <v>80</v>
      </c>
      <c r="E77" s="246" t="s">
        <v>110</v>
      </c>
      <c r="F77" s="235"/>
      <c r="G77" s="236">
        <v>1000</v>
      </c>
      <c r="H77" s="150" t="s">
        <v>188</v>
      </c>
      <c r="I77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77" s="186" t="str">
        <f>IF(Sklop1[[#This Row],[ZAHTEVANA SHEMA KAKOVOSTI]]&lt;&gt;"",Sklop1[[#This Row],[Preračunana masa/volumen/kos na enoto kg]],"")</f>
        <v/>
      </c>
      <c r="K77" s="189"/>
      <c r="L77" s="206"/>
      <c r="M77" s="206"/>
      <c r="N77" s="334"/>
      <c r="O77" s="334"/>
      <c r="P77" s="201"/>
      <c r="Q77" s="190"/>
      <c r="R77" s="190"/>
      <c r="S77" s="202"/>
      <c r="T77" s="191">
        <f>+Sklop1[[#This Row],[cena/enota brez DDV v EUR]]*Sklop1[[#This Row],[Stopnja DDV (%)]]</f>
        <v>0</v>
      </c>
      <c r="U77" s="191">
        <f>+Sklop1[[#This Row],[cena/enota brez DDV v EUR]]+Sklop1[[#This Row],[Davek (EUR)]]</f>
        <v>0</v>
      </c>
      <c r="V77" s="191">
        <f>+Sklop1[[#This Row],[cena/enota brez DDV v EUR]]*Sklop1[[#This Row],[Okvirna količina]]</f>
        <v>0</v>
      </c>
      <c r="W77" s="207">
        <f>+Sklop1[[#This Row],[Končna cena/enoto mere (EUR) z DDV]]*Sklop1[[#This Row],[Okvirna količina]]</f>
        <v>0</v>
      </c>
      <c r="X77" s="208"/>
    </row>
    <row r="78" spans="1:24" s="55" customFormat="1" ht="12">
      <c r="A78" s="155" t="s">
        <v>69</v>
      </c>
      <c r="B78" s="385" t="s">
        <v>1099</v>
      </c>
      <c r="C78" s="224" t="s">
        <v>358</v>
      </c>
      <c r="D78" s="234">
        <v>50</v>
      </c>
      <c r="E78" s="246" t="s">
        <v>110</v>
      </c>
      <c r="F78" s="235"/>
      <c r="G78" s="236">
        <v>1000</v>
      </c>
      <c r="H78" s="150" t="s">
        <v>188</v>
      </c>
      <c r="I78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78" s="186" t="str">
        <f>IF(Sklop1[[#This Row],[ZAHTEVANA SHEMA KAKOVOSTI]]&lt;&gt;"",Sklop1[[#This Row],[Preračunana masa/volumen/kos na enoto kg]],"")</f>
        <v/>
      </c>
      <c r="K78" s="189"/>
      <c r="L78" s="206"/>
      <c r="M78" s="206"/>
      <c r="N78" s="334"/>
      <c r="O78" s="334"/>
      <c r="P78" s="201"/>
      <c r="Q78" s="190"/>
      <c r="R78" s="190"/>
      <c r="S78" s="202"/>
      <c r="T78" s="191">
        <f>+Sklop1[[#This Row],[cena/enota brez DDV v EUR]]*Sklop1[[#This Row],[Stopnja DDV (%)]]</f>
        <v>0</v>
      </c>
      <c r="U78" s="191">
        <f>+Sklop1[[#This Row],[cena/enota brez DDV v EUR]]+Sklop1[[#This Row],[Davek (EUR)]]</f>
        <v>0</v>
      </c>
      <c r="V78" s="191">
        <f>+Sklop1[[#This Row],[cena/enota brez DDV v EUR]]*Sklop1[[#This Row],[Okvirna količina]]</f>
        <v>0</v>
      </c>
      <c r="W78" s="207">
        <f>+Sklop1[[#This Row],[Končna cena/enoto mere (EUR) z DDV]]*Sklop1[[#This Row],[Okvirna količina]]</f>
        <v>0</v>
      </c>
      <c r="X78" s="208"/>
    </row>
    <row r="79" spans="1:24" s="55" customFormat="1" ht="12">
      <c r="A79" s="155" t="s">
        <v>70</v>
      </c>
      <c r="B79" s="385" t="s">
        <v>1100</v>
      </c>
      <c r="C79" s="224" t="s">
        <v>359</v>
      </c>
      <c r="D79" s="234">
        <v>80</v>
      </c>
      <c r="E79" s="246" t="s">
        <v>110</v>
      </c>
      <c r="F79" s="235"/>
      <c r="G79" s="236">
        <v>500</v>
      </c>
      <c r="H79" s="150" t="s">
        <v>188</v>
      </c>
      <c r="I79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9" s="186" t="str">
        <f>IF(Sklop1[[#This Row],[ZAHTEVANA SHEMA KAKOVOSTI]]&lt;&gt;"",Sklop1[[#This Row],[Preračunana masa/volumen/kos na enoto kg]],"")</f>
        <v/>
      </c>
      <c r="K79" s="189"/>
      <c r="L79" s="206"/>
      <c r="M79" s="206"/>
      <c r="N79" s="334"/>
      <c r="O79" s="334"/>
      <c r="P79" s="201"/>
      <c r="Q79" s="190"/>
      <c r="R79" s="190"/>
      <c r="S79" s="202"/>
      <c r="T79" s="191">
        <f>+Sklop1[[#This Row],[cena/enota brez DDV v EUR]]*Sklop1[[#This Row],[Stopnja DDV (%)]]</f>
        <v>0</v>
      </c>
      <c r="U79" s="191">
        <f>+Sklop1[[#This Row],[cena/enota brez DDV v EUR]]+Sklop1[[#This Row],[Davek (EUR)]]</f>
        <v>0</v>
      </c>
      <c r="V79" s="191">
        <f>+Sklop1[[#This Row],[cena/enota brez DDV v EUR]]*Sklop1[[#This Row],[Okvirna količina]]</f>
        <v>0</v>
      </c>
      <c r="W79" s="207">
        <f>+Sklop1[[#This Row],[Končna cena/enoto mere (EUR) z DDV]]*Sklop1[[#This Row],[Okvirna količina]]</f>
        <v>0</v>
      </c>
      <c r="X79" s="208"/>
    </row>
    <row r="80" spans="1:24" s="55" customFormat="1" ht="24">
      <c r="A80" s="155" t="s">
        <v>71</v>
      </c>
      <c r="B80" s="385" t="s">
        <v>1101</v>
      </c>
      <c r="C80" s="224" t="s">
        <v>360</v>
      </c>
      <c r="D80" s="234">
        <v>50</v>
      </c>
      <c r="E80" s="246" t="s">
        <v>110</v>
      </c>
      <c r="F80" s="235"/>
      <c r="G80" s="236">
        <v>1000</v>
      </c>
      <c r="H80" s="150" t="s">
        <v>188</v>
      </c>
      <c r="I80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80" s="186" t="str">
        <f>IF(Sklop1[[#This Row],[ZAHTEVANA SHEMA KAKOVOSTI]]&lt;&gt;"",Sklop1[[#This Row],[Preračunana masa/volumen/kos na enoto kg]],"")</f>
        <v/>
      </c>
      <c r="K80" s="189"/>
      <c r="L80" s="206"/>
      <c r="M80" s="206"/>
      <c r="N80" s="334"/>
      <c r="O80" s="334"/>
      <c r="P80" s="201"/>
      <c r="Q80" s="190"/>
      <c r="R80" s="190"/>
      <c r="S80" s="202"/>
      <c r="T80" s="191">
        <f>+Sklop1[[#This Row],[cena/enota brez DDV v EUR]]*Sklop1[[#This Row],[Stopnja DDV (%)]]</f>
        <v>0</v>
      </c>
      <c r="U80" s="191">
        <f>+Sklop1[[#This Row],[cena/enota brez DDV v EUR]]+Sklop1[[#This Row],[Davek (EUR)]]</f>
        <v>0</v>
      </c>
      <c r="V80" s="191">
        <f>+Sklop1[[#This Row],[cena/enota brez DDV v EUR]]*Sklop1[[#This Row],[Okvirna količina]]</f>
        <v>0</v>
      </c>
      <c r="W80" s="207">
        <f>+Sklop1[[#This Row],[Končna cena/enoto mere (EUR) z DDV]]*Sklop1[[#This Row],[Okvirna količina]]</f>
        <v>0</v>
      </c>
      <c r="X80" s="208"/>
    </row>
    <row r="81" spans="1:24" s="55" customFormat="1" ht="24">
      <c r="A81" s="155" t="s">
        <v>72</v>
      </c>
      <c r="B81" s="385" t="s">
        <v>1102</v>
      </c>
      <c r="C81" s="224" t="s">
        <v>361</v>
      </c>
      <c r="D81" s="234">
        <v>80</v>
      </c>
      <c r="E81" s="246" t="s">
        <v>110</v>
      </c>
      <c r="F81" s="235"/>
      <c r="G81" s="236">
        <v>500</v>
      </c>
      <c r="H81" s="150" t="s">
        <v>188</v>
      </c>
      <c r="I81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81" s="186" t="str">
        <f>IF(Sklop1[[#This Row],[ZAHTEVANA SHEMA KAKOVOSTI]]&lt;&gt;"",Sklop1[[#This Row],[Preračunana masa/volumen/kos na enoto kg]],"")</f>
        <v/>
      </c>
      <c r="K81" s="189"/>
      <c r="L81" s="206"/>
      <c r="M81" s="206"/>
      <c r="N81" s="334"/>
      <c r="O81" s="334"/>
      <c r="P81" s="201"/>
      <c r="Q81" s="190"/>
      <c r="R81" s="190"/>
      <c r="S81" s="202"/>
      <c r="T81" s="191">
        <f>+Sklop1[[#This Row],[cena/enota brez DDV v EUR]]*Sklop1[[#This Row],[Stopnja DDV (%)]]</f>
        <v>0</v>
      </c>
      <c r="U81" s="191">
        <f>+Sklop1[[#This Row],[cena/enota brez DDV v EUR]]+Sklop1[[#This Row],[Davek (EUR)]]</f>
        <v>0</v>
      </c>
      <c r="V81" s="191">
        <f>+Sklop1[[#This Row],[cena/enota brez DDV v EUR]]*Sklop1[[#This Row],[Okvirna količina]]</f>
        <v>0</v>
      </c>
      <c r="W81" s="207">
        <f>+Sklop1[[#This Row],[Končna cena/enoto mere (EUR) z DDV]]*Sklop1[[#This Row],[Okvirna količina]]</f>
        <v>0</v>
      </c>
      <c r="X81" s="208"/>
    </row>
    <row r="82" spans="1:24" s="55" customFormat="1" ht="12">
      <c r="A82" s="155" t="s">
        <v>73</v>
      </c>
      <c r="B82" s="385" t="s">
        <v>1103</v>
      </c>
      <c r="C82" s="224" t="s">
        <v>362</v>
      </c>
      <c r="D82" s="234">
        <v>50</v>
      </c>
      <c r="E82" s="246" t="s">
        <v>110</v>
      </c>
      <c r="F82" s="235"/>
      <c r="G82" s="236">
        <v>1000</v>
      </c>
      <c r="H82" s="150" t="s">
        <v>188</v>
      </c>
      <c r="I82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82" s="186" t="str">
        <f>IF(Sklop1[[#This Row],[ZAHTEVANA SHEMA KAKOVOSTI]]&lt;&gt;"",Sklop1[[#This Row],[Preračunana masa/volumen/kos na enoto kg]],"")</f>
        <v/>
      </c>
      <c r="K82" s="189"/>
      <c r="L82" s="206"/>
      <c r="M82" s="206"/>
      <c r="N82" s="334"/>
      <c r="O82" s="334"/>
      <c r="P82" s="201"/>
      <c r="Q82" s="190"/>
      <c r="R82" s="190"/>
      <c r="S82" s="202"/>
      <c r="T82" s="191">
        <f>+Sklop1[[#This Row],[cena/enota brez DDV v EUR]]*Sklop1[[#This Row],[Stopnja DDV (%)]]</f>
        <v>0</v>
      </c>
      <c r="U82" s="191">
        <f>+Sklop1[[#This Row],[cena/enota brez DDV v EUR]]+Sklop1[[#This Row],[Davek (EUR)]]</f>
        <v>0</v>
      </c>
      <c r="V82" s="191">
        <f>+Sklop1[[#This Row],[cena/enota brez DDV v EUR]]*Sklop1[[#This Row],[Okvirna količina]]</f>
        <v>0</v>
      </c>
      <c r="W82" s="207">
        <f>+Sklop1[[#This Row],[Končna cena/enoto mere (EUR) z DDV]]*Sklop1[[#This Row],[Okvirna količina]]</f>
        <v>0</v>
      </c>
      <c r="X82" s="208"/>
    </row>
    <row r="83" spans="1:24" s="55" customFormat="1" ht="12">
      <c r="A83" s="155" t="s">
        <v>177</v>
      </c>
      <c r="B83" s="385" t="s">
        <v>1104</v>
      </c>
      <c r="C83" s="224" t="s">
        <v>363</v>
      </c>
      <c r="D83" s="234">
        <v>80</v>
      </c>
      <c r="E83" s="246" t="s">
        <v>110</v>
      </c>
      <c r="F83" s="235"/>
      <c r="G83" s="236">
        <v>500</v>
      </c>
      <c r="H83" s="150" t="s">
        <v>188</v>
      </c>
      <c r="I83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83" s="186" t="str">
        <f>IF(Sklop1[[#This Row],[ZAHTEVANA SHEMA KAKOVOSTI]]&lt;&gt;"",Sklop1[[#This Row],[Preračunana masa/volumen/kos na enoto kg]],"")</f>
        <v/>
      </c>
      <c r="K83" s="189"/>
      <c r="L83" s="206"/>
      <c r="M83" s="206"/>
      <c r="N83" s="334"/>
      <c r="O83" s="334"/>
      <c r="P83" s="201"/>
      <c r="Q83" s="190"/>
      <c r="R83" s="190"/>
      <c r="S83" s="202"/>
      <c r="T83" s="191">
        <f>+Sklop1[[#This Row],[cena/enota brez DDV v EUR]]*Sklop1[[#This Row],[Stopnja DDV (%)]]</f>
        <v>0</v>
      </c>
      <c r="U83" s="191">
        <f>+Sklop1[[#This Row],[cena/enota brez DDV v EUR]]+Sklop1[[#This Row],[Davek (EUR)]]</f>
        <v>0</v>
      </c>
      <c r="V83" s="191">
        <f>+Sklop1[[#This Row],[cena/enota brez DDV v EUR]]*Sklop1[[#This Row],[Okvirna količina]]</f>
        <v>0</v>
      </c>
      <c r="W83" s="207">
        <f>+Sklop1[[#This Row],[Končna cena/enoto mere (EUR) z DDV]]*Sklop1[[#This Row],[Okvirna količina]]</f>
        <v>0</v>
      </c>
      <c r="X83" s="208"/>
    </row>
    <row r="84" spans="1:24" s="55" customFormat="1" ht="12">
      <c r="A84" s="155" t="s">
        <v>178</v>
      </c>
      <c r="B84" s="385" t="s">
        <v>1105</v>
      </c>
      <c r="C84" s="224" t="s">
        <v>364</v>
      </c>
      <c r="D84" s="234">
        <v>50</v>
      </c>
      <c r="E84" s="246" t="s">
        <v>110</v>
      </c>
      <c r="F84" s="235"/>
      <c r="G84" s="236">
        <v>1000</v>
      </c>
      <c r="H84" s="150" t="s">
        <v>188</v>
      </c>
      <c r="I84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84" s="186" t="str">
        <f>IF(Sklop1[[#This Row],[ZAHTEVANA SHEMA KAKOVOSTI]]&lt;&gt;"",Sklop1[[#This Row],[Preračunana masa/volumen/kos na enoto kg]],"")</f>
        <v/>
      </c>
      <c r="K84" s="189"/>
      <c r="L84" s="206"/>
      <c r="M84" s="206"/>
      <c r="N84" s="334"/>
      <c r="O84" s="334"/>
      <c r="P84" s="201"/>
      <c r="Q84" s="190"/>
      <c r="R84" s="190"/>
      <c r="S84" s="202"/>
      <c r="T84" s="191">
        <f>+Sklop1[[#This Row],[cena/enota brez DDV v EUR]]*Sklop1[[#This Row],[Stopnja DDV (%)]]</f>
        <v>0</v>
      </c>
      <c r="U84" s="191">
        <f>+Sklop1[[#This Row],[cena/enota brez DDV v EUR]]+Sklop1[[#This Row],[Davek (EUR)]]</f>
        <v>0</v>
      </c>
      <c r="V84" s="191">
        <f>+Sklop1[[#This Row],[cena/enota brez DDV v EUR]]*Sklop1[[#This Row],[Okvirna količina]]</f>
        <v>0</v>
      </c>
      <c r="W84" s="207">
        <f>+Sklop1[[#This Row],[Končna cena/enoto mere (EUR) z DDV]]*Sklop1[[#This Row],[Okvirna količina]]</f>
        <v>0</v>
      </c>
      <c r="X84" s="208"/>
    </row>
    <row r="85" spans="1:24" s="55" customFormat="1" ht="12">
      <c r="A85" s="155" t="s">
        <v>179</v>
      </c>
      <c r="B85" s="385" t="s">
        <v>1106</v>
      </c>
      <c r="C85" s="224" t="s">
        <v>365</v>
      </c>
      <c r="D85" s="234">
        <v>80</v>
      </c>
      <c r="E85" s="246" t="s">
        <v>110</v>
      </c>
      <c r="F85" s="235"/>
      <c r="G85" s="236">
        <v>500</v>
      </c>
      <c r="H85" s="150" t="s">
        <v>188</v>
      </c>
      <c r="I85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85" s="186" t="str">
        <f>IF(Sklop1[[#This Row],[ZAHTEVANA SHEMA KAKOVOSTI]]&lt;&gt;"",Sklop1[[#This Row],[Preračunana masa/volumen/kos na enoto kg]],"")</f>
        <v/>
      </c>
      <c r="K85" s="189"/>
      <c r="L85" s="206"/>
      <c r="M85" s="206"/>
      <c r="N85" s="334"/>
      <c r="O85" s="334"/>
      <c r="P85" s="201"/>
      <c r="Q85" s="190"/>
      <c r="R85" s="190"/>
      <c r="S85" s="202"/>
      <c r="T85" s="191">
        <f>+Sklop1[[#This Row],[cena/enota brez DDV v EUR]]*Sklop1[[#This Row],[Stopnja DDV (%)]]</f>
        <v>0</v>
      </c>
      <c r="U85" s="191">
        <f>+Sklop1[[#This Row],[cena/enota brez DDV v EUR]]+Sklop1[[#This Row],[Davek (EUR)]]</f>
        <v>0</v>
      </c>
      <c r="V85" s="191">
        <f>+Sklop1[[#This Row],[cena/enota brez DDV v EUR]]*Sklop1[[#This Row],[Okvirna količina]]</f>
        <v>0</v>
      </c>
      <c r="W85" s="207">
        <f>+Sklop1[[#This Row],[Končna cena/enoto mere (EUR) z DDV]]*Sklop1[[#This Row],[Okvirna količina]]</f>
        <v>0</v>
      </c>
      <c r="X85" s="208"/>
    </row>
    <row r="86" spans="1:24" s="55" customFormat="1" ht="12">
      <c r="A86" s="155" t="s">
        <v>180</v>
      </c>
      <c r="B86" s="385" t="s">
        <v>1107</v>
      </c>
      <c r="C86" s="224" t="s">
        <v>366</v>
      </c>
      <c r="D86" s="234">
        <v>50</v>
      </c>
      <c r="E86" s="246" t="s">
        <v>110</v>
      </c>
      <c r="F86" s="235"/>
      <c r="G86" s="236">
        <v>2000</v>
      </c>
      <c r="H86" s="150" t="s">
        <v>188</v>
      </c>
      <c r="I86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86" s="186" t="str">
        <f>IF(Sklop1[[#This Row],[ZAHTEVANA SHEMA KAKOVOSTI]]&lt;&gt;"",Sklop1[[#This Row],[Preračunana masa/volumen/kos na enoto kg]],"")</f>
        <v/>
      </c>
      <c r="K86" s="189"/>
      <c r="L86" s="206"/>
      <c r="M86" s="206"/>
      <c r="N86" s="334"/>
      <c r="O86" s="334"/>
      <c r="P86" s="201"/>
      <c r="Q86" s="190"/>
      <c r="R86" s="190"/>
      <c r="S86" s="202"/>
      <c r="T86" s="191">
        <f>+Sklop1[[#This Row],[cena/enota brez DDV v EUR]]*Sklop1[[#This Row],[Stopnja DDV (%)]]</f>
        <v>0</v>
      </c>
      <c r="U86" s="191">
        <f>+Sklop1[[#This Row],[cena/enota brez DDV v EUR]]+Sklop1[[#This Row],[Davek (EUR)]]</f>
        <v>0</v>
      </c>
      <c r="V86" s="191">
        <f>+Sklop1[[#This Row],[cena/enota brez DDV v EUR]]*Sklop1[[#This Row],[Okvirna količina]]</f>
        <v>0</v>
      </c>
      <c r="W86" s="207">
        <f>+Sklop1[[#This Row],[Končna cena/enoto mere (EUR) z DDV]]*Sklop1[[#This Row],[Okvirna količina]]</f>
        <v>0</v>
      </c>
      <c r="X86" s="208"/>
    </row>
    <row r="87" spans="1:24" s="55" customFormat="1" ht="12">
      <c r="A87" s="155" t="s">
        <v>181</v>
      </c>
      <c r="B87" s="385" t="s">
        <v>1108</v>
      </c>
      <c r="C87" s="224" t="s">
        <v>367</v>
      </c>
      <c r="D87" s="234">
        <v>80</v>
      </c>
      <c r="E87" s="246" t="s">
        <v>110</v>
      </c>
      <c r="F87" s="235"/>
      <c r="G87" s="236">
        <v>2000</v>
      </c>
      <c r="H87" s="150" t="s">
        <v>188</v>
      </c>
      <c r="I87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J87" s="186" t="str">
        <f>IF(Sklop1[[#This Row],[ZAHTEVANA SHEMA KAKOVOSTI]]&lt;&gt;"",Sklop1[[#This Row],[Preračunana masa/volumen/kos na enoto kg]],"")</f>
        <v/>
      </c>
      <c r="K87" s="189"/>
      <c r="L87" s="206"/>
      <c r="M87" s="206"/>
      <c r="N87" s="334"/>
      <c r="O87" s="334"/>
      <c r="P87" s="201"/>
      <c r="Q87" s="190"/>
      <c r="R87" s="190"/>
      <c r="S87" s="202"/>
      <c r="T87" s="191">
        <f>+Sklop1[[#This Row],[cena/enota brez DDV v EUR]]*Sklop1[[#This Row],[Stopnja DDV (%)]]</f>
        <v>0</v>
      </c>
      <c r="U87" s="191">
        <f>+Sklop1[[#This Row],[cena/enota brez DDV v EUR]]+Sklop1[[#This Row],[Davek (EUR)]]</f>
        <v>0</v>
      </c>
      <c r="V87" s="191">
        <f>+Sklop1[[#This Row],[cena/enota brez DDV v EUR]]*Sklop1[[#This Row],[Okvirna količina]]</f>
        <v>0</v>
      </c>
      <c r="W87" s="207">
        <f>+Sklop1[[#This Row],[Končna cena/enoto mere (EUR) z DDV]]*Sklop1[[#This Row],[Okvirna količina]]</f>
        <v>0</v>
      </c>
      <c r="X87" s="208"/>
    </row>
    <row r="88" spans="1:24" s="55" customFormat="1" ht="12">
      <c r="A88" s="155" t="s">
        <v>182</v>
      </c>
      <c r="B88" s="385" t="s">
        <v>1109</v>
      </c>
      <c r="C88" s="224" t="s">
        <v>368</v>
      </c>
      <c r="D88" s="234">
        <v>50</v>
      </c>
      <c r="E88" s="246" t="s">
        <v>110</v>
      </c>
      <c r="F88" s="235"/>
      <c r="G88" s="236">
        <v>3000</v>
      </c>
      <c r="H88" s="150" t="s">
        <v>188</v>
      </c>
      <c r="I88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88" s="186" t="str">
        <f>IF(Sklop1[[#This Row],[ZAHTEVANA SHEMA KAKOVOSTI]]&lt;&gt;"",Sklop1[[#This Row],[Preračunana masa/volumen/kos na enoto kg]],"")</f>
        <v/>
      </c>
      <c r="K88" s="189"/>
      <c r="L88" s="206"/>
      <c r="M88" s="206"/>
      <c r="N88" s="334"/>
      <c r="O88" s="334"/>
      <c r="P88" s="201"/>
      <c r="Q88" s="190"/>
      <c r="R88" s="190"/>
      <c r="S88" s="202"/>
      <c r="T88" s="191">
        <f>+Sklop1[[#This Row],[cena/enota brez DDV v EUR]]*Sklop1[[#This Row],[Stopnja DDV (%)]]</f>
        <v>0</v>
      </c>
      <c r="U88" s="191">
        <f>+Sklop1[[#This Row],[cena/enota brez DDV v EUR]]+Sklop1[[#This Row],[Davek (EUR)]]</f>
        <v>0</v>
      </c>
      <c r="V88" s="191">
        <f>+Sklop1[[#This Row],[cena/enota brez DDV v EUR]]*Sklop1[[#This Row],[Okvirna količina]]</f>
        <v>0</v>
      </c>
      <c r="W88" s="207">
        <f>+Sklop1[[#This Row],[Končna cena/enoto mere (EUR) z DDV]]*Sklop1[[#This Row],[Okvirna količina]]</f>
        <v>0</v>
      </c>
      <c r="X88" s="208"/>
    </row>
    <row r="89" spans="1:24" s="55" customFormat="1" ht="12">
      <c r="A89" s="155" t="s">
        <v>183</v>
      </c>
      <c r="B89" s="385" t="s">
        <v>1110</v>
      </c>
      <c r="C89" s="244" t="s">
        <v>369</v>
      </c>
      <c r="D89" s="245">
        <v>80</v>
      </c>
      <c r="E89" s="246" t="s">
        <v>110</v>
      </c>
      <c r="F89" s="247"/>
      <c r="G89" s="248">
        <v>3000</v>
      </c>
      <c r="H89" s="150" t="s">
        <v>188</v>
      </c>
      <c r="I89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J89" s="250" t="str">
        <f>IF(Sklop1[[#This Row],[ZAHTEVANA SHEMA KAKOVOSTI]]&lt;&gt;"",Sklop1[[#This Row],[Preračunana masa/volumen/kos na enoto kg]],"")</f>
        <v/>
      </c>
      <c r="K89" s="251"/>
      <c r="L89" s="252"/>
      <c r="M89" s="252"/>
      <c r="N89" s="303"/>
      <c r="O89" s="303"/>
      <c r="P89" s="253"/>
      <c r="Q89" s="254"/>
      <c r="R89" s="254"/>
      <c r="S89" s="255"/>
      <c r="T89" s="256">
        <f>+Sklop1[[#This Row],[cena/enota brez DDV v EUR]]*Sklop1[[#This Row],[Stopnja DDV (%)]]</f>
        <v>0</v>
      </c>
      <c r="U89" s="256">
        <f>+Sklop1[[#This Row],[cena/enota brez DDV v EUR]]+Sklop1[[#This Row],[Davek (EUR)]]</f>
        <v>0</v>
      </c>
      <c r="V89" s="256">
        <f>+Sklop1[[#This Row],[cena/enota brez DDV v EUR]]*Sklop1[[#This Row],[Okvirna količina]]</f>
        <v>0</v>
      </c>
      <c r="W89" s="257">
        <f>+Sklop1[[#This Row],[Končna cena/enoto mere (EUR) z DDV]]*Sklop1[[#This Row],[Okvirna količina]]</f>
        <v>0</v>
      </c>
      <c r="X89" s="258"/>
    </row>
    <row r="90" spans="1:24" s="55" customFormat="1" ht="12">
      <c r="A90" s="155" t="s">
        <v>184</v>
      </c>
      <c r="B90" s="385" t="s">
        <v>1111</v>
      </c>
      <c r="C90" s="244" t="s">
        <v>370</v>
      </c>
      <c r="D90" s="245">
        <v>50</v>
      </c>
      <c r="E90" s="246" t="s">
        <v>110</v>
      </c>
      <c r="F90" s="247"/>
      <c r="G90" s="248">
        <v>3000</v>
      </c>
      <c r="H90" s="150" t="s">
        <v>188</v>
      </c>
      <c r="I90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90" s="250" t="str">
        <f>IF(Sklop1[[#This Row],[ZAHTEVANA SHEMA KAKOVOSTI]]&lt;&gt;"",Sklop1[[#This Row],[Preračunana masa/volumen/kos na enoto kg]],"")</f>
        <v/>
      </c>
      <c r="K90" s="251"/>
      <c r="L90" s="252"/>
      <c r="M90" s="252"/>
      <c r="N90" s="303"/>
      <c r="O90" s="303"/>
      <c r="P90" s="253"/>
      <c r="Q90" s="254"/>
      <c r="R90" s="254"/>
      <c r="S90" s="255"/>
      <c r="T90" s="256">
        <f>+Sklop1[[#This Row],[cena/enota brez DDV v EUR]]*Sklop1[[#This Row],[Stopnja DDV (%)]]</f>
        <v>0</v>
      </c>
      <c r="U90" s="256">
        <f>+Sklop1[[#This Row],[cena/enota brez DDV v EUR]]+Sklop1[[#This Row],[Davek (EUR)]]</f>
        <v>0</v>
      </c>
      <c r="V90" s="256">
        <f>+Sklop1[[#This Row],[cena/enota brez DDV v EUR]]*Sklop1[[#This Row],[Okvirna količina]]</f>
        <v>0</v>
      </c>
      <c r="W90" s="257">
        <f>+Sklop1[[#This Row],[Končna cena/enoto mere (EUR) z DDV]]*Sklop1[[#This Row],[Okvirna količina]]</f>
        <v>0</v>
      </c>
      <c r="X90" s="258"/>
    </row>
    <row r="91" spans="1:24" s="55" customFormat="1" ht="12">
      <c r="A91" s="155" t="s">
        <v>195</v>
      </c>
      <c r="B91" s="385" t="s">
        <v>1112</v>
      </c>
      <c r="C91" s="244" t="s">
        <v>371</v>
      </c>
      <c r="D91" s="245">
        <v>80</v>
      </c>
      <c r="E91" s="246" t="s">
        <v>110</v>
      </c>
      <c r="F91" s="247"/>
      <c r="G91" s="248">
        <v>3000</v>
      </c>
      <c r="H91" s="150" t="s">
        <v>188</v>
      </c>
      <c r="I91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J91" s="250" t="str">
        <f>IF(Sklop1[[#This Row],[ZAHTEVANA SHEMA KAKOVOSTI]]&lt;&gt;"",Sklop1[[#This Row],[Preračunana masa/volumen/kos na enoto kg]],"")</f>
        <v/>
      </c>
      <c r="K91" s="251"/>
      <c r="L91" s="252"/>
      <c r="M91" s="252"/>
      <c r="N91" s="303"/>
      <c r="O91" s="303"/>
      <c r="P91" s="253"/>
      <c r="Q91" s="254"/>
      <c r="R91" s="254"/>
      <c r="S91" s="255"/>
      <c r="T91" s="256">
        <f>+Sklop1[[#This Row],[cena/enota brez DDV v EUR]]*Sklop1[[#This Row],[Stopnja DDV (%)]]</f>
        <v>0</v>
      </c>
      <c r="U91" s="256">
        <f>+Sklop1[[#This Row],[cena/enota brez DDV v EUR]]+Sklop1[[#This Row],[Davek (EUR)]]</f>
        <v>0</v>
      </c>
      <c r="V91" s="256">
        <f>+Sklop1[[#This Row],[cena/enota brez DDV v EUR]]*Sklop1[[#This Row],[Okvirna količina]]</f>
        <v>0</v>
      </c>
      <c r="W91" s="257">
        <f>+Sklop1[[#This Row],[Končna cena/enoto mere (EUR) z DDV]]*Sklop1[[#This Row],[Okvirna količina]]</f>
        <v>0</v>
      </c>
      <c r="X91" s="258"/>
    </row>
    <row r="92" spans="1:24" s="55" customFormat="1" ht="12">
      <c r="A92" s="155" t="s">
        <v>196</v>
      </c>
      <c r="B92" s="385" t="s">
        <v>1113</v>
      </c>
      <c r="C92" s="244" t="s">
        <v>372</v>
      </c>
      <c r="D92" s="245">
        <v>80</v>
      </c>
      <c r="E92" s="246" t="s">
        <v>110</v>
      </c>
      <c r="F92" s="247"/>
      <c r="G92" s="248">
        <v>500</v>
      </c>
      <c r="H92" s="150" t="s">
        <v>188</v>
      </c>
      <c r="I92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92" s="250" t="str">
        <f>IF(Sklop1[[#This Row],[ZAHTEVANA SHEMA KAKOVOSTI]]&lt;&gt;"",Sklop1[[#This Row],[Preračunana masa/volumen/kos na enoto kg]],"")</f>
        <v/>
      </c>
      <c r="K92" s="251"/>
      <c r="L92" s="252"/>
      <c r="M92" s="252"/>
      <c r="N92" s="303"/>
      <c r="O92" s="303"/>
      <c r="P92" s="253"/>
      <c r="Q92" s="254"/>
      <c r="R92" s="254"/>
      <c r="S92" s="255"/>
      <c r="T92" s="256">
        <f>+Sklop1[[#This Row],[cena/enota brez DDV v EUR]]*Sklop1[[#This Row],[Stopnja DDV (%)]]</f>
        <v>0</v>
      </c>
      <c r="U92" s="256">
        <f>+Sklop1[[#This Row],[cena/enota brez DDV v EUR]]+Sklop1[[#This Row],[Davek (EUR)]]</f>
        <v>0</v>
      </c>
      <c r="V92" s="256">
        <f>+Sklop1[[#This Row],[cena/enota brez DDV v EUR]]*Sklop1[[#This Row],[Okvirna količina]]</f>
        <v>0</v>
      </c>
      <c r="W92" s="257">
        <f>+Sklop1[[#This Row],[Končna cena/enoto mere (EUR) z DDV]]*Sklop1[[#This Row],[Okvirna količina]]</f>
        <v>0</v>
      </c>
      <c r="X92" s="258"/>
    </row>
    <row r="93" spans="1:24" s="55" customFormat="1" ht="12">
      <c r="A93" s="155" t="s">
        <v>197</v>
      </c>
      <c r="B93" s="385" t="s">
        <v>1114</v>
      </c>
      <c r="C93" s="244" t="s">
        <v>373</v>
      </c>
      <c r="D93" s="245">
        <v>50</v>
      </c>
      <c r="E93" s="246" t="s">
        <v>110</v>
      </c>
      <c r="F93" s="247"/>
      <c r="G93" s="248">
        <v>2000</v>
      </c>
      <c r="H93" s="150" t="s">
        <v>188</v>
      </c>
      <c r="I93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93" s="250" t="str">
        <f>IF(Sklop1[[#This Row],[ZAHTEVANA SHEMA KAKOVOSTI]]&lt;&gt;"",Sklop1[[#This Row],[Preračunana masa/volumen/kos na enoto kg]],"")</f>
        <v/>
      </c>
      <c r="K93" s="251"/>
      <c r="L93" s="252"/>
      <c r="M93" s="252"/>
      <c r="N93" s="303"/>
      <c r="O93" s="303"/>
      <c r="P93" s="253"/>
      <c r="Q93" s="254"/>
      <c r="R93" s="254"/>
      <c r="S93" s="255"/>
      <c r="T93" s="256">
        <f>+Sklop1[[#This Row],[cena/enota brez DDV v EUR]]*Sklop1[[#This Row],[Stopnja DDV (%)]]</f>
        <v>0</v>
      </c>
      <c r="U93" s="256">
        <f>+Sklop1[[#This Row],[cena/enota brez DDV v EUR]]+Sklop1[[#This Row],[Davek (EUR)]]</f>
        <v>0</v>
      </c>
      <c r="V93" s="256">
        <f>+Sklop1[[#This Row],[cena/enota brez DDV v EUR]]*Sklop1[[#This Row],[Okvirna količina]]</f>
        <v>0</v>
      </c>
      <c r="W93" s="257">
        <f>+Sklop1[[#This Row],[Končna cena/enoto mere (EUR) z DDV]]*Sklop1[[#This Row],[Okvirna količina]]</f>
        <v>0</v>
      </c>
      <c r="X93" s="258"/>
    </row>
    <row r="94" spans="1:24" s="55" customFormat="1" ht="12">
      <c r="A94" s="155" t="s">
        <v>198</v>
      </c>
      <c r="B94" s="385" t="s">
        <v>1115</v>
      </c>
      <c r="C94" s="244" t="s">
        <v>374</v>
      </c>
      <c r="D94" s="245">
        <v>80</v>
      </c>
      <c r="E94" s="246" t="s">
        <v>110</v>
      </c>
      <c r="F94" s="247"/>
      <c r="G94" s="248">
        <v>500</v>
      </c>
      <c r="H94" s="150" t="s">
        <v>188</v>
      </c>
      <c r="I94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94" s="250" t="str">
        <f>IF(Sklop1[[#This Row],[ZAHTEVANA SHEMA KAKOVOSTI]]&lt;&gt;"",Sklop1[[#This Row],[Preračunana masa/volumen/kos na enoto kg]],"")</f>
        <v/>
      </c>
      <c r="K94" s="251"/>
      <c r="L94" s="252"/>
      <c r="M94" s="252"/>
      <c r="N94" s="303"/>
      <c r="O94" s="303"/>
      <c r="P94" s="253"/>
      <c r="Q94" s="254"/>
      <c r="R94" s="254"/>
      <c r="S94" s="255"/>
      <c r="T94" s="256">
        <f>+Sklop1[[#This Row],[cena/enota brez DDV v EUR]]*Sklop1[[#This Row],[Stopnja DDV (%)]]</f>
        <v>0</v>
      </c>
      <c r="U94" s="256">
        <f>+Sklop1[[#This Row],[cena/enota brez DDV v EUR]]+Sklop1[[#This Row],[Davek (EUR)]]</f>
        <v>0</v>
      </c>
      <c r="V94" s="256">
        <f>+Sklop1[[#This Row],[cena/enota brez DDV v EUR]]*Sklop1[[#This Row],[Okvirna količina]]</f>
        <v>0</v>
      </c>
      <c r="W94" s="257">
        <f>+Sklop1[[#This Row],[Končna cena/enoto mere (EUR) z DDV]]*Sklop1[[#This Row],[Okvirna količina]]</f>
        <v>0</v>
      </c>
      <c r="X94" s="258"/>
    </row>
    <row r="95" spans="1:24" s="55" customFormat="1" ht="12">
      <c r="A95" s="155" t="s">
        <v>199</v>
      </c>
      <c r="B95" s="385" t="s">
        <v>1116</v>
      </c>
      <c r="C95" s="244" t="s">
        <v>375</v>
      </c>
      <c r="D95" s="245">
        <v>50</v>
      </c>
      <c r="E95" s="246" t="s">
        <v>110</v>
      </c>
      <c r="F95" s="247"/>
      <c r="G95" s="248">
        <v>2000</v>
      </c>
      <c r="H95" s="150" t="s">
        <v>188</v>
      </c>
      <c r="I95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95" s="250" t="str">
        <f>IF(Sklop1[[#This Row],[ZAHTEVANA SHEMA KAKOVOSTI]]&lt;&gt;"",Sklop1[[#This Row],[Preračunana masa/volumen/kos na enoto kg]],"")</f>
        <v/>
      </c>
      <c r="K95" s="251"/>
      <c r="L95" s="252"/>
      <c r="M95" s="252"/>
      <c r="N95" s="303"/>
      <c r="O95" s="303"/>
      <c r="P95" s="253"/>
      <c r="Q95" s="254"/>
      <c r="R95" s="254"/>
      <c r="S95" s="255"/>
      <c r="T95" s="256">
        <f>+Sklop1[[#This Row],[cena/enota brez DDV v EUR]]*Sklop1[[#This Row],[Stopnja DDV (%)]]</f>
        <v>0</v>
      </c>
      <c r="U95" s="256">
        <f>+Sklop1[[#This Row],[cena/enota brez DDV v EUR]]+Sklop1[[#This Row],[Davek (EUR)]]</f>
        <v>0</v>
      </c>
      <c r="V95" s="256">
        <f>+Sklop1[[#This Row],[cena/enota brez DDV v EUR]]*Sklop1[[#This Row],[Okvirna količina]]</f>
        <v>0</v>
      </c>
      <c r="W95" s="257">
        <f>+Sklop1[[#This Row],[Končna cena/enoto mere (EUR) z DDV]]*Sklop1[[#This Row],[Okvirna količina]]</f>
        <v>0</v>
      </c>
      <c r="X95" s="258"/>
    </row>
    <row r="96" spans="1:24" s="55" customFormat="1" ht="12">
      <c r="A96" s="155" t="s">
        <v>200</v>
      </c>
      <c r="B96" s="385" t="s">
        <v>1117</v>
      </c>
      <c r="C96" s="244" t="s">
        <v>376</v>
      </c>
      <c r="D96" s="245">
        <v>80</v>
      </c>
      <c r="E96" s="246" t="s">
        <v>110</v>
      </c>
      <c r="F96" s="247"/>
      <c r="G96" s="248">
        <v>500</v>
      </c>
      <c r="H96" s="150" t="s">
        <v>188</v>
      </c>
      <c r="I96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96" s="250" t="str">
        <f>IF(Sklop1[[#This Row],[ZAHTEVANA SHEMA KAKOVOSTI]]&lt;&gt;"",Sklop1[[#This Row],[Preračunana masa/volumen/kos na enoto kg]],"")</f>
        <v/>
      </c>
      <c r="K96" s="251"/>
      <c r="L96" s="252"/>
      <c r="M96" s="252"/>
      <c r="N96" s="303"/>
      <c r="O96" s="303"/>
      <c r="P96" s="253"/>
      <c r="Q96" s="254"/>
      <c r="R96" s="254"/>
      <c r="S96" s="255"/>
      <c r="T96" s="256">
        <f>+Sklop1[[#This Row],[cena/enota brez DDV v EUR]]*Sklop1[[#This Row],[Stopnja DDV (%)]]</f>
        <v>0</v>
      </c>
      <c r="U96" s="256">
        <f>+Sklop1[[#This Row],[cena/enota brez DDV v EUR]]+Sklop1[[#This Row],[Davek (EUR)]]</f>
        <v>0</v>
      </c>
      <c r="V96" s="256">
        <f>+Sklop1[[#This Row],[cena/enota brez DDV v EUR]]*Sklop1[[#This Row],[Okvirna količina]]</f>
        <v>0</v>
      </c>
      <c r="W96" s="257">
        <f>+Sklop1[[#This Row],[Končna cena/enoto mere (EUR) z DDV]]*Sklop1[[#This Row],[Okvirna količina]]</f>
        <v>0</v>
      </c>
      <c r="X96" s="258"/>
    </row>
    <row r="97" spans="1:24" s="55" customFormat="1" ht="12">
      <c r="A97" s="155" t="s">
        <v>201</v>
      </c>
      <c r="B97" s="385" t="s">
        <v>1118</v>
      </c>
      <c r="C97" s="244" t="s">
        <v>377</v>
      </c>
      <c r="D97" s="245">
        <v>50</v>
      </c>
      <c r="E97" s="246" t="s">
        <v>110</v>
      </c>
      <c r="F97" s="247"/>
      <c r="G97" s="248">
        <v>1500</v>
      </c>
      <c r="H97" s="150" t="s">
        <v>188</v>
      </c>
      <c r="I97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J97" s="250" t="str">
        <f>IF(Sklop1[[#This Row],[ZAHTEVANA SHEMA KAKOVOSTI]]&lt;&gt;"",Sklop1[[#This Row],[Preračunana masa/volumen/kos na enoto kg]],"")</f>
        <v/>
      </c>
      <c r="K97" s="251"/>
      <c r="L97" s="252"/>
      <c r="M97" s="252"/>
      <c r="N97" s="303"/>
      <c r="O97" s="303"/>
      <c r="P97" s="253"/>
      <c r="Q97" s="254"/>
      <c r="R97" s="254"/>
      <c r="S97" s="255"/>
      <c r="T97" s="256">
        <f>+Sklop1[[#This Row],[cena/enota brez DDV v EUR]]*Sklop1[[#This Row],[Stopnja DDV (%)]]</f>
        <v>0</v>
      </c>
      <c r="U97" s="256">
        <f>+Sklop1[[#This Row],[cena/enota brez DDV v EUR]]+Sklop1[[#This Row],[Davek (EUR)]]</f>
        <v>0</v>
      </c>
      <c r="V97" s="256">
        <f>+Sklop1[[#This Row],[cena/enota brez DDV v EUR]]*Sklop1[[#This Row],[Okvirna količina]]</f>
        <v>0</v>
      </c>
      <c r="W97" s="257">
        <f>+Sklop1[[#This Row],[Končna cena/enoto mere (EUR) z DDV]]*Sklop1[[#This Row],[Okvirna količina]]</f>
        <v>0</v>
      </c>
      <c r="X97" s="258"/>
    </row>
    <row r="98" spans="1:24" s="55" customFormat="1" ht="12">
      <c r="A98" s="155" t="s">
        <v>202</v>
      </c>
      <c r="B98" s="385" t="s">
        <v>1119</v>
      </c>
      <c r="C98" s="244" t="s">
        <v>377</v>
      </c>
      <c r="D98" s="245">
        <v>80</v>
      </c>
      <c r="E98" s="246" t="s">
        <v>110</v>
      </c>
      <c r="F98" s="247"/>
      <c r="G98" s="248">
        <v>500</v>
      </c>
      <c r="H98" s="150" t="s">
        <v>188</v>
      </c>
      <c r="I98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98" s="250" t="str">
        <f>IF(Sklop1[[#This Row],[ZAHTEVANA SHEMA KAKOVOSTI]]&lt;&gt;"",Sklop1[[#This Row],[Preračunana masa/volumen/kos na enoto kg]],"")</f>
        <v/>
      </c>
      <c r="K98" s="251"/>
      <c r="L98" s="252"/>
      <c r="M98" s="252"/>
      <c r="N98" s="303"/>
      <c r="O98" s="303"/>
      <c r="P98" s="253"/>
      <c r="Q98" s="254"/>
      <c r="R98" s="254"/>
      <c r="S98" s="255"/>
      <c r="T98" s="256">
        <f>+Sklop1[[#This Row],[cena/enota brez DDV v EUR]]*Sklop1[[#This Row],[Stopnja DDV (%)]]</f>
        <v>0</v>
      </c>
      <c r="U98" s="256">
        <f>+Sklop1[[#This Row],[cena/enota brez DDV v EUR]]+Sklop1[[#This Row],[Davek (EUR)]]</f>
        <v>0</v>
      </c>
      <c r="V98" s="256">
        <f>+Sklop1[[#This Row],[cena/enota brez DDV v EUR]]*Sklop1[[#This Row],[Okvirna količina]]</f>
        <v>0</v>
      </c>
      <c r="W98" s="257">
        <f>+Sklop1[[#This Row],[Končna cena/enoto mere (EUR) z DDV]]*Sklop1[[#This Row],[Okvirna količina]]</f>
        <v>0</v>
      </c>
      <c r="X98" s="258"/>
    </row>
    <row r="99" spans="1:24" s="55" customFormat="1" ht="12">
      <c r="A99" s="155" t="s">
        <v>203</v>
      </c>
      <c r="B99" s="385" t="s">
        <v>1120</v>
      </c>
      <c r="C99" s="244" t="s">
        <v>378</v>
      </c>
      <c r="D99" s="245">
        <v>50</v>
      </c>
      <c r="E99" s="246" t="s">
        <v>110</v>
      </c>
      <c r="F99" s="247"/>
      <c r="G99" s="248">
        <v>100</v>
      </c>
      <c r="H99" s="150" t="s">
        <v>188</v>
      </c>
      <c r="I99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J99" s="250" t="str">
        <f>IF(Sklop1[[#This Row],[ZAHTEVANA SHEMA KAKOVOSTI]]&lt;&gt;"",Sklop1[[#This Row],[Preračunana masa/volumen/kos na enoto kg]],"")</f>
        <v/>
      </c>
      <c r="K99" s="251"/>
      <c r="L99" s="252"/>
      <c r="M99" s="252"/>
      <c r="N99" s="303"/>
      <c r="O99" s="303"/>
      <c r="P99" s="253"/>
      <c r="Q99" s="254"/>
      <c r="R99" s="254"/>
      <c r="S99" s="255"/>
      <c r="T99" s="256">
        <f>+Sklop1[[#This Row],[cena/enota brez DDV v EUR]]*Sklop1[[#This Row],[Stopnja DDV (%)]]</f>
        <v>0</v>
      </c>
      <c r="U99" s="256">
        <f>+Sklop1[[#This Row],[cena/enota brez DDV v EUR]]+Sklop1[[#This Row],[Davek (EUR)]]</f>
        <v>0</v>
      </c>
      <c r="V99" s="256">
        <f>+Sklop1[[#This Row],[cena/enota brez DDV v EUR]]*Sklop1[[#This Row],[Okvirna količina]]</f>
        <v>0</v>
      </c>
      <c r="W99" s="257">
        <f>+Sklop1[[#This Row],[Končna cena/enoto mere (EUR) z DDV]]*Sklop1[[#This Row],[Okvirna količina]]</f>
        <v>0</v>
      </c>
      <c r="X99" s="258"/>
    </row>
    <row r="100" spans="1:24" s="55" customFormat="1" ht="12">
      <c r="A100" s="155" t="s">
        <v>204</v>
      </c>
      <c r="B100" s="385" t="s">
        <v>1121</v>
      </c>
      <c r="C100" s="244" t="s">
        <v>379</v>
      </c>
      <c r="D100" s="245">
        <v>80</v>
      </c>
      <c r="E100" s="246" t="s">
        <v>110</v>
      </c>
      <c r="F100" s="247"/>
      <c r="G100" s="248">
        <v>100</v>
      </c>
      <c r="H100" s="150" t="s">
        <v>188</v>
      </c>
      <c r="I100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J100" s="250" t="str">
        <f>IF(Sklop1[[#This Row],[ZAHTEVANA SHEMA KAKOVOSTI]]&lt;&gt;"",Sklop1[[#This Row],[Preračunana masa/volumen/kos na enoto kg]],"")</f>
        <v/>
      </c>
      <c r="K100" s="251"/>
      <c r="L100" s="252"/>
      <c r="M100" s="252"/>
      <c r="N100" s="303"/>
      <c r="O100" s="303"/>
      <c r="P100" s="253"/>
      <c r="Q100" s="254"/>
      <c r="R100" s="254"/>
      <c r="S100" s="255"/>
      <c r="T100" s="256">
        <f>+Sklop1[[#This Row],[cena/enota brez DDV v EUR]]*Sklop1[[#This Row],[Stopnja DDV (%)]]</f>
        <v>0</v>
      </c>
      <c r="U100" s="256">
        <f>+Sklop1[[#This Row],[cena/enota brez DDV v EUR]]+Sklop1[[#This Row],[Davek (EUR)]]</f>
        <v>0</v>
      </c>
      <c r="V100" s="256">
        <f>+Sklop1[[#This Row],[cena/enota brez DDV v EUR]]*Sklop1[[#This Row],[Okvirna količina]]</f>
        <v>0</v>
      </c>
      <c r="W100" s="257">
        <f>+Sklop1[[#This Row],[Končna cena/enoto mere (EUR) z DDV]]*Sklop1[[#This Row],[Okvirna količina]]</f>
        <v>0</v>
      </c>
      <c r="X100" s="258"/>
    </row>
    <row r="101" spans="1:24" s="55" customFormat="1" ht="12">
      <c r="A101" s="155" t="s">
        <v>205</v>
      </c>
      <c r="B101" s="385" t="s">
        <v>1122</v>
      </c>
      <c r="C101" s="244" t="s">
        <v>380</v>
      </c>
      <c r="D101" s="245">
        <v>50</v>
      </c>
      <c r="E101" s="246" t="s">
        <v>110</v>
      </c>
      <c r="F101" s="247"/>
      <c r="G101" s="248">
        <v>1500</v>
      </c>
      <c r="H101" s="150" t="s">
        <v>188</v>
      </c>
      <c r="I101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J101" s="250" t="str">
        <f>IF(Sklop1[[#This Row],[ZAHTEVANA SHEMA KAKOVOSTI]]&lt;&gt;"",Sklop1[[#This Row],[Preračunana masa/volumen/kos na enoto kg]],"")</f>
        <v/>
      </c>
      <c r="K101" s="251"/>
      <c r="L101" s="252"/>
      <c r="M101" s="252"/>
      <c r="N101" s="303"/>
      <c r="O101" s="303"/>
      <c r="P101" s="253"/>
      <c r="Q101" s="254"/>
      <c r="R101" s="254"/>
      <c r="S101" s="255"/>
      <c r="T101" s="256">
        <f>+Sklop1[[#This Row],[cena/enota brez DDV v EUR]]*Sklop1[[#This Row],[Stopnja DDV (%)]]</f>
        <v>0</v>
      </c>
      <c r="U101" s="256">
        <f>+Sklop1[[#This Row],[cena/enota brez DDV v EUR]]+Sklop1[[#This Row],[Davek (EUR)]]</f>
        <v>0</v>
      </c>
      <c r="V101" s="256">
        <f>+Sklop1[[#This Row],[cena/enota brez DDV v EUR]]*Sklop1[[#This Row],[Okvirna količina]]</f>
        <v>0</v>
      </c>
      <c r="W101" s="257">
        <f>+Sklop1[[#This Row],[Končna cena/enoto mere (EUR) z DDV]]*Sklop1[[#This Row],[Okvirna količina]]</f>
        <v>0</v>
      </c>
      <c r="X101" s="258"/>
    </row>
    <row r="102" spans="1:24" s="55" customFormat="1" ht="12">
      <c r="A102" s="155" t="s">
        <v>206</v>
      </c>
      <c r="B102" s="385" t="s">
        <v>1123</v>
      </c>
      <c r="C102" s="244" t="s">
        <v>381</v>
      </c>
      <c r="D102" s="245">
        <v>80</v>
      </c>
      <c r="E102" s="246" t="s">
        <v>110</v>
      </c>
      <c r="F102" s="247"/>
      <c r="G102" s="248">
        <v>1500</v>
      </c>
      <c r="H102" s="150" t="s">
        <v>188</v>
      </c>
      <c r="I102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J102" s="250" t="str">
        <f>IF(Sklop1[[#This Row],[ZAHTEVANA SHEMA KAKOVOSTI]]&lt;&gt;"",Sklop1[[#This Row],[Preračunana masa/volumen/kos na enoto kg]],"")</f>
        <v/>
      </c>
      <c r="K102" s="251"/>
      <c r="L102" s="252"/>
      <c r="M102" s="252"/>
      <c r="N102" s="303"/>
      <c r="O102" s="303"/>
      <c r="P102" s="253"/>
      <c r="Q102" s="254"/>
      <c r="R102" s="254"/>
      <c r="S102" s="255"/>
      <c r="T102" s="256">
        <f>+Sklop1[[#This Row],[cena/enota brez DDV v EUR]]*Sklop1[[#This Row],[Stopnja DDV (%)]]</f>
        <v>0</v>
      </c>
      <c r="U102" s="256">
        <f>+Sklop1[[#This Row],[cena/enota brez DDV v EUR]]+Sklop1[[#This Row],[Davek (EUR)]]</f>
        <v>0</v>
      </c>
      <c r="V102" s="256">
        <f>+Sklop1[[#This Row],[cena/enota brez DDV v EUR]]*Sklop1[[#This Row],[Okvirna količina]]</f>
        <v>0</v>
      </c>
      <c r="W102" s="257">
        <f>+Sklop1[[#This Row],[Končna cena/enoto mere (EUR) z DDV]]*Sklop1[[#This Row],[Okvirna količina]]</f>
        <v>0</v>
      </c>
      <c r="X102" s="258"/>
    </row>
    <row r="103" spans="1:24" s="55" customFormat="1" ht="12">
      <c r="A103" s="155" t="s">
        <v>207</v>
      </c>
      <c r="B103" s="385" t="s">
        <v>1124</v>
      </c>
      <c r="C103" s="244" t="s">
        <v>382</v>
      </c>
      <c r="D103" s="245">
        <v>50</v>
      </c>
      <c r="E103" s="246" t="s">
        <v>110</v>
      </c>
      <c r="F103" s="247"/>
      <c r="G103" s="248">
        <v>1000</v>
      </c>
      <c r="H103" s="150" t="s">
        <v>188</v>
      </c>
      <c r="I103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103" s="250" t="str">
        <f>IF(Sklop1[[#This Row],[ZAHTEVANA SHEMA KAKOVOSTI]]&lt;&gt;"",Sklop1[[#This Row],[Preračunana masa/volumen/kos na enoto kg]],"")</f>
        <v/>
      </c>
      <c r="K103" s="251"/>
      <c r="L103" s="252"/>
      <c r="M103" s="252"/>
      <c r="N103" s="303"/>
      <c r="O103" s="303"/>
      <c r="P103" s="253"/>
      <c r="Q103" s="254"/>
      <c r="R103" s="254"/>
      <c r="S103" s="255"/>
      <c r="T103" s="256">
        <f>+Sklop1[[#This Row],[cena/enota brez DDV v EUR]]*Sklop1[[#This Row],[Stopnja DDV (%)]]</f>
        <v>0</v>
      </c>
      <c r="U103" s="256">
        <f>+Sklop1[[#This Row],[cena/enota brez DDV v EUR]]+Sklop1[[#This Row],[Davek (EUR)]]</f>
        <v>0</v>
      </c>
      <c r="V103" s="256">
        <f>+Sklop1[[#This Row],[cena/enota brez DDV v EUR]]*Sklop1[[#This Row],[Okvirna količina]]</f>
        <v>0</v>
      </c>
      <c r="W103" s="257">
        <f>+Sklop1[[#This Row],[Končna cena/enoto mere (EUR) z DDV]]*Sklop1[[#This Row],[Okvirna količina]]</f>
        <v>0</v>
      </c>
      <c r="X103" s="258"/>
    </row>
    <row r="104" spans="1:24" s="55" customFormat="1" ht="12">
      <c r="A104" s="155" t="s">
        <v>208</v>
      </c>
      <c r="B104" s="385" t="s">
        <v>1125</v>
      </c>
      <c r="C104" s="244" t="s">
        <v>382</v>
      </c>
      <c r="D104" s="245">
        <v>80</v>
      </c>
      <c r="E104" s="246" t="s">
        <v>110</v>
      </c>
      <c r="F104" s="247"/>
      <c r="G104" s="248">
        <v>1000</v>
      </c>
      <c r="H104" s="150" t="s">
        <v>188</v>
      </c>
      <c r="I104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104" s="250" t="str">
        <f>IF(Sklop1[[#This Row],[ZAHTEVANA SHEMA KAKOVOSTI]]&lt;&gt;"",Sklop1[[#This Row],[Preračunana masa/volumen/kos na enoto kg]],"")</f>
        <v/>
      </c>
      <c r="K104" s="251"/>
      <c r="L104" s="252"/>
      <c r="M104" s="252"/>
      <c r="N104" s="303"/>
      <c r="O104" s="303"/>
      <c r="P104" s="253"/>
      <c r="Q104" s="254"/>
      <c r="R104" s="254"/>
      <c r="S104" s="255"/>
      <c r="T104" s="256">
        <f>+Sklop1[[#This Row],[cena/enota brez DDV v EUR]]*Sklop1[[#This Row],[Stopnja DDV (%)]]</f>
        <v>0</v>
      </c>
      <c r="U104" s="256">
        <f>+Sklop1[[#This Row],[cena/enota brez DDV v EUR]]+Sklop1[[#This Row],[Davek (EUR)]]</f>
        <v>0</v>
      </c>
      <c r="V104" s="256">
        <f>+Sklop1[[#This Row],[cena/enota brez DDV v EUR]]*Sklop1[[#This Row],[Okvirna količina]]</f>
        <v>0</v>
      </c>
      <c r="W104" s="257">
        <f>+Sklop1[[#This Row],[Končna cena/enoto mere (EUR) z DDV]]*Sklop1[[#This Row],[Okvirna količina]]</f>
        <v>0</v>
      </c>
      <c r="X104" s="258"/>
    </row>
    <row r="105" spans="1:24" s="55" customFormat="1" ht="12">
      <c r="A105" s="155" t="s">
        <v>209</v>
      </c>
      <c r="B105" s="385" t="s">
        <v>1126</v>
      </c>
      <c r="C105" s="244" t="s">
        <v>383</v>
      </c>
      <c r="D105" s="245">
        <v>50</v>
      </c>
      <c r="E105" s="246" t="s">
        <v>110</v>
      </c>
      <c r="F105" s="247"/>
      <c r="G105" s="248">
        <v>500</v>
      </c>
      <c r="H105" s="150" t="s">
        <v>188</v>
      </c>
      <c r="I105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105" s="250" t="str">
        <f>IF(Sklop1[[#This Row],[ZAHTEVANA SHEMA KAKOVOSTI]]&lt;&gt;"",Sklop1[[#This Row],[Preračunana masa/volumen/kos na enoto kg]],"")</f>
        <v/>
      </c>
      <c r="K105" s="251"/>
      <c r="L105" s="252"/>
      <c r="M105" s="252"/>
      <c r="N105" s="303"/>
      <c r="O105" s="303"/>
      <c r="P105" s="253"/>
      <c r="Q105" s="254"/>
      <c r="R105" s="254"/>
      <c r="S105" s="255"/>
      <c r="T105" s="256">
        <f>+Sklop1[[#This Row],[cena/enota brez DDV v EUR]]*Sklop1[[#This Row],[Stopnja DDV (%)]]</f>
        <v>0</v>
      </c>
      <c r="U105" s="256">
        <f>+Sklop1[[#This Row],[cena/enota brez DDV v EUR]]+Sklop1[[#This Row],[Davek (EUR)]]</f>
        <v>0</v>
      </c>
      <c r="V105" s="256">
        <f>+Sklop1[[#This Row],[cena/enota brez DDV v EUR]]*Sklop1[[#This Row],[Okvirna količina]]</f>
        <v>0</v>
      </c>
      <c r="W105" s="257">
        <f>+Sklop1[[#This Row],[Končna cena/enoto mere (EUR) z DDV]]*Sklop1[[#This Row],[Okvirna količina]]</f>
        <v>0</v>
      </c>
      <c r="X105" s="258"/>
    </row>
    <row r="106" spans="1:24" s="55" customFormat="1" ht="12">
      <c r="A106" s="155" t="s">
        <v>210</v>
      </c>
      <c r="B106" s="385" t="s">
        <v>1127</v>
      </c>
      <c r="C106" s="244" t="s">
        <v>383</v>
      </c>
      <c r="D106" s="245">
        <v>80</v>
      </c>
      <c r="E106" s="246" t="s">
        <v>110</v>
      </c>
      <c r="F106" s="247"/>
      <c r="G106" s="248">
        <v>500</v>
      </c>
      <c r="H106" s="150" t="s">
        <v>188</v>
      </c>
      <c r="I106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106" s="250" t="str">
        <f>IF(Sklop1[[#This Row],[ZAHTEVANA SHEMA KAKOVOSTI]]&lt;&gt;"",Sklop1[[#This Row],[Preračunana masa/volumen/kos na enoto kg]],"")</f>
        <v/>
      </c>
      <c r="K106" s="251"/>
      <c r="L106" s="252"/>
      <c r="M106" s="252"/>
      <c r="N106" s="303"/>
      <c r="O106" s="303"/>
      <c r="P106" s="253"/>
      <c r="Q106" s="254"/>
      <c r="R106" s="254"/>
      <c r="S106" s="255"/>
      <c r="T106" s="256">
        <f>+Sklop1[[#This Row],[cena/enota brez DDV v EUR]]*Sklop1[[#This Row],[Stopnja DDV (%)]]</f>
        <v>0</v>
      </c>
      <c r="U106" s="256">
        <f>+Sklop1[[#This Row],[cena/enota brez DDV v EUR]]+Sklop1[[#This Row],[Davek (EUR)]]</f>
        <v>0</v>
      </c>
      <c r="V106" s="256">
        <f>+Sklop1[[#This Row],[cena/enota brez DDV v EUR]]*Sklop1[[#This Row],[Okvirna količina]]</f>
        <v>0</v>
      </c>
      <c r="W106" s="257">
        <f>+Sklop1[[#This Row],[Končna cena/enoto mere (EUR) z DDV]]*Sklop1[[#This Row],[Okvirna količina]]</f>
        <v>0</v>
      </c>
      <c r="X106" s="258"/>
    </row>
    <row r="107" spans="1:24" s="55" customFormat="1" ht="24">
      <c r="A107" s="155" t="s">
        <v>211</v>
      </c>
      <c r="B107" s="385" t="s">
        <v>1128</v>
      </c>
      <c r="C107" s="244" t="s">
        <v>384</v>
      </c>
      <c r="D107" s="245">
        <v>50</v>
      </c>
      <c r="E107" s="246" t="s">
        <v>110</v>
      </c>
      <c r="F107" s="247"/>
      <c r="G107" s="248">
        <v>500</v>
      </c>
      <c r="H107" s="150" t="s">
        <v>188</v>
      </c>
      <c r="I107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J107" s="250" t="str">
        <f>IF(Sklop1[[#This Row],[ZAHTEVANA SHEMA KAKOVOSTI]]&lt;&gt;"",Sklop1[[#This Row],[Preračunana masa/volumen/kos na enoto kg]],"")</f>
        <v/>
      </c>
      <c r="K107" s="251"/>
      <c r="L107" s="252"/>
      <c r="M107" s="252"/>
      <c r="N107" s="303"/>
      <c r="O107" s="303"/>
      <c r="P107" s="253"/>
      <c r="Q107" s="254"/>
      <c r="R107" s="254"/>
      <c r="S107" s="255"/>
      <c r="T107" s="256">
        <f>+Sklop1[[#This Row],[cena/enota brez DDV v EUR]]*Sklop1[[#This Row],[Stopnja DDV (%)]]</f>
        <v>0</v>
      </c>
      <c r="U107" s="256">
        <f>+Sklop1[[#This Row],[cena/enota brez DDV v EUR]]+Sklop1[[#This Row],[Davek (EUR)]]</f>
        <v>0</v>
      </c>
      <c r="V107" s="256">
        <f>+Sklop1[[#This Row],[cena/enota brez DDV v EUR]]*Sklop1[[#This Row],[Okvirna količina]]</f>
        <v>0</v>
      </c>
      <c r="W107" s="257">
        <f>+Sklop1[[#This Row],[Končna cena/enoto mere (EUR) z DDV]]*Sklop1[[#This Row],[Okvirna količina]]</f>
        <v>0</v>
      </c>
      <c r="X107" s="258"/>
    </row>
    <row r="108" spans="1:24" s="55" customFormat="1" ht="24">
      <c r="A108" s="155" t="s">
        <v>212</v>
      </c>
      <c r="B108" s="385" t="s">
        <v>1129</v>
      </c>
      <c r="C108" s="244" t="s">
        <v>385</v>
      </c>
      <c r="D108" s="245">
        <v>80</v>
      </c>
      <c r="E108" s="246" t="s">
        <v>110</v>
      </c>
      <c r="F108" s="247"/>
      <c r="G108" s="248">
        <v>500</v>
      </c>
      <c r="H108" s="150" t="s">
        <v>188</v>
      </c>
      <c r="I108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108" s="250" t="str">
        <f>IF(Sklop1[[#This Row],[ZAHTEVANA SHEMA KAKOVOSTI]]&lt;&gt;"",Sklop1[[#This Row],[Preračunana masa/volumen/kos na enoto kg]],"")</f>
        <v/>
      </c>
      <c r="K108" s="251"/>
      <c r="L108" s="252"/>
      <c r="M108" s="252"/>
      <c r="N108" s="303"/>
      <c r="O108" s="303"/>
      <c r="P108" s="253"/>
      <c r="Q108" s="254"/>
      <c r="R108" s="254"/>
      <c r="S108" s="255"/>
      <c r="T108" s="256">
        <f>+Sklop1[[#This Row],[cena/enota brez DDV v EUR]]*Sklop1[[#This Row],[Stopnja DDV (%)]]</f>
        <v>0</v>
      </c>
      <c r="U108" s="256">
        <f>+Sklop1[[#This Row],[cena/enota brez DDV v EUR]]+Sklop1[[#This Row],[Davek (EUR)]]</f>
        <v>0</v>
      </c>
      <c r="V108" s="256">
        <f>+Sklop1[[#This Row],[cena/enota brez DDV v EUR]]*Sklop1[[#This Row],[Okvirna količina]]</f>
        <v>0</v>
      </c>
      <c r="W108" s="257">
        <f>+Sklop1[[#This Row],[Končna cena/enoto mere (EUR) z DDV]]*Sklop1[[#This Row],[Okvirna količina]]</f>
        <v>0</v>
      </c>
      <c r="X108" s="258"/>
    </row>
    <row r="109" spans="1:24" s="55" customFormat="1" ht="12">
      <c r="A109" s="155" t="s">
        <v>238</v>
      </c>
      <c r="B109" s="385" t="s">
        <v>1130</v>
      </c>
      <c r="C109" s="244" t="s">
        <v>386</v>
      </c>
      <c r="D109" s="245">
        <v>50</v>
      </c>
      <c r="E109" s="246" t="s">
        <v>110</v>
      </c>
      <c r="F109" s="247"/>
      <c r="G109" s="248">
        <v>1000</v>
      </c>
      <c r="H109" s="150" t="s">
        <v>188</v>
      </c>
      <c r="I109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109" s="250" t="str">
        <f>IF(Sklop1[[#This Row],[ZAHTEVANA SHEMA KAKOVOSTI]]&lt;&gt;"",Sklop1[[#This Row],[Preračunana masa/volumen/kos na enoto kg]],"")</f>
        <v/>
      </c>
      <c r="K109" s="251"/>
      <c r="L109" s="252"/>
      <c r="M109" s="252"/>
      <c r="N109" s="303"/>
      <c r="O109" s="303"/>
      <c r="P109" s="253"/>
      <c r="Q109" s="254"/>
      <c r="R109" s="254"/>
      <c r="S109" s="255"/>
      <c r="T109" s="256">
        <f>+Sklop1[[#This Row],[cena/enota brez DDV v EUR]]*Sklop1[[#This Row],[Stopnja DDV (%)]]</f>
        <v>0</v>
      </c>
      <c r="U109" s="256">
        <f>+Sklop1[[#This Row],[cena/enota brez DDV v EUR]]+Sklop1[[#This Row],[Davek (EUR)]]</f>
        <v>0</v>
      </c>
      <c r="V109" s="256">
        <f>+Sklop1[[#This Row],[cena/enota brez DDV v EUR]]*Sklop1[[#This Row],[Okvirna količina]]</f>
        <v>0</v>
      </c>
      <c r="W109" s="257">
        <f>+Sklop1[[#This Row],[Končna cena/enoto mere (EUR) z DDV]]*Sklop1[[#This Row],[Okvirna količina]]</f>
        <v>0</v>
      </c>
      <c r="X109" s="258"/>
    </row>
    <row r="110" spans="1:24" s="55" customFormat="1" ht="12">
      <c r="A110" s="155" t="s">
        <v>239</v>
      </c>
      <c r="B110" s="385" t="s">
        <v>1131</v>
      </c>
      <c r="C110" s="244" t="s">
        <v>386</v>
      </c>
      <c r="D110" s="245">
        <v>80</v>
      </c>
      <c r="E110" s="246" t="s">
        <v>110</v>
      </c>
      <c r="F110" s="247"/>
      <c r="G110" s="248">
        <v>500</v>
      </c>
      <c r="H110" s="150" t="s">
        <v>188</v>
      </c>
      <c r="I110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110" s="250" t="str">
        <f>IF(Sklop1[[#This Row],[ZAHTEVANA SHEMA KAKOVOSTI]]&lt;&gt;"",Sklop1[[#This Row],[Preračunana masa/volumen/kos na enoto kg]],"")</f>
        <v/>
      </c>
      <c r="K110" s="251"/>
      <c r="L110" s="252"/>
      <c r="M110" s="252"/>
      <c r="N110" s="303"/>
      <c r="O110" s="303"/>
      <c r="P110" s="253"/>
      <c r="Q110" s="254"/>
      <c r="R110" s="254"/>
      <c r="S110" s="255"/>
      <c r="T110" s="256">
        <f>+Sklop1[[#This Row],[cena/enota brez DDV v EUR]]*Sklop1[[#This Row],[Stopnja DDV (%)]]</f>
        <v>0</v>
      </c>
      <c r="U110" s="256">
        <f>+Sklop1[[#This Row],[cena/enota brez DDV v EUR]]+Sklop1[[#This Row],[Davek (EUR)]]</f>
        <v>0</v>
      </c>
      <c r="V110" s="256">
        <f>+Sklop1[[#This Row],[cena/enota brez DDV v EUR]]*Sklop1[[#This Row],[Okvirna količina]]</f>
        <v>0</v>
      </c>
      <c r="W110" s="257">
        <f>+Sklop1[[#This Row],[Končna cena/enoto mere (EUR) z DDV]]*Sklop1[[#This Row],[Okvirna količina]]</f>
        <v>0</v>
      </c>
      <c r="X110" s="258"/>
    </row>
    <row r="111" spans="1:24" s="55" customFormat="1" ht="12">
      <c r="A111" s="155" t="s">
        <v>240</v>
      </c>
      <c r="B111" s="385" t="s">
        <v>1132</v>
      </c>
      <c r="C111" s="244" t="s">
        <v>387</v>
      </c>
      <c r="D111" s="245">
        <v>60</v>
      </c>
      <c r="E111" s="246" t="s">
        <v>110</v>
      </c>
      <c r="F111" s="247"/>
      <c r="G111" s="248">
        <v>500</v>
      </c>
      <c r="H111" s="150" t="s">
        <v>188</v>
      </c>
      <c r="I111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111" s="250" t="str">
        <f>IF(Sklop1[[#This Row],[ZAHTEVANA SHEMA KAKOVOSTI]]&lt;&gt;"",Sklop1[[#This Row],[Preračunana masa/volumen/kos na enoto kg]],"")</f>
        <v/>
      </c>
      <c r="K111" s="251"/>
      <c r="L111" s="252"/>
      <c r="M111" s="252"/>
      <c r="N111" s="303"/>
      <c r="O111" s="303"/>
      <c r="P111" s="253"/>
      <c r="Q111" s="254"/>
      <c r="R111" s="254"/>
      <c r="S111" s="255"/>
      <c r="T111" s="256">
        <f>+Sklop1[[#This Row],[cena/enota brez DDV v EUR]]*Sklop1[[#This Row],[Stopnja DDV (%)]]</f>
        <v>0</v>
      </c>
      <c r="U111" s="256">
        <f>+Sklop1[[#This Row],[cena/enota brez DDV v EUR]]+Sklop1[[#This Row],[Davek (EUR)]]</f>
        <v>0</v>
      </c>
      <c r="V111" s="256">
        <f>+Sklop1[[#This Row],[cena/enota brez DDV v EUR]]*Sklop1[[#This Row],[Okvirna količina]]</f>
        <v>0</v>
      </c>
      <c r="W111" s="257">
        <f>+Sklop1[[#This Row],[Končna cena/enoto mere (EUR) z DDV]]*Sklop1[[#This Row],[Okvirna količina]]</f>
        <v>0</v>
      </c>
      <c r="X111" s="258"/>
    </row>
    <row r="112" spans="1:24" s="55" customFormat="1" ht="12">
      <c r="A112" s="155" t="s">
        <v>241</v>
      </c>
      <c r="B112" s="385" t="s">
        <v>1133</v>
      </c>
      <c r="C112" s="244" t="s">
        <v>387</v>
      </c>
      <c r="D112" s="245">
        <v>90</v>
      </c>
      <c r="E112" s="246" t="s">
        <v>110</v>
      </c>
      <c r="F112" s="247"/>
      <c r="G112" s="248">
        <v>500</v>
      </c>
      <c r="H112" s="150" t="s">
        <v>188</v>
      </c>
      <c r="I112" s="2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112" s="250" t="str">
        <f>IF(Sklop1[[#This Row],[ZAHTEVANA SHEMA KAKOVOSTI]]&lt;&gt;"",Sklop1[[#This Row],[Preračunana masa/volumen/kos na enoto kg]],"")</f>
        <v/>
      </c>
      <c r="K112" s="251"/>
      <c r="L112" s="252"/>
      <c r="M112" s="252"/>
      <c r="N112" s="303"/>
      <c r="O112" s="303"/>
      <c r="P112" s="253"/>
      <c r="Q112" s="254"/>
      <c r="R112" s="254"/>
      <c r="S112" s="255"/>
      <c r="T112" s="256">
        <f>+Sklop1[[#This Row],[cena/enota brez DDV v EUR]]*Sklop1[[#This Row],[Stopnja DDV (%)]]</f>
        <v>0</v>
      </c>
      <c r="U112" s="256">
        <f>+Sklop1[[#This Row],[cena/enota brez DDV v EUR]]+Sklop1[[#This Row],[Davek (EUR)]]</f>
        <v>0</v>
      </c>
      <c r="V112" s="256">
        <f>+Sklop1[[#This Row],[cena/enota brez DDV v EUR]]*Sklop1[[#This Row],[Okvirna količina]]</f>
        <v>0</v>
      </c>
      <c r="W112" s="257">
        <f>+Sklop1[[#This Row],[Končna cena/enoto mere (EUR) z DDV]]*Sklop1[[#This Row],[Okvirna količina]]</f>
        <v>0</v>
      </c>
      <c r="X112" s="258"/>
    </row>
    <row r="113" spans="1:24" s="55" customFormat="1" ht="12">
      <c r="A113" s="155" t="s">
        <v>242</v>
      </c>
      <c r="B113" s="385" t="s">
        <v>1134</v>
      </c>
      <c r="C113" s="224" t="s">
        <v>388</v>
      </c>
      <c r="D113" s="234">
        <v>90</v>
      </c>
      <c r="E113" s="246" t="s">
        <v>110</v>
      </c>
      <c r="F113" s="235"/>
      <c r="G113" s="236">
        <v>500</v>
      </c>
      <c r="H113" s="150" t="s">
        <v>188</v>
      </c>
      <c r="I113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113" s="186" t="str">
        <f>IF(Sklop1[[#This Row],[ZAHTEVANA SHEMA KAKOVOSTI]]&lt;&gt;"",Sklop1[[#This Row],[Preračunana masa/volumen/kos na enoto kg]],"")</f>
        <v/>
      </c>
      <c r="K113" s="189"/>
      <c r="L113" s="206"/>
      <c r="M113" s="206"/>
      <c r="N113" s="334"/>
      <c r="O113" s="334"/>
      <c r="P113" s="201"/>
      <c r="Q113" s="190"/>
      <c r="R113" s="190"/>
      <c r="S113" s="202"/>
      <c r="T113" s="191">
        <f>+Sklop1[[#This Row],[cena/enota brez DDV v EUR]]*Sklop1[[#This Row],[Stopnja DDV (%)]]</f>
        <v>0</v>
      </c>
      <c r="U113" s="191">
        <f>+Sklop1[[#This Row],[cena/enota brez DDV v EUR]]+Sklop1[[#This Row],[Davek (EUR)]]</f>
        <v>0</v>
      </c>
      <c r="V113" s="191">
        <f>+Sklop1[[#This Row],[cena/enota brez DDV v EUR]]*Sklop1[[#This Row],[Okvirna količina]]</f>
        <v>0</v>
      </c>
      <c r="W113" s="207">
        <f>+Sklop1[[#This Row],[Končna cena/enoto mere (EUR) z DDV]]*Sklop1[[#This Row],[Okvirna količina]]</f>
        <v>0</v>
      </c>
      <c r="X113" s="208"/>
    </row>
    <row r="114" spans="1:24" s="55" customFormat="1" ht="12">
      <c r="A114" s="155" t="s">
        <v>243</v>
      </c>
      <c r="B114" s="385" t="s">
        <v>1135</v>
      </c>
      <c r="C114" s="224" t="s">
        <v>389</v>
      </c>
      <c r="D114" s="234">
        <v>90</v>
      </c>
      <c r="E114" s="246" t="s">
        <v>110</v>
      </c>
      <c r="F114" s="235"/>
      <c r="G114" s="236">
        <v>500</v>
      </c>
      <c r="H114" s="150" t="s">
        <v>188</v>
      </c>
      <c r="I114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114" s="186" t="str">
        <f>IF(Sklop1[[#This Row],[ZAHTEVANA SHEMA KAKOVOSTI]]&lt;&gt;"",Sklop1[[#This Row],[Preračunana masa/volumen/kos na enoto kg]],"")</f>
        <v/>
      </c>
      <c r="K114" s="189"/>
      <c r="L114" s="206"/>
      <c r="M114" s="206"/>
      <c r="N114" s="334"/>
      <c r="O114" s="334"/>
      <c r="P114" s="201"/>
      <c r="Q114" s="190"/>
      <c r="R114" s="190"/>
      <c r="S114" s="202"/>
      <c r="T114" s="191">
        <f>+Sklop1[[#This Row],[cena/enota brez DDV v EUR]]*Sklop1[[#This Row],[Stopnja DDV (%)]]</f>
        <v>0</v>
      </c>
      <c r="U114" s="191">
        <f>+Sklop1[[#This Row],[cena/enota brez DDV v EUR]]+Sklop1[[#This Row],[Davek (EUR)]]</f>
        <v>0</v>
      </c>
      <c r="V114" s="191">
        <f>+Sklop1[[#This Row],[cena/enota brez DDV v EUR]]*Sklop1[[#This Row],[Okvirna količina]]</f>
        <v>0</v>
      </c>
      <c r="W114" s="207">
        <f>+Sklop1[[#This Row],[Končna cena/enoto mere (EUR) z DDV]]*Sklop1[[#This Row],[Okvirna količina]]</f>
        <v>0</v>
      </c>
      <c r="X114" s="208"/>
    </row>
    <row r="115" spans="1:24" s="55" customFormat="1" ht="12">
      <c r="A115" s="155" t="s">
        <v>244</v>
      </c>
      <c r="B115" s="385" t="s">
        <v>1136</v>
      </c>
      <c r="C115" s="224" t="s">
        <v>390</v>
      </c>
      <c r="D115" s="234">
        <v>90</v>
      </c>
      <c r="E115" s="246" t="s">
        <v>110</v>
      </c>
      <c r="F115" s="235"/>
      <c r="G115" s="236">
        <v>500</v>
      </c>
      <c r="H115" s="150" t="s">
        <v>188</v>
      </c>
      <c r="I115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J115" s="186" t="str">
        <f>IF(Sklop1[[#This Row],[ZAHTEVANA SHEMA KAKOVOSTI]]&lt;&gt;"",Sklop1[[#This Row],[Preračunana masa/volumen/kos na enoto kg]],"")</f>
        <v/>
      </c>
      <c r="K115" s="189"/>
      <c r="L115" s="206"/>
      <c r="M115" s="206"/>
      <c r="N115" s="334"/>
      <c r="O115" s="334"/>
      <c r="P115" s="201"/>
      <c r="Q115" s="190"/>
      <c r="R115" s="190"/>
      <c r="S115" s="202"/>
      <c r="T115" s="191">
        <f>+Sklop1[[#This Row],[cena/enota brez DDV v EUR]]*Sklop1[[#This Row],[Stopnja DDV (%)]]</f>
        <v>0</v>
      </c>
      <c r="U115" s="191">
        <f>+Sklop1[[#This Row],[cena/enota brez DDV v EUR]]+Sklop1[[#This Row],[Davek (EUR)]]</f>
        <v>0</v>
      </c>
      <c r="V115" s="191">
        <f>+Sklop1[[#This Row],[cena/enota brez DDV v EUR]]*Sklop1[[#This Row],[Okvirna količina]]</f>
        <v>0</v>
      </c>
      <c r="W115" s="207">
        <f>+Sklop1[[#This Row],[Končna cena/enoto mere (EUR) z DDV]]*Sklop1[[#This Row],[Okvirna količina]]</f>
        <v>0</v>
      </c>
      <c r="X115" s="208"/>
    </row>
    <row r="116" spans="1:24" s="55" customFormat="1" ht="12">
      <c r="A116" s="155" t="s">
        <v>245</v>
      </c>
      <c r="B116" s="385" t="s">
        <v>1137</v>
      </c>
      <c r="C116" s="156" t="s">
        <v>391</v>
      </c>
      <c r="D116" s="147">
        <v>100</v>
      </c>
      <c r="E116" s="246" t="s">
        <v>110</v>
      </c>
      <c r="F116" s="148"/>
      <c r="G116" s="149">
        <v>1000</v>
      </c>
      <c r="H116" s="150" t="s">
        <v>188</v>
      </c>
      <c r="I116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16" s="111" t="str">
        <f>IF(Sklop1[[#This Row],[ZAHTEVANA SHEMA KAKOVOSTI]]&lt;&gt;"",Sklop1[[#This Row],[Preračunana masa/volumen/kos na enoto kg]],"")</f>
        <v/>
      </c>
      <c r="K116" s="124"/>
      <c r="L116" s="125"/>
      <c r="M116" s="125"/>
      <c r="N116" s="334"/>
      <c r="O116" s="334"/>
      <c r="P116" s="126"/>
      <c r="Q116" s="132"/>
      <c r="R116" s="132"/>
      <c r="S116" s="142"/>
      <c r="T116" s="141">
        <f>+Sklop1[[#This Row],[cena/enota brez DDV v EUR]]*Sklop1[[#This Row],[Stopnja DDV (%)]]</f>
        <v>0</v>
      </c>
      <c r="U116" s="141">
        <f>+Sklop1[[#This Row],[cena/enota brez DDV v EUR]]+Sklop1[[#This Row],[Davek (EUR)]]</f>
        <v>0</v>
      </c>
      <c r="V116" s="141">
        <f>+Sklop1[[#This Row],[cena/enota brez DDV v EUR]]*Sklop1[[#This Row],[Okvirna količina]]</f>
        <v>0</v>
      </c>
      <c r="W116" s="127">
        <f>+Sklop1[[#This Row],[Končna cena/enoto mere (EUR) z DDV]]*Sklop1[[#This Row],[Okvirna količina]]</f>
        <v>0</v>
      </c>
      <c r="X116" s="128"/>
    </row>
    <row r="117" spans="1:24" s="55" customFormat="1" ht="12">
      <c r="A117" s="155" t="s">
        <v>246</v>
      </c>
      <c r="B117" s="385" t="s">
        <v>1138</v>
      </c>
      <c r="C117" s="156" t="s">
        <v>391</v>
      </c>
      <c r="D117" s="147">
        <v>150</v>
      </c>
      <c r="E117" s="246" t="s">
        <v>110</v>
      </c>
      <c r="F117" s="148"/>
      <c r="G117" s="149">
        <v>500</v>
      </c>
      <c r="H117" s="150" t="s">
        <v>188</v>
      </c>
      <c r="I117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J117" s="111" t="str">
        <f>IF(Sklop1[[#This Row],[ZAHTEVANA SHEMA KAKOVOSTI]]&lt;&gt;"",Sklop1[[#This Row],[Preračunana masa/volumen/kos na enoto kg]],"")</f>
        <v/>
      </c>
      <c r="K117" s="124"/>
      <c r="L117" s="125"/>
      <c r="M117" s="125"/>
      <c r="N117" s="334"/>
      <c r="O117" s="334"/>
      <c r="P117" s="126"/>
      <c r="Q117" s="132"/>
      <c r="R117" s="132"/>
      <c r="S117" s="142"/>
      <c r="T117" s="141">
        <f>+Sklop1[[#This Row],[cena/enota brez DDV v EUR]]*Sklop1[[#This Row],[Stopnja DDV (%)]]</f>
        <v>0</v>
      </c>
      <c r="U117" s="141">
        <f>+Sklop1[[#This Row],[cena/enota brez DDV v EUR]]+Sklop1[[#This Row],[Davek (EUR)]]</f>
        <v>0</v>
      </c>
      <c r="V117" s="141">
        <f>+Sklop1[[#This Row],[cena/enota brez DDV v EUR]]*Sklop1[[#This Row],[Okvirna količina]]</f>
        <v>0</v>
      </c>
      <c r="W117" s="127">
        <f>+Sklop1[[#This Row],[Končna cena/enoto mere (EUR) z DDV]]*Sklop1[[#This Row],[Okvirna količina]]</f>
        <v>0</v>
      </c>
      <c r="X117" s="128"/>
    </row>
    <row r="118" spans="1:24" s="55" customFormat="1" ht="12">
      <c r="A118" s="155" t="s">
        <v>247</v>
      </c>
      <c r="B118" s="385" t="s">
        <v>1139</v>
      </c>
      <c r="C118" s="156" t="s">
        <v>325</v>
      </c>
      <c r="D118" s="147" t="s">
        <v>111</v>
      </c>
      <c r="E118" s="147" t="s">
        <v>0</v>
      </c>
      <c r="F118" s="148"/>
      <c r="G118" s="149">
        <v>100</v>
      </c>
      <c r="H118" s="150" t="s">
        <v>0</v>
      </c>
      <c r="I118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18" s="111" t="str">
        <f>IF(Sklop1[[#This Row],[ZAHTEVANA SHEMA KAKOVOSTI]]&lt;&gt;"",Sklop1[[#This Row],[Preračunana masa/volumen/kos na enoto kg]],"")</f>
        <v/>
      </c>
      <c r="K118" s="124"/>
      <c r="L118" s="125"/>
      <c r="M118" s="125"/>
      <c r="N118" s="334"/>
      <c r="O118" s="334"/>
      <c r="P118" s="126"/>
      <c r="Q118" s="132"/>
      <c r="R118" s="132"/>
      <c r="S118" s="142"/>
      <c r="T118" s="141">
        <f>+Sklop1[[#This Row],[cena/enota brez DDV v EUR]]*Sklop1[[#This Row],[Stopnja DDV (%)]]</f>
        <v>0</v>
      </c>
      <c r="U118" s="141">
        <f>+Sklop1[[#This Row],[cena/enota brez DDV v EUR]]+Sklop1[[#This Row],[Davek (EUR)]]</f>
        <v>0</v>
      </c>
      <c r="V118" s="141">
        <f>+Sklop1[[#This Row],[cena/enota brez DDV v EUR]]*Sklop1[[#This Row],[Okvirna količina]]</f>
        <v>0</v>
      </c>
      <c r="W118" s="127">
        <f>+Sklop1[[#This Row],[Končna cena/enoto mere (EUR) z DDV]]*Sklop1[[#This Row],[Okvirna količina]]</f>
        <v>0</v>
      </c>
      <c r="X118" s="128"/>
    </row>
    <row r="119" spans="1:24" s="55" customFormat="1" ht="12">
      <c r="A119" s="155" t="s">
        <v>248</v>
      </c>
      <c r="B119" s="385" t="s">
        <v>1140</v>
      </c>
      <c r="C119" s="156" t="s">
        <v>326</v>
      </c>
      <c r="D119" s="147" t="s">
        <v>111</v>
      </c>
      <c r="E119" s="147" t="s">
        <v>0</v>
      </c>
      <c r="F119" s="148"/>
      <c r="G119" s="149">
        <v>100</v>
      </c>
      <c r="H119" s="150" t="s">
        <v>0</v>
      </c>
      <c r="I11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119" s="111" t="str">
        <f>IF(Sklop1[[#This Row],[ZAHTEVANA SHEMA KAKOVOSTI]]&lt;&gt;"",Sklop1[[#This Row],[Preračunana masa/volumen/kos na enoto kg]],"")</f>
        <v/>
      </c>
      <c r="K119" s="124"/>
      <c r="L119" s="125"/>
      <c r="M119" s="125"/>
      <c r="N119" s="334"/>
      <c r="O119" s="334"/>
      <c r="P119" s="126"/>
      <c r="Q119" s="132"/>
      <c r="R119" s="132"/>
      <c r="S119" s="142"/>
      <c r="T119" s="141">
        <f>+Sklop1[[#This Row],[cena/enota brez DDV v EUR]]*Sklop1[[#This Row],[Stopnja DDV (%)]]</f>
        <v>0</v>
      </c>
      <c r="U119" s="141">
        <f>+Sklop1[[#This Row],[cena/enota brez DDV v EUR]]+Sklop1[[#This Row],[Davek (EUR)]]</f>
        <v>0</v>
      </c>
      <c r="V119" s="141">
        <f>+Sklop1[[#This Row],[cena/enota brez DDV v EUR]]*Sklop1[[#This Row],[Okvirna količina]]</f>
        <v>0</v>
      </c>
      <c r="W119" s="127">
        <f>+Sklop1[[#This Row],[Končna cena/enoto mere (EUR) z DDV]]*Sklop1[[#This Row],[Okvirna količina]]</f>
        <v>0</v>
      </c>
      <c r="X119" s="128"/>
    </row>
    <row r="120" spans="1:24" s="55" customFormat="1" ht="12">
      <c r="A120" s="155" t="s">
        <v>249</v>
      </c>
      <c r="B120" s="385" t="s">
        <v>1141</v>
      </c>
      <c r="C120" s="156" t="s">
        <v>327</v>
      </c>
      <c r="D120" s="147" t="s">
        <v>111</v>
      </c>
      <c r="E120" s="147" t="s">
        <v>0</v>
      </c>
      <c r="F120" s="148"/>
      <c r="G120" s="149">
        <v>60</v>
      </c>
      <c r="H120" s="150" t="s">
        <v>0</v>
      </c>
      <c r="I12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J120" s="111" t="str">
        <f>IF(Sklop1[[#This Row],[ZAHTEVANA SHEMA KAKOVOSTI]]&lt;&gt;"",Sklop1[[#This Row],[Preračunana masa/volumen/kos na enoto kg]],"")</f>
        <v/>
      </c>
      <c r="K120" s="124"/>
      <c r="L120" s="125"/>
      <c r="M120" s="125"/>
      <c r="N120" s="334"/>
      <c r="O120" s="334"/>
      <c r="P120" s="126"/>
      <c r="Q120" s="132"/>
      <c r="R120" s="132"/>
      <c r="S120" s="142"/>
      <c r="T120" s="141">
        <f>+Sklop1[[#This Row],[cena/enota brez DDV v EUR]]*Sklop1[[#This Row],[Stopnja DDV (%)]]</f>
        <v>0</v>
      </c>
      <c r="U120" s="141">
        <f>+Sklop1[[#This Row],[cena/enota brez DDV v EUR]]+Sklop1[[#This Row],[Davek (EUR)]]</f>
        <v>0</v>
      </c>
      <c r="V120" s="141">
        <f>+Sklop1[[#This Row],[cena/enota brez DDV v EUR]]*Sklop1[[#This Row],[Okvirna količina]]</f>
        <v>0</v>
      </c>
      <c r="W120" s="127">
        <f>+Sklop1[[#This Row],[Končna cena/enoto mere (EUR) z DDV]]*Sklop1[[#This Row],[Okvirna količina]]</f>
        <v>0</v>
      </c>
      <c r="X120" s="128"/>
    </row>
    <row r="121" spans="1:24" s="55" customFormat="1">
      <c r="A121" s="364" t="s">
        <v>133</v>
      </c>
      <c r="B121" s="364"/>
      <c r="C121" s="365"/>
      <c r="D121" s="366"/>
      <c r="E121" s="366"/>
      <c r="F121" s="367"/>
      <c r="G121" s="368">
        <f>SUBTOTAL(109,Sklop1[Okvirna količina])</f>
        <v>77310</v>
      </c>
      <c r="H121" s="369"/>
      <c r="I121" s="370">
        <f>SUBTOTAL(109,Sklop1[Preračunana masa/volumen/kos na enoto kg])</f>
        <v>8993</v>
      </c>
      <c r="J121" s="370">
        <f>SUBTOTAL(109,Sklop1[Živila iz shem kakovosti (kg)])</f>
        <v>0</v>
      </c>
      <c r="K121" s="371"/>
      <c r="L121" s="372"/>
      <c r="M121" s="372"/>
      <c r="N121" s="372"/>
      <c r="O121" s="372"/>
      <c r="P121" s="373"/>
      <c r="Q121" s="374"/>
      <c r="R121" s="374"/>
      <c r="S121" s="374"/>
      <c r="T121" s="375"/>
      <c r="U121" s="371"/>
      <c r="V121" s="375">
        <f>SUBTOTAL(109,Sklop1[Vrednost za okvirno količino (EUR) brez DDV])</f>
        <v>0</v>
      </c>
      <c r="W121" s="375">
        <f>SUBTOTAL(109,Sklop1[Vrednost za okvirno količino (EUR) z DDV])</f>
        <v>0</v>
      </c>
      <c r="X121" s="376">
        <f>SUBTOTAL(103,Sklop1[Shema kakovosti
(nacionalne, evropske)
])</f>
        <v>0</v>
      </c>
    </row>
    <row r="122" spans="1:24" s="55" customFormat="1">
      <c r="A122" s="164"/>
      <c r="B122" s="164"/>
      <c r="C122" s="165"/>
      <c r="D122" s="166"/>
      <c r="E122" s="166"/>
      <c r="F122" s="167"/>
      <c r="G122" s="168"/>
      <c r="H122" s="169"/>
      <c r="I122" s="170"/>
      <c r="J122" s="170"/>
      <c r="K122" s="168"/>
      <c r="L122" s="171"/>
      <c r="M122" s="171"/>
      <c r="N122" s="171"/>
      <c r="O122" s="171"/>
      <c r="P122" s="172"/>
      <c r="Q122" s="173"/>
      <c r="R122" s="173"/>
      <c r="S122" s="173"/>
      <c r="T122" s="174"/>
      <c r="U122" s="168"/>
      <c r="V122" s="174"/>
      <c r="W122" s="174"/>
      <c r="X122" s="175"/>
    </row>
    <row r="123" spans="1:24" s="55" customFormat="1">
      <c r="A123" s="48" t="s">
        <v>129</v>
      </c>
      <c r="B123" s="48"/>
      <c r="C123" s="16"/>
      <c r="D123" s="28"/>
      <c r="E123" s="28"/>
      <c r="F123" s="99"/>
      <c r="G123" s="100"/>
      <c r="H123" s="100"/>
      <c r="I123" s="18"/>
      <c r="J123" s="18"/>
      <c r="K123" s="18"/>
      <c r="L123" s="18"/>
      <c r="M123" s="11"/>
      <c r="N123" s="11"/>
      <c r="O123" s="11"/>
      <c r="P123" s="11"/>
      <c r="Q123" s="11"/>
      <c r="R123" s="11"/>
      <c r="S123" s="11"/>
      <c r="T123" s="48"/>
      <c r="U123" s="48"/>
      <c r="V123" s="48"/>
      <c r="W123" s="48"/>
      <c r="X123" s="68"/>
    </row>
    <row r="124" spans="1:24" s="55" customFormat="1">
      <c r="A124" s="11" t="s">
        <v>131</v>
      </c>
      <c r="B124" s="11"/>
      <c r="C124" s="16"/>
      <c r="D124" s="28"/>
      <c r="E124" s="28"/>
      <c r="F124" s="99"/>
      <c r="G124" s="100"/>
      <c r="H124" s="100"/>
      <c r="I124" s="18"/>
      <c r="J124" s="18"/>
      <c r="K124" s="18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68"/>
    </row>
    <row r="125" spans="1:24" s="55" customFormat="1">
      <c r="A125" s="94" t="s">
        <v>175</v>
      </c>
      <c r="B125" s="94"/>
      <c r="C125" s="17"/>
      <c r="D125" s="27"/>
      <c r="E125" s="27"/>
      <c r="F125" s="97"/>
      <c r="G125" s="68"/>
      <c r="H125" s="68"/>
      <c r="I125" s="29"/>
      <c r="J125" s="29"/>
      <c r="K125" s="29"/>
      <c r="L125" s="29"/>
      <c r="M125" s="54"/>
      <c r="N125" s="54"/>
      <c r="O125" s="54"/>
      <c r="P125" s="54"/>
      <c r="Q125" s="29"/>
      <c r="R125" s="29"/>
      <c r="S125" s="29"/>
      <c r="T125" s="29"/>
      <c r="U125" s="29"/>
      <c r="V125" s="11"/>
      <c r="W125" s="11"/>
      <c r="X125" s="68"/>
    </row>
    <row r="126" spans="1:24" s="55" customFormat="1">
      <c r="A126" s="417" t="s">
        <v>168</v>
      </c>
      <c r="B126" s="417"/>
      <c r="C126" s="417"/>
      <c r="D126" s="417"/>
      <c r="E126" s="417"/>
      <c r="F126" s="417"/>
      <c r="G126" s="417"/>
      <c r="H126" s="417"/>
      <c r="I126" s="417"/>
      <c r="J126" s="417"/>
      <c r="K126" s="417"/>
      <c r="L126" s="417"/>
      <c r="M126" s="417"/>
      <c r="N126" s="417"/>
      <c r="O126" s="417"/>
      <c r="P126" s="417"/>
      <c r="Q126" s="417"/>
      <c r="R126" s="417"/>
      <c r="S126" s="417"/>
      <c r="T126" s="417"/>
      <c r="U126" s="417"/>
      <c r="V126" s="417"/>
      <c r="W126" s="417"/>
      <c r="X126" s="417"/>
    </row>
    <row r="127" spans="1:24" s="55" customFormat="1">
      <c r="A127" s="418" t="s">
        <v>187</v>
      </c>
      <c r="B127" s="418"/>
      <c r="C127" s="418"/>
      <c r="D127" s="418"/>
      <c r="E127" s="418"/>
      <c r="F127" s="418"/>
      <c r="G127" s="418"/>
      <c r="H127" s="418"/>
      <c r="I127" s="418"/>
      <c r="J127" s="418"/>
      <c r="K127" s="418"/>
      <c r="L127" s="418"/>
      <c r="M127" s="418"/>
      <c r="N127" s="19"/>
      <c r="O127" s="19"/>
      <c r="P127" s="11"/>
      <c r="Q127" s="29"/>
      <c r="R127" s="29"/>
      <c r="S127" s="29"/>
      <c r="T127" s="29"/>
      <c r="U127" s="29"/>
      <c r="V127" s="11"/>
      <c r="W127" s="11"/>
      <c r="X127" s="68"/>
    </row>
    <row r="128" spans="1:24" s="107" customFormat="1">
      <c r="A128" s="383" t="s">
        <v>1697</v>
      </c>
      <c r="C128" s="195"/>
      <c r="D128" s="192"/>
      <c r="E128" s="192"/>
      <c r="F128" s="192"/>
      <c r="G128" s="193"/>
      <c r="H128" s="193"/>
      <c r="I128" s="193"/>
      <c r="J128" s="193"/>
      <c r="K128" s="193"/>
      <c r="L128" s="193"/>
      <c r="P128" s="194"/>
      <c r="Q128" s="194"/>
      <c r="R128" s="194"/>
      <c r="S128" s="194"/>
      <c r="T128" s="194"/>
      <c r="W128" s="194"/>
    </row>
    <row r="129" spans="1:24">
      <c r="A129" s="94" t="s">
        <v>1698</v>
      </c>
      <c r="B129" s="94"/>
      <c r="G129" s="68"/>
      <c r="H129" s="68"/>
      <c r="I129" s="29"/>
      <c r="J129" s="29"/>
      <c r="K129" s="29"/>
      <c r="L129" s="29"/>
      <c r="M129" s="54"/>
      <c r="N129" s="54"/>
      <c r="O129" s="54"/>
      <c r="P129" s="29"/>
      <c r="Q129" s="29"/>
      <c r="R129" s="29"/>
      <c r="S129" s="29"/>
      <c r="T129" s="29"/>
      <c r="W129" s="68"/>
      <c r="X129" s="11"/>
    </row>
    <row r="130" spans="1:24">
      <c r="A130" s="94" t="s">
        <v>1699</v>
      </c>
      <c r="B130" s="94"/>
      <c r="G130" s="68"/>
      <c r="H130" s="68"/>
      <c r="I130" s="29"/>
      <c r="J130" s="29"/>
      <c r="K130" s="29"/>
      <c r="L130" s="29"/>
      <c r="M130" s="54"/>
      <c r="N130" s="54"/>
      <c r="O130" s="54"/>
      <c r="P130" s="29"/>
      <c r="Q130" s="29"/>
      <c r="R130" s="29"/>
      <c r="S130" s="29"/>
      <c r="T130" s="29"/>
      <c r="W130" s="68"/>
      <c r="X130" s="11"/>
    </row>
    <row r="131" spans="1:24">
      <c r="A131" s="94" t="s">
        <v>1700</v>
      </c>
      <c r="B131" s="94"/>
      <c r="G131" s="68"/>
      <c r="H131" s="68"/>
      <c r="I131" s="29"/>
      <c r="J131" s="29"/>
      <c r="K131" s="29"/>
      <c r="L131" s="29"/>
      <c r="M131" s="54"/>
      <c r="N131" s="54"/>
      <c r="O131" s="54"/>
      <c r="P131" s="29"/>
      <c r="Q131" s="29"/>
      <c r="R131" s="29"/>
      <c r="S131" s="29"/>
      <c r="T131" s="29"/>
      <c r="W131" s="68"/>
      <c r="X131" s="11"/>
    </row>
    <row r="132" spans="1:24">
      <c r="A132" s="94" t="s">
        <v>1701</v>
      </c>
      <c r="B132" s="94"/>
      <c r="G132" s="68"/>
      <c r="H132" s="68"/>
      <c r="I132" s="29"/>
      <c r="J132" s="29"/>
      <c r="K132" s="29"/>
      <c r="L132" s="29"/>
      <c r="M132" s="54"/>
      <c r="N132" s="54"/>
      <c r="O132" s="54"/>
      <c r="P132" s="29"/>
      <c r="Q132" s="29"/>
      <c r="R132" s="29"/>
      <c r="S132" s="29"/>
      <c r="T132" s="29"/>
      <c r="W132" s="68"/>
      <c r="X132" s="11"/>
    </row>
    <row r="133" spans="1:24">
      <c r="A133" s="11" t="s">
        <v>1702</v>
      </c>
      <c r="C133" s="16"/>
      <c r="D133" s="28"/>
      <c r="E133" s="28"/>
      <c r="F133" s="99"/>
      <c r="W133" s="68"/>
      <c r="X133" s="11"/>
    </row>
    <row r="134" spans="1:24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Q134" s="29"/>
      <c r="R134" s="29"/>
      <c r="S134" s="29"/>
      <c r="T134" s="29"/>
      <c r="U134" s="29"/>
    </row>
    <row r="135" spans="1:24" s="176" customFormat="1">
      <c r="A135" s="94" t="s">
        <v>65</v>
      </c>
      <c r="B135" s="94"/>
      <c r="C135" s="17"/>
      <c r="D135" s="27"/>
      <c r="E135" s="27"/>
      <c r="F135" s="97"/>
      <c r="G135" s="68"/>
      <c r="H135" s="68" t="s">
        <v>66</v>
      </c>
      <c r="I135" s="29"/>
      <c r="J135" s="29"/>
      <c r="K135" s="29"/>
      <c r="L135" s="29"/>
      <c r="M135" s="54"/>
      <c r="N135" s="54"/>
      <c r="O135" s="54"/>
      <c r="P135" s="54"/>
      <c r="Q135" s="29"/>
      <c r="R135" s="29"/>
      <c r="S135" s="29"/>
      <c r="T135" s="29" t="s">
        <v>67</v>
      </c>
      <c r="U135" s="29"/>
      <c r="V135" s="11"/>
      <c r="W135" s="11"/>
      <c r="X135" s="68"/>
    </row>
    <row r="136" spans="1:24" ht="15">
      <c r="A136" s="6"/>
      <c r="B136" s="6"/>
      <c r="C136" s="4"/>
      <c r="D136" s="26"/>
      <c r="E136" s="26"/>
      <c r="F136" s="25"/>
      <c r="G136" s="7"/>
      <c r="I136" s="8"/>
      <c r="J136" s="8"/>
      <c r="K136" s="8"/>
      <c r="L136" s="8"/>
      <c r="M136" s="20"/>
      <c r="N136" s="20"/>
      <c r="O136" s="20"/>
      <c r="P136" s="20"/>
      <c r="Q136" s="8"/>
      <c r="R136" s="8"/>
      <c r="S136" s="8"/>
      <c r="T136" s="8"/>
      <c r="U136" s="8"/>
      <c r="V136" s="3"/>
      <c r="W136" s="3"/>
      <c r="X136" s="7"/>
    </row>
    <row r="137" spans="1:24">
      <c r="C137" s="16"/>
      <c r="D137" s="28"/>
      <c r="E137" s="28"/>
      <c r="F137" s="99"/>
    </row>
    <row r="138" spans="1:24">
      <c r="C138" s="16"/>
      <c r="D138" s="28"/>
      <c r="E138" s="28"/>
      <c r="F138" s="99"/>
    </row>
    <row r="139" spans="1:24">
      <c r="C139" s="16"/>
      <c r="D139" s="28"/>
      <c r="E139" s="28"/>
      <c r="F139" s="99"/>
    </row>
    <row r="140" spans="1:24">
      <c r="C140" s="16"/>
      <c r="D140" s="28"/>
      <c r="E140" s="28"/>
      <c r="F140" s="99"/>
    </row>
    <row r="141" spans="1:24">
      <c r="C141" s="16"/>
      <c r="D141" s="28"/>
      <c r="E141" s="28"/>
      <c r="F141" s="99"/>
    </row>
    <row r="142" spans="1:24">
      <c r="C142" s="16"/>
      <c r="D142" s="28"/>
      <c r="E142" s="28"/>
      <c r="F142" s="99"/>
    </row>
    <row r="143" spans="1:24">
      <c r="C143" s="16"/>
      <c r="D143" s="28"/>
      <c r="E143" s="28"/>
      <c r="F143" s="99"/>
    </row>
    <row r="144" spans="1:24">
      <c r="C144" s="16"/>
      <c r="D144" s="28"/>
      <c r="E144" s="28"/>
      <c r="F144" s="99"/>
    </row>
    <row r="145" spans="1:24">
      <c r="C145" s="16"/>
      <c r="D145" s="28"/>
      <c r="E145" s="28"/>
      <c r="F145" s="99"/>
    </row>
    <row r="146" spans="1:24">
      <c r="C146" s="16"/>
      <c r="D146" s="28"/>
      <c r="E146" s="28"/>
      <c r="F146" s="99"/>
    </row>
    <row r="147" spans="1:24">
      <c r="C147" s="16"/>
      <c r="D147" s="28"/>
      <c r="E147" s="28"/>
      <c r="F147" s="99"/>
    </row>
    <row r="148" spans="1:24">
      <c r="C148" s="16"/>
      <c r="D148" s="28"/>
      <c r="E148" s="28"/>
      <c r="F148" s="99"/>
    </row>
    <row r="149" spans="1:24">
      <c r="C149" s="16"/>
      <c r="D149" s="28"/>
      <c r="E149" s="28"/>
      <c r="F149" s="99"/>
    </row>
    <row r="150" spans="1:24">
      <c r="C150" s="16"/>
      <c r="D150" s="28"/>
      <c r="E150" s="28"/>
      <c r="F150" s="99"/>
    </row>
    <row r="151" spans="1:24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68"/>
    </row>
    <row r="152" spans="1:24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68"/>
    </row>
    <row r="153" spans="1:24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68"/>
    </row>
    <row r="154" spans="1:24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68"/>
    </row>
    <row r="155" spans="1:24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68"/>
    </row>
    <row r="156" spans="1:24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68"/>
    </row>
    <row r="157" spans="1:24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68"/>
    </row>
    <row r="158" spans="1:24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68"/>
    </row>
    <row r="159" spans="1:24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68"/>
    </row>
    <row r="160" spans="1:24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68"/>
    </row>
    <row r="161" spans="1:24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68"/>
    </row>
    <row r="162" spans="1:24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68"/>
    </row>
    <row r="163" spans="1:24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68"/>
    </row>
    <row r="164" spans="1:24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68"/>
    </row>
    <row r="165" spans="1:24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68"/>
    </row>
    <row r="166" spans="1:24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68"/>
    </row>
    <row r="167" spans="1:24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68"/>
    </row>
    <row r="168" spans="1:24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68"/>
    </row>
    <row r="169" spans="1:24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68"/>
    </row>
    <row r="170" spans="1:24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68"/>
    </row>
    <row r="171" spans="1:24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68"/>
    </row>
    <row r="172" spans="1:24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68"/>
    </row>
    <row r="173" spans="1:24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68"/>
    </row>
    <row r="174" spans="1:24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68"/>
    </row>
    <row r="175" spans="1:24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68"/>
    </row>
    <row r="176" spans="1:24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68"/>
    </row>
    <row r="177" spans="1:24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68"/>
    </row>
    <row r="178" spans="1:24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68"/>
    </row>
    <row r="179" spans="1:24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68"/>
    </row>
    <row r="180" spans="1:24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68"/>
    </row>
    <row r="181" spans="1:24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68"/>
    </row>
    <row r="182" spans="1:24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68"/>
    </row>
    <row r="183" spans="1:24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68"/>
    </row>
    <row r="184" spans="1:24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68"/>
    </row>
    <row r="185" spans="1:24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68"/>
    </row>
    <row r="186" spans="1:24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68"/>
    </row>
    <row r="187" spans="1:24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68"/>
    </row>
    <row r="188" spans="1:24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68"/>
    </row>
    <row r="189" spans="1:24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68"/>
    </row>
    <row r="190" spans="1:24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68"/>
    </row>
    <row r="191" spans="1:24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68"/>
    </row>
    <row r="192" spans="1:24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68"/>
    </row>
    <row r="193" spans="1:24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68"/>
    </row>
    <row r="194" spans="1:24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68"/>
    </row>
    <row r="195" spans="1:24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68"/>
    </row>
    <row r="196" spans="1:24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68"/>
    </row>
    <row r="197" spans="1:24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68"/>
    </row>
    <row r="198" spans="1:24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68"/>
    </row>
    <row r="199" spans="1:24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68"/>
    </row>
    <row r="200" spans="1:24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68"/>
    </row>
    <row r="201" spans="1:24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68"/>
    </row>
    <row r="202" spans="1:24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68"/>
    </row>
    <row r="203" spans="1:24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68"/>
    </row>
    <row r="204" spans="1:24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68"/>
    </row>
    <row r="205" spans="1:24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68"/>
    </row>
    <row r="206" spans="1:24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68"/>
    </row>
    <row r="207" spans="1:24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68"/>
    </row>
    <row r="208" spans="1:24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68"/>
    </row>
    <row r="209" spans="1:24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68"/>
    </row>
    <row r="210" spans="1:24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68"/>
    </row>
    <row r="211" spans="1:24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68"/>
    </row>
    <row r="212" spans="1:24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68"/>
    </row>
    <row r="213" spans="1:24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68"/>
    </row>
    <row r="214" spans="1:24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68"/>
    </row>
    <row r="215" spans="1:24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68"/>
    </row>
    <row r="216" spans="1:24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68"/>
    </row>
    <row r="217" spans="1:24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68"/>
    </row>
    <row r="218" spans="1:24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68"/>
    </row>
    <row r="219" spans="1:24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68"/>
    </row>
    <row r="220" spans="1:24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68"/>
    </row>
    <row r="221" spans="1:24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68"/>
    </row>
    <row r="222" spans="1:24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68"/>
    </row>
    <row r="223" spans="1:24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68"/>
    </row>
    <row r="224" spans="1:24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68"/>
    </row>
    <row r="225" spans="1:24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68"/>
    </row>
    <row r="226" spans="1:24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68"/>
    </row>
    <row r="227" spans="1:24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68"/>
    </row>
    <row r="228" spans="1:24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68"/>
    </row>
    <row r="229" spans="1:24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68"/>
    </row>
    <row r="230" spans="1:24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68"/>
    </row>
    <row r="231" spans="1:24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68"/>
    </row>
    <row r="232" spans="1:24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68"/>
    </row>
    <row r="233" spans="1:24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68"/>
    </row>
    <row r="234" spans="1:24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68"/>
    </row>
    <row r="235" spans="1:24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68"/>
    </row>
    <row r="236" spans="1:24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68"/>
    </row>
    <row r="237" spans="1:24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68"/>
    </row>
    <row r="238" spans="1:24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68"/>
    </row>
    <row r="239" spans="1:24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68"/>
    </row>
    <row r="240" spans="1:24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68"/>
    </row>
    <row r="241" spans="1:24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68"/>
    </row>
    <row r="242" spans="1:24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68"/>
    </row>
    <row r="243" spans="1:24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68"/>
    </row>
    <row r="244" spans="1:24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68"/>
    </row>
    <row r="245" spans="1:24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68"/>
    </row>
    <row r="246" spans="1:24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68"/>
    </row>
    <row r="247" spans="1:24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68"/>
    </row>
    <row r="248" spans="1:24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68"/>
    </row>
    <row r="249" spans="1:24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68"/>
    </row>
    <row r="250" spans="1:24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68"/>
    </row>
    <row r="251" spans="1:24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68"/>
    </row>
    <row r="252" spans="1:24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68"/>
    </row>
    <row r="253" spans="1:24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68"/>
    </row>
    <row r="254" spans="1:24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68"/>
    </row>
    <row r="255" spans="1:24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68"/>
    </row>
    <row r="256" spans="1:24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68"/>
    </row>
    <row r="257" spans="1:24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68"/>
    </row>
    <row r="258" spans="1:24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68"/>
    </row>
    <row r="259" spans="1:24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68"/>
    </row>
    <row r="260" spans="1:24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68"/>
    </row>
    <row r="261" spans="1:24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68"/>
    </row>
    <row r="262" spans="1:24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68"/>
    </row>
    <row r="263" spans="1:24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68"/>
    </row>
    <row r="264" spans="1:24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68"/>
    </row>
    <row r="265" spans="1:24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68"/>
    </row>
    <row r="266" spans="1:24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68"/>
    </row>
    <row r="267" spans="1:24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68"/>
    </row>
    <row r="268" spans="1:24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68"/>
    </row>
    <row r="269" spans="1:24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68"/>
    </row>
    <row r="270" spans="1:24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68"/>
    </row>
    <row r="271" spans="1:24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68"/>
    </row>
    <row r="272" spans="1:24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68"/>
    </row>
    <row r="273" spans="1:24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68"/>
    </row>
    <row r="274" spans="1:24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68"/>
    </row>
    <row r="275" spans="1:24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68"/>
    </row>
    <row r="276" spans="1:24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68"/>
    </row>
    <row r="277" spans="1:24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68"/>
    </row>
    <row r="278" spans="1:24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68"/>
    </row>
    <row r="279" spans="1:24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68"/>
    </row>
    <row r="280" spans="1:24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68"/>
    </row>
    <row r="281" spans="1:24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68"/>
    </row>
    <row r="282" spans="1:24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68"/>
    </row>
    <row r="283" spans="1:24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68"/>
    </row>
    <row r="284" spans="1:24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68"/>
    </row>
    <row r="285" spans="1:24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68"/>
    </row>
    <row r="286" spans="1:24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68"/>
    </row>
    <row r="287" spans="1:24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68"/>
    </row>
    <row r="288" spans="1:24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68"/>
    </row>
    <row r="289" spans="1:24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68"/>
    </row>
    <row r="290" spans="1:24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68"/>
    </row>
    <row r="291" spans="1:24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68"/>
    </row>
    <row r="292" spans="1:24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68"/>
    </row>
    <row r="293" spans="1:24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68"/>
    </row>
    <row r="294" spans="1:24" s="18" customFormat="1">
      <c r="A294" s="11"/>
      <c r="B294" s="11"/>
      <c r="C294" s="16"/>
      <c r="D294" s="28"/>
      <c r="E294" s="28"/>
      <c r="F294" s="99"/>
      <c r="G294" s="100"/>
      <c r="H294" s="100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68"/>
    </row>
    <row r="295" spans="1:24" s="18" customFormat="1">
      <c r="A295" s="11"/>
      <c r="B295" s="11"/>
      <c r="C295" s="16"/>
      <c r="D295" s="28"/>
      <c r="E295" s="28"/>
      <c r="F295" s="99"/>
      <c r="G295" s="100"/>
      <c r="H295" s="100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68"/>
    </row>
    <row r="296" spans="1:24" s="18" customFormat="1">
      <c r="A296" s="11"/>
      <c r="B296" s="11"/>
      <c r="C296" s="16"/>
      <c r="D296" s="28"/>
      <c r="E296" s="28"/>
      <c r="F296" s="99"/>
      <c r="G296" s="100"/>
      <c r="H296" s="100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68"/>
    </row>
    <row r="297" spans="1:24" s="18" customFormat="1">
      <c r="A297" s="11"/>
      <c r="B297" s="11"/>
      <c r="C297" s="16"/>
      <c r="D297" s="28"/>
      <c r="E297" s="28"/>
      <c r="F297" s="99"/>
      <c r="G297" s="100"/>
      <c r="H297" s="100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68"/>
    </row>
    <row r="298" spans="1:24" s="18" customFormat="1">
      <c r="A298" s="11"/>
      <c r="B298" s="11"/>
      <c r="C298" s="16"/>
      <c r="D298" s="28"/>
      <c r="E298" s="28"/>
      <c r="F298" s="99"/>
      <c r="G298" s="100"/>
      <c r="H298" s="100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68"/>
    </row>
    <row r="299" spans="1:24" s="18" customFormat="1">
      <c r="A299" s="11"/>
      <c r="B299" s="11"/>
      <c r="C299" s="16"/>
      <c r="D299" s="28"/>
      <c r="E299" s="28"/>
      <c r="F299" s="99"/>
      <c r="G299" s="100"/>
      <c r="H299" s="100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68"/>
    </row>
    <row r="300" spans="1:24" s="18" customFormat="1">
      <c r="A300" s="11"/>
      <c r="B300" s="11"/>
      <c r="C300" s="16"/>
      <c r="D300" s="28"/>
      <c r="E300" s="28"/>
      <c r="F300" s="99"/>
      <c r="G300" s="100"/>
      <c r="H300" s="100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68"/>
    </row>
    <row r="301" spans="1:24" s="18" customFormat="1">
      <c r="A301" s="11"/>
      <c r="B301" s="11"/>
      <c r="C301" s="16"/>
      <c r="D301" s="28"/>
      <c r="E301" s="28"/>
      <c r="F301" s="99"/>
      <c r="G301" s="100"/>
      <c r="H301" s="100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68"/>
    </row>
    <row r="302" spans="1:24" s="18" customFormat="1">
      <c r="A302" s="11"/>
      <c r="B302" s="11"/>
      <c r="C302" s="16"/>
      <c r="D302" s="28"/>
      <c r="E302" s="28"/>
      <c r="F302" s="99"/>
      <c r="G302" s="100"/>
      <c r="H302" s="100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68"/>
    </row>
    <row r="303" spans="1:24" s="18" customFormat="1">
      <c r="A303" s="11"/>
      <c r="B303" s="11"/>
      <c r="C303" s="16"/>
      <c r="D303" s="28"/>
      <c r="E303" s="28"/>
      <c r="F303" s="99"/>
      <c r="G303" s="100"/>
      <c r="H303" s="100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68"/>
    </row>
    <row r="304" spans="1:24" s="18" customFormat="1">
      <c r="A304" s="11"/>
      <c r="B304" s="11"/>
      <c r="C304" s="16"/>
      <c r="D304" s="28"/>
      <c r="E304" s="28"/>
      <c r="F304" s="99"/>
      <c r="G304" s="100"/>
      <c r="H304" s="100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68"/>
    </row>
    <row r="305" spans="1:24" s="18" customFormat="1">
      <c r="A305" s="11"/>
      <c r="B305" s="11"/>
      <c r="C305" s="16"/>
      <c r="D305" s="28"/>
      <c r="E305" s="28"/>
      <c r="F305" s="99"/>
      <c r="G305" s="100"/>
      <c r="H305" s="100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68"/>
    </row>
    <row r="306" spans="1:24" s="18" customFormat="1">
      <c r="A306" s="11"/>
      <c r="B306" s="11"/>
      <c r="C306" s="16"/>
      <c r="D306" s="28"/>
      <c r="E306" s="28"/>
      <c r="F306" s="99"/>
      <c r="G306" s="100"/>
      <c r="H306" s="100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68"/>
    </row>
    <row r="307" spans="1:24" s="18" customFormat="1">
      <c r="A307" s="11"/>
      <c r="B307" s="11"/>
      <c r="C307" s="16"/>
      <c r="D307" s="28"/>
      <c r="E307" s="28"/>
      <c r="F307" s="99"/>
      <c r="G307" s="100"/>
      <c r="H307" s="100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68"/>
    </row>
    <row r="308" spans="1:24" s="18" customFormat="1">
      <c r="A308" s="11"/>
      <c r="B308" s="11"/>
      <c r="C308" s="16"/>
      <c r="D308" s="28"/>
      <c r="E308" s="28"/>
      <c r="F308" s="99"/>
      <c r="G308" s="100"/>
      <c r="H308" s="100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68"/>
    </row>
    <row r="309" spans="1:24" s="18" customFormat="1">
      <c r="A309" s="11"/>
      <c r="B309" s="11"/>
      <c r="C309" s="16"/>
      <c r="D309" s="28"/>
      <c r="E309" s="28"/>
      <c r="F309" s="99"/>
      <c r="G309" s="100"/>
      <c r="H309" s="100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68"/>
    </row>
    <row r="310" spans="1:24" s="18" customFormat="1">
      <c r="A310" s="11"/>
      <c r="B310" s="11"/>
      <c r="C310" s="16"/>
      <c r="D310" s="28"/>
      <c r="E310" s="28"/>
      <c r="F310" s="99"/>
      <c r="G310" s="100"/>
      <c r="H310" s="100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68"/>
    </row>
    <row r="311" spans="1:24" s="18" customFormat="1">
      <c r="A311" s="11"/>
      <c r="B311" s="11"/>
      <c r="C311" s="16"/>
      <c r="D311" s="28"/>
      <c r="E311" s="28"/>
      <c r="F311" s="99"/>
      <c r="G311" s="100"/>
      <c r="H311" s="100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68"/>
    </row>
    <row r="312" spans="1:24" s="18" customFormat="1">
      <c r="A312" s="11"/>
      <c r="B312" s="11"/>
      <c r="C312" s="16"/>
      <c r="D312" s="28"/>
      <c r="E312" s="28"/>
      <c r="F312" s="99"/>
      <c r="G312" s="100"/>
      <c r="H312" s="100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68"/>
    </row>
    <row r="313" spans="1:24" s="18" customFormat="1">
      <c r="A313" s="11"/>
      <c r="B313" s="11"/>
      <c r="C313" s="16"/>
      <c r="D313" s="28"/>
      <c r="E313" s="28"/>
      <c r="F313" s="99"/>
      <c r="G313" s="100"/>
      <c r="H313" s="100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68"/>
    </row>
    <row r="314" spans="1:24" s="18" customFormat="1">
      <c r="A314" s="11"/>
      <c r="B314" s="11"/>
      <c r="C314" s="16"/>
      <c r="D314" s="28"/>
      <c r="E314" s="28"/>
      <c r="F314" s="99"/>
      <c r="G314" s="100"/>
      <c r="H314" s="100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68"/>
    </row>
    <row r="315" spans="1:24" s="18" customFormat="1">
      <c r="A315" s="11"/>
      <c r="B315" s="11"/>
      <c r="C315" s="16"/>
      <c r="D315" s="28"/>
      <c r="E315" s="28"/>
      <c r="F315" s="99"/>
      <c r="G315" s="100"/>
      <c r="H315" s="100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68"/>
    </row>
    <row r="316" spans="1:24" s="18" customFormat="1">
      <c r="A316" s="11"/>
      <c r="B316" s="11"/>
      <c r="C316" s="16"/>
      <c r="D316" s="28"/>
      <c r="E316" s="28"/>
      <c r="F316" s="99"/>
      <c r="G316" s="100"/>
      <c r="H316" s="100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68"/>
    </row>
    <row r="317" spans="1:24" s="18" customFormat="1">
      <c r="A317" s="11"/>
      <c r="B317" s="11"/>
      <c r="C317" s="16"/>
      <c r="D317" s="28"/>
      <c r="E317" s="28"/>
      <c r="F317" s="99"/>
      <c r="G317" s="100"/>
      <c r="H317" s="100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68"/>
    </row>
    <row r="318" spans="1:24" s="18" customFormat="1">
      <c r="A318" s="11"/>
      <c r="B318" s="11"/>
      <c r="C318" s="16"/>
      <c r="D318" s="28"/>
      <c r="E318" s="28"/>
      <c r="F318" s="99"/>
      <c r="G318" s="100"/>
      <c r="H318" s="100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68"/>
    </row>
    <row r="319" spans="1:24" s="18" customFormat="1">
      <c r="A319" s="11"/>
      <c r="B319" s="11"/>
      <c r="C319" s="16"/>
      <c r="D319" s="28"/>
      <c r="E319" s="28"/>
      <c r="F319" s="99"/>
      <c r="G319" s="100"/>
      <c r="H319" s="100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68"/>
    </row>
    <row r="320" spans="1:24" s="18" customFormat="1">
      <c r="A320" s="11"/>
      <c r="B320" s="11"/>
      <c r="C320" s="16"/>
      <c r="D320" s="28"/>
      <c r="E320" s="28"/>
      <c r="F320" s="99"/>
      <c r="G320" s="100"/>
      <c r="H320" s="100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68"/>
    </row>
    <row r="321" spans="1:24" s="18" customFormat="1">
      <c r="A321" s="11"/>
      <c r="B321" s="11"/>
      <c r="C321" s="16"/>
      <c r="D321" s="28"/>
      <c r="E321" s="28"/>
      <c r="F321" s="99"/>
      <c r="G321" s="100"/>
      <c r="H321" s="100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68"/>
    </row>
    <row r="322" spans="1:24" s="18" customFormat="1">
      <c r="A322" s="11"/>
      <c r="B322" s="11"/>
      <c r="C322" s="16"/>
      <c r="D322" s="28"/>
      <c r="E322" s="28"/>
      <c r="F322" s="99"/>
      <c r="G322" s="100"/>
      <c r="H322" s="100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68"/>
    </row>
    <row r="323" spans="1:24" s="18" customFormat="1">
      <c r="A323" s="11"/>
      <c r="B323" s="11"/>
      <c r="C323" s="16"/>
      <c r="D323" s="28"/>
      <c r="E323" s="28"/>
      <c r="F323" s="99"/>
      <c r="G323" s="100"/>
      <c r="H323" s="100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68"/>
    </row>
    <row r="324" spans="1:24" s="18" customFormat="1">
      <c r="A324" s="11"/>
      <c r="B324" s="11"/>
      <c r="C324" s="16"/>
      <c r="D324" s="28"/>
      <c r="E324" s="28"/>
      <c r="F324" s="99"/>
      <c r="G324" s="100"/>
      <c r="H324" s="100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68"/>
    </row>
    <row r="325" spans="1:24" s="18" customFormat="1">
      <c r="A325" s="11"/>
      <c r="B325" s="11"/>
      <c r="C325" s="16"/>
      <c r="D325" s="28"/>
      <c r="E325" s="28"/>
      <c r="F325" s="99"/>
      <c r="G325" s="100"/>
      <c r="H325" s="100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68"/>
    </row>
    <row r="326" spans="1:24" s="18" customFormat="1">
      <c r="A326" s="11"/>
      <c r="B326" s="11"/>
      <c r="C326" s="16"/>
      <c r="D326" s="28"/>
      <c r="E326" s="28"/>
      <c r="F326" s="99"/>
      <c r="G326" s="100"/>
      <c r="H326" s="100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68"/>
    </row>
    <row r="327" spans="1:24" s="18" customFormat="1">
      <c r="A327" s="11"/>
      <c r="B327" s="11"/>
      <c r="C327" s="16"/>
      <c r="D327" s="28"/>
      <c r="E327" s="28"/>
      <c r="F327" s="99"/>
      <c r="G327" s="100"/>
      <c r="H327" s="100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68"/>
    </row>
    <row r="328" spans="1:24" s="18" customFormat="1">
      <c r="A328" s="11"/>
      <c r="B328" s="11"/>
      <c r="C328" s="16"/>
      <c r="D328" s="28"/>
      <c r="E328" s="28"/>
      <c r="F328" s="99"/>
      <c r="G328" s="100"/>
      <c r="H328" s="100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68"/>
    </row>
    <row r="329" spans="1:24" s="18" customFormat="1">
      <c r="A329" s="11"/>
      <c r="B329" s="11"/>
      <c r="C329" s="16"/>
      <c r="D329" s="28"/>
      <c r="E329" s="28"/>
      <c r="F329" s="99"/>
      <c r="G329" s="100"/>
      <c r="H329" s="100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68"/>
    </row>
    <row r="330" spans="1:24" s="18" customFormat="1">
      <c r="A330" s="11"/>
      <c r="B330" s="11"/>
      <c r="C330" s="16"/>
      <c r="D330" s="28"/>
      <c r="E330" s="28"/>
      <c r="F330" s="99"/>
      <c r="G330" s="100"/>
      <c r="H330" s="100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68"/>
    </row>
    <row r="331" spans="1:24" s="18" customFormat="1">
      <c r="A331" s="11"/>
      <c r="B331" s="11"/>
      <c r="C331" s="16"/>
      <c r="D331" s="28"/>
      <c r="E331" s="28"/>
      <c r="F331" s="99"/>
      <c r="G331" s="100"/>
      <c r="H331" s="100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68"/>
    </row>
    <row r="332" spans="1:24" s="18" customFormat="1">
      <c r="A332" s="11"/>
      <c r="B332" s="11"/>
      <c r="C332" s="16"/>
      <c r="D332" s="28"/>
      <c r="E332" s="28"/>
      <c r="F332" s="99"/>
      <c r="G332" s="100"/>
      <c r="H332" s="100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68"/>
    </row>
    <row r="333" spans="1:24" s="18" customFormat="1">
      <c r="A333" s="11"/>
      <c r="B333" s="11"/>
      <c r="C333" s="16"/>
      <c r="D333" s="28"/>
      <c r="E333" s="28"/>
      <c r="F333" s="99"/>
      <c r="G333" s="100"/>
      <c r="H333" s="100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68"/>
    </row>
    <row r="334" spans="1:24" s="18" customFormat="1">
      <c r="A334" s="11"/>
      <c r="B334" s="11"/>
      <c r="C334" s="16"/>
      <c r="D334" s="28"/>
      <c r="E334" s="28"/>
      <c r="F334" s="99"/>
      <c r="G334" s="100"/>
      <c r="H334" s="100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68"/>
    </row>
    <row r="335" spans="1:24" s="18" customFormat="1">
      <c r="A335" s="11"/>
      <c r="B335" s="11"/>
      <c r="C335" s="16"/>
      <c r="D335" s="28"/>
      <c r="E335" s="28"/>
      <c r="F335" s="99"/>
      <c r="G335" s="100"/>
      <c r="H335" s="100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68"/>
    </row>
    <row r="336" spans="1:24" s="18" customFormat="1">
      <c r="A336" s="11"/>
      <c r="B336" s="11"/>
      <c r="C336" s="16"/>
      <c r="D336" s="28"/>
      <c r="E336" s="28"/>
      <c r="F336" s="99"/>
      <c r="G336" s="100"/>
      <c r="H336" s="100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68"/>
    </row>
    <row r="337" spans="1:24" s="18" customFormat="1">
      <c r="A337" s="11"/>
      <c r="B337" s="11"/>
      <c r="C337" s="16"/>
      <c r="D337" s="28"/>
      <c r="E337" s="28"/>
      <c r="F337" s="99"/>
      <c r="G337" s="100"/>
      <c r="H337" s="100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68"/>
    </row>
    <row r="338" spans="1:24" s="18" customFormat="1">
      <c r="A338" s="11"/>
      <c r="B338" s="11"/>
      <c r="C338" s="16"/>
      <c r="D338" s="28"/>
      <c r="E338" s="28"/>
      <c r="F338" s="99"/>
      <c r="G338" s="100"/>
      <c r="H338" s="100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68"/>
    </row>
    <row r="339" spans="1:24" s="18" customFormat="1">
      <c r="A339" s="11"/>
      <c r="B339" s="11"/>
      <c r="C339" s="16"/>
      <c r="D339" s="28"/>
      <c r="E339" s="28"/>
      <c r="F339" s="99"/>
      <c r="G339" s="100"/>
      <c r="H339" s="100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68"/>
    </row>
    <row r="340" spans="1:24" s="18" customFormat="1">
      <c r="A340" s="11"/>
      <c r="B340" s="11"/>
      <c r="C340" s="16"/>
      <c r="D340" s="28"/>
      <c r="E340" s="28"/>
      <c r="F340" s="99"/>
      <c r="G340" s="100"/>
      <c r="H340" s="100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68"/>
    </row>
    <row r="341" spans="1:24" s="18" customFormat="1">
      <c r="A341" s="11"/>
      <c r="B341" s="11"/>
      <c r="C341" s="16"/>
      <c r="D341" s="28"/>
      <c r="E341" s="28"/>
      <c r="F341" s="99"/>
      <c r="G341" s="100"/>
      <c r="H341" s="100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68"/>
    </row>
    <row r="342" spans="1:24" s="18" customFormat="1">
      <c r="A342" s="11"/>
      <c r="B342" s="11"/>
      <c r="C342" s="16"/>
      <c r="D342" s="28"/>
      <c r="E342" s="28"/>
      <c r="F342" s="99"/>
      <c r="G342" s="100"/>
      <c r="H342" s="100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68"/>
    </row>
    <row r="343" spans="1:24" s="18" customFormat="1">
      <c r="A343" s="11"/>
      <c r="B343" s="11"/>
      <c r="C343" s="16"/>
      <c r="D343" s="28"/>
      <c r="E343" s="28"/>
      <c r="F343" s="99"/>
      <c r="G343" s="100"/>
      <c r="H343" s="100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68"/>
    </row>
    <row r="344" spans="1:24" s="18" customFormat="1">
      <c r="A344" s="11"/>
      <c r="B344" s="11"/>
      <c r="C344" s="16"/>
      <c r="D344" s="28"/>
      <c r="E344" s="28"/>
      <c r="F344" s="99"/>
      <c r="G344" s="100"/>
      <c r="H344" s="100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68"/>
    </row>
    <row r="345" spans="1:24" s="18" customFormat="1">
      <c r="A345" s="11"/>
      <c r="B345" s="11"/>
      <c r="C345" s="16"/>
      <c r="D345" s="28"/>
      <c r="E345" s="28"/>
      <c r="F345" s="99"/>
      <c r="G345" s="100"/>
      <c r="H345" s="100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68"/>
    </row>
    <row r="346" spans="1:24" s="18" customFormat="1">
      <c r="A346" s="11"/>
      <c r="B346" s="11"/>
      <c r="C346" s="16"/>
      <c r="D346" s="28"/>
      <c r="E346" s="28"/>
      <c r="F346" s="99"/>
      <c r="G346" s="100"/>
      <c r="H346" s="100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68"/>
    </row>
    <row r="347" spans="1:24" s="18" customFormat="1">
      <c r="A347" s="11"/>
      <c r="B347" s="11"/>
      <c r="C347" s="16"/>
      <c r="D347" s="28"/>
      <c r="E347" s="28"/>
      <c r="F347" s="99"/>
      <c r="G347" s="100"/>
      <c r="H347" s="100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68"/>
    </row>
    <row r="348" spans="1:24" s="18" customFormat="1">
      <c r="A348" s="11"/>
      <c r="B348" s="11"/>
      <c r="C348" s="16"/>
      <c r="D348" s="28"/>
      <c r="E348" s="28"/>
      <c r="F348" s="99"/>
      <c r="G348" s="100"/>
      <c r="H348" s="100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68"/>
    </row>
    <row r="349" spans="1:24" s="18" customFormat="1">
      <c r="A349" s="11"/>
      <c r="B349" s="11"/>
      <c r="C349" s="16"/>
      <c r="D349" s="28"/>
      <c r="E349" s="28"/>
      <c r="F349" s="99"/>
      <c r="G349" s="100"/>
      <c r="H349" s="100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68"/>
    </row>
    <row r="350" spans="1:24" s="18" customFormat="1">
      <c r="A350" s="11"/>
      <c r="B350" s="11"/>
      <c r="C350" s="16"/>
      <c r="D350" s="28"/>
      <c r="E350" s="28"/>
      <c r="F350" s="99"/>
      <c r="G350" s="100"/>
      <c r="H350" s="100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68"/>
    </row>
    <row r="351" spans="1:24" s="18" customFormat="1">
      <c r="A351" s="11"/>
      <c r="B351" s="11"/>
      <c r="C351" s="16"/>
      <c r="D351" s="28"/>
      <c r="E351" s="28"/>
      <c r="F351" s="99"/>
      <c r="G351" s="100"/>
      <c r="H351" s="100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68"/>
    </row>
    <row r="352" spans="1:24" s="18" customFormat="1">
      <c r="A352" s="11"/>
      <c r="B352" s="11"/>
      <c r="C352" s="16"/>
      <c r="D352" s="28"/>
      <c r="E352" s="28"/>
      <c r="F352" s="99"/>
      <c r="G352" s="100"/>
      <c r="H352" s="100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68"/>
    </row>
    <row r="353" spans="1:24" s="18" customFormat="1">
      <c r="A353" s="11"/>
      <c r="B353" s="11"/>
      <c r="C353" s="16"/>
      <c r="D353" s="28"/>
      <c r="E353" s="28"/>
      <c r="F353" s="99"/>
      <c r="G353" s="100"/>
      <c r="H353" s="100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68"/>
    </row>
    <row r="354" spans="1:24" s="18" customFormat="1">
      <c r="A354" s="11"/>
      <c r="B354" s="11"/>
      <c r="C354" s="16"/>
      <c r="D354" s="28"/>
      <c r="E354" s="28"/>
      <c r="F354" s="99"/>
      <c r="G354" s="100"/>
      <c r="H354" s="100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68"/>
    </row>
    <row r="355" spans="1:24" s="18" customFormat="1">
      <c r="A355" s="11"/>
      <c r="B355" s="11"/>
      <c r="C355" s="16"/>
      <c r="D355" s="28"/>
      <c r="E355" s="28"/>
      <c r="F355" s="99"/>
      <c r="G355" s="100"/>
      <c r="H355" s="100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68"/>
    </row>
    <row r="356" spans="1:24" s="18" customFormat="1">
      <c r="A356" s="11"/>
      <c r="B356" s="11"/>
      <c r="C356" s="16"/>
      <c r="D356" s="28"/>
      <c r="E356" s="28"/>
      <c r="F356" s="99"/>
      <c r="G356" s="100"/>
      <c r="H356" s="100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68"/>
    </row>
    <row r="357" spans="1:24" s="18" customFormat="1">
      <c r="A357" s="11"/>
      <c r="B357" s="11"/>
      <c r="C357" s="16"/>
      <c r="D357" s="28"/>
      <c r="E357" s="28"/>
      <c r="F357" s="99"/>
      <c r="G357" s="100"/>
      <c r="H357" s="100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68"/>
    </row>
    <row r="358" spans="1:24" s="18" customFormat="1">
      <c r="A358" s="11"/>
      <c r="B358" s="11"/>
      <c r="C358" s="16"/>
      <c r="D358" s="28"/>
      <c r="E358" s="28"/>
      <c r="F358" s="99"/>
      <c r="G358" s="100"/>
      <c r="H358" s="100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68"/>
    </row>
    <row r="359" spans="1:24" s="18" customFormat="1">
      <c r="A359" s="11"/>
      <c r="B359" s="11"/>
      <c r="C359" s="16"/>
      <c r="D359" s="28"/>
      <c r="E359" s="28"/>
      <c r="F359" s="99"/>
      <c r="G359" s="100"/>
      <c r="H359" s="100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68"/>
    </row>
  </sheetData>
  <sheetProtection insertRows="0" deleteRows="0"/>
  <protectedRanges>
    <protectedRange sqref="X134:X1048576 K134:S1048576 X1:X122 K1:S122" name="Obseg1"/>
    <protectedRange sqref="K123:S125 X123:X125" name="Obseg1_2"/>
    <protectedRange sqref="X126 K126:S126" name="Obseg1_1_2"/>
    <protectedRange sqref="K127:S127 X127" name="Obseg1_3_1_1"/>
    <protectedRange sqref="W128:W133 K128:R133" name="Obseg1_1"/>
  </protectedRanges>
  <mergeCells count="9">
    <mergeCell ref="A126:X126"/>
    <mergeCell ref="A127:M12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:C120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1" manualBreakCount="1">
    <brk id="22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Y259"/>
  <sheetViews>
    <sheetView zoomScaleNormal="100" zoomScaleSheetLayoutView="100" workbookViewId="0">
      <selection activeCell="K52" sqref="K52"/>
    </sheetView>
  </sheetViews>
  <sheetFormatPr defaultColWidth="8.85546875" defaultRowHeight="12.75"/>
  <cols>
    <col min="1" max="1" width="3.5703125" style="11" customWidth="1"/>
    <col min="2" max="2" width="4.42578125" style="11" customWidth="1"/>
    <col min="3" max="3" width="27.8554687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5" width="9.28515625" style="11" customWidth="1"/>
    <col min="16" max="16" width="10.7109375" style="11" customWidth="1"/>
    <col min="17" max="17" width="9.28515625" style="11" customWidth="1"/>
    <col min="18" max="18" width="12.140625" style="11" customWidth="1"/>
    <col min="19" max="19" width="6.28515625" style="11" customWidth="1"/>
    <col min="20" max="20" width="9.140625" style="11" customWidth="1"/>
    <col min="21" max="23" width="11" style="11" customWidth="1"/>
    <col min="24" max="24" width="9.42578125" style="68" customWidth="1"/>
    <col min="25" max="25" width="8.85546875" style="11" customWidth="1"/>
    <col min="26" max="16384" width="8.85546875" style="11"/>
  </cols>
  <sheetData>
    <row r="1" spans="1:24" ht="15">
      <c r="C1" s="49" t="s">
        <v>81</v>
      </c>
    </row>
    <row r="2" spans="1:24" ht="15">
      <c r="C2" s="50" t="s">
        <v>82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4" ht="15">
      <c r="C3" s="50" t="s">
        <v>83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4" ht="15">
      <c r="C4" s="69"/>
    </row>
    <row r="5" spans="1:24" ht="15">
      <c r="C5" s="49" t="s">
        <v>85</v>
      </c>
    </row>
    <row r="6" spans="1:24" ht="17.25" customHeight="1">
      <c r="C6" s="51" t="s">
        <v>82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4" ht="17.25" customHeight="1">
      <c r="C7" s="51" t="s">
        <v>83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4" ht="17.25" customHeight="1">
      <c r="C8" s="51" t="s">
        <v>84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4" s="12" customFormat="1" ht="17.25" customHeight="1">
      <c r="A9" s="9"/>
      <c r="B9" s="9"/>
      <c r="C9" s="52" t="s">
        <v>86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9"/>
      <c r="X9" s="7"/>
    </row>
    <row r="10" spans="1:24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X10" s="7"/>
    </row>
    <row r="11" spans="1:24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X11" s="7"/>
    </row>
    <row r="12" spans="1:24" s="12" customFormat="1" ht="21" customHeight="1">
      <c r="C12" s="78" t="str">
        <f>+'Ponudbeni pred_rekapitulacija'!A15</f>
        <v>2. sklop:</v>
      </c>
      <c r="D12" s="78"/>
      <c r="E12" s="24"/>
      <c r="F12" s="25"/>
      <c r="G12" s="101"/>
      <c r="H12" s="101"/>
      <c r="I12" s="14"/>
      <c r="J12" s="14"/>
      <c r="K12" s="14"/>
      <c r="L12" s="14"/>
      <c r="X12" s="7"/>
    </row>
    <row r="13" spans="1:24" s="12" customFormat="1" ht="21" customHeight="1">
      <c r="C13" s="419" t="str">
        <f>+'Ponudbeni pred_rekapitulacija'!B15</f>
        <v>EKO KRUH IN PEKOVSKI IZDELKI</v>
      </c>
      <c r="D13" s="419"/>
      <c r="E13" s="419"/>
      <c r="F13" s="419"/>
      <c r="G13" s="419"/>
      <c r="H13" s="419"/>
      <c r="I13" s="419"/>
      <c r="J13" s="419"/>
      <c r="K13" s="419"/>
      <c r="L13" s="419"/>
      <c r="X13" s="7"/>
    </row>
    <row r="14" spans="1:24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393" t="s">
        <v>64</v>
      </c>
      <c r="N14" s="394">
        <v>13</v>
      </c>
      <c r="O14" s="395">
        <v>14</v>
      </c>
      <c r="P14" s="71" t="s">
        <v>157</v>
      </c>
      <c r="Q14" s="71">
        <v>7</v>
      </c>
      <c r="R14" s="71" t="s">
        <v>158</v>
      </c>
      <c r="S14" s="71">
        <v>8</v>
      </c>
      <c r="T14" s="72" t="s">
        <v>159</v>
      </c>
      <c r="U14" s="72">
        <v>9</v>
      </c>
      <c r="V14" s="72">
        <v>10</v>
      </c>
      <c r="W14" s="72">
        <v>11</v>
      </c>
      <c r="X14" s="71">
        <v>12</v>
      </c>
    </row>
    <row r="15" spans="1:24" s="60" customFormat="1" ht="56.25" customHeight="1">
      <c r="A15" s="56" t="s">
        <v>2</v>
      </c>
      <c r="B15" s="56" t="s">
        <v>996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1717</v>
      </c>
      <c r="O15" s="58" t="s">
        <v>1715</v>
      </c>
      <c r="P15" s="58" t="s">
        <v>103</v>
      </c>
      <c r="Q15" s="58" t="s">
        <v>63</v>
      </c>
      <c r="R15" s="58" t="s">
        <v>122</v>
      </c>
      <c r="S15" s="58" t="s">
        <v>100</v>
      </c>
      <c r="T15" s="59" t="s">
        <v>101</v>
      </c>
      <c r="U15" s="59" t="s">
        <v>114</v>
      </c>
      <c r="V15" s="59" t="s">
        <v>105</v>
      </c>
      <c r="W15" s="59" t="s">
        <v>106</v>
      </c>
      <c r="X15" s="58" t="s">
        <v>119</v>
      </c>
    </row>
    <row r="16" spans="1:24" s="55" customFormat="1" ht="24">
      <c r="A16" s="155" t="s">
        <v>1</v>
      </c>
      <c r="B16" s="339"/>
      <c r="C16" s="156" t="s">
        <v>1026</v>
      </c>
      <c r="D16" s="147" t="s">
        <v>111</v>
      </c>
      <c r="E16" s="147" t="s">
        <v>0</v>
      </c>
      <c r="F16" s="148"/>
      <c r="G16" s="149">
        <v>50</v>
      </c>
      <c r="H16" s="150" t="s">
        <v>0</v>
      </c>
      <c r="I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16" s="80" t="str">
        <f>IF(Sklop2[[#This Row],[ZAHTEVANA SHEMA KAKOVOSTI]]&lt;&gt;"",Sklop2[[#This Row],[Preračunana masa/volumen/kos na enoto kg]],"")</f>
        <v/>
      </c>
      <c r="K16" s="86"/>
      <c r="L16" s="81"/>
      <c r="M16" s="81"/>
      <c r="N16" s="81"/>
      <c r="O16" s="81"/>
      <c r="P16" s="129"/>
      <c r="Q16" s="130"/>
      <c r="R16" s="130"/>
      <c r="S16" s="88"/>
      <c r="T16" s="83">
        <f>+Sklop2[[#This Row],[cena/enota brez DDV v EUR]]*Sklop2[[#This Row],[Stopnja DDV (%)]]</f>
        <v>0</v>
      </c>
      <c r="U16" s="83">
        <f>+Sklop2[[#This Row],[cena/enota brez DDV v EUR]]+Sklop2[[#This Row],[Davek (EUR)]]</f>
        <v>0</v>
      </c>
      <c r="V16" s="83">
        <f>+Sklop2[[#This Row],[cena/enota brez DDV v EUR]]*Sklop2[[#This Row],[Okvirna količina]]</f>
        <v>0</v>
      </c>
      <c r="W16" s="83">
        <f>+Sklop2[[#This Row],[Končna cena/enoto mere (EUR) z DDV]]*Sklop2[[#This Row],[Okvirna količina]]</f>
        <v>0</v>
      </c>
      <c r="X16" s="144" t="s">
        <v>111</v>
      </c>
    </row>
    <row r="17" spans="1:24" s="55" customFormat="1" ht="24">
      <c r="A17" s="155" t="s">
        <v>3</v>
      </c>
      <c r="B17" s="339"/>
      <c r="C17" s="156" t="s">
        <v>1034</v>
      </c>
      <c r="D17" s="147" t="s">
        <v>111</v>
      </c>
      <c r="E17" s="147" t="s">
        <v>0</v>
      </c>
      <c r="F17" s="148"/>
      <c r="G17" s="149">
        <v>50</v>
      </c>
      <c r="H17" s="150" t="s">
        <v>0</v>
      </c>
      <c r="I17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17" s="80" t="str">
        <f>IF(Sklop2[[#This Row],[ZAHTEVANA SHEMA KAKOVOSTI]]&lt;&gt;"",Sklop2[[#This Row],[Preračunana masa/volumen/kos na enoto kg]],"")</f>
        <v/>
      </c>
      <c r="K17" s="87"/>
      <c r="L17" s="84"/>
      <c r="M17" s="84"/>
      <c r="N17" s="81"/>
      <c r="O17" s="81"/>
      <c r="P17" s="129"/>
      <c r="Q17" s="131"/>
      <c r="R17" s="130"/>
      <c r="S17" s="89"/>
      <c r="T17" s="85">
        <f>+Sklop2[[#This Row],[cena/enota brez DDV v EUR]]*Sklop2[[#This Row],[Stopnja DDV (%)]]</f>
        <v>0</v>
      </c>
      <c r="U17" s="85">
        <f>+Sklop2[[#This Row],[cena/enota brez DDV v EUR]]+Sklop2[[#This Row],[Davek (EUR)]]</f>
        <v>0</v>
      </c>
      <c r="V17" s="85">
        <f>+Sklop2[[#This Row],[cena/enota brez DDV v EUR]]*Sklop2[[#This Row],[Okvirna količina]]</f>
        <v>0</v>
      </c>
      <c r="W17" s="85">
        <f>+Sklop2[[#This Row],[Končna cena/enoto mere (EUR) z DDV]]*Sklop2[[#This Row],[Okvirna količina]]</f>
        <v>0</v>
      </c>
      <c r="X17" s="144" t="s">
        <v>111</v>
      </c>
    </row>
    <row r="18" spans="1:24" s="55" customFormat="1" ht="12">
      <c r="A18" s="339" t="s">
        <v>4</v>
      </c>
      <c r="B18" s="339"/>
      <c r="C18" s="156" t="s">
        <v>1028</v>
      </c>
      <c r="D18" s="147" t="s">
        <v>111</v>
      </c>
      <c r="E18" s="147" t="s">
        <v>0</v>
      </c>
      <c r="F18" s="148"/>
      <c r="G18" s="149">
        <v>50</v>
      </c>
      <c r="H18" s="150" t="s">
        <v>0</v>
      </c>
      <c r="I18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18" s="80" t="str">
        <f>IF(Sklop2[[#This Row],[ZAHTEVANA SHEMA KAKOVOSTI]]&lt;&gt;"",Sklop2[[#This Row],[Preračunana masa/volumen/kos na enoto kg]],"")</f>
        <v/>
      </c>
      <c r="K18" s="292"/>
      <c r="L18" s="363"/>
      <c r="M18" s="363"/>
      <c r="N18" s="81"/>
      <c r="O18" s="81"/>
      <c r="P18" s="129"/>
      <c r="Q18" s="320"/>
      <c r="R18" s="130"/>
      <c r="S18" s="323"/>
      <c r="T18" s="294">
        <f>+Sklop2[[#This Row],[cena/enota brez DDV v EUR]]*Sklop2[[#This Row],[Stopnja DDV (%)]]</f>
        <v>0</v>
      </c>
      <c r="U18" s="294">
        <f>+Sklop2[[#This Row],[cena/enota brez DDV v EUR]]+Sklop2[[#This Row],[Davek (EUR)]]</f>
        <v>0</v>
      </c>
      <c r="V18" s="294">
        <f>+Sklop2[[#This Row],[cena/enota brez DDV v EUR]]*Sklop2[[#This Row],[Okvirna količina]]</f>
        <v>0</v>
      </c>
      <c r="W18" s="294">
        <f>+Sklop2[[#This Row],[Končna cena/enoto mere (EUR) z DDV]]*Sklop2[[#This Row],[Okvirna količina]]</f>
        <v>0</v>
      </c>
      <c r="X18" s="144" t="s">
        <v>111</v>
      </c>
    </row>
    <row r="19" spans="1:24" s="55" customFormat="1" ht="12">
      <c r="A19" s="339" t="s">
        <v>5</v>
      </c>
      <c r="B19" s="339"/>
      <c r="C19" s="156" t="s">
        <v>1029</v>
      </c>
      <c r="D19" s="147" t="s">
        <v>111</v>
      </c>
      <c r="E19" s="147" t="s">
        <v>0</v>
      </c>
      <c r="F19" s="148"/>
      <c r="G19" s="149">
        <v>50</v>
      </c>
      <c r="H19" s="150" t="s">
        <v>0</v>
      </c>
      <c r="I19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19" s="80" t="str">
        <f>IF(Sklop2[[#This Row],[ZAHTEVANA SHEMA KAKOVOSTI]]&lt;&gt;"",Sklop2[[#This Row],[Preračunana masa/volumen/kos na enoto kg]],"")</f>
        <v/>
      </c>
      <c r="K19" s="292"/>
      <c r="L19" s="363"/>
      <c r="M19" s="363"/>
      <c r="N19" s="81"/>
      <c r="O19" s="81"/>
      <c r="P19" s="129"/>
      <c r="Q19" s="320"/>
      <c r="R19" s="130"/>
      <c r="S19" s="323"/>
      <c r="T19" s="294">
        <f>+Sklop2[[#This Row],[cena/enota brez DDV v EUR]]*Sklop2[[#This Row],[Stopnja DDV (%)]]</f>
        <v>0</v>
      </c>
      <c r="U19" s="294">
        <f>+Sklop2[[#This Row],[cena/enota brez DDV v EUR]]+Sklop2[[#This Row],[Davek (EUR)]]</f>
        <v>0</v>
      </c>
      <c r="V19" s="294">
        <f>+Sklop2[[#This Row],[cena/enota brez DDV v EUR]]*Sklop2[[#This Row],[Okvirna količina]]</f>
        <v>0</v>
      </c>
      <c r="W19" s="294">
        <f>+Sklop2[[#This Row],[Končna cena/enoto mere (EUR) z DDV]]*Sklop2[[#This Row],[Okvirna količina]]</f>
        <v>0</v>
      </c>
      <c r="X19" s="144" t="s">
        <v>111</v>
      </c>
    </row>
    <row r="20" spans="1:24" s="55" customFormat="1" ht="12">
      <c r="A20" s="155" t="s">
        <v>6</v>
      </c>
      <c r="B20" s="339"/>
      <c r="C20" s="156" t="s">
        <v>1035</v>
      </c>
      <c r="D20" s="147" t="s">
        <v>111</v>
      </c>
      <c r="E20" s="147" t="s">
        <v>0</v>
      </c>
      <c r="F20" s="148"/>
      <c r="G20" s="149">
        <v>50</v>
      </c>
      <c r="H20" s="150" t="s">
        <v>0</v>
      </c>
      <c r="I20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20" s="80" t="str">
        <f>IF(Sklop2[[#This Row],[ZAHTEVANA SHEMA KAKOVOSTI]]&lt;&gt;"",Sklop2[[#This Row],[Preračunana masa/volumen/kos na enoto kg]],"")</f>
        <v/>
      </c>
      <c r="K20" s="87"/>
      <c r="L20" s="84"/>
      <c r="M20" s="84"/>
      <c r="N20" s="81"/>
      <c r="O20" s="81"/>
      <c r="P20" s="129"/>
      <c r="Q20" s="131"/>
      <c r="R20" s="130"/>
      <c r="S20" s="89"/>
      <c r="T20" s="85">
        <f>+Sklop2[[#This Row],[cena/enota brez DDV v EUR]]*Sklop2[[#This Row],[Stopnja DDV (%)]]</f>
        <v>0</v>
      </c>
      <c r="U20" s="85">
        <f>+Sklop2[[#This Row],[cena/enota brez DDV v EUR]]+Sklop2[[#This Row],[Davek (EUR)]]</f>
        <v>0</v>
      </c>
      <c r="V20" s="85">
        <f>+Sklop2[[#This Row],[cena/enota brez DDV v EUR]]*Sklop2[[#This Row],[Okvirna količina]]</f>
        <v>0</v>
      </c>
      <c r="W20" s="85">
        <f>+Sklop2[[#This Row],[Končna cena/enoto mere (EUR) z DDV]]*Sklop2[[#This Row],[Okvirna količina]]</f>
        <v>0</v>
      </c>
      <c r="X20" s="144" t="s">
        <v>111</v>
      </c>
    </row>
    <row r="21" spans="1:24" s="55" customFormat="1" ht="24">
      <c r="A21" s="155" t="s">
        <v>7</v>
      </c>
      <c r="B21" s="339"/>
      <c r="C21" s="156" t="s">
        <v>1027</v>
      </c>
      <c r="D21" s="147" t="s">
        <v>111</v>
      </c>
      <c r="E21" s="147" t="s">
        <v>0</v>
      </c>
      <c r="F21" s="148"/>
      <c r="G21" s="149">
        <v>50</v>
      </c>
      <c r="H21" s="150" t="s">
        <v>0</v>
      </c>
      <c r="I21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J21" s="111" t="str">
        <f>IF(Sklop2[[#This Row],[ZAHTEVANA SHEMA KAKOVOSTI]]&lt;&gt;"",Sklop2[[#This Row],[Preračunana masa/volumen/kos na enoto kg]],"")</f>
        <v/>
      </c>
      <c r="K21" s="124"/>
      <c r="L21" s="125"/>
      <c r="M21" s="125"/>
      <c r="N21" s="334"/>
      <c r="O21" s="334"/>
      <c r="P21" s="126"/>
      <c r="Q21" s="132"/>
      <c r="R21" s="132"/>
      <c r="S21" s="142"/>
      <c r="T21" s="141">
        <f>+Sklop2[[#This Row],[cena/enota brez DDV v EUR]]*Sklop2[[#This Row],[Stopnja DDV (%)]]</f>
        <v>0</v>
      </c>
      <c r="U21" s="141">
        <f>+Sklop2[[#This Row],[cena/enota brez DDV v EUR]]+Sklop2[[#This Row],[Davek (EUR)]]</f>
        <v>0</v>
      </c>
      <c r="V21" s="141">
        <f>+Sklop2[[#This Row],[cena/enota brez DDV v EUR]]*Sklop2[[#This Row],[Okvirna količina]]</f>
        <v>0</v>
      </c>
      <c r="W21" s="127">
        <f>+Sklop2[[#This Row],[Končna cena/enoto mere (EUR) z DDV]]*Sklop2[[#This Row],[Okvirna količina]]</f>
        <v>0</v>
      </c>
      <c r="X21" s="144" t="s">
        <v>111</v>
      </c>
    </row>
    <row r="22" spans="1:24" s="55" customFormat="1" ht="24">
      <c r="A22" s="155" t="s">
        <v>8</v>
      </c>
      <c r="B22" s="339"/>
      <c r="C22" s="156" t="s">
        <v>1036</v>
      </c>
      <c r="D22" s="147">
        <v>80</v>
      </c>
      <c r="E22" s="147" t="s">
        <v>110</v>
      </c>
      <c r="F22" s="148"/>
      <c r="G22" s="149">
        <v>600</v>
      </c>
      <c r="H22" s="150" t="s">
        <v>188</v>
      </c>
      <c r="I22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J22" s="111" t="str">
        <f>IF(Sklop2[[#This Row],[ZAHTEVANA SHEMA KAKOVOSTI]]&lt;&gt;"",Sklop2[[#This Row],[Preračunana masa/volumen/kos na enoto kg]],"")</f>
        <v/>
      </c>
      <c r="K22" s="124"/>
      <c r="L22" s="125"/>
      <c r="M22" s="125"/>
      <c r="N22" s="334"/>
      <c r="O22" s="334"/>
      <c r="P22" s="126"/>
      <c r="Q22" s="132"/>
      <c r="R22" s="132"/>
      <c r="S22" s="142"/>
      <c r="T22" s="141">
        <f>+Sklop2[[#This Row],[cena/enota brez DDV v EUR]]*Sklop2[[#This Row],[Stopnja DDV (%)]]</f>
        <v>0</v>
      </c>
      <c r="U22" s="141">
        <f>+Sklop2[[#This Row],[cena/enota brez DDV v EUR]]+Sklop2[[#This Row],[Davek (EUR)]]</f>
        <v>0</v>
      </c>
      <c r="V22" s="141">
        <f>+Sklop2[[#This Row],[cena/enota brez DDV v EUR]]*Sklop2[[#This Row],[Okvirna količina]]</f>
        <v>0</v>
      </c>
      <c r="W22" s="127">
        <f>+Sklop2[[#This Row],[Končna cena/enoto mere (EUR) z DDV]]*Sklop2[[#This Row],[Okvirna količina]]</f>
        <v>0</v>
      </c>
      <c r="X22" s="144" t="s">
        <v>111</v>
      </c>
    </row>
    <row r="23" spans="1:24" s="55" customFormat="1" ht="24">
      <c r="A23" s="155" t="s">
        <v>9</v>
      </c>
      <c r="B23" s="339"/>
      <c r="C23" s="156" t="s">
        <v>1033</v>
      </c>
      <c r="D23" s="147">
        <v>80</v>
      </c>
      <c r="E23" s="147" t="s">
        <v>110</v>
      </c>
      <c r="F23" s="148"/>
      <c r="G23" s="149">
        <v>600</v>
      </c>
      <c r="H23" s="150" t="s">
        <v>188</v>
      </c>
      <c r="I23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J23" s="111" t="str">
        <f>IF(Sklop2[[#This Row],[ZAHTEVANA SHEMA KAKOVOSTI]]&lt;&gt;"",Sklop2[[#This Row],[Preračunana masa/volumen/kos na enoto kg]],"")</f>
        <v/>
      </c>
      <c r="K23" s="124"/>
      <c r="L23" s="125"/>
      <c r="M23" s="125"/>
      <c r="N23" s="334"/>
      <c r="O23" s="334"/>
      <c r="P23" s="126"/>
      <c r="Q23" s="132"/>
      <c r="R23" s="132"/>
      <c r="S23" s="142"/>
      <c r="T23" s="141">
        <f>+Sklop2[[#This Row],[cena/enota brez DDV v EUR]]*Sklop2[[#This Row],[Stopnja DDV (%)]]</f>
        <v>0</v>
      </c>
      <c r="U23" s="141">
        <f>+Sklop2[[#This Row],[cena/enota brez DDV v EUR]]+Sklop2[[#This Row],[Davek (EUR)]]</f>
        <v>0</v>
      </c>
      <c r="V23" s="141">
        <f>+Sklop2[[#This Row],[cena/enota brez DDV v EUR]]*Sklop2[[#This Row],[Okvirna količina]]</f>
        <v>0</v>
      </c>
      <c r="W23" s="127">
        <f>+Sklop2[[#This Row],[Končna cena/enoto mere (EUR) z DDV]]*Sklop2[[#This Row],[Okvirna količina]]</f>
        <v>0</v>
      </c>
      <c r="X23" s="144" t="s">
        <v>111</v>
      </c>
    </row>
    <row r="24" spans="1:24" s="55" customFormat="1" ht="24">
      <c r="A24" s="155" t="s">
        <v>10</v>
      </c>
      <c r="B24" s="339"/>
      <c r="C24" s="156" t="s">
        <v>1032</v>
      </c>
      <c r="D24" s="147">
        <v>80</v>
      </c>
      <c r="E24" s="147" t="s">
        <v>110</v>
      </c>
      <c r="F24" s="148"/>
      <c r="G24" s="149">
        <v>600</v>
      </c>
      <c r="H24" s="150" t="s">
        <v>188</v>
      </c>
      <c r="I24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J24" s="111" t="str">
        <f>IF(Sklop2[[#This Row],[ZAHTEVANA SHEMA KAKOVOSTI]]&lt;&gt;"",Sklop2[[#This Row],[Preračunana masa/volumen/kos na enoto kg]],"")</f>
        <v/>
      </c>
      <c r="K24" s="124"/>
      <c r="L24" s="125"/>
      <c r="M24" s="125"/>
      <c r="N24" s="334"/>
      <c r="O24" s="334"/>
      <c r="P24" s="126"/>
      <c r="Q24" s="132"/>
      <c r="R24" s="132"/>
      <c r="S24" s="142"/>
      <c r="T24" s="141">
        <f>+Sklop2[[#This Row],[cena/enota brez DDV v EUR]]*Sklop2[[#This Row],[Stopnja DDV (%)]]</f>
        <v>0</v>
      </c>
      <c r="U24" s="141">
        <f>+Sklop2[[#This Row],[cena/enota brez DDV v EUR]]+Sklop2[[#This Row],[Davek (EUR)]]</f>
        <v>0</v>
      </c>
      <c r="V24" s="141">
        <f>+Sklop2[[#This Row],[cena/enota brez DDV v EUR]]*Sklop2[[#This Row],[Okvirna količina]]</f>
        <v>0</v>
      </c>
      <c r="W24" s="127">
        <f>+Sklop2[[#This Row],[Končna cena/enoto mere (EUR) z DDV]]*Sklop2[[#This Row],[Okvirna količina]]</f>
        <v>0</v>
      </c>
      <c r="X24" s="144" t="s">
        <v>111</v>
      </c>
    </row>
    <row r="25" spans="1:24" s="55" customFormat="1" ht="24">
      <c r="A25" s="155" t="s">
        <v>11</v>
      </c>
      <c r="B25" s="339"/>
      <c r="C25" s="156" t="s">
        <v>1030</v>
      </c>
      <c r="D25" s="147">
        <v>80</v>
      </c>
      <c r="E25" s="147" t="s">
        <v>110</v>
      </c>
      <c r="F25" s="148"/>
      <c r="G25" s="149">
        <v>600</v>
      </c>
      <c r="H25" s="150" t="s">
        <v>188</v>
      </c>
      <c r="I25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J25" s="111" t="str">
        <f>IF(Sklop2[[#This Row],[ZAHTEVANA SHEMA KAKOVOSTI]]&lt;&gt;"",Sklop2[[#This Row],[Preračunana masa/volumen/kos na enoto kg]],"")</f>
        <v/>
      </c>
      <c r="K25" s="124"/>
      <c r="L25" s="125"/>
      <c r="M25" s="125"/>
      <c r="N25" s="334"/>
      <c r="O25" s="334"/>
      <c r="P25" s="126"/>
      <c r="Q25" s="132"/>
      <c r="R25" s="132"/>
      <c r="S25" s="142"/>
      <c r="T25" s="141">
        <f>+Sklop2[[#This Row],[cena/enota brez DDV v EUR]]*Sklop2[[#This Row],[Stopnja DDV (%)]]</f>
        <v>0</v>
      </c>
      <c r="U25" s="141">
        <f>+Sklop2[[#This Row],[cena/enota brez DDV v EUR]]+Sklop2[[#This Row],[Davek (EUR)]]</f>
        <v>0</v>
      </c>
      <c r="V25" s="141">
        <f>+Sklop2[[#This Row],[cena/enota brez DDV v EUR]]*Sklop2[[#This Row],[Okvirna količina]]</f>
        <v>0</v>
      </c>
      <c r="W25" s="127">
        <f>+Sklop2[[#This Row],[Končna cena/enoto mere (EUR) z DDV]]*Sklop2[[#This Row],[Okvirna količina]]</f>
        <v>0</v>
      </c>
      <c r="X25" s="144" t="s">
        <v>111</v>
      </c>
    </row>
    <row r="26" spans="1:24" s="55" customFormat="1" ht="24">
      <c r="A26" s="155" t="s">
        <v>12</v>
      </c>
      <c r="B26" s="339"/>
      <c r="C26" s="156" t="s">
        <v>1031</v>
      </c>
      <c r="D26" s="147">
        <v>80</v>
      </c>
      <c r="E26" s="147" t="s">
        <v>110</v>
      </c>
      <c r="F26" s="148"/>
      <c r="G26" s="149">
        <v>600</v>
      </c>
      <c r="H26" s="150" t="s">
        <v>188</v>
      </c>
      <c r="I26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J26" s="111" t="str">
        <f>IF(Sklop2[[#This Row],[ZAHTEVANA SHEMA KAKOVOSTI]]&lt;&gt;"",Sklop2[[#This Row],[Preračunana masa/volumen/kos na enoto kg]],"")</f>
        <v/>
      </c>
      <c r="K26" s="124"/>
      <c r="L26" s="125"/>
      <c r="M26" s="125"/>
      <c r="N26" s="334"/>
      <c r="O26" s="334"/>
      <c r="P26" s="126"/>
      <c r="Q26" s="132"/>
      <c r="R26" s="132"/>
      <c r="S26" s="142"/>
      <c r="T26" s="141">
        <f>+Sklop2[[#This Row],[cena/enota brez DDV v EUR]]*Sklop2[[#This Row],[Stopnja DDV (%)]]</f>
        <v>0</v>
      </c>
      <c r="U26" s="141">
        <f>+Sklop2[[#This Row],[cena/enota brez DDV v EUR]]+Sklop2[[#This Row],[Davek (EUR)]]</f>
        <v>0</v>
      </c>
      <c r="V26" s="141">
        <f>+Sklop2[[#This Row],[cena/enota brez DDV v EUR]]*Sklop2[[#This Row],[Okvirna količina]]</f>
        <v>0</v>
      </c>
      <c r="W26" s="127">
        <f>+Sklop2[[#This Row],[Končna cena/enoto mere (EUR) z DDV]]*Sklop2[[#This Row],[Okvirna količina]]</f>
        <v>0</v>
      </c>
      <c r="X26" s="144" t="s">
        <v>111</v>
      </c>
    </row>
    <row r="27" spans="1:24">
      <c r="A27" s="351" t="s">
        <v>133</v>
      </c>
      <c r="B27" s="351"/>
      <c r="C27" s="352"/>
      <c r="D27" s="353"/>
      <c r="E27" s="353"/>
      <c r="F27" s="354"/>
      <c r="G27" s="396">
        <f>SUBTOTAL(109,Sklop2[Okvirna količina])</f>
        <v>3300</v>
      </c>
      <c r="H27" s="356"/>
      <c r="I27" s="357">
        <f>SUBTOTAL(109,Sklop2[Preračunana masa/volumen/kos na enoto kg])</f>
        <v>540</v>
      </c>
      <c r="J27" s="357">
        <f>SUBTOTAL(109,Sklop2[Živila iz shem kakovosti (kg)])</f>
        <v>0</v>
      </c>
      <c r="K27" s="355"/>
      <c r="L27" s="358"/>
      <c r="M27" s="358"/>
      <c r="N27" s="358"/>
      <c r="O27" s="358"/>
      <c r="P27" s="359"/>
      <c r="Q27" s="360"/>
      <c r="R27" s="360"/>
      <c r="S27" s="360"/>
      <c r="T27" s="361"/>
      <c r="U27" s="355"/>
      <c r="V27" s="361">
        <f>SUBTOTAL(109,Sklop2[Vrednost za okvirno količino (EUR) brez DDV])</f>
        <v>0</v>
      </c>
      <c r="W27" s="361">
        <f>SUBTOTAL(109,Sklop2[Vrednost za okvirno količino (EUR) z DDV])</f>
        <v>0</v>
      </c>
      <c r="X27" s="347"/>
    </row>
    <row r="28" spans="1:24" s="176" customFormat="1">
      <c r="A28" s="164"/>
      <c r="B28" s="164"/>
      <c r="C28" s="165"/>
      <c r="D28" s="166"/>
      <c r="E28" s="166"/>
      <c r="F28" s="167"/>
      <c r="G28" s="168"/>
      <c r="H28" s="169"/>
      <c r="I28" s="170"/>
      <c r="J28" s="170"/>
      <c r="K28" s="168"/>
      <c r="L28" s="171"/>
      <c r="M28" s="171"/>
      <c r="N28" s="171"/>
      <c r="O28" s="171"/>
      <c r="P28" s="172"/>
      <c r="Q28" s="173"/>
      <c r="R28" s="173"/>
      <c r="S28" s="173"/>
      <c r="T28" s="174"/>
      <c r="U28" s="168"/>
      <c r="V28" s="174"/>
      <c r="W28" s="174"/>
      <c r="X28" s="175"/>
    </row>
    <row r="29" spans="1:24">
      <c r="A29" s="48" t="s">
        <v>129</v>
      </c>
      <c r="B29" s="48"/>
      <c r="C29" s="16"/>
      <c r="D29" s="28"/>
      <c r="E29" s="28"/>
      <c r="F29" s="99"/>
      <c r="T29" s="48"/>
      <c r="U29" s="48"/>
      <c r="V29" s="48"/>
      <c r="W29" s="48"/>
    </row>
    <row r="30" spans="1:24">
      <c r="A30" s="11" t="s">
        <v>131</v>
      </c>
      <c r="C30" s="16"/>
      <c r="D30" s="28"/>
      <c r="E30" s="28"/>
      <c r="F30" s="99"/>
    </row>
    <row r="31" spans="1:24">
      <c r="A31" s="94" t="s">
        <v>175</v>
      </c>
      <c r="B31" s="94"/>
      <c r="G31" s="68"/>
      <c r="H31" s="68"/>
      <c r="I31" s="29"/>
      <c r="J31" s="29"/>
      <c r="K31" s="29"/>
      <c r="L31" s="29"/>
      <c r="M31" s="54"/>
      <c r="N31" s="54"/>
      <c r="O31" s="54"/>
      <c r="P31" s="54"/>
      <c r="Q31" s="29"/>
      <c r="R31" s="29"/>
      <c r="S31" s="29"/>
      <c r="T31" s="29"/>
      <c r="U31" s="29"/>
    </row>
    <row r="32" spans="1:24">
      <c r="A32" s="417" t="s">
        <v>186</v>
      </c>
      <c r="B32" s="417"/>
      <c r="C32" s="417"/>
      <c r="D32" s="417"/>
      <c r="E32" s="417"/>
      <c r="F32" s="417"/>
      <c r="G32" s="417"/>
      <c r="H32" s="417"/>
      <c r="I32" s="417"/>
      <c r="J32" s="417"/>
      <c r="K32" s="417"/>
      <c r="L32" s="41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6"/>
    </row>
    <row r="33" spans="1:25" ht="12" customHeight="1">
      <c r="A33" s="418" t="s">
        <v>187</v>
      </c>
      <c r="B33" s="418"/>
      <c r="C33" s="418"/>
      <c r="D33" s="418"/>
      <c r="E33" s="418"/>
      <c r="F33" s="418"/>
      <c r="G33" s="418"/>
      <c r="H33" s="418"/>
      <c r="I33" s="418"/>
      <c r="J33" s="418"/>
      <c r="K33" s="418"/>
      <c r="L33" s="418"/>
      <c r="M33" s="418"/>
      <c r="N33" s="19"/>
      <c r="O33" s="19"/>
      <c r="Q33" s="29"/>
      <c r="R33" s="29"/>
      <c r="S33" s="29"/>
      <c r="T33" s="29"/>
      <c r="U33" s="29"/>
    </row>
    <row r="34" spans="1:25">
      <c r="A34" s="383" t="s">
        <v>1697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Q34" s="29"/>
      <c r="R34" s="29"/>
      <c r="S34" s="29"/>
      <c r="T34" s="29"/>
      <c r="U34" s="29"/>
    </row>
    <row r="35" spans="1:25">
      <c r="A35" s="94" t="s">
        <v>1698</v>
      </c>
    </row>
    <row r="36" spans="1:25" ht="15">
      <c r="A36" s="94" t="s">
        <v>1699</v>
      </c>
      <c r="B36" s="6"/>
      <c r="C36" s="4"/>
      <c r="D36" s="26"/>
      <c r="E36" s="26"/>
      <c r="F36" s="25"/>
      <c r="G36" s="7"/>
      <c r="I36" s="8"/>
      <c r="J36" s="8"/>
      <c r="K36" s="8"/>
      <c r="L36" s="8"/>
      <c r="M36" s="20"/>
      <c r="N36" s="20"/>
      <c r="O36" s="20"/>
      <c r="P36" s="20"/>
      <c r="Q36" s="8"/>
      <c r="R36" s="8"/>
      <c r="S36" s="8"/>
      <c r="T36" s="8"/>
      <c r="U36" s="8"/>
      <c r="V36" s="3"/>
      <c r="W36" s="3"/>
      <c r="X36" s="7"/>
    </row>
    <row r="37" spans="1:25">
      <c r="A37" s="94" t="s">
        <v>1700</v>
      </c>
      <c r="C37" s="16"/>
      <c r="D37" s="28"/>
      <c r="E37" s="28"/>
      <c r="F37" s="99"/>
    </row>
    <row r="38" spans="1:25">
      <c r="A38" s="94" t="s">
        <v>1701</v>
      </c>
      <c r="C38" s="16"/>
      <c r="D38" s="28"/>
      <c r="E38" s="28"/>
      <c r="F38" s="99"/>
    </row>
    <row r="39" spans="1:25">
      <c r="A39" s="11" t="s">
        <v>1702</v>
      </c>
      <c r="C39" s="16"/>
      <c r="D39" s="28"/>
      <c r="E39" s="28"/>
      <c r="F39" s="99"/>
    </row>
    <row r="40" spans="1:25">
      <c r="C40" s="16"/>
      <c r="D40" s="28"/>
      <c r="E40" s="28"/>
      <c r="F40" s="99"/>
    </row>
    <row r="41" spans="1:25">
      <c r="C41" s="16"/>
      <c r="D41" s="28"/>
      <c r="E41" s="28"/>
      <c r="F41" s="99"/>
    </row>
    <row r="42" spans="1:25">
      <c r="A42" s="94" t="s">
        <v>65</v>
      </c>
      <c r="B42" s="94"/>
      <c r="G42" s="68"/>
      <c r="H42" s="68" t="s">
        <v>66</v>
      </c>
      <c r="I42" s="29"/>
      <c r="J42" s="29"/>
      <c r="K42" s="29"/>
      <c r="L42" s="29"/>
      <c r="M42" s="54"/>
      <c r="N42" s="54"/>
      <c r="O42" s="54"/>
      <c r="P42" s="54"/>
      <c r="Q42" s="29"/>
      <c r="R42" s="29"/>
      <c r="S42" s="29"/>
      <c r="T42" s="29" t="s">
        <v>67</v>
      </c>
      <c r="U42" s="29"/>
    </row>
    <row r="43" spans="1:25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68"/>
      <c r="Y43" s="11"/>
    </row>
    <row r="44" spans="1:25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68"/>
      <c r="Y44" s="11"/>
    </row>
    <row r="45" spans="1:25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68"/>
      <c r="Y45" s="11"/>
    </row>
    <row r="46" spans="1:25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68"/>
      <c r="Y46" s="11"/>
    </row>
    <row r="47" spans="1:25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68"/>
      <c r="Y47" s="11"/>
    </row>
    <row r="48" spans="1:25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68"/>
      <c r="Y48" s="11"/>
    </row>
    <row r="49" spans="1:25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68"/>
      <c r="Y49" s="11"/>
    </row>
    <row r="50" spans="1:25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68"/>
      <c r="Y50" s="11"/>
    </row>
    <row r="51" spans="1:25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68"/>
      <c r="Y51" s="11"/>
    </row>
    <row r="52" spans="1:25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68"/>
      <c r="Y52" s="11"/>
    </row>
    <row r="53" spans="1:25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68"/>
      <c r="Y53" s="11"/>
    </row>
    <row r="54" spans="1:25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68"/>
      <c r="Y54" s="11"/>
    </row>
    <row r="55" spans="1:25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68"/>
      <c r="Y55" s="11"/>
    </row>
    <row r="56" spans="1:25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68"/>
      <c r="Y56" s="11"/>
    </row>
    <row r="57" spans="1:25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68"/>
      <c r="Y57" s="11"/>
    </row>
    <row r="58" spans="1:25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68"/>
      <c r="Y58" s="11"/>
    </row>
    <row r="59" spans="1:25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68"/>
      <c r="Y59" s="11"/>
    </row>
    <row r="60" spans="1:25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68"/>
      <c r="Y60" s="11"/>
    </row>
    <row r="61" spans="1:25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68"/>
      <c r="Y61" s="11"/>
    </row>
    <row r="62" spans="1:25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68"/>
      <c r="Y62" s="11"/>
    </row>
    <row r="63" spans="1:25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68"/>
      <c r="Y63" s="11"/>
    </row>
    <row r="64" spans="1:25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68"/>
      <c r="Y64" s="11"/>
    </row>
    <row r="65" spans="1:25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68"/>
      <c r="Y65" s="11"/>
    </row>
    <row r="66" spans="1:25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68"/>
      <c r="Y66" s="11"/>
    </row>
    <row r="67" spans="1:25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68"/>
      <c r="Y67" s="11"/>
    </row>
    <row r="68" spans="1:25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68"/>
      <c r="Y68" s="11"/>
    </row>
    <row r="69" spans="1:25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68"/>
      <c r="Y69" s="11"/>
    </row>
    <row r="70" spans="1:25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68"/>
      <c r="Y70" s="11"/>
    </row>
    <row r="71" spans="1:25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68"/>
      <c r="Y71" s="11"/>
    </row>
    <row r="72" spans="1:25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68"/>
      <c r="Y72" s="11"/>
    </row>
    <row r="73" spans="1:25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68"/>
      <c r="Y73" s="11"/>
    </row>
    <row r="74" spans="1:25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68"/>
      <c r="Y74" s="11"/>
    </row>
    <row r="75" spans="1:25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68"/>
      <c r="Y75" s="11"/>
    </row>
    <row r="76" spans="1:25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68"/>
      <c r="Y76" s="11"/>
    </row>
    <row r="77" spans="1:25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68"/>
      <c r="Y77" s="11"/>
    </row>
    <row r="78" spans="1:25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68"/>
      <c r="Y78" s="11"/>
    </row>
    <row r="79" spans="1:25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68"/>
      <c r="Y79" s="11"/>
    </row>
    <row r="80" spans="1:25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68"/>
      <c r="Y80" s="11"/>
    </row>
    <row r="81" spans="1:25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68"/>
      <c r="Y81" s="11"/>
    </row>
    <row r="82" spans="1:25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68"/>
      <c r="Y82" s="11"/>
    </row>
    <row r="83" spans="1:25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68"/>
      <c r="Y83" s="11"/>
    </row>
    <row r="84" spans="1:25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68"/>
      <c r="Y84" s="11"/>
    </row>
    <row r="85" spans="1:25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68"/>
      <c r="Y85" s="11"/>
    </row>
    <row r="86" spans="1:25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68"/>
      <c r="Y86" s="11"/>
    </row>
    <row r="87" spans="1:25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68"/>
      <c r="Y87" s="11"/>
    </row>
    <row r="88" spans="1:25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68"/>
      <c r="Y88" s="11"/>
    </row>
    <row r="89" spans="1:25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68"/>
      <c r="Y89" s="11"/>
    </row>
    <row r="90" spans="1:25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68"/>
      <c r="Y90" s="11"/>
    </row>
    <row r="91" spans="1:25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68"/>
      <c r="Y91" s="11"/>
    </row>
    <row r="92" spans="1:25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68"/>
      <c r="Y92" s="11"/>
    </row>
    <row r="93" spans="1:25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68"/>
      <c r="Y93" s="11"/>
    </row>
    <row r="94" spans="1:25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68"/>
      <c r="Y94" s="11"/>
    </row>
    <row r="95" spans="1:25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68"/>
      <c r="Y95" s="11"/>
    </row>
    <row r="96" spans="1:25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68"/>
      <c r="Y96" s="11"/>
    </row>
    <row r="97" spans="1:25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68"/>
      <c r="Y97" s="11"/>
    </row>
    <row r="98" spans="1:25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68"/>
      <c r="Y98" s="11"/>
    </row>
    <row r="99" spans="1:25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68"/>
      <c r="Y99" s="11"/>
    </row>
    <row r="100" spans="1:25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68"/>
      <c r="Y100" s="11"/>
    </row>
    <row r="101" spans="1:25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68"/>
      <c r="Y101" s="11"/>
    </row>
    <row r="102" spans="1:25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68"/>
      <c r="Y102" s="11"/>
    </row>
    <row r="103" spans="1:25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68"/>
      <c r="Y103" s="11"/>
    </row>
    <row r="104" spans="1:25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68"/>
      <c r="Y104" s="11"/>
    </row>
    <row r="105" spans="1:25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68"/>
      <c r="Y105" s="11"/>
    </row>
    <row r="106" spans="1:25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68"/>
      <c r="Y106" s="11"/>
    </row>
    <row r="107" spans="1:25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68"/>
      <c r="Y107" s="11"/>
    </row>
    <row r="108" spans="1:25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68"/>
      <c r="Y108" s="11"/>
    </row>
    <row r="109" spans="1:25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68"/>
      <c r="Y109" s="11"/>
    </row>
    <row r="110" spans="1:25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68"/>
      <c r="Y110" s="11"/>
    </row>
    <row r="111" spans="1:25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68"/>
      <c r="Y111" s="11"/>
    </row>
    <row r="112" spans="1:25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68"/>
      <c r="Y112" s="11"/>
    </row>
    <row r="113" spans="1:25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68"/>
      <c r="Y113" s="11"/>
    </row>
    <row r="114" spans="1:25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68"/>
      <c r="Y114" s="11"/>
    </row>
    <row r="115" spans="1:25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68"/>
      <c r="Y115" s="11"/>
    </row>
    <row r="116" spans="1:25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68"/>
      <c r="Y116" s="11"/>
    </row>
    <row r="117" spans="1:25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68"/>
      <c r="Y117" s="11"/>
    </row>
    <row r="118" spans="1:25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68"/>
      <c r="Y118" s="11"/>
    </row>
    <row r="119" spans="1:25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68"/>
      <c r="Y119" s="11"/>
    </row>
    <row r="120" spans="1:25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68"/>
      <c r="Y120" s="11"/>
    </row>
    <row r="121" spans="1:25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68"/>
      <c r="Y121" s="11"/>
    </row>
    <row r="122" spans="1:25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68"/>
      <c r="Y122" s="11"/>
    </row>
    <row r="123" spans="1:25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68"/>
      <c r="Y123" s="11"/>
    </row>
    <row r="124" spans="1:25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68"/>
      <c r="Y124" s="11"/>
    </row>
    <row r="125" spans="1:25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68"/>
      <c r="Y125" s="11"/>
    </row>
    <row r="126" spans="1:25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68"/>
      <c r="Y126" s="11"/>
    </row>
    <row r="127" spans="1:25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68"/>
      <c r="Y127" s="11"/>
    </row>
    <row r="128" spans="1:25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68"/>
      <c r="Y128" s="11"/>
    </row>
    <row r="129" spans="1:25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68"/>
      <c r="Y129" s="11"/>
    </row>
    <row r="130" spans="1:25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68"/>
      <c r="Y130" s="11"/>
    </row>
    <row r="131" spans="1:25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68"/>
      <c r="Y131" s="11"/>
    </row>
    <row r="132" spans="1:25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68"/>
      <c r="Y132" s="11"/>
    </row>
    <row r="133" spans="1:25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68"/>
      <c r="Y133" s="11"/>
    </row>
    <row r="134" spans="1:25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68"/>
      <c r="Y134" s="11"/>
    </row>
    <row r="135" spans="1:25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68"/>
      <c r="Y135" s="11"/>
    </row>
    <row r="136" spans="1:25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68"/>
      <c r="Y136" s="11"/>
    </row>
    <row r="137" spans="1:25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68"/>
      <c r="Y137" s="11"/>
    </row>
    <row r="138" spans="1:25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68"/>
      <c r="Y138" s="11"/>
    </row>
    <row r="139" spans="1:25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68"/>
      <c r="Y139" s="11"/>
    </row>
    <row r="140" spans="1:25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68"/>
      <c r="Y140" s="11"/>
    </row>
    <row r="141" spans="1:25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68"/>
      <c r="Y141" s="11"/>
    </row>
    <row r="142" spans="1:25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68"/>
      <c r="Y142" s="11"/>
    </row>
    <row r="143" spans="1:25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68"/>
      <c r="Y143" s="11"/>
    </row>
    <row r="144" spans="1:25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68"/>
      <c r="Y144" s="11"/>
    </row>
    <row r="145" spans="1:25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68"/>
      <c r="Y145" s="11"/>
    </row>
    <row r="146" spans="1:25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68"/>
      <c r="Y146" s="11"/>
    </row>
    <row r="147" spans="1:25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68"/>
      <c r="Y147" s="11"/>
    </row>
    <row r="148" spans="1:25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68"/>
      <c r="Y148" s="11"/>
    </row>
    <row r="149" spans="1:25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68"/>
      <c r="Y149" s="11"/>
    </row>
    <row r="150" spans="1:25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68"/>
      <c r="Y150" s="11"/>
    </row>
    <row r="151" spans="1:25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68"/>
      <c r="Y151" s="11"/>
    </row>
    <row r="152" spans="1:25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68"/>
      <c r="Y152" s="11"/>
    </row>
    <row r="153" spans="1:25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68"/>
      <c r="Y153" s="11"/>
    </row>
    <row r="154" spans="1:25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68"/>
      <c r="Y154" s="11"/>
    </row>
    <row r="155" spans="1:25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68"/>
      <c r="Y155" s="11"/>
    </row>
    <row r="156" spans="1:25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68"/>
      <c r="Y156" s="11"/>
    </row>
    <row r="157" spans="1:25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68"/>
      <c r="Y157" s="11"/>
    </row>
    <row r="158" spans="1:25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68"/>
      <c r="Y158" s="11"/>
    </row>
    <row r="159" spans="1:25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68"/>
      <c r="Y159" s="11"/>
    </row>
    <row r="160" spans="1:25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68"/>
      <c r="Y160" s="11"/>
    </row>
    <row r="161" spans="1:25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68"/>
      <c r="Y161" s="11"/>
    </row>
    <row r="162" spans="1:25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68"/>
      <c r="Y162" s="11"/>
    </row>
    <row r="163" spans="1:25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68"/>
      <c r="Y163" s="11"/>
    </row>
    <row r="164" spans="1:25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68"/>
      <c r="Y164" s="11"/>
    </row>
    <row r="165" spans="1:25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68"/>
      <c r="Y165" s="11"/>
    </row>
    <row r="166" spans="1:25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68"/>
      <c r="Y166" s="11"/>
    </row>
    <row r="167" spans="1:25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68"/>
      <c r="Y167" s="11"/>
    </row>
    <row r="168" spans="1:25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68"/>
      <c r="Y168" s="11"/>
    </row>
    <row r="169" spans="1:25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68"/>
      <c r="Y169" s="11"/>
    </row>
    <row r="170" spans="1:25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68"/>
      <c r="Y170" s="11"/>
    </row>
    <row r="171" spans="1:25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68"/>
      <c r="Y171" s="11"/>
    </row>
    <row r="172" spans="1:25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68"/>
      <c r="Y172" s="11"/>
    </row>
    <row r="173" spans="1:25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68"/>
      <c r="Y173" s="11"/>
    </row>
    <row r="174" spans="1:25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68"/>
      <c r="Y174" s="11"/>
    </row>
    <row r="175" spans="1:25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68"/>
      <c r="Y175" s="11"/>
    </row>
    <row r="176" spans="1:25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68"/>
      <c r="Y176" s="11"/>
    </row>
    <row r="177" spans="1:25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68"/>
      <c r="Y177" s="11"/>
    </row>
    <row r="178" spans="1:25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68"/>
      <c r="Y178" s="11"/>
    </row>
    <row r="179" spans="1:25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68"/>
      <c r="Y179" s="11"/>
    </row>
    <row r="180" spans="1:25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68"/>
      <c r="Y180" s="11"/>
    </row>
    <row r="181" spans="1:25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68"/>
      <c r="Y181" s="11"/>
    </row>
    <row r="182" spans="1:25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68"/>
      <c r="Y182" s="11"/>
    </row>
    <row r="183" spans="1:25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68"/>
      <c r="Y183" s="11"/>
    </row>
    <row r="184" spans="1:25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68"/>
      <c r="Y184" s="11"/>
    </row>
    <row r="185" spans="1:25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68"/>
      <c r="Y185" s="11"/>
    </row>
    <row r="186" spans="1:25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68"/>
      <c r="Y186" s="11"/>
    </row>
    <row r="187" spans="1:25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68"/>
      <c r="Y187" s="11"/>
    </row>
    <row r="188" spans="1:25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68"/>
      <c r="Y188" s="11"/>
    </row>
    <row r="189" spans="1:25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68"/>
      <c r="Y189" s="11"/>
    </row>
    <row r="190" spans="1:25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68"/>
      <c r="Y190" s="11"/>
    </row>
    <row r="191" spans="1:25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68"/>
      <c r="Y191" s="11"/>
    </row>
    <row r="192" spans="1:25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68"/>
      <c r="Y192" s="11"/>
    </row>
    <row r="193" spans="1:25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68"/>
      <c r="Y193" s="11"/>
    </row>
    <row r="194" spans="1:25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68"/>
      <c r="Y194" s="11"/>
    </row>
    <row r="195" spans="1:25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68"/>
      <c r="Y195" s="11"/>
    </row>
    <row r="196" spans="1:25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68"/>
      <c r="Y196" s="11"/>
    </row>
    <row r="197" spans="1:25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68"/>
      <c r="Y197" s="11"/>
    </row>
    <row r="198" spans="1:25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68"/>
      <c r="Y198" s="11"/>
    </row>
    <row r="199" spans="1:25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68"/>
      <c r="Y199" s="11"/>
    </row>
    <row r="200" spans="1:25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68"/>
      <c r="Y200" s="11"/>
    </row>
    <row r="201" spans="1:25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68"/>
      <c r="Y201" s="11"/>
    </row>
    <row r="202" spans="1:25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68"/>
      <c r="Y202" s="11"/>
    </row>
    <row r="203" spans="1:25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68"/>
      <c r="Y203" s="11"/>
    </row>
    <row r="204" spans="1:25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68"/>
      <c r="Y204" s="11"/>
    </row>
    <row r="205" spans="1:25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68"/>
      <c r="Y205" s="11"/>
    </row>
    <row r="206" spans="1:25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68"/>
      <c r="Y206" s="11"/>
    </row>
    <row r="207" spans="1:25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68"/>
      <c r="Y207" s="11"/>
    </row>
    <row r="208" spans="1:25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68"/>
      <c r="Y208" s="11"/>
    </row>
    <row r="209" spans="1:25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68"/>
      <c r="Y209" s="11"/>
    </row>
    <row r="210" spans="1:25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68"/>
      <c r="Y210" s="11"/>
    </row>
    <row r="211" spans="1:25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68"/>
      <c r="Y211" s="11"/>
    </row>
    <row r="212" spans="1:25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68"/>
      <c r="Y212" s="11"/>
    </row>
    <row r="213" spans="1:25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68"/>
      <c r="Y213" s="11"/>
    </row>
    <row r="214" spans="1:25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68"/>
      <c r="Y214" s="11"/>
    </row>
    <row r="215" spans="1:25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68"/>
      <c r="Y215" s="11"/>
    </row>
    <row r="216" spans="1:25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68"/>
      <c r="Y216" s="11"/>
    </row>
    <row r="217" spans="1:25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68"/>
      <c r="Y217" s="11"/>
    </row>
    <row r="218" spans="1:25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68"/>
      <c r="Y218" s="11"/>
    </row>
    <row r="219" spans="1:25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68"/>
      <c r="Y219" s="11"/>
    </row>
    <row r="220" spans="1:25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68"/>
      <c r="Y220" s="11"/>
    </row>
    <row r="221" spans="1:25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68"/>
      <c r="Y221" s="11"/>
    </row>
    <row r="222" spans="1:25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68"/>
      <c r="Y222" s="11"/>
    </row>
    <row r="223" spans="1:25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68"/>
      <c r="Y223" s="11"/>
    </row>
    <row r="224" spans="1:25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68"/>
      <c r="Y224" s="11"/>
    </row>
    <row r="225" spans="1:25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68"/>
      <c r="Y225" s="11"/>
    </row>
    <row r="226" spans="1:25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68"/>
      <c r="Y226" s="11"/>
    </row>
    <row r="227" spans="1:25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68"/>
      <c r="Y227" s="11"/>
    </row>
    <row r="228" spans="1:25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68"/>
      <c r="Y228" s="11"/>
    </row>
    <row r="229" spans="1:25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68"/>
      <c r="Y229" s="11"/>
    </row>
    <row r="230" spans="1:25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68"/>
      <c r="Y230" s="11"/>
    </row>
    <row r="231" spans="1:25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68"/>
      <c r="Y231" s="11"/>
    </row>
    <row r="232" spans="1:25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68"/>
      <c r="Y232" s="11"/>
    </row>
    <row r="233" spans="1:25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68"/>
      <c r="Y233" s="11"/>
    </row>
    <row r="234" spans="1:25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68"/>
      <c r="Y234" s="11"/>
    </row>
    <row r="235" spans="1:25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68"/>
      <c r="Y235" s="11"/>
    </row>
    <row r="236" spans="1:25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68"/>
      <c r="Y236" s="11"/>
    </row>
    <row r="237" spans="1:25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68"/>
      <c r="Y237" s="11"/>
    </row>
    <row r="238" spans="1:25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68"/>
      <c r="Y238" s="11"/>
    </row>
    <row r="239" spans="1:25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68"/>
      <c r="Y239" s="11"/>
    </row>
    <row r="240" spans="1:25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68"/>
      <c r="Y240" s="11"/>
    </row>
    <row r="241" spans="1:25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68"/>
      <c r="Y241" s="11"/>
    </row>
    <row r="242" spans="1:25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68"/>
      <c r="Y242" s="11"/>
    </row>
    <row r="243" spans="1:25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68"/>
      <c r="Y243" s="11"/>
    </row>
    <row r="244" spans="1:25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68"/>
      <c r="Y244" s="11"/>
    </row>
    <row r="245" spans="1:25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68"/>
      <c r="Y245" s="11"/>
    </row>
    <row r="246" spans="1:25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68"/>
      <c r="Y246" s="11"/>
    </row>
    <row r="247" spans="1:25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68"/>
      <c r="Y247" s="11"/>
    </row>
    <row r="248" spans="1:25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68"/>
      <c r="Y248" s="11"/>
    </row>
    <row r="249" spans="1:25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68"/>
      <c r="Y249" s="11"/>
    </row>
    <row r="250" spans="1:25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68"/>
      <c r="Y250" s="11"/>
    </row>
    <row r="251" spans="1:25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68"/>
      <c r="Y251" s="11"/>
    </row>
    <row r="252" spans="1:25">
      <c r="C252" s="16"/>
      <c r="D252" s="28"/>
      <c r="E252" s="28"/>
      <c r="F252" s="99"/>
    </row>
    <row r="253" spans="1:25">
      <c r="C253" s="16"/>
      <c r="D253" s="28"/>
      <c r="E253" s="28"/>
      <c r="F253" s="99"/>
    </row>
    <row r="254" spans="1:25">
      <c r="C254" s="16"/>
      <c r="D254" s="28"/>
      <c r="E254" s="28"/>
      <c r="F254" s="99"/>
    </row>
    <row r="255" spans="1:25">
      <c r="C255" s="16"/>
      <c r="D255" s="28"/>
      <c r="E255" s="28"/>
      <c r="F255" s="99"/>
    </row>
    <row r="256" spans="1:25">
      <c r="C256" s="16"/>
      <c r="D256" s="28"/>
      <c r="E256" s="28"/>
      <c r="F256" s="99"/>
    </row>
    <row r="257" spans="3:6">
      <c r="C257" s="16"/>
      <c r="D257" s="28"/>
      <c r="E257" s="28"/>
      <c r="F257" s="99"/>
    </row>
    <row r="258" spans="3:6">
      <c r="C258" s="16"/>
      <c r="D258" s="28"/>
      <c r="E258" s="28"/>
      <c r="F258" s="99"/>
    </row>
    <row r="259" spans="3:6">
      <c r="C259" s="16"/>
      <c r="D259" s="28"/>
      <c r="E259" s="28"/>
      <c r="F259" s="99"/>
    </row>
  </sheetData>
  <sheetProtection insertRows="0" deleteRows="0"/>
  <protectedRanges>
    <protectedRange sqref="K1:S13 K16:S28 K34:S34 K36:S1048576 X34 X36:X1048576 K14:M15 P14:S15 X1:X28" name="Obseg1"/>
    <protectedRange sqref="K29:S31 X29:X31" name="Obseg1_2"/>
    <protectedRange sqref="K33:S33 X33" name="Obseg1_3_1_1"/>
    <protectedRange sqref="M32:R32 W32" name="Obseg1_3"/>
    <protectedRange sqref="J32:L32" name="Obseg1_2_1_1"/>
    <protectedRange sqref="N14:O15" name="Obseg1_4"/>
  </protectedRanges>
  <mergeCells count="9">
    <mergeCell ref="C13:L13"/>
    <mergeCell ref="A33:M33"/>
    <mergeCell ref="A32:L32"/>
    <mergeCell ref="D2:K2"/>
    <mergeCell ref="D3:K3"/>
    <mergeCell ref="D6:K6"/>
    <mergeCell ref="D7:K7"/>
    <mergeCell ref="D8:K8"/>
    <mergeCell ref="D9:K9"/>
  </mergeCells>
  <phoneticPr fontId="31" type="noConversion"/>
  <conditionalFormatting sqref="C18:C19">
    <cfRule type="colorScale" priority="1">
      <colorScale>
        <cfvo type="min"/>
        <cfvo type="max"/>
        <color rgb="FFFCFCFF"/>
        <color rgb="FFF8696B"/>
      </colorScale>
    </cfRule>
  </conditionalFormatting>
  <conditionalFormatting sqref="C20:C26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1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309"/>
  <sheetViews>
    <sheetView zoomScaleNormal="100" zoomScaleSheetLayoutView="90" workbookViewId="0">
      <selection activeCell="S10" sqref="S10"/>
    </sheetView>
  </sheetViews>
  <sheetFormatPr defaultColWidth="8.85546875" defaultRowHeight="12.75"/>
  <cols>
    <col min="1" max="1" width="3.5703125" style="11" customWidth="1"/>
    <col min="2" max="2" width="14.5703125" style="11" customWidth="1"/>
    <col min="3" max="3" width="37.1406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16384" width="8.85546875" style="11"/>
  </cols>
  <sheetData>
    <row r="1" spans="1:23" ht="15">
      <c r="C1" s="49" t="s">
        <v>81</v>
      </c>
    </row>
    <row r="2" spans="1:23" ht="15">
      <c r="C2" s="50" t="s">
        <v>82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3" ht="15">
      <c r="C3" s="50" t="s">
        <v>83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3" ht="15">
      <c r="C4" s="69"/>
    </row>
    <row r="5" spans="1:23" ht="15">
      <c r="C5" s="49" t="s">
        <v>85</v>
      </c>
    </row>
    <row r="6" spans="1:23" s="3" customFormat="1" ht="17.25" customHeight="1">
      <c r="C6" s="51" t="s">
        <v>82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  <c r="L6" s="103"/>
      <c r="W6" s="7"/>
    </row>
    <row r="7" spans="1:23" s="3" customFormat="1" ht="17.25" customHeight="1">
      <c r="C7" s="51" t="s">
        <v>83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  <c r="L7" s="103"/>
      <c r="W7" s="7"/>
    </row>
    <row r="8" spans="1:23" s="3" customFormat="1" ht="17.25" customHeight="1">
      <c r="C8" s="51" t="s">
        <v>84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  <c r="L8" s="103"/>
      <c r="W8" s="7"/>
    </row>
    <row r="9" spans="1:23" s="3" customFormat="1" ht="17.25" customHeight="1">
      <c r="A9" s="9"/>
      <c r="B9" s="9"/>
      <c r="C9" s="52" t="s">
        <v>86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W10" s="7"/>
    </row>
    <row r="11" spans="1:23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W11" s="7"/>
    </row>
    <row r="12" spans="1:23" s="12" customFormat="1" ht="21" customHeight="1">
      <c r="C12" s="78" t="str">
        <f>+'Ponudbeni pred_rekapitulacija'!A16</f>
        <v>3. sklop:</v>
      </c>
      <c r="D12" s="78"/>
      <c r="E12" s="24"/>
      <c r="F12" s="25"/>
      <c r="G12" s="101"/>
      <c r="H12" s="101"/>
      <c r="I12" s="14"/>
      <c r="J12" s="14"/>
      <c r="K12" s="14"/>
      <c r="L12" s="14"/>
      <c r="W12" s="7"/>
    </row>
    <row r="13" spans="1:23" s="12" customFormat="1" ht="21" customHeight="1">
      <c r="C13" s="419" t="str">
        <f>+'Ponudbeni pred_rekapitulacija'!B16</f>
        <v>MLEKO IN MLEČNI IZDELKI</v>
      </c>
      <c r="D13" s="419"/>
      <c r="E13" s="419"/>
      <c r="F13" s="419"/>
      <c r="G13" s="419"/>
      <c r="H13" s="419"/>
      <c r="I13" s="419"/>
      <c r="J13" s="419"/>
      <c r="K13" s="419"/>
      <c r="L13" s="419"/>
      <c r="W13" s="7"/>
    </row>
    <row r="14" spans="1:23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393" t="s">
        <v>64</v>
      </c>
      <c r="N14" s="395">
        <v>14</v>
      </c>
      <c r="O14" s="71" t="s">
        <v>157</v>
      </c>
      <c r="P14" s="71">
        <v>7</v>
      </c>
      <c r="Q14" s="71" t="s">
        <v>158</v>
      </c>
      <c r="R14" s="71">
        <v>8</v>
      </c>
      <c r="S14" s="72" t="s">
        <v>159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996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1715</v>
      </c>
      <c r="O15" s="58" t="s">
        <v>103</v>
      </c>
      <c r="P15" s="58" t="s">
        <v>63</v>
      </c>
      <c r="Q15" s="58" t="s">
        <v>122</v>
      </c>
      <c r="R15" s="58" t="s">
        <v>100</v>
      </c>
      <c r="S15" s="59" t="s">
        <v>101</v>
      </c>
      <c r="T15" s="59" t="s">
        <v>114</v>
      </c>
      <c r="U15" s="59" t="s">
        <v>105</v>
      </c>
      <c r="V15" s="59" t="s">
        <v>106</v>
      </c>
      <c r="W15" s="58" t="s">
        <v>119</v>
      </c>
    </row>
    <row r="16" spans="1:23" s="55" customFormat="1" ht="12">
      <c r="A16" s="79" t="s">
        <v>1</v>
      </c>
      <c r="B16" s="385" t="s">
        <v>1142</v>
      </c>
      <c r="C16" s="76" t="s">
        <v>405</v>
      </c>
      <c r="D16" s="77">
        <v>1</v>
      </c>
      <c r="E16" s="77" t="s">
        <v>74</v>
      </c>
      <c r="F16" s="185" t="s">
        <v>185</v>
      </c>
      <c r="G16" s="186">
        <v>500</v>
      </c>
      <c r="H16" s="210" t="s">
        <v>74</v>
      </c>
      <c r="I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16" s="80">
        <f>IF(Sklop3[[#This Row],[ZAHTEVANA SHEMA KAKOVOSTI]]&lt;&gt;"",Sklop3[[#This Row],[Preračunana masa/volumen/kos na enoto kg]],"")</f>
        <v>500</v>
      </c>
      <c r="K16" s="86"/>
      <c r="L16" s="145"/>
      <c r="M16" s="145"/>
      <c r="N16" s="145"/>
      <c r="O16" s="225"/>
      <c r="P16" s="190"/>
      <c r="Q16" s="225"/>
      <c r="R16" s="196"/>
      <c r="S16" s="83">
        <f>+Sklop3[[#This Row],[cena/enota brez DDV v EUR]]*Sklop3[[#This Row],[Stopnja DDV (%)]]</f>
        <v>0</v>
      </c>
      <c r="T16" s="83">
        <f>+Sklop3[[#This Row],[cena/enota brez DDV v EUR]]+Sklop3[[#This Row],[Davek (EUR)]]</f>
        <v>0</v>
      </c>
      <c r="U16" s="83">
        <f>+Sklop3[[#This Row],[cena/enota brez DDV v EUR]]*Sklop3[[#This Row],[Okvirna količina]]</f>
        <v>0</v>
      </c>
      <c r="V16" s="83">
        <f>+Sklop3[[#This Row],[Končna cena/enoto mere (EUR) z DDV]]*Sklop3[[#This Row],[Okvirna količina]]</f>
        <v>0</v>
      </c>
      <c r="W16" s="145"/>
    </row>
    <row r="17" spans="1:23" s="55" customFormat="1" ht="12">
      <c r="A17" s="79" t="s">
        <v>3</v>
      </c>
      <c r="B17" s="385" t="s">
        <v>1143</v>
      </c>
      <c r="C17" s="184" t="s">
        <v>406</v>
      </c>
      <c r="D17" s="197">
        <v>1</v>
      </c>
      <c r="E17" s="199" t="s">
        <v>74</v>
      </c>
      <c r="F17" s="185" t="s">
        <v>185</v>
      </c>
      <c r="G17" s="186">
        <v>50</v>
      </c>
      <c r="H17" s="187" t="s">
        <v>74</v>
      </c>
      <c r="I17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17" s="186">
        <f>IF(Sklop3[[#This Row],[ZAHTEVANA SHEMA KAKOVOSTI]]&lt;&gt;"",Sklop3[[#This Row],[Preračunana masa/volumen/kos na enoto kg]],"")</f>
        <v>50</v>
      </c>
      <c r="K17" s="189"/>
      <c r="L17" s="200"/>
      <c r="M17" s="237"/>
      <c r="N17" s="381"/>
      <c r="O17" s="238"/>
      <c r="P17" s="190"/>
      <c r="Q17" s="190"/>
      <c r="R17" s="239"/>
      <c r="S17" s="191">
        <f>+Sklop3[[#This Row],[cena/enota brez DDV v EUR]]*Sklop3[[#This Row],[Stopnja DDV (%)]]</f>
        <v>0</v>
      </c>
      <c r="T17" s="191">
        <f>+Sklop3[[#This Row],[cena/enota brez DDV v EUR]]+Sklop3[[#This Row],[Davek (EUR)]]</f>
        <v>0</v>
      </c>
      <c r="U17" s="191">
        <f>+Sklop3[[#This Row],[cena/enota brez DDV v EUR]]*Sklop3[[#This Row],[Okvirna količina]]</f>
        <v>0</v>
      </c>
      <c r="V17" s="191">
        <f>+Sklop3[[#This Row],[Končna cena/enoto mere (EUR) z DDV]]*Sklop3[[#This Row],[Okvirna količina]]</f>
        <v>0</v>
      </c>
      <c r="W17" s="204"/>
    </row>
    <row r="18" spans="1:23" s="55" customFormat="1" ht="12">
      <c r="A18" s="79" t="s">
        <v>4</v>
      </c>
      <c r="B18" s="385" t="s">
        <v>1144</v>
      </c>
      <c r="C18" s="184" t="s">
        <v>408</v>
      </c>
      <c r="D18" s="269" t="s">
        <v>400</v>
      </c>
      <c r="E18" s="199" t="s">
        <v>74</v>
      </c>
      <c r="F18" s="185" t="s">
        <v>185</v>
      </c>
      <c r="G18" s="186">
        <v>2000</v>
      </c>
      <c r="H18" s="187" t="s">
        <v>74</v>
      </c>
      <c r="I18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J18" s="186">
        <f>IF(Sklop3[[#This Row],[ZAHTEVANA SHEMA KAKOVOSTI]]&lt;&gt;"",Sklop3[[#This Row],[Preračunana masa/volumen/kos na enoto kg]],"")</f>
        <v>2000</v>
      </c>
      <c r="K18" s="189"/>
      <c r="L18" s="200"/>
      <c r="M18" s="237"/>
      <c r="N18" s="381"/>
      <c r="O18" s="238"/>
      <c r="P18" s="190"/>
      <c r="Q18" s="190"/>
      <c r="R18" s="239"/>
      <c r="S18" s="191">
        <f>+Sklop3[[#This Row],[cena/enota brez DDV v EUR]]*Sklop3[[#This Row],[Stopnja DDV (%)]]</f>
        <v>0</v>
      </c>
      <c r="T18" s="191">
        <f>+Sklop3[[#This Row],[cena/enota brez DDV v EUR]]+Sklop3[[#This Row],[Davek (EUR)]]</f>
        <v>0</v>
      </c>
      <c r="U18" s="191">
        <f>+Sklop3[[#This Row],[cena/enota brez DDV v EUR]]*Sklop3[[#This Row],[Okvirna količina]]</f>
        <v>0</v>
      </c>
      <c r="V18" s="191">
        <f>+Sklop3[[#This Row],[Končna cena/enoto mere (EUR) z DDV]]*Sklop3[[#This Row],[Okvirna količina]]</f>
        <v>0</v>
      </c>
      <c r="W18" s="204"/>
    </row>
    <row r="19" spans="1:23" s="55" customFormat="1" ht="12">
      <c r="A19" s="79" t="s">
        <v>5</v>
      </c>
      <c r="B19" s="385" t="s">
        <v>1145</v>
      </c>
      <c r="C19" s="184" t="s">
        <v>407</v>
      </c>
      <c r="D19" s="197" t="s">
        <v>400</v>
      </c>
      <c r="E19" s="199" t="s">
        <v>74</v>
      </c>
      <c r="F19" s="185" t="s">
        <v>185</v>
      </c>
      <c r="G19" s="186">
        <v>2000</v>
      </c>
      <c r="H19" s="187" t="s">
        <v>74</v>
      </c>
      <c r="I19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J19" s="186">
        <f>IF(Sklop3[[#This Row],[ZAHTEVANA SHEMA KAKOVOSTI]]&lt;&gt;"",Sklop3[[#This Row],[Preračunana masa/volumen/kos na enoto kg]],"")</f>
        <v>2000</v>
      </c>
      <c r="K19" s="189"/>
      <c r="L19" s="200"/>
      <c r="M19" s="237"/>
      <c r="N19" s="381"/>
      <c r="O19" s="238"/>
      <c r="P19" s="190"/>
      <c r="Q19" s="190"/>
      <c r="R19" s="239"/>
      <c r="S19" s="191">
        <f>+Sklop3[[#This Row],[cena/enota brez DDV v EUR]]*Sklop3[[#This Row],[Stopnja DDV (%)]]</f>
        <v>0</v>
      </c>
      <c r="T19" s="191">
        <f>+Sklop3[[#This Row],[cena/enota brez DDV v EUR]]+Sklop3[[#This Row],[Davek (EUR)]]</f>
        <v>0</v>
      </c>
      <c r="U19" s="191">
        <f>+Sklop3[[#This Row],[cena/enota brez DDV v EUR]]*Sklop3[[#This Row],[Okvirna količina]]</f>
        <v>0</v>
      </c>
      <c r="V19" s="191">
        <f>+Sklop3[[#This Row],[Končna cena/enoto mere (EUR) z DDV]]*Sklop3[[#This Row],[Okvirna količina]]</f>
        <v>0</v>
      </c>
      <c r="W19" s="204"/>
    </row>
    <row r="20" spans="1:23" s="55" customFormat="1" ht="12">
      <c r="A20" s="79" t="s">
        <v>6</v>
      </c>
      <c r="B20" s="385" t="s">
        <v>1146</v>
      </c>
      <c r="C20" s="184" t="s">
        <v>409</v>
      </c>
      <c r="D20" s="197">
        <v>1</v>
      </c>
      <c r="E20" s="199" t="s">
        <v>74</v>
      </c>
      <c r="F20" s="185" t="s">
        <v>185</v>
      </c>
      <c r="G20" s="186">
        <v>100</v>
      </c>
      <c r="H20" s="187" t="s">
        <v>74</v>
      </c>
      <c r="I20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20" s="186">
        <f>IF(Sklop3[[#This Row],[ZAHTEVANA SHEMA KAKOVOSTI]]&lt;&gt;"",Sklop3[[#This Row],[Preračunana masa/volumen/kos na enoto kg]],"")</f>
        <v>100</v>
      </c>
      <c r="K20" s="189"/>
      <c r="L20" s="200"/>
      <c r="M20" s="237"/>
      <c r="N20" s="381"/>
      <c r="O20" s="238"/>
      <c r="P20" s="190"/>
      <c r="Q20" s="190"/>
      <c r="R20" s="239"/>
      <c r="S20" s="191">
        <f>+Sklop3[[#This Row],[cena/enota brez DDV v EUR]]*Sklop3[[#This Row],[Stopnja DDV (%)]]</f>
        <v>0</v>
      </c>
      <c r="T20" s="191">
        <f>+Sklop3[[#This Row],[cena/enota brez DDV v EUR]]+Sklop3[[#This Row],[Davek (EUR)]]</f>
        <v>0</v>
      </c>
      <c r="U20" s="191">
        <f>+Sklop3[[#This Row],[cena/enota brez DDV v EUR]]*Sklop3[[#This Row],[Okvirna količina]]</f>
        <v>0</v>
      </c>
      <c r="V20" s="191">
        <f>+Sklop3[[#This Row],[Končna cena/enoto mere (EUR) z DDV]]*Sklop3[[#This Row],[Okvirna količina]]</f>
        <v>0</v>
      </c>
      <c r="W20" s="204"/>
    </row>
    <row r="21" spans="1:23" s="55" customFormat="1" ht="12">
      <c r="A21" s="79" t="s">
        <v>7</v>
      </c>
      <c r="B21" s="385" t="s">
        <v>1147</v>
      </c>
      <c r="C21" s="184" t="s">
        <v>410</v>
      </c>
      <c r="D21" s="197">
        <v>1</v>
      </c>
      <c r="E21" s="199" t="s">
        <v>74</v>
      </c>
      <c r="F21" s="185" t="s">
        <v>185</v>
      </c>
      <c r="G21" s="186">
        <v>100</v>
      </c>
      <c r="H21" s="187" t="s">
        <v>74</v>
      </c>
      <c r="I21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21" s="186">
        <f>IF(Sklop3[[#This Row],[ZAHTEVANA SHEMA KAKOVOSTI]]&lt;&gt;"",Sklop3[[#This Row],[Preračunana masa/volumen/kos na enoto kg]],"")</f>
        <v>100</v>
      </c>
      <c r="K21" s="189"/>
      <c r="L21" s="200"/>
      <c r="M21" s="237"/>
      <c r="N21" s="381"/>
      <c r="O21" s="238"/>
      <c r="P21" s="190"/>
      <c r="Q21" s="190"/>
      <c r="R21" s="239"/>
      <c r="S21" s="191">
        <f>+Sklop3[[#This Row],[cena/enota brez DDV v EUR]]*Sklop3[[#This Row],[Stopnja DDV (%)]]</f>
        <v>0</v>
      </c>
      <c r="T21" s="191">
        <f>+Sklop3[[#This Row],[cena/enota brez DDV v EUR]]+Sklop3[[#This Row],[Davek (EUR)]]</f>
        <v>0</v>
      </c>
      <c r="U21" s="191">
        <f>+Sklop3[[#This Row],[cena/enota brez DDV v EUR]]*Sklop3[[#This Row],[Okvirna količina]]</f>
        <v>0</v>
      </c>
      <c r="V21" s="191">
        <f>+Sklop3[[#This Row],[Končna cena/enoto mere (EUR) z DDV]]*Sklop3[[#This Row],[Okvirna količina]]</f>
        <v>0</v>
      </c>
      <c r="W21" s="204"/>
    </row>
    <row r="22" spans="1:23" s="55" customFormat="1" ht="12">
      <c r="A22" s="79" t="s">
        <v>8</v>
      </c>
      <c r="B22" s="385" t="s">
        <v>1148</v>
      </c>
      <c r="C22" s="184" t="s">
        <v>426</v>
      </c>
      <c r="D22" s="197">
        <v>0.2</v>
      </c>
      <c r="E22" s="199" t="s">
        <v>74</v>
      </c>
      <c r="F22" s="185" t="s">
        <v>185</v>
      </c>
      <c r="G22" s="186">
        <v>2000</v>
      </c>
      <c r="H22" s="187" t="s">
        <v>188</v>
      </c>
      <c r="I22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22" s="186">
        <f>IF(Sklop3[[#This Row],[ZAHTEVANA SHEMA KAKOVOSTI]]&lt;&gt;"",Sklop3[[#This Row],[Preračunana masa/volumen/kos na enoto kg]],"")</f>
        <v>400</v>
      </c>
      <c r="K22" s="189"/>
      <c r="L22" s="200"/>
      <c r="M22" s="237"/>
      <c r="N22" s="381"/>
      <c r="O22" s="238"/>
      <c r="P22" s="190"/>
      <c r="Q22" s="190"/>
      <c r="R22" s="239"/>
      <c r="S22" s="191">
        <f>+Sklop3[[#This Row],[cena/enota brez DDV v EUR]]*Sklop3[[#This Row],[Stopnja DDV (%)]]</f>
        <v>0</v>
      </c>
      <c r="T22" s="191">
        <f>+Sklop3[[#This Row],[cena/enota brez DDV v EUR]]+Sklop3[[#This Row],[Davek (EUR)]]</f>
        <v>0</v>
      </c>
      <c r="U22" s="191">
        <f>+Sklop3[[#This Row],[cena/enota brez DDV v EUR]]*Sklop3[[#This Row],[Okvirna količina]]</f>
        <v>0</v>
      </c>
      <c r="V22" s="191">
        <f>+Sklop3[[#This Row],[Končna cena/enoto mere (EUR) z DDV]]*Sklop3[[#This Row],[Okvirna količina]]</f>
        <v>0</v>
      </c>
      <c r="W22" s="204"/>
    </row>
    <row r="23" spans="1:23" s="55" customFormat="1" ht="12">
      <c r="A23" s="79" t="s">
        <v>9</v>
      </c>
      <c r="B23" s="385" t="s">
        <v>1149</v>
      </c>
      <c r="C23" s="184" t="s">
        <v>411</v>
      </c>
      <c r="D23" s="197">
        <v>1</v>
      </c>
      <c r="E23" s="199" t="s">
        <v>74</v>
      </c>
      <c r="F23" s="185" t="s">
        <v>185</v>
      </c>
      <c r="G23" s="186">
        <v>50</v>
      </c>
      <c r="H23" s="187" t="s">
        <v>74</v>
      </c>
      <c r="I23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23" s="186">
        <f>IF(Sklop3[[#This Row],[ZAHTEVANA SHEMA KAKOVOSTI]]&lt;&gt;"",Sklop3[[#This Row],[Preračunana masa/volumen/kos na enoto kg]],"")</f>
        <v>50</v>
      </c>
      <c r="K23" s="189"/>
      <c r="L23" s="200"/>
      <c r="M23" s="237"/>
      <c r="N23" s="381"/>
      <c r="O23" s="238"/>
      <c r="P23" s="190"/>
      <c r="Q23" s="190"/>
      <c r="R23" s="239"/>
      <c r="S23" s="191">
        <f>+Sklop3[[#This Row],[cena/enota brez DDV v EUR]]*Sklop3[[#This Row],[Stopnja DDV (%)]]</f>
        <v>0</v>
      </c>
      <c r="T23" s="191">
        <f>+Sklop3[[#This Row],[cena/enota brez DDV v EUR]]+Sklop3[[#This Row],[Davek (EUR)]]</f>
        <v>0</v>
      </c>
      <c r="U23" s="191">
        <f>+Sklop3[[#This Row],[cena/enota brez DDV v EUR]]*Sklop3[[#This Row],[Okvirna količina]]</f>
        <v>0</v>
      </c>
      <c r="V23" s="191">
        <f>+Sklop3[[#This Row],[Končna cena/enoto mere (EUR) z DDV]]*Sklop3[[#This Row],[Okvirna količina]]</f>
        <v>0</v>
      </c>
      <c r="W23" s="204"/>
    </row>
    <row r="24" spans="1:23" s="55" customFormat="1" ht="12">
      <c r="A24" s="79" t="s">
        <v>10</v>
      </c>
      <c r="B24" s="385" t="s">
        <v>1150</v>
      </c>
      <c r="C24" s="184" t="s">
        <v>412</v>
      </c>
      <c r="D24" s="197">
        <v>1</v>
      </c>
      <c r="E24" s="199" t="s">
        <v>74</v>
      </c>
      <c r="F24" s="185" t="s">
        <v>185</v>
      </c>
      <c r="G24" s="186">
        <v>50</v>
      </c>
      <c r="H24" s="187" t="s">
        <v>74</v>
      </c>
      <c r="I24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24" s="186">
        <f>IF(Sklop3[[#This Row],[ZAHTEVANA SHEMA KAKOVOSTI]]&lt;&gt;"",Sklop3[[#This Row],[Preračunana masa/volumen/kos na enoto kg]],"")</f>
        <v>50</v>
      </c>
      <c r="K24" s="189"/>
      <c r="L24" s="200"/>
      <c r="M24" s="237"/>
      <c r="N24" s="381"/>
      <c r="O24" s="238"/>
      <c r="P24" s="190"/>
      <c r="Q24" s="190"/>
      <c r="R24" s="239"/>
      <c r="S24" s="191">
        <f>+Sklop3[[#This Row],[cena/enota brez DDV v EUR]]*Sklop3[[#This Row],[Stopnja DDV (%)]]</f>
        <v>0</v>
      </c>
      <c r="T24" s="191">
        <f>+Sklop3[[#This Row],[cena/enota brez DDV v EUR]]+Sklop3[[#This Row],[Davek (EUR)]]</f>
        <v>0</v>
      </c>
      <c r="U24" s="191">
        <f>+Sklop3[[#This Row],[cena/enota brez DDV v EUR]]*Sklop3[[#This Row],[Okvirna količina]]</f>
        <v>0</v>
      </c>
      <c r="V24" s="191">
        <f>+Sklop3[[#This Row],[Končna cena/enoto mere (EUR) z DDV]]*Sklop3[[#This Row],[Okvirna količina]]</f>
        <v>0</v>
      </c>
      <c r="W24" s="204"/>
    </row>
    <row r="25" spans="1:23" s="55" customFormat="1" ht="24">
      <c r="A25" s="79" t="s">
        <v>11</v>
      </c>
      <c r="B25" s="385" t="s">
        <v>1151</v>
      </c>
      <c r="C25" s="184" t="s">
        <v>427</v>
      </c>
      <c r="D25" s="197">
        <v>0.2</v>
      </c>
      <c r="E25" s="199" t="s">
        <v>74</v>
      </c>
      <c r="F25" s="185" t="s">
        <v>185</v>
      </c>
      <c r="G25" s="186">
        <v>100</v>
      </c>
      <c r="H25" s="187" t="s">
        <v>188</v>
      </c>
      <c r="I25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25" s="186">
        <f>IF(Sklop3[[#This Row],[ZAHTEVANA SHEMA KAKOVOSTI]]&lt;&gt;"",Sklop3[[#This Row],[Preračunana masa/volumen/kos na enoto kg]],"")</f>
        <v>20</v>
      </c>
      <c r="K25" s="189"/>
      <c r="L25" s="200"/>
      <c r="M25" s="237"/>
      <c r="N25" s="381"/>
      <c r="O25" s="238"/>
      <c r="P25" s="190"/>
      <c r="Q25" s="190"/>
      <c r="R25" s="239"/>
      <c r="S25" s="191">
        <f>+Sklop3[[#This Row],[cena/enota brez DDV v EUR]]*Sklop3[[#This Row],[Stopnja DDV (%)]]</f>
        <v>0</v>
      </c>
      <c r="T25" s="191">
        <f>+Sklop3[[#This Row],[cena/enota brez DDV v EUR]]+Sklop3[[#This Row],[Davek (EUR)]]</f>
        <v>0</v>
      </c>
      <c r="U25" s="191">
        <f>+Sklop3[[#This Row],[cena/enota brez DDV v EUR]]*Sklop3[[#This Row],[Okvirna količina]]</f>
        <v>0</v>
      </c>
      <c r="V25" s="191">
        <f>+Sklop3[[#This Row],[Končna cena/enoto mere (EUR) z DDV]]*Sklop3[[#This Row],[Okvirna količina]]</f>
        <v>0</v>
      </c>
      <c r="W25" s="204"/>
    </row>
    <row r="26" spans="1:23" s="55" customFormat="1" ht="12">
      <c r="A26" s="79" t="s">
        <v>12</v>
      </c>
      <c r="B26" s="385" t="s">
        <v>1152</v>
      </c>
      <c r="C26" s="184" t="s">
        <v>428</v>
      </c>
      <c r="D26" s="197">
        <v>180</v>
      </c>
      <c r="E26" s="199" t="s">
        <v>110</v>
      </c>
      <c r="F26" s="185" t="s">
        <v>185</v>
      </c>
      <c r="G26" s="186">
        <v>1000</v>
      </c>
      <c r="H26" s="187" t="s">
        <v>188</v>
      </c>
      <c r="I26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J26" s="186">
        <f>IF(Sklop3[[#This Row],[ZAHTEVANA SHEMA KAKOVOSTI]]&lt;&gt;"",Sklop3[[#This Row],[Preračunana masa/volumen/kos na enoto kg]],"")</f>
        <v>180</v>
      </c>
      <c r="K26" s="189"/>
      <c r="L26" s="200"/>
      <c r="M26" s="237"/>
      <c r="N26" s="381"/>
      <c r="O26" s="238"/>
      <c r="P26" s="190"/>
      <c r="Q26" s="190"/>
      <c r="R26" s="239"/>
      <c r="S26" s="191">
        <f>+Sklop3[[#This Row],[cena/enota brez DDV v EUR]]*Sklop3[[#This Row],[Stopnja DDV (%)]]</f>
        <v>0</v>
      </c>
      <c r="T26" s="191">
        <f>+Sklop3[[#This Row],[cena/enota brez DDV v EUR]]+Sklop3[[#This Row],[Davek (EUR)]]</f>
        <v>0</v>
      </c>
      <c r="U26" s="191">
        <f>+Sklop3[[#This Row],[cena/enota brez DDV v EUR]]*Sklop3[[#This Row],[Okvirna količina]]</f>
        <v>0</v>
      </c>
      <c r="V26" s="191">
        <f>+Sklop3[[#This Row],[Končna cena/enoto mere (EUR) z DDV]]*Sklop3[[#This Row],[Okvirna količina]]</f>
        <v>0</v>
      </c>
      <c r="W26" s="204"/>
    </row>
    <row r="27" spans="1:23" s="55" customFormat="1" ht="12">
      <c r="A27" s="79" t="s">
        <v>13</v>
      </c>
      <c r="B27" s="385" t="s">
        <v>1153</v>
      </c>
      <c r="C27" s="184" t="s">
        <v>429</v>
      </c>
      <c r="D27" s="197">
        <v>180</v>
      </c>
      <c r="E27" s="199" t="s">
        <v>110</v>
      </c>
      <c r="F27" s="185" t="s">
        <v>185</v>
      </c>
      <c r="G27" s="186">
        <v>1000</v>
      </c>
      <c r="H27" s="187" t="s">
        <v>188</v>
      </c>
      <c r="I27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J27" s="186">
        <f>IF(Sklop3[[#This Row],[ZAHTEVANA SHEMA KAKOVOSTI]]&lt;&gt;"",Sklop3[[#This Row],[Preračunana masa/volumen/kos na enoto kg]],"")</f>
        <v>180</v>
      </c>
      <c r="K27" s="189"/>
      <c r="L27" s="200"/>
      <c r="M27" s="237"/>
      <c r="N27" s="381"/>
      <c r="O27" s="238"/>
      <c r="P27" s="190"/>
      <c r="Q27" s="190"/>
      <c r="R27" s="239"/>
      <c r="S27" s="191">
        <f>+Sklop3[[#This Row],[cena/enota brez DDV v EUR]]*Sklop3[[#This Row],[Stopnja DDV (%)]]</f>
        <v>0</v>
      </c>
      <c r="T27" s="191">
        <f>+Sklop3[[#This Row],[cena/enota brez DDV v EUR]]+Sklop3[[#This Row],[Davek (EUR)]]</f>
        <v>0</v>
      </c>
      <c r="U27" s="191">
        <f>+Sklop3[[#This Row],[cena/enota brez DDV v EUR]]*Sklop3[[#This Row],[Okvirna količina]]</f>
        <v>0</v>
      </c>
      <c r="V27" s="191">
        <f>+Sklop3[[#This Row],[Končna cena/enoto mere (EUR) z DDV]]*Sklop3[[#This Row],[Okvirna količina]]</f>
        <v>0</v>
      </c>
      <c r="W27" s="204"/>
    </row>
    <row r="28" spans="1:23" s="55" customFormat="1" ht="24">
      <c r="A28" s="79" t="s">
        <v>14</v>
      </c>
      <c r="B28" s="385" t="s">
        <v>1154</v>
      </c>
      <c r="C28" s="184" t="s">
        <v>430</v>
      </c>
      <c r="D28" s="197">
        <v>500</v>
      </c>
      <c r="E28" s="199" t="s">
        <v>110</v>
      </c>
      <c r="F28" s="185" t="s">
        <v>185</v>
      </c>
      <c r="G28" s="186">
        <v>50</v>
      </c>
      <c r="H28" s="187" t="s">
        <v>188</v>
      </c>
      <c r="I28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28" s="186">
        <f>IF(Sklop3[[#This Row],[ZAHTEVANA SHEMA KAKOVOSTI]]&lt;&gt;"",Sklop3[[#This Row],[Preračunana masa/volumen/kos na enoto kg]],"")</f>
        <v>25</v>
      </c>
      <c r="K28" s="189"/>
      <c r="L28" s="200"/>
      <c r="M28" s="237"/>
      <c r="N28" s="381"/>
      <c r="O28" s="238"/>
      <c r="P28" s="190"/>
      <c r="Q28" s="190"/>
      <c r="R28" s="239"/>
      <c r="S28" s="191">
        <f>+Sklop3[[#This Row],[cena/enota brez DDV v EUR]]*Sklop3[[#This Row],[Stopnja DDV (%)]]</f>
        <v>0</v>
      </c>
      <c r="T28" s="191">
        <f>+Sklop3[[#This Row],[cena/enota brez DDV v EUR]]+Sklop3[[#This Row],[Davek (EUR)]]</f>
        <v>0</v>
      </c>
      <c r="U28" s="191">
        <f>+Sklop3[[#This Row],[cena/enota brez DDV v EUR]]*Sklop3[[#This Row],[Okvirna količina]]</f>
        <v>0</v>
      </c>
      <c r="V28" s="191">
        <f>+Sklop3[[#This Row],[Končna cena/enoto mere (EUR) z DDV]]*Sklop3[[#This Row],[Okvirna količina]]</f>
        <v>0</v>
      </c>
      <c r="W28" s="204"/>
    </row>
    <row r="29" spans="1:23" s="55" customFormat="1" ht="24">
      <c r="A29" s="79" t="s">
        <v>15</v>
      </c>
      <c r="B29" s="385" t="s">
        <v>1155</v>
      </c>
      <c r="C29" s="184" t="s">
        <v>431</v>
      </c>
      <c r="D29" s="197">
        <v>1000</v>
      </c>
      <c r="E29" s="199" t="s">
        <v>110</v>
      </c>
      <c r="F29" s="185" t="s">
        <v>185</v>
      </c>
      <c r="G29" s="186">
        <v>500</v>
      </c>
      <c r="H29" s="187" t="s">
        <v>188</v>
      </c>
      <c r="I29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9" s="186">
        <f>IF(Sklop3[[#This Row],[ZAHTEVANA SHEMA KAKOVOSTI]]&lt;&gt;"",Sklop3[[#This Row],[Preračunana masa/volumen/kos na enoto kg]],"")</f>
        <v>500</v>
      </c>
      <c r="K29" s="189"/>
      <c r="L29" s="200"/>
      <c r="M29" s="237"/>
      <c r="N29" s="381"/>
      <c r="O29" s="238"/>
      <c r="P29" s="190"/>
      <c r="Q29" s="190"/>
      <c r="R29" s="239"/>
      <c r="S29" s="191">
        <f>+Sklop3[[#This Row],[cena/enota brez DDV v EUR]]*Sklop3[[#This Row],[Stopnja DDV (%)]]</f>
        <v>0</v>
      </c>
      <c r="T29" s="191">
        <f>+Sklop3[[#This Row],[cena/enota brez DDV v EUR]]+Sklop3[[#This Row],[Davek (EUR)]]</f>
        <v>0</v>
      </c>
      <c r="U29" s="191">
        <f>+Sklop3[[#This Row],[cena/enota brez DDV v EUR]]*Sklop3[[#This Row],[Okvirna količina]]</f>
        <v>0</v>
      </c>
      <c r="V29" s="191">
        <f>+Sklop3[[#This Row],[Končna cena/enoto mere (EUR) z DDV]]*Sklop3[[#This Row],[Okvirna količina]]</f>
        <v>0</v>
      </c>
      <c r="W29" s="204"/>
    </row>
    <row r="30" spans="1:23" s="55" customFormat="1" ht="24">
      <c r="A30" s="79" t="s">
        <v>16</v>
      </c>
      <c r="B30" s="385" t="s">
        <v>1156</v>
      </c>
      <c r="C30" s="259" t="s">
        <v>432</v>
      </c>
      <c r="D30" s="260">
        <v>500</v>
      </c>
      <c r="E30" s="261" t="s">
        <v>110</v>
      </c>
      <c r="F30" s="185" t="s">
        <v>185</v>
      </c>
      <c r="G30" s="250">
        <v>20</v>
      </c>
      <c r="H30" s="263" t="s">
        <v>188</v>
      </c>
      <c r="I30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30" s="250">
        <f>IF(Sklop3[[#This Row],[ZAHTEVANA SHEMA KAKOVOSTI]]&lt;&gt;"",Sklop3[[#This Row],[Preračunana masa/volumen/kos na enoto kg]],"")</f>
        <v>10</v>
      </c>
      <c r="K30" s="251"/>
      <c r="L30" s="264"/>
      <c r="M30" s="265"/>
      <c r="N30" s="382"/>
      <c r="O30" s="266"/>
      <c r="P30" s="254"/>
      <c r="Q30" s="254"/>
      <c r="R30" s="267"/>
      <c r="S30" s="256">
        <f>+Sklop3[[#This Row],[cena/enota brez DDV v EUR]]*Sklop3[[#This Row],[Stopnja DDV (%)]]</f>
        <v>0</v>
      </c>
      <c r="T30" s="256">
        <f>+Sklop3[[#This Row],[cena/enota brez DDV v EUR]]+Sklop3[[#This Row],[Davek (EUR)]]</f>
        <v>0</v>
      </c>
      <c r="U30" s="256">
        <f>+Sklop3[[#This Row],[cena/enota brez DDV v EUR]]*Sklop3[[#This Row],[Okvirna količina]]</f>
        <v>0</v>
      </c>
      <c r="V30" s="256">
        <f>+Sklop3[[#This Row],[Končna cena/enoto mere (EUR) z DDV]]*Sklop3[[#This Row],[Okvirna količina]]</f>
        <v>0</v>
      </c>
      <c r="W30" s="268"/>
    </row>
    <row r="31" spans="1:23" s="55" customFormat="1" ht="12">
      <c r="A31" s="79" t="s">
        <v>17</v>
      </c>
      <c r="B31" s="79">
        <v>2129</v>
      </c>
      <c r="C31" s="259" t="s">
        <v>433</v>
      </c>
      <c r="D31" s="260">
        <v>160</v>
      </c>
      <c r="E31" s="261" t="s">
        <v>110</v>
      </c>
      <c r="F31" s="185" t="s">
        <v>185</v>
      </c>
      <c r="G31" s="250">
        <v>100</v>
      </c>
      <c r="H31" s="263" t="s">
        <v>188</v>
      </c>
      <c r="I31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J31" s="250">
        <f>IF(Sklop3[[#This Row],[ZAHTEVANA SHEMA KAKOVOSTI]]&lt;&gt;"",Sklop3[[#This Row],[Preračunana masa/volumen/kos na enoto kg]],"")</f>
        <v>16</v>
      </c>
      <c r="K31" s="251"/>
      <c r="L31" s="264"/>
      <c r="M31" s="265"/>
      <c r="N31" s="382"/>
      <c r="O31" s="266"/>
      <c r="P31" s="254"/>
      <c r="Q31" s="254"/>
      <c r="R31" s="267"/>
      <c r="S31" s="256">
        <f>+Sklop3[[#This Row],[cena/enota brez DDV v EUR]]*Sklop3[[#This Row],[Stopnja DDV (%)]]</f>
        <v>0</v>
      </c>
      <c r="T31" s="256">
        <f>+Sklop3[[#This Row],[cena/enota brez DDV v EUR]]+Sklop3[[#This Row],[Davek (EUR)]]</f>
        <v>0</v>
      </c>
      <c r="U31" s="256">
        <f>+Sklop3[[#This Row],[cena/enota brez DDV v EUR]]*Sklop3[[#This Row],[Okvirna količina]]</f>
        <v>0</v>
      </c>
      <c r="V31" s="256">
        <f>+Sklop3[[#This Row],[Končna cena/enoto mere (EUR) z DDV]]*Sklop3[[#This Row],[Okvirna količina]]</f>
        <v>0</v>
      </c>
      <c r="W31" s="268"/>
    </row>
    <row r="32" spans="1:23" s="55" customFormat="1" ht="24">
      <c r="A32" s="79" t="s">
        <v>18</v>
      </c>
      <c r="B32" s="385" t="s">
        <v>1157</v>
      </c>
      <c r="C32" s="259" t="s">
        <v>434</v>
      </c>
      <c r="D32" s="260">
        <v>500</v>
      </c>
      <c r="E32" s="261" t="s">
        <v>110</v>
      </c>
      <c r="F32" s="185" t="s">
        <v>185</v>
      </c>
      <c r="G32" s="250">
        <v>20</v>
      </c>
      <c r="H32" s="263" t="s">
        <v>188</v>
      </c>
      <c r="I32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32" s="250">
        <f>IF(Sklop3[[#This Row],[ZAHTEVANA SHEMA KAKOVOSTI]]&lt;&gt;"",Sklop3[[#This Row],[Preračunana masa/volumen/kos na enoto kg]],"")</f>
        <v>10</v>
      </c>
      <c r="K32" s="251"/>
      <c r="L32" s="264"/>
      <c r="M32" s="265"/>
      <c r="N32" s="382"/>
      <c r="O32" s="266"/>
      <c r="P32" s="254"/>
      <c r="Q32" s="254"/>
      <c r="R32" s="267"/>
      <c r="S32" s="256">
        <f>+Sklop3[[#This Row],[cena/enota brez DDV v EUR]]*Sklop3[[#This Row],[Stopnja DDV (%)]]</f>
        <v>0</v>
      </c>
      <c r="T32" s="256">
        <f>+Sklop3[[#This Row],[cena/enota brez DDV v EUR]]+Sklop3[[#This Row],[Davek (EUR)]]</f>
        <v>0</v>
      </c>
      <c r="U32" s="256">
        <f>+Sklop3[[#This Row],[cena/enota brez DDV v EUR]]*Sklop3[[#This Row],[Okvirna količina]]</f>
        <v>0</v>
      </c>
      <c r="V32" s="256">
        <f>+Sklop3[[#This Row],[Končna cena/enoto mere (EUR) z DDV]]*Sklop3[[#This Row],[Okvirna količina]]</f>
        <v>0</v>
      </c>
      <c r="W32" s="268"/>
    </row>
    <row r="33" spans="1:23" s="55" customFormat="1" ht="12">
      <c r="A33" s="79" t="s">
        <v>19</v>
      </c>
      <c r="B33" s="79">
        <v>2128</v>
      </c>
      <c r="C33" s="259" t="s">
        <v>435</v>
      </c>
      <c r="D33" s="260">
        <v>160</v>
      </c>
      <c r="E33" s="261" t="s">
        <v>110</v>
      </c>
      <c r="F33" s="185" t="s">
        <v>185</v>
      </c>
      <c r="G33" s="250">
        <v>100</v>
      </c>
      <c r="H33" s="263" t="s">
        <v>188</v>
      </c>
      <c r="I33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J33" s="250">
        <f>IF(Sklop3[[#This Row],[ZAHTEVANA SHEMA KAKOVOSTI]]&lt;&gt;"",Sklop3[[#This Row],[Preračunana masa/volumen/kos na enoto kg]],"")</f>
        <v>16</v>
      </c>
      <c r="K33" s="251"/>
      <c r="L33" s="264"/>
      <c r="M33" s="265"/>
      <c r="N33" s="382"/>
      <c r="O33" s="266"/>
      <c r="P33" s="254"/>
      <c r="Q33" s="254"/>
      <c r="R33" s="267"/>
      <c r="S33" s="256">
        <f>+Sklop3[[#This Row],[cena/enota brez DDV v EUR]]*Sklop3[[#This Row],[Stopnja DDV (%)]]</f>
        <v>0</v>
      </c>
      <c r="T33" s="256">
        <f>+Sklop3[[#This Row],[cena/enota brez DDV v EUR]]+Sklop3[[#This Row],[Davek (EUR)]]</f>
        <v>0</v>
      </c>
      <c r="U33" s="256">
        <f>+Sklop3[[#This Row],[cena/enota brez DDV v EUR]]*Sklop3[[#This Row],[Okvirna količina]]</f>
        <v>0</v>
      </c>
      <c r="V33" s="256">
        <f>+Sklop3[[#This Row],[Končna cena/enoto mere (EUR) z DDV]]*Sklop3[[#This Row],[Okvirna količina]]</f>
        <v>0</v>
      </c>
      <c r="W33" s="268"/>
    </row>
    <row r="34" spans="1:23" s="55" customFormat="1" ht="12">
      <c r="A34" s="79" t="s">
        <v>20</v>
      </c>
      <c r="B34" s="385" t="s">
        <v>1158</v>
      </c>
      <c r="C34" s="259" t="s">
        <v>436</v>
      </c>
      <c r="D34" s="260">
        <v>160</v>
      </c>
      <c r="E34" s="261" t="s">
        <v>110</v>
      </c>
      <c r="F34" s="185" t="s">
        <v>185</v>
      </c>
      <c r="G34" s="250">
        <v>500</v>
      </c>
      <c r="H34" s="263" t="s">
        <v>188</v>
      </c>
      <c r="I34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34" s="250">
        <f>IF(Sklop3[[#This Row],[ZAHTEVANA SHEMA KAKOVOSTI]]&lt;&gt;"",Sklop3[[#This Row],[Preračunana masa/volumen/kos na enoto kg]],"")</f>
        <v>80</v>
      </c>
      <c r="K34" s="251"/>
      <c r="L34" s="264"/>
      <c r="M34" s="265"/>
      <c r="N34" s="382"/>
      <c r="O34" s="266"/>
      <c r="P34" s="254"/>
      <c r="Q34" s="254"/>
      <c r="R34" s="267"/>
      <c r="S34" s="256">
        <f>+Sklop3[[#This Row],[cena/enota brez DDV v EUR]]*Sklop3[[#This Row],[Stopnja DDV (%)]]</f>
        <v>0</v>
      </c>
      <c r="T34" s="256">
        <f>+Sklop3[[#This Row],[cena/enota brez DDV v EUR]]+Sklop3[[#This Row],[Davek (EUR)]]</f>
        <v>0</v>
      </c>
      <c r="U34" s="256">
        <f>+Sklop3[[#This Row],[cena/enota brez DDV v EUR]]*Sklop3[[#This Row],[Okvirna količina]]</f>
        <v>0</v>
      </c>
      <c r="V34" s="256">
        <f>+Sklop3[[#This Row],[Končna cena/enoto mere (EUR) z DDV]]*Sklop3[[#This Row],[Okvirna količina]]</f>
        <v>0</v>
      </c>
      <c r="W34" s="268"/>
    </row>
    <row r="35" spans="1:23" s="55" customFormat="1" ht="12">
      <c r="A35" s="79" t="s">
        <v>21</v>
      </c>
      <c r="B35" s="385" t="s">
        <v>1159</v>
      </c>
      <c r="C35" s="259" t="s">
        <v>437</v>
      </c>
      <c r="D35" s="260">
        <v>160</v>
      </c>
      <c r="E35" s="261" t="s">
        <v>110</v>
      </c>
      <c r="F35" s="185" t="s">
        <v>185</v>
      </c>
      <c r="G35" s="250">
        <v>500</v>
      </c>
      <c r="H35" s="263" t="s">
        <v>188</v>
      </c>
      <c r="I35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35" s="250">
        <f>IF(Sklop3[[#This Row],[ZAHTEVANA SHEMA KAKOVOSTI]]&lt;&gt;"",Sklop3[[#This Row],[Preračunana masa/volumen/kos na enoto kg]],"")</f>
        <v>80</v>
      </c>
      <c r="K35" s="251"/>
      <c r="L35" s="264"/>
      <c r="M35" s="265"/>
      <c r="N35" s="382"/>
      <c r="O35" s="266"/>
      <c r="P35" s="254"/>
      <c r="Q35" s="254"/>
      <c r="R35" s="267"/>
      <c r="S35" s="256">
        <f>+Sklop3[[#This Row],[cena/enota brez DDV v EUR]]*Sklop3[[#This Row],[Stopnja DDV (%)]]</f>
        <v>0</v>
      </c>
      <c r="T35" s="256">
        <f>+Sklop3[[#This Row],[cena/enota brez DDV v EUR]]+Sklop3[[#This Row],[Davek (EUR)]]</f>
        <v>0</v>
      </c>
      <c r="U35" s="256">
        <f>+Sklop3[[#This Row],[cena/enota brez DDV v EUR]]*Sklop3[[#This Row],[Okvirna količina]]</f>
        <v>0</v>
      </c>
      <c r="V35" s="256">
        <f>+Sklop3[[#This Row],[Končna cena/enoto mere (EUR) z DDV]]*Sklop3[[#This Row],[Okvirna količina]]</f>
        <v>0</v>
      </c>
      <c r="W35" s="268"/>
    </row>
    <row r="36" spans="1:23" s="55" customFormat="1" ht="12">
      <c r="A36" s="79" t="s">
        <v>22</v>
      </c>
      <c r="B36" s="385" t="s">
        <v>1160</v>
      </c>
      <c r="C36" s="259" t="s">
        <v>438</v>
      </c>
      <c r="D36" s="260">
        <v>500</v>
      </c>
      <c r="E36" s="261" t="s">
        <v>110</v>
      </c>
      <c r="F36" s="185" t="s">
        <v>185</v>
      </c>
      <c r="G36" s="250">
        <v>50</v>
      </c>
      <c r="H36" s="263" t="s">
        <v>188</v>
      </c>
      <c r="I36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36" s="250">
        <f>IF(Sklop3[[#This Row],[ZAHTEVANA SHEMA KAKOVOSTI]]&lt;&gt;"",Sklop3[[#This Row],[Preračunana masa/volumen/kos na enoto kg]],"")</f>
        <v>25</v>
      </c>
      <c r="K36" s="251"/>
      <c r="L36" s="264"/>
      <c r="M36" s="265"/>
      <c r="N36" s="382"/>
      <c r="O36" s="266"/>
      <c r="P36" s="254"/>
      <c r="Q36" s="254"/>
      <c r="R36" s="267"/>
      <c r="S36" s="256">
        <f>+Sklop3[[#This Row],[cena/enota brez DDV v EUR]]*Sklop3[[#This Row],[Stopnja DDV (%)]]</f>
        <v>0</v>
      </c>
      <c r="T36" s="256">
        <f>+Sklop3[[#This Row],[cena/enota brez DDV v EUR]]+Sklop3[[#This Row],[Davek (EUR)]]</f>
        <v>0</v>
      </c>
      <c r="U36" s="256">
        <f>+Sklop3[[#This Row],[cena/enota brez DDV v EUR]]*Sklop3[[#This Row],[Okvirna količina]]</f>
        <v>0</v>
      </c>
      <c r="V36" s="256">
        <f>+Sklop3[[#This Row],[Končna cena/enoto mere (EUR) z DDV]]*Sklop3[[#This Row],[Okvirna količina]]</f>
        <v>0</v>
      </c>
      <c r="W36" s="268"/>
    </row>
    <row r="37" spans="1:23" s="55" customFormat="1" ht="12">
      <c r="A37" s="79" t="s">
        <v>23</v>
      </c>
      <c r="B37" s="385" t="s">
        <v>1161</v>
      </c>
      <c r="C37" s="259" t="s">
        <v>439</v>
      </c>
      <c r="D37" s="260">
        <v>1000</v>
      </c>
      <c r="E37" s="261" t="s">
        <v>110</v>
      </c>
      <c r="F37" s="185" t="s">
        <v>185</v>
      </c>
      <c r="G37" s="250">
        <v>500</v>
      </c>
      <c r="H37" s="263" t="s">
        <v>188</v>
      </c>
      <c r="I37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37" s="250">
        <f>IF(Sklop3[[#This Row],[ZAHTEVANA SHEMA KAKOVOSTI]]&lt;&gt;"",Sklop3[[#This Row],[Preračunana masa/volumen/kos na enoto kg]],"")</f>
        <v>500</v>
      </c>
      <c r="K37" s="251"/>
      <c r="L37" s="264"/>
      <c r="M37" s="265"/>
      <c r="N37" s="382"/>
      <c r="O37" s="266"/>
      <c r="P37" s="254"/>
      <c r="Q37" s="254"/>
      <c r="R37" s="267"/>
      <c r="S37" s="256">
        <f>+Sklop3[[#This Row],[cena/enota brez DDV v EUR]]*Sklop3[[#This Row],[Stopnja DDV (%)]]</f>
        <v>0</v>
      </c>
      <c r="T37" s="256">
        <f>+Sklop3[[#This Row],[cena/enota brez DDV v EUR]]+Sklop3[[#This Row],[Davek (EUR)]]</f>
        <v>0</v>
      </c>
      <c r="U37" s="256">
        <f>+Sklop3[[#This Row],[cena/enota brez DDV v EUR]]*Sklop3[[#This Row],[Okvirna količina]]</f>
        <v>0</v>
      </c>
      <c r="V37" s="256">
        <f>+Sklop3[[#This Row],[Končna cena/enoto mere (EUR) z DDV]]*Sklop3[[#This Row],[Okvirna količina]]</f>
        <v>0</v>
      </c>
      <c r="W37" s="268"/>
    </row>
    <row r="38" spans="1:23" s="55" customFormat="1" ht="12">
      <c r="A38" s="79" t="s">
        <v>24</v>
      </c>
      <c r="B38" s="385" t="s">
        <v>1162</v>
      </c>
      <c r="C38" s="259" t="s">
        <v>440</v>
      </c>
      <c r="D38" s="260">
        <v>180</v>
      </c>
      <c r="E38" s="261" t="s">
        <v>110</v>
      </c>
      <c r="F38" s="185" t="s">
        <v>185</v>
      </c>
      <c r="G38" s="250">
        <v>500</v>
      </c>
      <c r="H38" s="263" t="s">
        <v>188</v>
      </c>
      <c r="I38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J38" s="250">
        <f>IF(Sklop3[[#This Row],[ZAHTEVANA SHEMA KAKOVOSTI]]&lt;&gt;"",Sklop3[[#This Row],[Preračunana masa/volumen/kos na enoto kg]],"")</f>
        <v>90</v>
      </c>
      <c r="K38" s="251"/>
      <c r="L38" s="264"/>
      <c r="M38" s="265"/>
      <c r="N38" s="382"/>
      <c r="O38" s="266"/>
      <c r="P38" s="254"/>
      <c r="Q38" s="254"/>
      <c r="R38" s="267"/>
      <c r="S38" s="256">
        <f>+Sklop3[[#This Row],[cena/enota brez DDV v EUR]]*Sklop3[[#This Row],[Stopnja DDV (%)]]</f>
        <v>0</v>
      </c>
      <c r="T38" s="256">
        <f>+Sklop3[[#This Row],[cena/enota brez DDV v EUR]]+Sklop3[[#This Row],[Davek (EUR)]]</f>
        <v>0</v>
      </c>
      <c r="U38" s="256">
        <f>+Sklop3[[#This Row],[cena/enota brez DDV v EUR]]*Sklop3[[#This Row],[Okvirna količina]]</f>
        <v>0</v>
      </c>
      <c r="V38" s="256">
        <f>+Sklop3[[#This Row],[Končna cena/enoto mere (EUR) z DDV]]*Sklop3[[#This Row],[Okvirna količina]]</f>
        <v>0</v>
      </c>
      <c r="W38" s="268"/>
    </row>
    <row r="39" spans="1:23" s="55" customFormat="1" ht="12">
      <c r="A39" s="79" t="s">
        <v>25</v>
      </c>
      <c r="B39" s="385" t="s">
        <v>1163</v>
      </c>
      <c r="C39" s="259" t="s">
        <v>441</v>
      </c>
      <c r="D39" s="260">
        <v>250</v>
      </c>
      <c r="E39" s="261" t="s">
        <v>110</v>
      </c>
      <c r="F39" s="185" t="s">
        <v>185</v>
      </c>
      <c r="G39" s="250">
        <v>1000</v>
      </c>
      <c r="H39" s="263" t="s">
        <v>188</v>
      </c>
      <c r="I39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J39" s="250">
        <f>IF(Sklop3[[#This Row],[ZAHTEVANA SHEMA KAKOVOSTI]]&lt;&gt;"",Sklop3[[#This Row],[Preračunana masa/volumen/kos na enoto kg]],"")</f>
        <v>250</v>
      </c>
      <c r="K39" s="251"/>
      <c r="L39" s="264"/>
      <c r="M39" s="265"/>
      <c r="N39" s="382"/>
      <c r="O39" s="266"/>
      <c r="P39" s="254"/>
      <c r="Q39" s="254"/>
      <c r="R39" s="267"/>
      <c r="S39" s="256">
        <f>+Sklop3[[#This Row],[cena/enota brez DDV v EUR]]*Sklop3[[#This Row],[Stopnja DDV (%)]]</f>
        <v>0</v>
      </c>
      <c r="T39" s="256">
        <f>+Sklop3[[#This Row],[cena/enota brez DDV v EUR]]+Sklop3[[#This Row],[Davek (EUR)]]</f>
        <v>0</v>
      </c>
      <c r="U39" s="256">
        <f>+Sklop3[[#This Row],[cena/enota brez DDV v EUR]]*Sklop3[[#This Row],[Okvirna količina]]</f>
        <v>0</v>
      </c>
      <c r="V39" s="256">
        <f>+Sklop3[[#This Row],[Končna cena/enoto mere (EUR) z DDV]]*Sklop3[[#This Row],[Okvirna količina]]</f>
        <v>0</v>
      </c>
      <c r="W39" s="268"/>
    </row>
    <row r="40" spans="1:23" s="55" customFormat="1" ht="12">
      <c r="A40" s="79" t="s">
        <v>26</v>
      </c>
      <c r="B40" s="385" t="s">
        <v>1164</v>
      </c>
      <c r="C40" s="259" t="s">
        <v>442</v>
      </c>
      <c r="D40" s="260">
        <v>15</v>
      </c>
      <c r="E40" s="261" t="s">
        <v>110</v>
      </c>
      <c r="F40" s="262"/>
      <c r="G40" s="250">
        <v>100</v>
      </c>
      <c r="H40" s="263" t="s">
        <v>188</v>
      </c>
      <c r="I40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1.5</v>
      </c>
      <c r="J40" s="250" t="str">
        <f>IF(Sklop3[[#This Row],[ZAHTEVANA SHEMA KAKOVOSTI]]&lt;&gt;"",Sklop3[[#This Row],[Preračunana masa/volumen/kos na enoto kg]],"")</f>
        <v/>
      </c>
      <c r="K40" s="251"/>
      <c r="L40" s="264"/>
      <c r="M40" s="265"/>
      <c r="N40" s="382"/>
      <c r="O40" s="266"/>
      <c r="P40" s="254"/>
      <c r="Q40" s="254"/>
      <c r="R40" s="267"/>
      <c r="S40" s="256">
        <f>+Sklop3[[#This Row],[cena/enota brez DDV v EUR]]*Sklop3[[#This Row],[Stopnja DDV (%)]]</f>
        <v>0</v>
      </c>
      <c r="T40" s="256">
        <f>+Sklop3[[#This Row],[cena/enota brez DDV v EUR]]+Sklop3[[#This Row],[Davek (EUR)]]</f>
        <v>0</v>
      </c>
      <c r="U40" s="256">
        <f>+Sklop3[[#This Row],[cena/enota brez DDV v EUR]]*Sklop3[[#This Row],[Okvirna količina]]</f>
        <v>0</v>
      </c>
      <c r="V40" s="256">
        <f>+Sklop3[[#This Row],[Končna cena/enoto mere (EUR) z DDV]]*Sklop3[[#This Row],[Okvirna količina]]</f>
        <v>0</v>
      </c>
      <c r="W40" s="268"/>
    </row>
    <row r="41" spans="1:23" s="55" customFormat="1" ht="12">
      <c r="A41" s="79" t="s">
        <v>27</v>
      </c>
      <c r="B41" s="385" t="s">
        <v>1165</v>
      </c>
      <c r="C41" s="259" t="s">
        <v>443</v>
      </c>
      <c r="D41" s="260">
        <v>125</v>
      </c>
      <c r="E41" s="261" t="s">
        <v>110</v>
      </c>
      <c r="F41" s="185" t="s">
        <v>185</v>
      </c>
      <c r="G41" s="250">
        <v>20</v>
      </c>
      <c r="H41" s="263" t="s">
        <v>188</v>
      </c>
      <c r="I41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2.5</v>
      </c>
      <c r="J41" s="250">
        <f>IF(Sklop3[[#This Row],[ZAHTEVANA SHEMA KAKOVOSTI]]&lt;&gt;"",Sklop3[[#This Row],[Preračunana masa/volumen/kos na enoto kg]],"")</f>
        <v>2.5</v>
      </c>
      <c r="K41" s="251"/>
      <c r="L41" s="264"/>
      <c r="M41" s="265"/>
      <c r="N41" s="382"/>
      <c r="O41" s="266"/>
      <c r="P41" s="254"/>
      <c r="Q41" s="254"/>
      <c r="R41" s="267"/>
      <c r="S41" s="256">
        <f>+Sklop3[[#This Row],[cena/enota brez DDV v EUR]]*Sklop3[[#This Row],[Stopnja DDV (%)]]</f>
        <v>0</v>
      </c>
      <c r="T41" s="256">
        <f>+Sklop3[[#This Row],[cena/enota brez DDV v EUR]]+Sklop3[[#This Row],[Davek (EUR)]]</f>
        <v>0</v>
      </c>
      <c r="U41" s="256">
        <f>+Sklop3[[#This Row],[cena/enota brez DDV v EUR]]*Sklop3[[#This Row],[Okvirna količina]]</f>
        <v>0</v>
      </c>
      <c r="V41" s="256">
        <f>+Sklop3[[#This Row],[Končna cena/enoto mere (EUR) z DDV]]*Sklop3[[#This Row],[Okvirna količina]]</f>
        <v>0</v>
      </c>
      <c r="W41" s="268"/>
    </row>
    <row r="42" spans="1:23" s="55" customFormat="1" ht="24">
      <c r="A42" s="79" t="s">
        <v>28</v>
      </c>
      <c r="B42" s="79">
        <v>2145</v>
      </c>
      <c r="C42" s="259" t="s">
        <v>1006</v>
      </c>
      <c r="D42" s="260">
        <v>180</v>
      </c>
      <c r="E42" s="261" t="s">
        <v>110</v>
      </c>
      <c r="F42" s="185" t="s">
        <v>185</v>
      </c>
      <c r="G42" s="250">
        <v>1000</v>
      </c>
      <c r="H42" s="263" t="s">
        <v>188</v>
      </c>
      <c r="I42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J42" s="250">
        <f>IF(Sklop3[[#This Row],[ZAHTEVANA SHEMA KAKOVOSTI]]&lt;&gt;"",Sklop3[[#This Row],[Preračunana masa/volumen/kos na enoto kg]],"")</f>
        <v>180</v>
      </c>
      <c r="K42" s="251"/>
      <c r="L42" s="264"/>
      <c r="M42" s="265"/>
      <c r="N42" s="382"/>
      <c r="O42" s="266"/>
      <c r="P42" s="254"/>
      <c r="Q42" s="254"/>
      <c r="R42" s="267"/>
      <c r="S42" s="256">
        <f>+Sklop3[[#This Row],[cena/enota brez DDV v EUR]]*Sklop3[[#This Row],[Stopnja DDV (%)]]</f>
        <v>0</v>
      </c>
      <c r="T42" s="256">
        <f>+Sklop3[[#This Row],[cena/enota brez DDV v EUR]]+Sklop3[[#This Row],[Davek (EUR)]]</f>
        <v>0</v>
      </c>
      <c r="U42" s="256">
        <f>+Sklop3[[#This Row],[cena/enota brez DDV v EUR]]*Sklop3[[#This Row],[Okvirna količina]]</f>
        <v>0</v>
      </c>
      <c r="V42" s="256">
        <f>+Sklop3[[#This Row],[Končna cena/enoto mere (EUR) z DDV]]*Sklop3[[#This Row],[Okvirna količina]]</f>
        <v>0</v>
      </c>
      <c r="W42" s="268"/>
    </row>
    <row r="43" spans="1:23" s="55" customFormat="1" ht="24">
      <c r="A43" s="79" t="s">
        <v>29</v>
      </c>
      <c r="B43" s="385" t="s">
        <v>1166</v>
      </c>
      <c r="C43" s="259" t="s">
        <v>444</v>
      </c>
      <c r="D43" s="260">
        <v>150</v>
      </c>
      <c r="E43" s="261" t="s">
        <v>110</v>
      </c>
      <c r="F43" s="185" t="s">
        <v>185</v>
      </c>
      <c r="G43" s="250">
        <v>500</v>
      </c>
      <c r="H43" s="263" t="s">
        <v>188</v>
      </c>
      <c r="I43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J43" s="250">
        <f>IF(Sklop3[[#This Row],[ZAHTEVANA SHEMA KAKOVOSTI]]&lt;&gt;"",Sklop3[[#This Row],[Preračunana masa/volumen/kos na enoto kg]],"")</f>
        <v>75</v>
      </c>
      <c r="K43" s="251"/>
      <c r="L43" s="264"/>
      <c r="M43" s="265"/>
      <c r="N43" s="382"/>
      <c r="O43" s="266"/>
      <c r="P43" s="254"/>
      <c r="Q43" s="254"/>
      <c r="R43" s="267"/>
      <c r="S43" s="256">
        <f>+Sklop3[[#This Row],[cena/enota brez DDV v EUR]]*Sklop3[[#This Row],[Stopnja DDV (%)]]</f>
        <v>0</v>
      </c>
      <c r="T43" s="256">
        <f>+Sklop3[[#This Row],[cena/enota brez DDV v EUR]]+Sklop3[[#This Row],[Davek (EUR)]]</f>
        <v>0</v>
      </c>
      <c r="U43" s="256">
        <f>+Sklop3[[#This Row],[cena/enota brez DDV v EUR]]*Sklop3[[#This Row],[Okvirna količina]]</f>
        <v>0</v>
      </c>
      <c r="V43" s="256">
        <f>+Sklop3[[#This Row],[Končna cena/enoto mere (EUR) z DDV]]*Sklop3[[#This Row],[Okvirna količina]]</f>
        <v>0</v>
      </c>
      <c r="W43" s="268"/>
    </row>
    <row r="44" spans="1:23" s="55" customFormat="1" ht="24">
      <c r="A44" s="79" t="s">
        <v>30</v>
      </c>
      <c r="B44" s="385" t="s">
        <v>1167</v>
      </c>
      <c r="C44" s="259" t="s">
        <v>1007</v>
      </c>
      <c r="D44" s="260">
        <v>250</v>
      </c>
      <c r="E44" s="261" t="s">
        <v>110</v>
      </c>
      <c r="F44" s="185" t="s">
        <v>185</v>
      </c>
      <c r="G44" s="250">
        <v>2000</v>
      </c>
      <c r="H44" s="263" t="s">
        <v>188</v>
      </c>
      <c r="I44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44" s="250">
        <f>IF(Sklop3[[#This Row],[ZAHTEVANA SHEMA KAKOVOSTI]]&lt;&gt;"",Sklop3[[#This Row],[Preračunana masa/volumen/kos na enoto kg]],"")</f>
        <v>500</v>
      </c>
      <c r="K44" s="251"/>
      <c r="L44" s="264"/>
      <c r="M44" s="265"/>
      <c r="N44" s="382"/>
      <c r="O44" s="266"/>
      <c r="P44" s="254"/>
      <c r="Q44" s="254"/>
      <c r="R44" s="267"/>
      <c r="S44" s="256">
        <f>+Sklop3[[#This Row],[cena/enota brez DDV v EUR]]*Sklop3[[#This Row],[Stopnja DDV (%)]]</f>
        <v>0</v>
      </c>
      <c r="T44" s="256">
        <f>+Sklop3[[#This Row],[cena/enota brez DDV v EUR]]+Sklop3[[#This Row],[Davek (EUR)]]</f>
        <v>0</v>
      </c>
      <c r="U44" s="256">
        <f>+Sklop3[[#This Row],[cena/enota brez DDV v EUR]]*Sklop3[[#This Row],[Okvirna količina]]</f>
        <v>0</v>
      </c>
      <c r="V44" s="256">
        <f>+Sklop3[[#This Row],[Končna cena/enoto mere (EUR) z DDV]]*Sklop3[[#This Row],[Okvirna količina]]</f>
        <v>0</v>
      </c>
      <c r="W44" s="268"/>
    </row>
    <row r="45" spans="1:23" s="55" customFormat="1" ht="24">
      <c r="A45" s="79" t="s">
        <v>31</v>
      </c>
      <c r="B45" s="385" t="s">
        <v>1168</v>
      </c>
      <c r="C45" s="259" t="s">
        <v>1008</v>
      </c>
      <c r="D45" s="260">
        <v>500</v>
      </c>
      <c r="E45" s="261" t="s">
        <v>110</v>
      </c>
      <c r="F45" s="185" t="s">
        <v>185</v>
      </c>
      <c r="G45" s="250">
        <v>100</v>
      </c>
      <c r="H45" s="263" t="s">
        <v>188</v>
      </c>
      <c r="I45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45" s="250">
        <f>IF(Sklop3[[#This Row],[ZAHTEVANA SHEMA KAKOVOSTI]]&lt;&gt;"",Sklop3[[#This Row],[Preračunana masa/volumen/kos na enoto kg]],"")</f>
        <v>50</v>
      </c>
      <c r="K45" s="251"/>
      <c r="L45" s="264"/>
      <c r="M45" s="265"/>
      <c r="N45" s="382"/>
      <c r="O45" s="266"/>
      <c r="P45" s="254"/>
      <c r="Q45" s="254"/>
      <c r="R45" s="267"/>
      <c r="S45" s="256">
        <f>+Sklop3[[#This Row],[cena/enota brez DDV v EUR]]*Sklop3[[#This Row],[Stopnja DDV (%)]]</f>
        <v>0</v>
      </c>
      <c r="T45" s="256">
        <f>+Sklop3[[#This Row],[cena/enota brez DDV v EUR]]+Sklop3[[#This Row],[Davek (EUR)]]</f>
        <v>0</v>
      </c>
      <c r="U45" s="256">
        <f>+Sklop3[[#This Row],[cena/enota brez DDV v EUR]]*Sklop3[[#This Row],[Okvirna količina]]</f>
        <v>0</v>
      </c>
      <c r="V45" s="256">
        <f>+Sklop3[[#This Row],[Končna cena/enoto mere (EUR) z DDV]]*Sklop3[[#This Row],[Okvirna količina]]</f>
        <v>0</v>
      </c>
      <c r="W45" s="268"/>
    </row>
    <row r="46" spans="1:23" s="55" customFormat="1" ht="24">
      <c r="A46" s="79" t="s">
        <v>32</v>
      </c>
      <c r="B46" s="385" t="s">
        <v>1169</v>
      </c>
      <c r="C46" s="259" t="s">
        <v>1009</v>
      </c>
      <c r="D46" s="260">
        <v>250</v>
      </c>
      <c r="E46" s="261" t="s">
        <v>110</v>
      </c>
      <c r="F46" s="185" t="s">
        <v>185</v>
      </c>
      <c r="G46" s="250">
        <v>2000</v>
      </c>
      <c r="H46" s="263" t="s">
        <v>188</v>
      </c>
      <c r="I46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46" s="250">
        <f>IF(Sklop3[[#This Row],[ZAHTEVANA SHEMA KAKOVOSTI]]&lt;&gt;"",Sklop3[[#This Row],[Preračunana masa/volumen/kos na enoto kg]],"")</f>
        <v>500</v>
      </c>
      <c r="K46" s="251"/>
      <c r="L46" s="264"/>
      <c r="M46" s="265"/>
      <c r="N46" s="382"/>
      <c r="O46" s="266"/>
      <c r="P46" s="254"/>
      <c r="Q46" s="254"/>
      <c r="R46" s="267"/>
      <c r="S46" s="256">
        <f>+Sklop3[[#This Row],[cena/enota brez DDV v EUR]]*Sklop3[[#This Row],[Stopnja DDV (%)]]</f>
        <v>0</v>
      </c>
      <c r="T46" s="256">
        <f>+Sklop3[[#This Row],[cena/enota brez DDV v EUR]]+Sklop3[[#This Row],[Davek (EUR)]]</f>
        <v>0</v>
      </c>
      <c r="U46" s="256">
        <f>+Sklop3[[#This Row],[cena/enota brez DDV v EUR]]*Sklop3[[#This Row],[Okvirna količina]]</f>
        <v>0</v>
      </c>
      <c r="V46" s="256">
        <f>+Sklop3[[#This Row],[Končna cena/enoto mere (EUR) z DDV]]*Sklop3[[#This Row],[Okvirna količina]]</f>
        <v>0</v>
      </c>
      <c r="W46" s="268"/>
    </row>
    <row r="47" spans="1:23" s="55" customFormat="1" ht="24">
      <c r="A47" s="79" t="s">
        <v>33</v>
      </c>
      <c r="B47" s="385" t="s">
        <v>1170</v>
      </c>
      <c r="C47" s="259" t="s">
        <v>1010</v>
      </c>
      <c r="D47" s="260">
        <v>250</v>
      </c>
      <c r="E47" s="261" t="s">
        <v>110</v>
      </c>
      <c r="F47" s="185" t="s">
        <v>185</v>
      </c>
      <c r="G47" s="250">
        <v>100</v>
      </c>
      <c r="H47" s="263" t="s">
        <v>188</v>
      </c>
      <c r="I47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47" s="250">
        <f>IF(Sklop3[[#This Row],[ZAHTEVANA SHEMA KAKOVOSTI]]&lt;&gt;"",Sklop3[[#This Row],[Preračunana masa/volumen/kos na enoto kg]],"")</f>
        <v>25</v>
      </c>
      <c r="K47" s="251"/>
      <c r="L47" s="264"/>
      <c r="M47" s="265"/>
      <c r="N47" s="382"/>
      <c r="O47" s="266"/>
      <c r="P47" s="254"/>
      <c r="Q47" s="254"/>
      <c r="R47" s="267"/>
      <c r="S47" s="256">
        <f>+Sklop3[[#This Row],[cena/enota brez DDV v EUR]]*Sklop3[[#This Row],[Stopnja DDV (%)]]</f>
        <v>0</v>
      </c>
      <c r="T47" s="256">
        <f>+Sklop3[[#This Row],[cena/enota brez DDV v EUR]]+Sklop3[[#This Row],[Davek (EUR)]]</f>
        <v>0</v>
      </c>
      <c r="U47" s="256">
        <f>+Sklop3[[#This Row],[cena/enota brez DDV v EUR]]*Sklop3[[#This Row],[Okvirna količina]]</f>
        <v>0</v>
      </c>
      <c r="V47" s="256">
        <f>+Sklop3[[#This Row],[Končna cena/enoto mere (EUR) z DDV]]*Sklop3[[#This Row],[Okvirna količina]]</f>
        <v>0</v>
      </c>
      <c r="W47" s="268"/>
    </row>
    <row r="48" spans="1:23" s="55" customFormat="1" ht="24">
      <c r="A48" s="79" t="s">
        <v>34</v>
      </c>
      <c r="B48" s="385" t="s">
        <v>1171</v>
      </c>
      <c r="C48" s="259" t="s">
        <v>1006</v>
      </c>
      <c r="D48" s="260">
        <v>1000</v>
      </c>
      <c r="E48" s="261" t="s">
        <v>110</v>
      </c>
      <c r="F48" s="185" t="s">
        <v>185</v>
      </c>
      <c r="G48" s="250">
        <v>500</v>
      </c>
      <c r="H48" s="263" t="s">
        <v>188</v>
      </c>
      <c r="I48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48" s="250">
        <f>IF(Sklop3[[#This Row],[ZAHTEVANA SHEMA KAKOVOSTI]]&lt;&gt;"",Sklop3[[#This Row],[Preračunana masa/volumen/kos na enoto kg]],"")</f>
        <v>500</v>
      </c>
      <c r="K48" s="251"/>
      <c r="L48" s="264"/>
      <c r="M48" s="265"/>
      <c r="N48" s="382"/>
      <c r="O48" s="266"/>
      <c r="P48" s="254"/>
      <c r="Q48" s="254"/>
      <c r="R48" s="267"/>
      <c r="S48" s="256">
        <f>+Sklop3[[#This Row],[cena/enota brez DDV v EUR]]*Sklop3[[#This Row],[Stopnja DDV (%)]]</f>
        <v>0</v>
      </c>
      <c r="T48" s="256">
        <f>+Sklop3[[#This Row],[cena/enota brez DDV v EUR]]+Sklop3[[#This Row],[Davek (EUR)]]</f>
        <v>0</v>
      </c>
      <c r="U48" s="256">
        <f>+Sklop3[[#This Row],[cena/enota brez DDV v EUR]]*Sklop3[[#This Row],[Okvirna količina]]</f>
        <v>0</v>
      </c>
      <c r="V48" s="256">
        <f>+Sklop3[[#This Row],[Končna cena/enoto mere (EUR) z DDV]]*Sklop3[[#This Row],[Okvirna količina]]</f>
        <v>0</v>
      </c>
      <c r="W48" s="268"/>
    </row>
    <row r="49" spans="1:23" s="55" customFormat="1" ht="24">
      <c r="A49" s="79" t="s">
        <v>35</v>
      </c>
      <c r="B49" s="385" t="s">
        <v>1172</v>
      </c>
      <c r="C49" s="259" t="s">
        <v>1011</v>
      </c>
      <c r="D49" s="260">
        <v>500</v>
      </c>
      <c r="E49" s="261" t="s">
        <v>110</v>
      </c>
      <c r="F49" s="185" t="s">
        <v>185</v>
      </c>
      <c r="G49" s="250">
        <v>50</v>
      </c>
      <c r="H49" s="263" t="s">
        <v>188</v>
      </c>
      <c r="I49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49" s="250">
        <f>IF(Sklop3[[#This Row],[ZAHTEVANA SHEMA KAKOVOSTI]]&lt;&gt;"",Sklop3[[#This Row],[Preračunana masa/volumen/kos na enoto kg]],"")</f>
        <v>25</v>
      </c>
      <c r="K49" s="251"/>
      <c r="L49" s="264"/>
      <c r="M49" s="265"/>
      <c r="N49" s="382"/>
      <c r="O49" s="266"/>
      <c r="P49" s="254"/>
      <c r="Q49" s="254"/>
      <c r="R49" s="267"/>
      <c r="S49" s="256">
        <f>+Sklop3[[#This Row],[cena/enota brez DDV v EUR]]*Sklop3[[#This Row],[Stopnja DDV (%)]]</f>
        <v>0</v>
      </c>
      <c r="T49" s="256">
        <f>+Sklop3[[#This Row],[cena/enota brez DDV v EUR]]+Sklop3[[#This Row],[Davek (EUR)]]</f>
        <v>0</v>
      </c>
      <c r="U49" s="256">
        <f>+Sklop3[[#This Row],[cena/enota brez DDV v EUR]]*Sklop3[[#This Row],[Okvirna količina]]</f>
        <v>0</v>
      </c>
      <c r="V49" s="256">
        <f>+Sklop3[[#This Row],[Končna cena/enoto mere (EUR) z DDV]]*Sklop3[[#This Row],[Okvirna količina]]</f>
        <v>0</v>
      </c>
      <c r="W49" s="268"/>
    </row>
    <row r="50" spans="1:23" s="55" customFormat="1" ht="24">
      <c r="A50" s="79" t="s">
        <v>36</v>
      </c>
      <c r="B50" s="385" t="s">
        <v>1173</v>
      </c>
      <c r="C50" s="259" t="s">
        <v>1012</v>
      </c>
      <c r="D50" s="260">
        <v>1000</v>
      </c>
      <c r="E50" s="261" t="s">
        <v>110</v>
      </c>
      <c r="F50" s="185" t="s">
        <v>185</v>
      </c>
      <c r="G50" s="250">
        <v>100</v>
      </c>
      <c r="H50" s="263" t="s">
        <v>188</v>
      </c>
      <c r="I50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50" s="250">
        <f>IF(Sklop3[[#This Row],[ZAHTEVANA SHEMA KAKOVOSTI]]&lt;&gt;"",Sklop3[[#This Row],[Preračunana masa/volumen/kos na enoto kg]],"")</f>
        <v>100</v>
      </c>
      <c r="K50" s="251"/>
      <c r="L50" s="264"/>
      <c r="M50" s="265"/>
      <c r="N50" s="382"/>
      <c r="O50" s="266"/>
      <c r="P50" s="254"/>
      <c r="Q50" s="254"/>
      <c r="R50" s="267"/>
      <c r="S50" s="256">
        <f>+Sklop3[[#This Row],[cena/enota brez DDV v EUR]]*Sklop3[[#This Row],[Stopnja DDV (%)]]</f>
        <v>0</v>
      </c>
      <c r="T50" s="256">
        <f>+Sklop3[[#This Row],[cena/enota brez DDV v EUR]]+Sklop3[[#This Row],[Davek (EUR)]]</f>
        <v>0</v>
      </c>
      <c r="U50" s="256">
        <f>+Sklop3[[#This Row],[cena/enota brez DDV v EUR]]*Sklop3[[#This Row],[Okvirna količina]]</f>
        <v>0</v>
      </c>
      <c r="V50" s="256">
        <f>+Sklop3[[#This Row],[Končna cena/enoto mere (EUR) z DDV]]*Sklop3[[#This Row],[Okvirna količina]]</f>
        <v>0</v>
      </c>
      <c r="W50" s="268"/>
    </row>
    <row r="51" spans="1:23" s="55" customFormat="1" ht="12">
      <c r="A51" s="79" t="s">
        <v>37</v>
      </c>
      <c r="B51" s="385" t="s">
        <v>1174</v>
      </c>
      <c r="C51" s="259" t="s">
        <v>413</v>
      </c>
      <c r="D51" s="260" t="s">
        <v>401</v>
      </c>
      <c r="E51" s="261" t="s">
        <v>110</v>
      </c>
      <c r="F51" s="185" t="s">
        <v>185</v>
      </c>
      <c r="G51" s="250">
        <v>30</v>
      </c>
      <c r="H51" s="263" t="s">
        <v>0</v>
      </c>
      <c r="I51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51" s="250">
        <f>IF(Sklop3[[#This Row],[ZAHTEVANA SHEMA KAKOVOSTI]]&lt;&gt;"",Sklop3[[#This Row],[Preračunana masa/volumen/kos na enoto kg]],"")</f>
        <v>30</v>
      </c>
      <c r="K51" s="251"/>
      <c r="L51" s="264"/>
      <c r="M51" s="265"/>
      <c r="N51" s="382"/>
      <c r="O51" s="266"/>
      <c r="P51" s="254"/>
      <c r="Q51" s="254"/>
      <c r="R51" s="267"/>
      <c r="S51" s="256">
        <f>+Sklop3[[#This Row],[cena/enota brez DDV v EUR]]*Sklop3[[#This Row],[Stopnja DDV (%)]]</f>
        <v>0</v>
      </c>
      <c r="T51" s="256">
        <f>+Sklop3[[#This Row],[cena/enota brez DDV v EUR]]+Sklop3[[#This Row],[Davek (EUR)]]</f>
        <v>0</v>
      </c>
      <c r="U51" s="256">
        <f>+Sklop3[[#This Row],[cena/enota brez DDV v EUR]]*Sklop3[[#This Row],[Okvirna količina]]</f>
        <v>0</v>
      </c>
      <c r="V51" s="256">
        <f>+Sklop3[[#This Row],[Končna cena/enoto mere (EUR) z DDV]]*Sklop3[[#This Row],[Okvirna količina]]</f>
        <v>0</v>
      </c>
      <c r="W51" s="268"/>
    </row>
    <row r="52" spans="1:23" s="55" customFormat="1" ht="12">
      <c r="A52" s="79" t="s">
        <v>38</v>
      </c>
      <c r="B52" s="385" t="s">
        <v>1175</v>
      </c>
      <c r="C52" s="259" t="s">
        <v>445</v>
      </c>
      <c r="D52" s="260">
        <v>0.25</v>
      </c>
      <c r="E52" s="261" t="s">
        <v>74</v>
      </c>
      <c r="F52" s="262"/>
      <c r="G52" s="250">
        <v>50</v>
      </c>
      <c r="H52" s="263" t="s">
        <v>188</v>
      </c>
      <c r="I52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12.5</v>
      </c>
      <c r="J52" s="250" t="str">
        <f>IF(Sklop3[[#This Row],[ZAHTEVANA SHEMA KAKOVOSTI]]&lt;&gt;"",Sklop3[[#This Row],[Preračunana masa/volumen/kos na enoto kg]],"")</f>
        <v/>
      </c>
      <c r="K52" s="251"/>
      <c r="L52" s="264"/>
      <c r="M52" s="265"/>
      <c r="N52" s="382"/>
      <c r="O52" s="266"/>
      <c r="P52" s="254"/>
      <c r="Q52" s="254"/>
      <c r="R52" s="267"/>
      <c r="S52" s="256">
        <f>+Sklop3[[#This Row],[cena/enota brez DDV v EUR]]*Sklop3[[#This Row],[Stopnja DDV (%)]]</f>
        <v>0</v>
      </c>
      <c r="T52" s="256">
        <f>+Sklop3[[#This Row],[cena/enota brez DDV v EUR]]+Sklop3[[#This Row],[Davek (EUR)]]</f>
        <v>0</v>
      </c>
      <c r="U52" s="256">
        <f>+Sklop3[[#This Row],[cena/enota brez DDV v EUR]]*Sklop3[[#This Row],[Okvirna količina]]</f>
        <v>0</v>
      </c>
      <c r="V52" s="256">
        <f>+Sklop3[[#This Row],[Končna cena/enoto mere (EUR) z DDV]]*Sklop3[[#This Row],[Okvirna količina]]</f>
        <v>0</v>
      </c>
      <c r="W52" s="268"/>
    </row>
    <row r="53" spans="1:23" s="55" customFormat="1" ht="12">
      <c r="A53" s="79" t="s">
        <v>39</v>
      </c>
      <c r="B53" s="385" t="s">
        <v>1176</v>
      </c>
      <c r="C53" s="259" t="s">
        <v>414</v>
      </c>
      <c r="D53" s="260">
        <v>1</v>
      </c>
      <c r="E53" s="261" t="s">
        <v>74</v>
      </c>
      <c r="F53" s="262"/>
      <c r="G53" s="250">
        <v>100</v>
      </c>
      <c r="H53" s="263" t="s">
        <v>74</v>
      </c>
      <c r="I53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53" s="250" t="str">
        <f>IF(Sklop3[[#This Row],[ZAHTEVANA SHEMA KAKOVOSTI]]&lt;&gt;"",Sklop3[[#This Row],[Preračunana masa/volumen/kos na enoto kg]],"")</f>
        <v/>
      </c>
      <c r="K53" s="251"/>
      <c r="L53" s="264"/>
      <c r="M53" s="265"/>
      <c r="N53" s="382"/>
      <c r="O53" s="266"/>
      <c r="P53" s="254"/>
      <c r="Q53" s="254"/>
      <c r="R53" s="267"/>
      <c r="S53" s="256">
        <f>+Sklop3[[#This Row],[cena/enota brez DDV v EUR]]*Sklop3[[#This Row],[Stopnja DDV (%)]]</f>
        <v>0</v>
      </c>
      <c r="T53" s="256">
        <f>+Sklop3[[#This Row],[cena/enota brez DDV v EUR]]+Sklop3[[#This Row],[Davek (EUR)]]</f>
        <v>0</v>
      </c>
      <c r="U53" s="256">
        <f>+Sklop3[[#This Row],[cena/enota brez DDV v EUR]]*Sklop3[[#This Row],[Okvirna količina]]</f>
        <v>0</v>
      </c>
      <c r="V53" s="256">
        <f>+Sklop3[[#This Row],[Končna cena/enoto mere (EUR) z DDV]]*Sklop3[[#This Row],[Okvirna količina]]</f>
        <v>0</v>
      </c>
      <c r="W53" s="268"/>
    </row>
    <row r="54" spans="1:23" s="55" customFormat="1" ht="12">
      <c r="A54" s="79" t="s">
        <v>40</v>
      </c>
      <c r="B54" s="385" t="s">
        <v>1177</v>
      </c>
      <c r="C54" s="259" t="s">
        <v>415</v>
      </c>
      <c r="D54" s="260">
        <v>0.5</v>
      </c>
      <c r="E54" s="261" t="s">
        <v>74</v>
      </c>
      <c r="F54" s="262"/>
      <c r="G54" s="250">
        <v>10</v>
      </c>
      <c r="H54" s="263" t="s">
        <v>188</v>
      </c>
      <c r="I54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J54" s="250" t="str">
        <f>IF(Sklop3[[#This Row],[ZAHTEVANA SHEMA KAKOVOSTI]]&lt;&gt;"",Sklop3[[#This Row],[Preračunana masa/volumen/kos na enoto kg]],"")</f>
        <v/>
      </c>
      <c r="K54" s="251"/>
      <c r="L54" s="264"/>
      <c r="M54" s="265"/>
      <c r="N54" s="382"/>
      <c r="O54" s="266"/>
      <c r="P54" s="254"/>
      <c r="Q54" s="254"/>
      <c r="R54" s="267"/>
      <c r="S54" s="256">
        <f>+Sklop3[[#This Row],[cena/enota brez DDV v EUR]]*Sklop3[[#This Row],[Stopnja DDV (%)]]</f>
        <v>0</v>
      </c>
      <c r="T54" s="256">
        <f>+Sklop3[[#This Row],[cena/enota brez DDV v EUR]]+Sklop3[[#This Row],[Davek (EUR)]]</f>
        <v>0</v>
      </c>
      <c r="U54" s="256">
        <f>+Sklop3[[#This Row],[cena/enota brez DDV v EUR]]*Sklop3[[#This Row],[Okvirna količina]]</f>
        <v>0</v>
      </c>
      <c r="V54" s="256">
        <f>+Sklop3[[#This Row],[Končna cena/enoto mere (EUR) z DDV]]*Sklop3[[#This Row],[Okvirna količina]]</f>
        <v>0</v>
      </c>
      <c r="W54" s="268"/>
    </row>
    <row r="55" spans="1:23" s="55" customFormat="1" ht="12">
      <c r="A55" s="79" t="s">
        <v>41</v>
      </c>
      <c r="B55" s="385" t="s">
        <v>1178</v>
      </c>
      <c r="C55" s="259" t="s">
        <v>415</v>
      </c>
      <c r="D55" s="260">
        <v>1</v>
      </c>
      <c r="E55" s="261" t="s">
        <v>74</v>
      </c>
      <c r="F55" s="262"/>
      <c r="G55" s="250">
        <v>10</v>
      </c>
      <c r="H55" s="263" t="s">
        <v>74</v>
      </c>
      <c r="I55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55" s="250" t="str">
        <f>IF(Sklop3[[#This Row],[ZAHTEVANA SHEMA KAKOVOSTI]]&lt;&gt;"",Sklop3[[#This Row],[Preračunana masa/volumen/kos na enoto kg]],"")</f>
        <v/>
      </c>
      <c r="K55" s="251"/>
      <c r="L55" s="264"/>
      <c r="M55" s="265"/>
      <c r="N55" s="382"/>
      <c r="O55" s="266"/>
      <c r="P55" s="254"/>
      <c r="Q55" s="254"/>
      <c r="R55" s="267"/>
      <c r="S55" s="256">
        <f>+Sklop3[[#This Row],[cena/enota brez DDV v EUR]]*Sklop3[[#This Row],[Stopnja DDV (%)]]</f>
        <v>0</v>
      </c>
      <c r="T55" s="256">
        <f>+Sklop3[[#This Row],[cena/enota brez DDV v EUR]]+Sklop3[[#This Row],[Davek (EUR)]]</f>
        <v>0</v>
      </c>
      <c r="U55" s="256">
        <f>+Sklop3[[#This Row],[cena/enota brez DDV v EUR]]*Sklop3[[#This Row],[Okvirna količina]]</f>
        <v>0</v>
      </c>
      <c r="V55" s="256">
        <f>+Sklop3[[#This Row],[Končna cena/enoto mere (EUR) z DDV]]*Sklop3[[#This Row],[Okvirna količina]]</f>
        <v>0</v>
      </c>
      <c r="W55" s="268"/>
    </row>
    <row r="56" spans="1:23" s="55" customFormat="1" ht="12">
      <c r="A56" s="79" t="s">
        <v>42</v>
      </c>
      <c r="B56" s="385" t="s">
        <v>1179</v>
      </c>
      <c r="C56" s="259" t="s">
        <v>416</v>
      </c>
      <c r="D56" s="260">
        <v>180</v>
      </c>
      <c r="E56" s="261" t="s">
        <v>110</v>
      </c>
      <c r="F56" s="262"/>
      <c r="G56" s="250">
        <v>200</v>
      </c>
      <c r="H56" s="263" t="s">
        <v>188</v>
      </c>
      <c r="I56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J56" s="250" t="str">
        <f>IF(Sklop3[[#This Row],[ZAHTEVANA SHEMA KAKOVOSTI]]&lt;&gt;"",Sklop3[[#This Row],[Preračunana masa/volumen/kos na enoto kg]],"")</f>
        <v/>
      </c>
      <c r="K56" s="251"/>
      <c r="L56" s="264"/>
      <c r="M56" s="265"/>
      <c r="N56" s="382"/>
      <c r="O56" s="266"/>
      <c r="P56" s="254"/>
      <c r="Q56" s="254"/>
      <c r="R56" s="267"/>
      <c r="S56" s="256">
        <f>+Sklop3[[#This Row],[cena/enota brez DDV v EUR]]*Sklop3[[#This Row],[Stopnja DDV (%)]]</f>
        <v>0</v>
      </c>
      <c r="T56" s="256">
        <f>+Sklop3[[#This Row],[cena/enota brez DDV v EUR]]+Sklop3[[#This Row],[Davek (EUR)]]</f>
        <v>0</v>
      </c>
      <c r="U56" s="256">
        <f>+Sklop3[[#This Row],[cena/enota brez DDV v EUR]]*Sklop3[[#This Row],[Okvirna količina]]</f>
        <v>0</v>
      </c>
      <c r="V56" s="256">
        <f>+Sklop3[[#This Row],[Končna cena/enoto mere (EUR) z DDV]]*Sklop3[[#This Row],[Okvirna količina]]</f>
        <v>0</v>
      </c>
      <c r="W56" s="268"/>
    </row>
    <row r="57" spans="1:23" s="55" customFormat="1" ht="12">
      <c r="A57" s="79" t="s">
        <v>43</v>
      </c>
      <c r="B57" s="385" t="s">
        <v>1180</v>
      </c>
      <c r="C57" s="259" t="s">
        <v>416</v>
      </c>
      <c r="D57" s="260" t="s">
        <v>402</v>
      </c>
      <c r="E57" s="261" t="s">
        <v>110</v>
      </c>
      <c r="F57" s="262"/>
      <c r="G57" s="250">
        <v>200</v>
      </c>
      <c r="H57" s="263" t="s">
        <v>0</v>
      </c>
      <c r="I57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57" s="250" t="str">
        <f>IF(Sklop3[[#This Row],[ZAHTEVANA SHEMA KAKOVOSTI]]&lt;&gt;"",Sklop3[[#This Row],[Preračunana masa/volumen/kos na enoto kg]],"")</f>
        <v/>
      </c>
      <c r="K57" s="251"/>
      <c r="L57" s="264"/>
      <c r="M57" s="265"/>
      <c r="N57" s="382"/>
      <c r="O57" s="266"/>
      <c r="P57" s="254"/>
      <c r="Q57" s="254"/>
      <c r="R57" s="267"/>
      <c r="S57" s="256">
        <f>+Sklop3[[#This Row],[cena/enota brez DDV v EUR]]*Sklop3[[#This Row],[Stopnja DDV (%)]]</f>
        <v>0</v>
      </c>
      <c r="T57" s="256">
        <f>+Sklop3[[#This Row],[cena/enota brez DDV v EUR]]+Sklop3[[#This Row],[Davek (EUR)]]</f>
        <v>0</v>
      </c>
      <c r="U57" s="256">
        <f>+Sklop3[[#This Row],[cena/enota brez DDV v EUR]]*Sklop3[[#This Row],[Okvirna količina]]</f>
        <v>0</v>
      </c>
      <c r="V57" s="256">
        <f>+Sklop3[[#This Row],[Končna cena/enoto mere (EUR) z DDV]]*Sklop3[[#This Row],[Okvirna količina]]</f>
        <v>0</v>
      </c>
      <c r="W57" s="268"/>
    </row>
    <row r="58" spans="1:23" s="55" customFormat="1" ht="12">
      <c r="A58" s="79" t="s">
        <v>48</v>
      </c>
      <c r="B58" s="385" t="s">
        <v>1181</v>
      </c>
      <c r="C58" s="259" t="s">
        <v>417</v>
      </c>
      <c r="D58" s="260" t="s">
        <v>403</v>
      </c>
      <c r="E58" s="261" t="s">
        <v>110</v>
      </c>
      <c r="F58" s="185" t="s">
        <v>185</v>
      </c>
      <c r="G58" s="250">
        <v>100</v>
      </c>
      <c r="H58" s="263" t="s">
        <v>0</v>
      </c>
      <c r="I58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58" s="250">
        <f>IF(Sklop3[[#This Row],[ZAHTEVANA SHEMA KAKOVOSTI]]&lt;&gt;"",Sklop3[[#This Row],[Preračunana masa/volumen/kos na enoto kg]],"")</f>
        <v>100</v>
      </c>
      <c r="K58" s="251"/>
      <c r="L58" s="264"/>
      <c r="M58" s="265"/>
      <c r="N58" s="382"/>
      <c r="O58" s="266"/>
      <c r="P58" s="254"/>
      <c r="Q58" s="254"/>
      <c r="R58" s="267"/>
      <c r="S58" s="256">
        <f>+Sklop3[[#This Row],[cena/enota brez DDV v EUR]]*Sklop3[[#This Row],[Stopnja DDV (%)]]</f>
        <v>0</v>
      </c>
      <c r="T58" s="256">
        <f>+Sklop3[[#This Row],[cena/enota brez DDV v EUR]]+Sklop3[[#This Row],[Davek (EUR)]]</f>
        <v>0</v>
      </c>
      <c r="U58" s="256">
        <f>+Sklop3[[#This Row],[cena/enota brez DDV v EUR]]*Sklop3[[#This Row],[Okvirna količina]]</f>
        <v>0</v>
      </c>
      <c r="V58" s="256">
        <f>+Sklop3[[#This Row],[Končna cena/enoto mere (EUR) z DDV]]*Sklop3[[#This Row],[Okvirna količina]]</f>
        <v>0</v>
      </c>
      <c r="W58" s="268"/>
    </row>
    <row r="59" spans="1:23" s="55" customFormat="1" ht="12">
      <c r="A59" s="79" t="s">
        <v>44</v>
      </c>
      <c r="B59" s="385" t="s">
        <v>1182</v>
      </c>
      <c r="C59" s="259" t="s">
        <v>418</v>
      </c>
      <c r="D59" s="260" t="s">
        <v>403</v>
      </c>
      <c r="E59" s="261" t="s">
        <v>110</v>
      </c>
      <c r="F59" s="185" t="s">
        <v>185</v>
      </c>
      <c r="G59" s="250">
        <v>100</v>
      </c>
      <c r="H59" s="263" t="s">
        <v>0</v>
      </c>
      <c r="I59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59" s="250">
        <f>IF(Sklop3[[#This Row],[ZAHTEVANA SHEMA KAKOVOSTI]]&lt;&gt;"",Sklop3[[#This Row],[Preračunana masa/volumen/kos na enoto kg]],"")</f>
        <v>100</v>
      </c>
      <c r="K59" s="251"/>
      <c r="L59" s="264"/>
      <c r="M59" s="265"/>
      <c r="N59" s="382"/>
      <c r="O59" s="266"/>
      <c r="P59" s="254"/>
      <c r="Q59" s="254"/>
      <c r="R59" s="267"/>
      <c r="S59" s="256">
        <f>+Sklop3[[#This Row],[cena/enota brez DDV v EUR]]*Sklop3[[#This Row],[Stopnja DDV (%)]]</f>
        <v>0</v>
      </c>
      <c r="T59" s="256">
        <f>+Sklop3[[#This Row],[cena/enota brez DDV v EUR]]+Sklop3[[#This Row],[Davek (EUR)]]</f>
        <v>0</v>
      </c>
      <c r="U59" s="256">
        <f>+Sklop3[[#This Row],[cena/enota brez DDV v EUR]]*Sklop3[[#This Row],[Okvirna količina]]</f>
        <v>0</v>
      </c>
      <c r="V59" s="256">
        <f>+Sklop3[[#This Row],[Končna cena/enoto mere (EUR) z DDV]]*Sklop3[[#This Row],[Okvirna količina]]</f>
        <v>0</v>
      </c>
      <c r="W59" s="268"/>
    </row>
    <row r="60" spans="1:23" s="55" customFormat="1" ht="12">
      <c r="A60" s="79" t="s">
        <v>45</v>
      </c>
      <c r="B60" s="385" t="s">
        <v>1183</v>
      </c>
      <c r="C60" s="259" t="s">
        <v>446</v>
      </c>
      <c r="D60" s="260">
        <v>500</v>
      </c>
      <c r="E60" s="261" t="s">
        <v>110</v>
      </c>
      <c r="F60" s="185" t="s">
        <v>185</v>
      </c>
      <c r="G60" s="250">
        <v>50</v>
      </c>
      <c r="H60" s="263" t="s">
        <v>188</v>
      </c>
      <c r="I60" s="2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60" s="250">
        <f>IF(Sklop3[[#This Row],[ZAHTEVANA SHEMA KAKOVOSTI]]&lt;&gt;"",Sklop3[[#This Row],[Preračunana masa/volumen/kos na enoto kg]],"")</f>
        <v>25</v>
      </c>
      <c r="K60" s="251"/>
      <c r="L60" s="264"/>
      <c r="M60" s="265"/>
      <c r="N60" s="382"/>
      <c r="O60" s="266"/>
      <c r="P60" s="254"/>
      <c r="Q60" s="254"/>
      <c r="R60" s="267"/>
      <c r="S60" s="256">
        <f>+Sklop3[[#This Row],[cena/enota brez DDV v EUR]]*Sklop3[[#This Row],[Stopnja DDV (%)]]</f>
        <v>0</v>
      </c>
      <c r="T60" s="256">
        <f>+Sklop3[[#This Row],[cena/enota brez DDV v EUR]]+Sklop3[[#This Row],[Davek (EUR)]]</f>
        <v>0</v>
      </c>
      <c r="U60" s="256">
        <f>+Sklop3[[#This Row],[cena/enota brez DDV v EUR]]*Sklop3[[#This Row],[Okvirna količina]]</f>
        <v>0</v>
      </c>
      <c r="V60" s="256">
        <f>+Sklop3[[#This Row],[Končna cena/enoto mere (EUR) z DDV]]*Sklop3[[#This Row],[Okvirna količina]]</f>
        <v>0</v>
      </c>
      <c r="W60" s="268"/>
    </row>
    <row r="61" spans="1:23" s="55" customFormat="1" ht="12">
      <c r="A61" s="79" t="s">
        <v>49</v>
      </c>
      <c r="B61" s="385" t="s">
        <v>1184</v>
      </c>
      <c r="C61" s="184" t="s">
        <v>448</v>
      </c>
      <c r="D61" s="197">
        <v>500</v>
      </c>
      <c r="E61" s="199" t="s">
        <v>110</v>
      </c>
      <c r="F61" s="185" t="s">
        <v>185</v>
      </c>
      <c r="G61" s="186">
        <v>50</v>
      </c>
      <c r="H61" s="187" t="s">
        <v>188</v>
      </c>
      <c r="I61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J61" s="186">
        <f>IF(Sklop3[[#This Row],[ZAHTEVANA SHEMA KAKOVOSTI]]&lt;&gt;"",Sklop3[[#This Row],[Preračunana masa/volumen/kos na enoto kg]],"")</f>
        <v>25</v>
      </c>
      <c r="K61" s="189"/>
      <c r="L61" s="200"/>
      <c r="M61" s="237"/>
      <c r="N61" s="381"/>
      <c r="O61" s="238"/>
      <c r="P61" s="190"/>
      <c r="Q61" s="190"/>
      <c r="R61" s="239"/>
      <c r="S61" s="191">
        <f>+Sklop3[[#This Row],[cena/enota brez DDV v EUR]]*Sklop3[[#This Row],[Stopnja DDV (%)]]</f>
        <v>0</v>
      </c>
      <c r="T61" s="191">
        <f>+Sklop3[[#This Row],[cena/enota brez DDV v EUR]]+Sklop3[[#This Row],[Davek (EUR)]]</f>
        <v>0</v>
      </c>
      <c r="U61" s="191">
        <f>+Sklop3[[#This Row],[cena/enota brez DDV v EUR]]*Sklop3[[#This Row],[Okvirna količina]]</f>
        <v>0</v>
      </c>
      <c r="V61" s="191">
        <f>+Sklop3[[#This Row],[Končna cena/enoto mere (EUR) z DDV]]*Sklop3[[#This Row],[Okvirna količina]]</f>
        <v>0</v>
      </c>
      <c r="W61" s="204"/>
    </row>
    <row r="62" spans="1:23" s="55" customFormat="1" ht="12">
      <c r="A62" s="79" t="s">
        <v>50</v>
      </c>
      <c r="B62" s="385" t="s">
        <v>1185</v>
      </c>
      <c r="C62" s="184" t="s">
        <v>447</v>
      </c>
      <c r="D62" s="197">
        <v>250</v>
      </c>
      <c r="E62" s="199" t="s">
        <v>110</v>
      </c>
      <c r="F62" s="185" t="s">
        <v>185</v>
      </c>
      <c r="G62" s="186">
        <v>20</v>
      </c>
      <c r="H62" s="187" t="s">
        <v>188</v>
      </c>
      <c r="I62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J62" s="186">
        <f>IF(Sklop3[[#This Row],[ZAHTEVANA SHEMA KAKOVOSTI]]&lt;&gt;"",Sklop3[[#This Row],[Preračunana masa/volumen/kos na enoto kg]],"")</f>
        <v>5</v>
      </c>
      <c r="K62" s="189"/>
      <c r="L62" s="200"/>
      <c r="M62" s="237"/>
      <c r="N62" s="381"/>
      <c r="O62" s="238"/>
      <c r="P62" s="190"/>
      <c r="Q62" s="190"/>
      <c r="R62" s="239"/>
      <c r="S62" s="191">
        <f>+Sklop3[[#This Row],[cena/enota brez DDV v EUR]]*Sklop3[[#This Row],[Stopnja DDV (%)]]</f>
        <v>0</v>
      </c>
      <c r="T62" s="191">
        <f>+Sklop3[[#This Row],[cena/enota brez DDV v EUR]]+Sklop3[[#This Row],[Davek (EUR)]]</f>
        <v>0</v>
      </c>
      <c r="U62" s="191">
        <f>+Sklop3[[#This Row],[cena/enota brez DDV v EUR]]*Sklop3[[#This Row],[Okvirna količina]]</f>
        <v>0</v>
      </c>
      <c r="V62" s="191">
        <f>+Sklop3[[#This Row],[Končna cena/enoto mere (EUR) z DDV]]*Sklop3[[#This Row],[Okvirna količina]]</f>
        <v>0</v>
      </c>
      <c r="W62" s="204"/>
    </row>
    <row r="63" spans="1:23" s="55" customFormat="1" ht="12">
      <c r="A63" s="79" t="s">
        <v>46</v>
      </c>
      <c r="B63" s="385" t="s">
        <v>1186</v>
      </c>
      <c r="C63" s="184" t="s">
        <v>449</v>
      </c>
      <c r="D63" s="197">
        <v>250</v>
      </c>
      <c r="E63" s="199" t="s">
        <v>110</v>
      </c>
      <c r="F63" s="185"/>
      <c r="G63" s="186">
        <v>150</v>
      </c>
      <c r="H63" s="187" t="s">
        <v>188</v>
      </c>
      <c r="I63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37.5</v>
      </c>
      <c r="J63" s="186" t="str">
        <f>IF(Sklop3[[#This Row],[ZAHTEVANA SHEMA KAKOVOSTI]]&lt;&gt;"",Sklop3[[#This Row],[Preračunana masa/volumen/kos na enoto kg]],"")</f>
        <v/>
      </c>
      <c r="K63" s="189"/>
      <c r="L63" s="200"/>
      <c r="M63" s="237"/>
      <c r="N63" s="381"/>
      <c r="O63" s="238"/>
      <c r="P63" s="190"/>
      <c r="Q63" s="190"/>
      <c r="R63" s="239"/>
      <c r="S63" s="191">
        <f>+Sklop3[[#This Row],[cena/enota brez DDV v EUR]]*Sklop3[[#This Row],[Stopnja DDV (%)]]</f>
        <v>0</v>
      </c>
      <c r="T63" s="191">
        <f>+Sklop3[[#This Row],[cena/enota brez DDV v EUR]]+Sklop3[[#This Row],[Davek (EUR)]]</f>
        <v>0</v>
      </c>
      <c r="U63" s="191">
        <f>+Sklop3[[#This Row],[cena/enota brez DDV v EUR]]*Sklop3[[#This Row],[Okvirna količina]]</f>
        <v>0</v>
      </c>
      <c r="V63" s="191">
        <f>+Sklop3[[#This Row],[Končna cena/enoto mere (EUR) z DDV]]*Sklop3[[#This Row],[Okvirna količina]]</f>
        <v>0</v>
      </c>
      <c r="W63" s="204"/>
    </row>
    <row r="64" spans="1:23" s="55" customFormat="1" ht="24">
      <c r="A64" s="79" t="s">
        <v>51</v>
      </c>
      <c r="B64" s="385" t="s">
        <v>1187</v>
      </c>
      <c r="C64" s="184" t="s">
        <v>419</v>
      </c>
      <c r="D64" s="197">
        <v>1000</v>
      </c>
      <c r="E64" s="199" t="s">
        <v>110</v>
      </c>
      <c r="F64" s="185"/>
      <c r="G64" s="186">
        <v>50</v>
      </c>
      <c r="H64" s="187" t="s">
        <v>0</v>
      </c>
      <c r="I64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4" s="186" t="str">
        <f>IF(Sklop3[[#This Row],[ZAHTEVANA SHEMA KAKOVOSTI]]&lt;&gt;"",Sklop3[[#This Row],[Preračunana masa/volumen/kos na enoto kg]],"")</f>
        <v/>
      </c>
      <c r="K64" s="189"/>
      <c r="L64" s="200"/>
      <c r="M64" s="237"/>
      <c r="N64" s="381"/>
      <c r="O64" s="238"/>
      <c r="P64" s="190"/>
      <c r="Q64" s="190"/>
      <c r="R64" s="239"/>
      <c r="S64" s="191">
        <f>+Sklop3[[#This Row],[cena/enota brez DDV v EUR]]*Sklop3[[#This Row],[Stopnja DDV (%)]]</f>
        <v>0</v>
      </c>
      <c r="T64" s="191">
        <f>+Sklop3[[#This Row],[cena/enota brez DDV v EUR]]+Sklop3[[#This Row],[Davek (EUR)]]</f>
        <v>0</v>
      </c>
      <c r="U64" s="191">
        <f>+Sklop3[[#This Row],[cena/enota brez DDV v EUR]]*Sklop3[[#This Row],[Okvirna količina]]</f>
        <v>0</v>
      </c>
      <c r="V64" s="191">
        <f>+Sklop3[[#This Row],[Končna cena/enoto mere (EUR) z DDV]]*Sklop3[[#This Row],[Okvirna količina]]</f>
        <v>0</v>
      </c>
      <c r="W64" s="204"/>
    </row>
    <row r="65" spans="1:23" s="55" customFormat="1" ht="12">
      <c r="A65" s="79" t="s">
        <v>47</v>
      </c>
      <c r="B65" s="385" t="s">
        <v>1188</v>
      </c>
      <c r="C65" s="184" t="s">
        <v>392</v>
      </c>
      <c r="D65" s="197" t="s">
        <v>111</v>
      </c>
      <c r="E65" s="199" t="s">
        <v>0</v>
      </c>
      <c r="F65" s="185"/>
      <c r="G65" s="186">
        <v>50</v>
      </c>
      <c r="H65" s="187" t="s">
        <v>0</v>
      </c>
      <c r="I65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5" s="186" t="str">
        <f>IF(Sklop3[[#This Row],[ZAHTEVANA SHEMA KAKOVOSTI]]&lt;&gt;"",Sklop3[[#This Row],[Preračunana masa/volumen/kos na enoto kg]],"")</f>
        <v/>
      </c>
      <c r="K65" s="189"/>
      <c r="L65" s="200"/>
      <c r="M65" s="237"/>
      <c r="N65" s="381"/>
      <c r="O65" s="238"/>
      <c r="P65" s="190"/>
      <c r="Q65" s="190"/>
      <c r="R65" s="239"/>
      <c r="S65" s="191">
        <f>+Sklop3[[#This Row],[cena/enota brez DDV v EUR]]*Sklop3[[#This Row],[Stopnja DDV (%)]]</f>
        <v>0</v>
      </c>
      <c r="T65" s="191">
        <f>+Sklop3[[#This Row],[cena/enota brez DDV v EUR]]+Sklop3[[#This Row],[Davek (EUR)]]</f>
        <v>0</v>
      </c>
      <c r="U65" s="191">
        <f>+Sklop3[[#This Row],[cena/enota brez DDV v EUR]]*Sklop3[[#This Row],[Okvirna količina]]</f>
        <v>0</v>
      </c>
      <c r="V65" s="191">
        <f>+Sklop3[[#This Row],[Končna cena/enoto mere (EUR) z DDV]]*Sklop3[[#This Row],[Okvirna količina]]</f>
        <v>0</v>
      </c>
      <c r="W65" s="204"/>
    </row>
    <row r="66" spans="1:23" s="55" customFormat="1" ht="12">
      <c r="A66" s="79" t="s">
        <v>52</v>
      </c>
      <c r="B66" s="385" t="s">
        <v>1189</v>
      </c>
      <c r="C66" s="184" t="s">
        <v>393</v>
      </c>
      <c r="D66" s="197" t="s">
        <v>111</v>
      </c>
      <c r="E66" s="199" t="s">
        <v>0</v>
      </c>
      <c r="F66" s="185"/>
      <c r="G66" s="186">
        <v>50</v>
      </c>
      <c r="H66" s="187" t="s">
        <v>0</v>
      </c>
      <c r="I66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6" s="186" t="str">
        <f>IF(Sklop3[[#This Row],[ZAHTEVANA SHEMA KAKOVOSTI]]&lt;&gt;"",Sklop3[[#This Row],[Preračunana masa/volumen/kos na enoto kg]],"")</f>
        <v/>
      </c>
      <c r="K66" s="189"/>
      <c r="L66" s="200"/>
      <c r="M66" s="237"/>
      <c r="N66" s="381"/>
      <c r="O66" s="238"/>
      <c r="P66" s="190"/>
      <c r="Q66" s="190"/>
      <c r="R66" s="239"/>
      <c r="S66" s="191">
        <f>+Sklop3[[#This Row],[cena/enota brez DDV v EUR]]*Sklop3[[#This Row],[Stopnja DDV (%)]]</f>
        <v>0</v>
      </c>
      <c r="T66" s="191">
        <f>+Sklop3[[#This Row],[cena/enota brez DDV v EUR]]+Sklop3[[#This Row],[Davek (EUR)]]</f>
        <v>0</v>
      </c>
      <c r="U66" s="191">
        <f>+Sklop3[[#This Row],[cena/enota brez DDV v EUR]]*Sklop3[[#This Row],[Okvirna količina]]</f>
        <v>0</v>
      </c>
      <c r="V66" s="191">
        <f>+Sklop3[[#This Row],[Končna cena/enoto mere (EUR) z DDV]]*Sklop3[[#This Row],[Okvirna količina]]</f>
        <v>0</v>
      </c>
      <c r="W66" s="204"/>
    </row>
    <row r="67" spans="1:23" s="55" customFormat="1" ht="12">
      <c r="A67" s="79" t="s">
        <v>53</v>
      </c>
      <c r="B67" s="385" t="s">
        <v>1190</v>
      </c>
      <c r="C67" s="184" t="s">
        <v>394</v>
      </c>
      <c r="D67" s="197" t="s">
        <v>111</v>
      </c>
      <c r="E67" s="199" t="s">
        <v>0</v>
      </c>
      <c r="F67" s="185"/>
      <c r="G67" s="186">
        <v>50</v>
      </c>
      <c r="H67" s="187" t="s">
        <v>0</v>
      </c>
      <c r="I67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7" s="186" t="str">
        <f>IF(Sklop3[[#This Row],[ZAHTEVANA SHEMA KAKOVOSTI]]&lt;&gt;"",Sklop3[[#This Row],[Preračunana masa/volumen/kos na enoto kg]],"")</f>
        <v/>
      </c>
      <c r="K67" s="189"/>
      <c r="L67" s="200"/>
      <c r="M67" s="237"/>
      <c r="N67" s="381"/>
      <c r="O67" s="238"/>
      <c r="P67" s="190"/>
      <c r="Q67" s="190"/>
      <c r="R67" s="239"/>
      <c r="S67" s="191">
        <f>+Sklop3[[#This Row],[cena/enota brez DDV v EUR]]*Sklop3[[#This Row],[Stopnja DDV (%)]]</f>
        <v>0</v>
      </c>
      <c r="T67" s="191">
        <f>+Sklop3[[#This Row],[cena/enota brez DDV v EUR]]+Sklop3[[#This Row],[Davek (EUR)]]</f>
        <v>0</v>
      </c>
      <c r="U67" s="191">
        <f>+Sklop3[[#This Row],[cena/enota brez DDV v EUR]]*Sklop3[[#This Row],[Okvirna količina]]</f>
        <v>0</v>
      </c>
      <c r="V67" s="191">
        <f>+Sklop3[[#This Row],[Končna cena/enoto mere (EUR) z DDV]]*Sklop3[[#This Row],[Okvirna količina]]</f>
        <v>0</v>
      </c>
      <c r="W67" s="204"/>
    </row>
    <row r="68" spans="1:23" s="55" customFormat="1" ht="12">
      <c r="A68" s="79" t="s">
        <v>54</v>
      </c>
      <c r="B68" s="385" t="s">
        <v>1191</v>
      </c>
      <c r="C68" s="184" t="s">
        <v>395</v>
      </c>
      <c r="D68" s="197" t="s">
        <v>111</v>
      </c>
      <c r="E68" s="199" t="s">
        <v>0</v>
      </c>
      <c r="F68" s="185"/>
      <c r="G68" s="186">
        <v>50</v>
      </c>
      <c r="H68" s="187" t="s">
        <v>0</v>
      </c>
      <c r="I68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68" s="186" t="str">
        <f>IF(Sklop3[[#This Row],[ZAHTEVANA SHEMA KAKOVOSTI]]&lt;&gt;"",Sklop3[[#This Row],[Preračunana masa/volumen/kos na enoto kg]],"")</f>
        <v/>
      </c>
      <c r="K68" s="189"/>
      <c r="L68" s="200"/>
      <c r="M68" s="237"/>
      <c r="N68" s="381"/>
      <c r="O68" s="238"/>
      <c r="P68" s="190"/>
      <c r="Q68" s="190"/>
      <c r="R68" s="239"/>
      <c r="S68" s="191">
        <f>+Sklop3[[#This Row],[cena/enota brez DDV v EUR]]*Sklop3[[#This Row],[Stopnja DDV (%)]]</f>
        <v>0</v>
      </c>
      <c r="T68" s="191">
        <f>+Sklop3[[#This Row],[cena/enota brez DDV v EUR]]+Sklop3[[#This Row],[Davek (EUR)]]</f>
        <v>0</v>
      </c>
      <c r="U68" s="191">
        <f>+Sklop3[[#This Row],[cena/enota brez DDV v EUR]]*Sklop3[[#This Row],[Okvirna količina]]</f>
        <v>0</v>
      </c>
      <c r="V68" s="191">
        <f>+Sklop3[[#This Row],[Končna cena/enoto mere (EUR) z DDV]]*Sklop3[[#This Row],[Okvirna količina]]</f>
        <v>0</v>
      </c>
      <c r="W68" s="204"/>
    </row>
    <row r="69" spans="1:23" s="55" customFormat="1" ht="12">
      <c r="A69" s="79" t="s">
        <v>55</v>
      </c>
      <c r="B69" s="385" t="s">
        <v>1192</v>
      </c>
      <c r="C69" s="184" t="s">
        <v>420</v>
      </c>
      <c r="D69" s="197" t="s">
        <v>404</v>
      </c>
      <c r="E69" s="199" t="s">
        <v>110</v>
      </c>
      <c r="F69" s="185"/>
      <c r="G69" s="186">
        <v>10</v>
      </c>
      <c r="H69" s="187" t="s">
        <v>0</v>
      </c>
      <c r="I69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69" s="186" t="str">
        <f>IF(Sklop3[[#This Row],[ZAHTEVANA SHEMA KAKOVOSTI]]&lt;&gt;"",Sklop3[[#This Row],[Preračunana masa/volumen/kos na enoto kg]],"")</f>
        <v/>
      </c>
      <c r="K69" s="189"/>
      <c r="L69" s="200"/>
      <c r="M69" s="237"/>
      <c r="N69" s="381"/>
      <c r="O69" s="238"/>
      <c r="P69" s="190"/>
      <c r="Q69" s="190"/>
      <c r="R69" s="239"/>
      <c r="S69" s="191">
        <f>+Sklop3[[#This Row],[cena/enota brez DDV v EUR]]*Sklop3[[#This Row],[Stopnja DDV (%)]]</f>
        <v>0</v>
      </c>
      <c r="T69" s="191">
        <f>+Sklop3[[#This Row],[cena/enota brez DDV v EUR]]+Sklop3[[#This Row],[Davek (EUR)]]</f>
        <v>0</v>
      </c>
      <c r="U69" s="191">
        <f>+Sklop3[[#This Row],[cena/enota brez DDV v EUR]]*Sklop3[[#This Row],[Okvirna količina]]</f>
        <v>0</v>
      </c>
      <c r="V69" s="191">
        <f>+Sklop3[[#This Row],[Končna cena/enoto mere (EUR) z DDV]]*Sklop3[[#This Row],[Okvirna količina]]</f>
        <v>0</v>
      </c>
      <c r="W69" s="204"/>
    </row>
    <row r="70" spans="1:23" s="55" customFormat="1" ht="12">
      <c r="A70" s="79" t="s">
        <v>56</v>
      </c>
      <c r="B70" s="385" t="s">
        <v>1193</v>
      </c>
      <c r="C70" s="184" t="s">
        <v>396</v>
      </c>
      <c r="D70" s="197" t="s">
        <v>111</v>
      </c>
      <c r="E70" s="199" t="s">
        <v>0</v>
      </c>
      <c r="F70" s="185"/>
      <c r="G70" s="186">
        <v>20</v>
      </c>
      <c r="H70" s="187" t="s">
        <v>0</v>
      </c>
      <c r="I70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70" s="186" t="str">
        <f>IF(Sklop3[[#This Row],[ZAHTEVANA SHEMA KAKOVOSTI]]&lt;&gt;"",Sklop3[[#This Row],[Preračunana masa/volumen/kos na enoto kg]],"")</f>
        <v/>
      </c>
      <c r="K70" s="189"/>
      <c r="L70" s="200"/>
      <c r="M70" s="237"/>
      <c r="N70" s="381"/>
      <c r="O70" s="238"/>
      <c r="P70" s="190"/>
      <c r="Q70" s="190"/>
      <c r="R70" s="239"/>
      <c r="S70" s="191">
        <f>+Sklop3[[#This Row],[cena/enota brez DDV v EUR]]*Sklop3[[#This Row],[Stopnja DDV (%)]]</f>
        <v>0</v>
      </c>
      <c r="T70" s="191">
        <f>+Sklop3[[#This Row],[cena/enota brez DDV v EUR]]+Sklop3[[#This Row],[Davek (EUR)]]</f>
        <v>0</v>
      </c>
      <c r="U70" s="191">
        <f>+Sklop3[[#This Row],[cena/enota brez DDV v EUR]]*Sklop3[[#This Row],[Okvirna količina]]</f>
        <v>0</v>
      </c>
      <c r="V70" s="191">
        <f>+Sklop3[[#This Row],[Končna cena/enoto mere (EUR) z DDV]]*Sklop3[[#This Row],[Okvirna količina]]</f>
        <v>0</v>
      </c>
      <c r="W70" s="204"/>
    </row>
    <row r="71" spans="1:23" s="55" customFormat="1" ht="12">
      <c r="A71" s="79" t="s">
        <v>57</v>
      </c>
      <c r="B71" s="385" t="s">
        <v>1194</v>
      </c>
      <c r="C71" s="184" t="s">
        <v>421</v>
      </c>
      <c r="D71" s="197" t="s">
        <v>404</v>
      </c>
      <c r="E71" s="199" t="s">
        <v>110</v>
      </c>
      <c r="F71" s="185"/>
      <c r="G71" s="186">
        <v>10</v>
      </c>
      <c r="H71" s="187" t="s">
        <v>0</v>
      </c>
      <c r="I71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71" s="186" t="str">
        <f>IF(Sklop3[[#This Row],[ZAHTEVANA SHEMA KAKOVOSTI]]&lt;&gt;"",Sklop3[[#This Row],[Preračunana masa/volumen/kos na enoto kg]],"")</f>
        <v/>
      </c>
      <c r="K71" s="189"/>
      <c r="L71" s="200"/>
      <c r="M71" s="237"/>
      <c r="N71" s="381"/>
      <c r="O71" s="238"/>
      <c r="P71" s="190"/>
      <c r="Q71" s="190"/>
      <c r="R71" s="239"/>
      <c r="S71" s="191">
        <f>+Sklop3[[#This Row],[cena/enota brez DDV v EUR]]*Sklop3[[#This Row],[Stopnja DDV (%)]]</f>
        <v>0</v>
      </c>
      <c r="T71" s="191">
        <f>+Sklop3[[#This Row],[cena/enota brez DDV v EUR]]+Sklop3[[#This Row],[Davek (EUR)]]</f>
        <v>0</v>
      </c>
      <c r="U71" s="191">
        <f>+Sklop3[[#This Row],[cena/enota brez DDV v EUR]]*Sklop3[[#This Row],[Okvirna količina]]</f>
        <v>0</v>
      </c>
      <c r="V71" s="191">
        <f>+Sklop3[[#This Row],[Končna cena/enoto mere (EUR) z DDV]]*Sklop3[[#This Row],[Okvirna količina]]</f>
        <v>0</v>
      </c>
      <c r="W71" s="204"/>
    </row>
    <row r="72" spans="1:23" s="55" customFormat="1" ht="12">
      <c r="A72" s="79" t="s">
        <v>58</v>
      </c>
      <c r="B72" s="385" t="s">
        <v>1195</v>
      </c>
      <c r="C72" s="184" t="s">
        <v>397</v>
      </c>
      <c r="D72" s="197" t="s">
        <v>111</v>
      </c>
      <c r="E72" s="199" t="s">
        <v>0</v>
      </c>
      <c r="F72" s="185"/>
      <c r="G72" s="186">
        <v>10</v>
      </c>
      <c r="H72" s="187" t="s">
        <v>0</v>
      </c>
      <c r="I72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72" s="186" t="str">
        <f>IF(Sklop3[[#This Row],[ZAHTEVANA SHEMA KAKOVOSTI]]&lt;&gt;"",Sklop3[[#This Row],[Preračunana masa/volumen/kos na enoto kg]],"")</f>
        <v/>
      </c>
      <c r="K72" s="189"/>
      <c r="L72" s="200"/>
      <c r="M72" s="237"/>
      <c r="N72" s="381"/>
      <c r="O72" s="238"/>
      <c r="P72" s="190"/>
      <c r="Q72" s="190"/>
      <c r="R72" s="239"/>
      <c r="S72" s="191">
        <f>+Sklop3[[#This Row],[cena/enota brez DDV v EUR]]*Sklop3[[#This Row],[Stopnja DDV (%)]]</f>
        <v>0</v>
      </c>
      <c r="T72" s="191">
        <f>+Sklop3[[#This Row],[cena/enota brez DDV v EUR]]+Sklop3[[#This Row],[Davek (EUR)]]</f>
        <v>0</v>
      </c>
      <c r="U72" s="191">
        <f>+Sklop3[[#This Row],[cena/enota brez DDV v EUR]]*Sklop3[[#This Row],[Okvirna količina]]</f>
        <v>0</v>
      </c>
      <c r="V72" s="191">
        <f>+Sklop3[[#This Row],[Končna cena/enoto mere (EUR) z DDV]]*Sklop3[[#This Row],[Okvirna količina]]</f>
        <v>0</v>
      </c>
      <c r="W72" s="204"/>
    </row>
    <row r="73" spans="1:23" s="55" customFormat="1" ht="12">
      <c r="A73" s="79" t="s">
        <v>59</v>
      </c>
      <c r="B73" s="385" t="s">
        <v>1196</v>
      </c>
      <c r="C73" s="184" t="s">
        <v>398</v>
      </c>
      <c r="D73" s="197" t="s">
        <v>111</v>
      </c>
      <c r="E73" s="199" t="s">
        <v>0</v>
      </c>
      <c r="F73" s="185"/>
      <c r="G73" s="186">
        <v>10</v>
      </c>
      <c r="H73" s="187" t="s">
        <v>0</v>
      </c>
      <c r="I73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73" s="186" t="str">
        <f>IF(Sklop3[[#This Row],[ZAHTEVANA SHEMA KAKOVOSTI]]&lt;&gt;"",Sklop3[[#This Row],[Preračunana masa/volumen/kos na enoto kg]],"")</f>
        <v/>
      </c>
      <c r="K73" s="189"/>
      <c r="L73" s="200"/>
      <c r="M73" s="237"/>
      <c r="N73" s="381"/>
      <c r="O73" s="238"/>
      <c r="P73" s="190"/>
      <c r="Q73" s="190"/>
      <c r="R73" s="239"/>
      <c r="S73" s="191">
        <f>+Sklop3[[#This Row],[cena/enota brez DDV v EUR]]*Sklop3[[#This Row],[Stopnja DDV (%)]]</f>
        <v>0</v>
      </c>
      <c r="T73" s="191">
        <f>+Sklop3[[#This Row],[cena/enota brez DDV v EUR]]+Sklop3[[#This Row],[Davek (EUR)]]</f>
        <v>0</v>
      </c>
      <c r="U73" s="191">
        <f>+Sklop3[[#This Row],[cena/enota brez DDV v EUR]]*Sklop3[[#This Row],[Okvirna količina]]</f>
        <v>0</v>
      </c>
      <c r="V73" s="191">
        <f>+Sklop3[[#This Row],[Končna cena/enoto mere (EUR) z DDV]]*Sklop3[[#This Row],[Okvirna količina]]</f>
        <v>0</v>
      </c>
      <c r="W73" s="204"/>
    </row>
    <row r="74" spans="1:23" s="55" customFormat="1" ht="12">
      <c r="A74" s="79" t="s">
        <v>60</v>
      </c>
      <c r="B74" s="385" t="s">
        <v>1197</v>
      </c>
      <c r="C74" s="184" t="s">
        <v>399</v>
      </c>
      <c r="D74" s="197" t="s">
        <v>111</v>
      </c>
      <c r="E74" s="199" t="s">
        <v>0</v>
      </c>
      <c r="F74" s="185"/>
      <c r="G74" s="186">
        <v>10</v>
      </c>
      <c r="H74" s="187" t="s">
        <v>0</v>
      </c>
      <c r="I74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74" s="186" t="str">
        <f>IF(Sklop3[[#This Row],[ZAHTEVANA SHEMA KAKOVOSTI]]&lt;&gt;"",Sklop3[[#This Row],[Preračunana masa/volumen/kos na enoto kg]],"")</f>
        <v/>
      </c>
      <c r="K74" s="189"/>
      <c r="L74" s="200"/>
      <c r="M74" s="237"/>
      <c r="N74" s="381"/>
      <c r="O74" s="238"/>
      <c r="P74" s="190"/>
      <c r="Q74" s="190"/>
      <c r="R74" s="239"/>
      <c r="S74" s="191">
        <f>+Sklop3[[#This Row],[cena/enota brez DDV v EUR]]*Sklop3[[#This Row],[Stopnja DDV (%)]]</f>
        <v>0</v>
      </c>
      <c r="T74" s="191">
        <f>+Sklop3[[#This Row],[cena/enota brez DDV v EUR]]+Sklop3[[#This Row],[Davek (EUR)]]</f>
        <v>0</v>
      </c>
      <c r="U74" s="191">
        <f>+Sklop3[[#This Row],[cena/enota brez DDV v EUR]]*Sklop3[[#This Row],[Okvirna količina]]</f>
        <v>0</v>
      </c>
      <c r="V74" s="191">
        <f>+Sklop3[[#This Row],[Končna cena/enoto mere (EUR) z DDV]]*Sklop3[[#This Row],[Okvirna količina]]</f>
        <v>0</v>
      </c>
      <c r="W74" s="204"/>
    </row>
    <row r="75" spans="1:23" s="55" customFormat="1" ht="24">
      <c r="A75" s="79" t="s">
        <v>61</v>
      </c>
      <c r="B75" s="385" t="s">
        <v>1198</v>
      </c>
      <c r="C75" s="184" t="s">
        <v>450</v>
      </c>
      <c r="D75" s="197">
        <v>140</v>
      </c>
      <c r="E75" s="199" t="s">
        <v>110</v>
      </c>
      <c r="F75" s="185"/>
      <c r="G75" s="186">
        <v>20</v>
      </c>
      <c r="H75" s="187" t="s">
        <v>188</v>
      </c>
      <c r="I75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2.8000000000000003</v>
      </c>
      <c r="J75" s="186" t="str">
        <f>IF(Sklop3[[#This Row],[ZAHTEVANA SHEMA KAKOVOSTI]]&lt;&gt;"",Sklop3[[#This Row],[Preračunana masa/volumen/kos na enoto kg]],"")</f>
        <v/>
      </c>
      <c r="K75" s="189"/>
      <c r="L75" s="200"/>
      <c r="M75" s="237"/>
      <c r="N75" s="381"/>
      <c r="O75" s="238"/>
      <c r="P75" s="190"/>
      <c r="Q75" s="190"/>
      <c r="R75" s="239"/>
      <c r="S75" s="191">
        <f>+Sklop3[[#This Row],[cena/enota brez DDV v EUR]]*Sklop3[[#This Row],[Stopnja DDV (%)]]</f>
        <v>0</v>
      </c>
      <c r="T75" s="191">
        <f>+Sklop3[[#This Row],[cena/enota brez DDV v EUR]]+Sklop3[[#This Row],[Davek (EUR)]]</f>
        <v>0</v>
      </c>
      <c r="U75" s="191">
        <f>+Sklop3[[#This Row],[cena/enota brez DDV v EUR]]*Sklop3[[#This Row],[Okvirna količina]]</f>
        <v>0</v>
      </c>
      <c r="V75" s="191">
        <f>+Sklop3[[#This Row],[Končna cena/enoto mere (EUR) z DDV]]*Sklop3[[#This Row],[Okvirna količina]]</f>
        <v>0</v>
      </c>
      <c r="W75" s="204"/>
    </row>
    <row r="76" spans="1:23" s="55" customFormat="1" ht="12">
      <c r="A76" s="79" t="s">
        <v>62</v>
      </c>
      <c r="B76" s="385" t="s">
        <v>1199</v>
      </c>
      <c r="C76" s="184" t="s">
        <v>422</v>
      </c>
      <c r="D76" s="197">
        <v>1</v>
      </c>
      <c r="E76" s="199" t="s">
        <v>74</v>
      </c>
      <c r="F76" s="185"/>
      <c r="G76" s="186">
        <v>30</v>
      </c>
      <c r="H76" s="187" t="s">
        <v>74</v>
      </c>
      <c r="I76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76" s="186" t="str">
        <f>IF(Sklop3[[#This Row],[ZAHTEVANA SHEMA KAKOVOSTI]]&lt;&gt;"",Sklop3[[#This Row],[Preračunana masa/volumen/kos na enoto kg]],"")</f>
        <v/>
      </c>
      <c r="K76" s="189"/>
      <c r="L76" s="200"/>
      <c r="M76" s="237"/>
      <c r="N76" s="381"/>
      <c r="O76" s="238"/>
      <c r="P76" s="190"/>
      <c r="Q76" s="190"/>
      <c r="R76" s="239"/>
      <c r="S76" s="191">
        <f>+Sklop3[[#This Row],[cena/enota brez DDV v EUR]]*Sklop3[[#This Row],[Stopnja DDV (%)]]</f>
        <v>0</v>
      </c>
      <c r="T76" s="191">
        <f>+Sklop3[[#This Row],[cena/enota brez DDV v EUR]]+Sklop3[[#This Row],[Davek (EUR)]]</f>
        <v>0</v>
      </c>
      <c r="U76" s="191">
        <f>+Sklop3[[#This Row],[cena/enota brez DDV v EUR]]*Sklop3[[#This Row],[Okvirna količina]]</f>
        <v>0</v>
      </c>
      <c r="V76" s="191">
        <f>+Sklop3[[#This Row],[Končna cena/enoto mere (EUR) z DDV]]*Sklop3[[#This Row],[Okvirna količina]]</f>
        <v>0</v>
      </c>
      <c r="W76" s="204"/>
    </row>
    <row r="77" spans="1:23" s="55" customFormat="1" ht="12">
      <c r="A77" s="79" t="s">
        <v>68</v>
      </c>
      <c r="B77" s="385" t="s">
        <v>1200</v>
      </c>
      <c r="C77" s="184" t="s">
        <v>423</v>
      </c>
      <c r="D77" s="197">
        <v>1</v>
      </c>
      <c r="E77" s="199" t="s">
        <v>74</v>
      </c>
      <c r="F77" s="185"/>
      <c r="G77" s="186">
        <v>30</v>
      </c>
      <c r="H77" s="187" t="s">
        <v>74</v>
      </c>
      <c r="I77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77" s="186" t="str">
        <f>IF(Sklop3[[#This Row],[ZAHTEVANA SHEMA KAKOVOSTI]]&lt;&gt;"",Sklop3[[#This Row],[Preračunana masa/volumen/kos na enoto kg]],"")</f>
        <v/>
      </c>
      <c r="K77" s="189"/>
      <c r="L77" s="200"/>
      <c r="M77" s="237"/>
      <c r="N77" s="381"/>
      <c r="O77" s="238"/>
      <c r="P77" s="190"/>
      <c r="Q77" s="190"/>
      <c r="R77" s="239"/>
      <c r="S77" s="191">
        <f>+Sklop3[[#This Row],[cena/enota brez DDV v EUR]]*Sklop3[[#This Row],[Stopnja DDV (%)]]</f>
        <v>0</v>
      </c>
      <c r="T77" s="191">
        <f>+Sklop3[[#This Row],[cena/enota brez DDV v EUR]]+Sklop3[[#This Row],[Davek (EUR)]]</f>
        <v>0</v>
      </c>
      <c r="U77" s="191">
        <f>+Sklop3[[#This Row],[cena/enota brez DDV v EUR]]*Sklop3[[#This Row],[Okvirna količina]]</f>
        <v>0</v>
      </c>
      <c r="V77" s="191">
        <f>+Sklop3[[#This Row],[Končna cena/enoto mere (EUR) z DDV]]*Sklop3[[#This Row],[Okvirna količina]]</f>
        <v>0</v>
      </c>
      <c r="W77" s="204"/>
    </row>
    <row r="78" spans="1:23" s="55" customFormat="1" ht="12">
      <c r="A78" s="79" t="s">
        <v>69</v>
      </c>
      <c r="B78" s="385" t="s">
        <v>1201</v>
      </c>
      <c r="C78" s="184" t="s">
        <v>424</v>
      </c>
      <c r="D78" s="197">
        <v>1</v>
      </c>
      <c r="E78" s="199" t="s">
        <v>74</v>
      </c>
      <c r="F78" s="185"/>
      <c r="G78" s="186">
        <v>30</v>
      </c>
      <c r="H78" s="187" t="s">
        <v>74</v>
      </c>
      <c r="I78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78" s="186" t="str">
        <f>IF(Sklop3[[#This Row],[ZAHTEVANA SHEMA KAKOVOSTI]]&lt;&gt;"",Sklop3[[#This Row],[Preračunana masa/volumen/kos na enoto kg]],"")</f>
        <v/>
      </c>
      <c r="K78" s="189"/>
      <c r="L78" s="200"/>
      <c r="M78" s="237"/>
      <c r="N78" s="381"/>
      <c r="O78" s="238"/>
      <c r="P78" s="190"/>
      <c r="Q78" s="190"/>
      <c r="R78" s="239"/>
      <c r="S78" s="191">
        <f>+Sklop3[[#This Row],[cena/enota brez DDV v EUR]]*Sklop3[[#This Row],[Stopnja DDV (%)]]</f>
        <v>0</v>
      </c>
      <c r="T78" s="191">
        <f>+Sklop3[[#This Row],[cena/enota brez DDV v EUR]]+Sklop3[[#This Row],[Davek (EUR)]]</f>
        <v>0</v>
      </c>
      <c r="U78" s="191">
        <f>+Sklop3[[#This Row],[cena/enota brez DDV v EUR]]*Sklop3[[#This Row],[Okvirna količina]]</f>
        <v>0</v>
      </c>
      <c r="V78" s="191">
        <f>+Sklop3[[#This Row],[Končna cena/enoto mere (EUR) z DDV]]*Sklop3[[#This Row],[Okvirna količina]]</f>
        <v>0</v>
      </c>
      <c r="W78" s="204"/>
    </row>
    <row r="79" spans="1:23" s="55" customFormat="1" ht="12">
      <c r="A79" s="79" t="s">
        <v>70</v>
      </c>
      <c r="B79" s="385" t="s">
        <v>1202</v>
      </c>
      <c r="C79" s="184" t="s">
        <v>425</v>
      </c>
      <c r="D79" s="197">
        <v>1</v>
      </c>
      <c r="E79" s="199" t="s">
        <v>74</v>
      </c>
      <c r="F79" s="185"/>
      <c r="G79" s="186">
        <v>30</v>
      </c>
      <c r="H79" s="187" t="s">
        <v>74</v>
      </c>
      <c r="I79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79" s="186" t="str">
        <f>IF(Sklop3[[#This Row],[ZAHTEVANA SHEMA KAKOVOSTI]]&lt;&gt;"",Sklop3[[#This Row],[Preračunana masa/volumen/kos na enoto kg]],"")</f>
        <v/>
      </c>
      <c r="K79" s="189"/>
      <c r="L79" s="200"/>
      <c r="M79" s="237"/>
      <c r="N79" s="381"/>
      <c r="O79" s="238"/>
      <c r="P79" s="190"/>
      <c r="Q79" s="190"/>
      <c r="R79" s="239"/>
      <c r="S79" s="191">
        <f>+Sklop3[[#This Row],[cena/enota brez DDV v EUR]]*Sklop3[[#This Row],[Stopnja DDV (%)]]</f>
        <v>0</v>
      </c>
      <c r="T79" s="191">
        <f>+Sklop3[[#This Row],[cena/enota brez DDV v EUR]]+Sklop3[[#This Row],[Davek (EUR)]]</f>
        <v>0</v>
      </c>
      <c r="U79" s="191">
        <f>+Sklop3[[#This Row],[cena/enota brez DDV v EUR]]*Sklop3[[#This Row],[Okvirna količina]]</f>
        <v>0</v>
      </c>
      <c r="V79" s="191">
        <f>+Sklop3[[#This Row],[Končna cena/enoto mere (EUR) z DDV]]*Sklop3[[#This Row],[Okvirna količina]]</f>
        <v>0</v>
      </c>
      <c r="W79" s="204"/>
    </row>
    <row r="80" spans="1:23" s="55" customFormat="1" ht="12">
      <c r="A80" s="79" t="s">
        <v>71</v>
      </c>
      <c r="B80" s="385" t="s">
        <v>1203</v>
      </c>
      <c r="C80" s="184" t="s">
        <v>451</v>
      </c>
      <c r="D80" s="197">
        <v>70</v>
      </c>
      <c r="E80" s="199" t="s">
        <v>190</v>
      </c>
      <c r="F80" s="185"/>
      <c r="G80" s="186">
        <v>600</v>
      </c>
      <c r="H80" s="187" t="s">
        <v>188</v>
      </c>
      <c r="I80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42.000000000000007</v>
      </c>
      <c r="J80" s="186" t="str">
        <f>IF(Sklop3[[#This Row],[ZAHTEVANA SHEMA KAKOVOSTI]]&lt;&gt;"",Sklop3[[#This Row],[Preračunana masa/volumen/kos na enoto kg]],"")</f>
        <v/>
      </c>
      <c r="K80" s="189"/>
      <c r="L80" s="200"/>
      <c r="M80" s="237"/>
      <c r="N80" s="381"/>
      <c r="O80" s="238"/>
      <c r="P80" s="190"/>
      <c r="Q80" s="190"/>
      <c r="R80" s="239"/>
      <c r="S80" s="191">
        <f>+Sklop3[[#This Row],[cena/enota brez DDV v EUR]]*Sklop3[[#This Row],[Stopnja DDV (%)]]</f>
        <v>0</v>
      </c>
      <c r="T80" s="191">
        <f>+Sklop3[[#This Row],[cena/enota brez DDV v EUR]]+Sklop3[[#This Row],[Davek (EUR)]]</f>
        <v>0</v>
      </c>
      <c r="U80" s="191">
        <f>+Sklop3[[#This Row],[cena/enota brez DDV v EUR]]*Sklop3[[#This Row],[Okvirna količina]]</f>
        <v>0</v>
      </c>
      <c r="V80" s="191">
        <f>+Sklop3[[#This Row],[Končna cena/enoto mere (EUR) z DDV]]*Sklop3[[#This Row],[Okvirna količina]]</f>
        <v>0</v>
      </c>
      <c r="W80" s="204"/>
    </row>
    <row r="81" spans="1:24" s="55" customFormat="1" ht="12">
      <c r="A81" s="79" t="s">
        <v>72</v>
      </c>
      <c r="B81" s="385" t="s">
        <v>1204</v>
      </c>
      <c r="C81" s="184" t="s">
        <v>452</v>
      </c>
      <c r="D81" s="197">
        <v>70</v>
      </c>
      <c r="E81" s="199" t="s">
        <v>190</v>
      </c>
      <c r="F81" s="185"/>
      <c r="G81" s="186">
        <v>600</v>
      </c>
      <c r="H81" s="187" t="s">
        <v>188</v>
      </c>
      <c r="I81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42.000000000000007</v>
      </c>
      <c r="J81" s="186" t="str">
        <f>IF(Sklop3[[#This Row],[ZAHTEVANA SHEMA KAKOVOSTI]]&lt;&gt;"",Sklop3[[#This Row],[Preračunana masa/volumen/kos na enoto kg]],"")</f>
        <v/>
      </c>
      <c r="K81" s="189"/>
      <c r="L81" s="200"/>
      <c r="M81" s="237"/>
      <c r="N81" s="381"/>
      <c r="O81" s="238"/>
      <c r="P81" s="190"/>
      <c r="Q81" s="190"/>
      <c r="R81" s="239"/>
      <c r="S81" s="191">
        <f>+Sklop3[[#This Row],[cena/enota brez DDV v EUR]]*Sklop3[[#This Row],[Stopnja DDV (%)]]</f>
        <v>0</v>
      </c>
      <c r="T81" s="191">
        <f>+Sklop3[[#This Row],[cena/enota brez DDV v EUR]]+Sklop3[[#This Row],[Davek (EUR)]]</f>
        <v>0</v>
      </c>
      <c r="U81" s="191">
        <f>+Sklop3[[#This Row],[cena/enota brez DDV v EUR]]*Sklop3[[#This Row],[Okvirna količina]]</f>
        <v>0</v>
      </c>
      <c r="V81" s="191">
        <f>+Sklop3[[#This Row],[Končna cena/enoto mere (EUR) z DDV]]*Sklop3[[#This Row],[Okvirna količina]]</f>
        <v>0</v>
      </c>
      <c r="W81" s="204"/>
    </row>
    <row r="82" spans="1:24" s="55" customFormat="1" ht="24">
      <c r="A82" s="79" t="s">
        <v>73</v>
      </c>
      <c r="B82" s="385" t="s">
        <v>1205</v>
      </c>
      <c r="C82" s="184" t="s">
        <v>453</v>
      </c>
      <c r="D82" s="197">
        <v>125</v>
      </c>
      <c r="E82" s="199" t="s">
        <v>190</v>
      </c>
      <c r="F82" s="185"/>
      <c r="G82" s="186">
        <v>600</v>
      </c>
      <c r="H82" s="187" t="s">
        <v>188</v>
      </c>
      <c r="I82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J82" s="186" t="str">
        <f>IF(Sklop3[[#This Row],[ZAHTEVANA SHEMA KAKOVOSTI]]&lt;&gt;"",Sklop3[[#This Row],[Preračunana masa/volumen/kos na enoto kg]],"")</f>
        <v/>
      </c>
      <c r="K82" s="189"/>
      <c r="L82" s="200"/>
      <c r="M82" s="237"/>
      <c r="N82" s="381"/>
      <c r="O82" s="238"/>
      <c r="P82" s="190"/>
      <c r="Q82" s="190"/>
      <c r="R82" s="239"/>
      <c r="S82" s="191">
        <f>+Sklop3[[#This Row],[cena/enota brez DDV v EUR]]*Sklop3[[#This Row],[Stopnja DDV (%)]]</f>
        <v>0</v>
      </c>
      <c r="T82" s="191">
        <f>+Sklop3[[#This Row],[cena/enota brez DDV v EUR]]+Sklop3[[#This Row],[Davek (EUR)]]</f>
        <v>0</v>
      </c>
      <c r="U82" s="191">
        <f>+Sklop3[[#This Row],[cena/enota brez DDV v EUR]]*Sklop3[[#This Row],[Okvirna količina]]</f>
        <v>0</v>
      </c>
      <c r="V82" s="191">
        <f>+Sklop3[[#This Row],[Končna cena/enoto mere (EUR) z DDV]]*Sklop3[[#This Row],[Okvirna količina]]</f>
        <v>0</v>
      </c>
      <c r="W82" s="204"/>
    </row>
    <row r="83" spans="1:24" s="55" customFormat="1" ht="12">
      <c r="A83" s="79" t="s">
        <v>177</v>
      </c>
      <c r="B83" s="385" t="s">
        <v>1206</v>
      </c>
      <c r="C83" s="184" t="s">
        <v>454</v>
      </c>
      <c r="D83" s="197">
        <v>120</v>
      </c>
      <c r="E83" s="199" t="s">
        <v>190</v>
      </c>
      <c r="F83" s="185"/>
      <c r="G83" s="186">
        <v>600</v>
      </c>
      <c r="H83" s="187" t="s">
        <v>188</v>
      </c>
      <c r="I83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</v>
      </c>
      <c r="J83" s="186" t="str">
        <f>IF(Sklop3[[#This Row],[ZAHTEVANA SHEMA KAKOVOSTI]]&lt;&gt;"",Sklop3[[#This Row],[Preračunana masa/volumen/kos na enoto kg]],"")</f>
        <v/>
      </c>
      <c r="K83" s="189"/>
      <c r="L83" s="200"/>
      <c r="M83" s="237"/>
      <c r="N83" s="381"/>
      <c r="O83" s="238"/>
      <c r="P83" s="190"/>
      <c r="Q83" s="190"/>
      <c r="R83" s="239"/>
      <c r="S83" s="191">
        <f>+Sklop3[[#This Row],[cena/enota brez DDV v EUR]]*Sklop3[[#This Row],[Stopnja DDV (%)]]</f>
        <v>0</v>
      </c>
      <c r="T83" s="191">
        <f>+Sklop3[[#This Row],[cena/enota brez DDV v EUR]]+Sklop3[[#This Row],[Davek (EUR)]]</f>
        <v>0</v>
      </c>
      <c r="U83" s="191">
        <f>+Sklop3[[#This Row],[cena/enota brez DDV v EUR]]*Sklop3[[#This Row],[Okvirna količina]]</f>
        <v>0</v>
      </c>
      <c r="V83" s="191">
        <f>+Sklop3[[#This Row],[Končna cena/enoto mere (EUR) z DDV]]*Sklop3[[#This Row],[Okvirna količina]]</f>
        <v>0</v>
      </c>
      <c r="W83" s="204"/>
    </row>
    <row r="84" spans="1:24" ht="12.75" customHeight="1">
      <c r="A84" s="351" t="s">
        <v>133</v>
      </c>
      <c r="B84" s="351"/>
      <c r="C84" s="352"/>
      <c r="D84" s="353"/>
      <c r="E84" s="353"/>
      <c r="F84" s="354"/>
      <c r="G84" s="355"/>
      <c r="H84" s="356"/>
      <c r="I84" s="357">
        <f>SUBTOTAL(109,Sklop3[Preračunana masa/volumen/kos na enoto kg])</f>
        <v>10550.8</v>
      </c>
      <c r="J84" s="357">
        <f>SUBTOTAL(109,Sklop3[Živila iz shem kakovosti (kg)])</f>
        <v>9474.5</v>
      </c>
      <c r="K84" s="355"/>
      <c r="L84" s="358"/>
      <c r="M84" s="358"/>
      <c r="N84" s="358"/>
      <c r="O84" s="359"/>
      <c r="P84" s="360"/>
      <c r="Q84" s="360"/>
      <c r="R84" s="360"/>
      <c r="S84" s="361"/>
      <c r="T84" s="355"/>
      <c r="U84" s="361">
        <f>SUBTOTAL(109,Sklop3[Vrednost za okvirno količino (EUR) brez DDV])</f>
        <v>0</v>
      </c>
      <c r="V84" s="361">
        <f>SUBTOTAL(109,Sklop3[Vrednost za okvirno količino (EUR) z DDV])</f>
        <v>0</v>
      </c>
      <c r="W84" s="347">
        <f>SUBTOTAL(103,Sklop3[Shema kakovosti
(nacionalne, evropske)
])</f>
        <v>0</v>
      </c>
    </row>
    <row r="85" spans="1:24" ht="15">
      <c r="A85" s="6"/>
      <c r="B85" s="6"/>
      <c r="C85" s="4"/>
      <c r="D85" s="26"/>
      <c r="E85" s="26"/>
      <c r="F85" s="25"/>
      <c r="G85" s="7"/>
      <c r="I85" s="8"/>
      <c r="J85" s="8"/>
      <c r="K85" s="8"/>
      <c r="L85" s="8"/>
      <c r="M85" s="20"/>
      <c r="N85" s="20"/>
      <c r="O85" s="20"/>
      <c r="P85" s="8"/>
      <c r="Q85" s="8"/>
      <c r="R85" s="8"/>
      <c r="S85" s="8"/>
      <c r="T85" s="8"/>
      <c r="U85" s="3"/>
      <c r="V85" s="3"/>
      <c r="W85" s="7"/>
    </row>
    <row r="86" spans="1:24">
      <c r="A86" s="48" t="s">
        <v>129</v>
      </c>
      <c r="B86" s="48"/>
      <c r="C86" s="16"/>
      <c r="D86" s="28"/>
      <c r="E86" s="28"/>
      <c r="F86" s="99"/>
      <c r="S86" s="48"/>
      <c r="T86" s="48"/>
      <c r="U86" s="48"/>
      <c r="V86" s="48"/>
    </row>
    <row r="87" spans="1:24">
      <c r="A87" s="11" t="s">
        <v>131</v>
      </c>
      <c r="C87" s="16"/>
      <c r="D87" s="28"/>
      <c r="E87" s="28"/>
      <c r="F87" s="99"/>
    </row>
    <row r="88" spans="1:24">
      <c r="A88" s="94" t="s">
        <v>175</v>
      </c>
      <c r="B88" s="94"/>
      <c r="G88" s="68"/>
      <c r="H88" s="68"/>
      <c r="I88" s="29"/>
      <c r="J88" s="29"/>
      <c r="K88" s="29"/>
      <c r="L88" s="29"/>
      <c r="M88" s="54"/>
      <c r="N88" s="54"/>
      <c r="O88" s="54"/>
      <c r="P88" s="29"/>
      <c r="Q88" s="29"/>
      <c r="R88" s="29"/>
      <c r="S88" s="29"/>
      <c r="T88" s="29"/>
    </row>
    <row r="89" spans="1:24" ht="12.75" customHeight="1">
      <c r="A89" s="417" t="s">
        <v>168</v>
      </c>
      <c r="B89" s="417"/>
      <c r="C89" s="417"/>
      <c r="D89" s="417"/>
      <c r="E89" s="417"/>
      <c r="F89" s="417"/>
      <c r="G89" s="417"/>
      <c r="H89" s="417"/>
      <c r="I89" s="417"/>
      <c r="J89" s="417"/>
      <c r="K89" s="417"/>
      <c r="L89" s="417"/>
      <c r="M89" s="240"/>
      <c r="N89" s="240"/>
      <c r="O89" s="54"/>
      <c r="P89" s="29"/>
      <c r="Q89" s="29"/>
      <c r="R89" s="29"/>
      <c r="S89" s="29"/>
      <c r="T89" s="29"/>
    </row>
    <row r="90" spans="1:24" s="107" customFormat="1">
      <c r="A90" s="107" t="s">
        <v>187</v>
      </c>
      <c r="C90" s="195"/>
      <c r="D90" s="192"/>
      <c r="E90" s="192"/>
      <c r="F90" s="192"/>
      <c r="G90" s="193"/>
      <c r="H90" s="193"/>
      <c r="I90" s="193"/>
      <c r="J90" s="193"/>
      <c r="K90" s="193"/>
      <c r="L90" s="193"/>
      <c r="P90" s="194"/>
      <c r="Q90" s="194"/>
      <c r="R90" s="194"/>
      <c r="S90" s="194"/>
      <c r="T90" s="194"/>
      <c r="W90" s="194"/>
    </row>
    <row r="91" spans="1:24">
      <c r="A91" s="94" t="s">
        <v>65</v>
      </c>
      <c r="B91" s="94"/>
      <c r="G91" s="68"/>
      <c r="H91" s="68" t="s">
        <v>66</v>
      </c>
      <c r="I91" s="29"/>
      <c r="J91" s="29"/>
      <c r="K91" s="29"/>
      <c r="L91" s="29"/>
      <c r="M91" s="54"/>
      <c r="N91" s="54"/>
      <c r="O91" s="54"/>
      <c r="P91" s="54"/>
      <c r="Q91" s="29"/>
      <c r="R91" s="29"/>
      <c r="S91" s="29"/>
      <c r="T91" s="29" t="s">
        <v>67</v>
      </c>
      <c r="U91" s="29"/>
      <c r="W91" s="11"/>
      <c r="X91" s="68"/>
    </row>
    <row r="92" spans="1:24">
      <c r="C92" s="16"/>
      <c r="D92" s="28"/>
      <c r="E92" s="28"/>
      <c r="F92" s="99"/>
    </row>
    <row r="93" spans="1:24">
      <c r="C93" s="16"/>
      <c r="D93" s="28"/>
      <c r="E93" s="28"/>
      <c r="F93" s="99"/>
    </row>
    <row r="94" spans="1:24">
      <c r="C94" s="16"/>
      <c r="D94" s="28"/>
      <c r="E94" s="28"/>
      <c r="F94" s="99"/>
    </row>
    <row r="95" spans="1:24">
      <c r="C95" s="16"/>
      <c r="D95" s="28"/>
      <c r="E95" s="28"/>
      <c r="F95" s="99"/>
    </row>
    <row r="96" spans="1:24">
      <c r="C96" s="16"/>
      <c r="D96" s="28"/>
      <c r="E96" s="28"/>
      <c r="F96" s="99"/>
    </row>
    <row r="97" spans="1:23">
      <c r="C97" s="16"/>
      <c r="D97" s="28"/>
      <c r="E97" s="28"/>
      <c r="F97" s="99"/>
    </row>
    <row r="98" spans="1:23">
      <c r="C98" s="16"/>
      <c r="D98" s="28"/>
      <c r="E98" s="28"/>
      <c r="F98" s="99"/>
    </row>
    <row r="99" spans="1:23">
      <c r="C99" s="16"/>
      <c r="D99" s="28"/>
      <c r="E99" s="28"/>
      <c r="F99" s="99"/>
    </row>
    <row r="100" spans="1:23">
      <c r="C100" s="16"/>
      <c r="D100" s="28"/>
      <c r="E100" s="28"/>
      <c r="F100" s="99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68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68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68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68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68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68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68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68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68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68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68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68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68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68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68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68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68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68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68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68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68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68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68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68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68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68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68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68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68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68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68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68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68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68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68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68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68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68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68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68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68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68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68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68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68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68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68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68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68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68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68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68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68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68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68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68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68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68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68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68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68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68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68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68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68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68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68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68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68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68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68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68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68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68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68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68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68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68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68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68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68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68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68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68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68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68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68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68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68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68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68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68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68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68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68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68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68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68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68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68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68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68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68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68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68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68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68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68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68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68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68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68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68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68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68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68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68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68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68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68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68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68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68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68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68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68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68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68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68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68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68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68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68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68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68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68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68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68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68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68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68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68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68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68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68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68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68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68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68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68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68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68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68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68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68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68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68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68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68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68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68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68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68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68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68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68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68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68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68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68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68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68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68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68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68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68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68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68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68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68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68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68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68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68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68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68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68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68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68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68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68"/>
    </row>
    <row r="292" spans="1:23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68"/>
    </row>
    <row r="293" spans="1:23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68"/>
    </row>
    <row r="294" spans="1:23" s="18" customFormat="1">
      <c r="A294" s="11"/>
      <c r="B294" s="11"/>
      <c r="C294" s="16"/>
      <c r="D294" s="28"/>
      <c r="E294" s="28"/>
      <c r="F294" s="99"/>
      <c r="G294" s="100"/>
      <c r="H294" s="100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68"/>
    </row>
    <row r="295" spans="1:23" s="18" customFormat="1">
      <c r="A295" s="11"/>
      <c r="B295" s="11"/>
      <c r="C295" s="16"/>
      <c r="D295" s="28"/>
      <c r="E295" s="28"/>
      <c r="F295" s="99"/>
      <c r="G295" s="100"/>
      <c r="H295" s="100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68"/>
    </row>
    <row r="296" spans="1:23" s="18" customFormat="1">
      <c r="A296" s="11"/>
      <c r="B296" s="11"/>
      <c r="C296" s="16"/>
      <c r="D296" s="28"/>
      <c r="E296" s="28"/>
      <c r="F296" s="99"/>
      <c r="G296" s="100"/>
      <c r="H296" s="100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68"/>
    </row>
    <row r="297" spans="1:23" s="18" customFormat="1">
      <c r="A297" s="11"/>
      <c r="B297" s="11"/>
      <c r="C297" s="16"/>
      <c r="D297" s="28"/>
      <c r="E297" s="28"/>
      <c r="F297" s="99"/>
      <c r="G297" s="100"/>
      <c r="H297" s="100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68"/>
    </row>
    <row r="298" spans="1:23" s="18" customFormat="1">
      <c r="A298" s="11"/>
      <c r="B298" s="11"/>
      <c r="C298" s="16"/>
      <c r="D298" s="28"/>
      <c r="E298" s="28"/>
      <c r="F298" s="99"/>
      <c r="G298" s="100"/>
      <c r="H298" s="100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68"/>
    </row>
    <row r="299" spans="1:23" s="18" customFormat="1">
      <c r="A299" s="11"/>
      <c r="B299" s="11"/>
      <c r="C299" s="16"/>
      <c r="D299" s="28"/>
      <c r="E299" s="28"/>
      <c r="F299" s="99"/>
      <c r="G299" s="100"/>
      <c r="H299" s="100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68"/>
    </row>
    <row r="300" spans="1:23" s="18" customFormat="1">
      <c r="A300" s="11"/>
      <c r="B300" s="11"/>
      <c r="C300" s="16"/>
      <c r="D300" s="28"/>
      <c r="E300" s="28"/>
      <c r="F300" s="99"/>
      <c r="G300" s="100"/>
      <c r="H300" s="100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68"/>
    </row>
    <row r="301" spans="1:23" s="18" customFormat="1">
      <c r="A301" s="11"/>
      <c r="B301" s="11"/>
      <c r="C301" s="16"/>
      <c r="D301" s="28"/>
      <c r="E301" s="28"/>
      <c r="F301" s="99"/>
      <c r="G301" s="100"/>
      <c r="H301" s="100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68"/>
    </row>
    <row r="302" spans="1:23" s="18" customFormat="1">
      <c r="A302" s="11"/>
      <c r="B302" s="11"/>
      <c r="C302" s="16"/>
      <c r="D302" s="28"/>
      <c r="E302" s="28"/>
      <c r="F302" s="99"/>
      <c r="G302" s="100"/>
      <c r="H302" s="100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68"/>
    </row>
    <row r="303" spans="1:23" s="18" customFormat="1">
      <c r="A303" s="11"/>
      <c r="B303" s="11"/>
      <c r="C303" s="16"/>
      <c r="D303" s="28"/>
      <c r="E303" s="28"/>
      <c r="F303" s="99"/>
      <c r="G303" s="100"/>
      <c r="H303" s="100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68"/>
    </row>
    <row r="304" spans="1:23" s="18" customFormat="1">
      <c r="A304" s="11"/>
      <c r="B304" s="11"/>
      <c r="C304" s="16"/>
      <c r="D304" s="28"/>
      <c r="E304" s="28"/>
      <c r="F304" s="99"/>
      <c r="G304" s="100"/>
      <c r="H304" s="100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68"/>
    </row>
    <row r="305" spans="1:23" s="18" customFormat="1">
      <c r="A305" s="11"/>
      <c r="B305" s="11"/>
      <c r="C305" s="16"/>
      <c r="D305" s="28"/>
      <c r="E305" s="28"/>
      <c r="F305" s="99"/>
      <c r="G305" s="100"/>
      <c r="H305" s="100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68"/>
    </row>
    <row r="306" spans="1:23" s="18" customFormat="1">
      <c r="A306" s="11"/>
      <c r="B306" s="11"/>
      <c r="C306" s="16"/>
      <c r="D306" s="28"/>
      <c r="E306" s="28"/>
      <c r="F306" s="99"/>
      <c r="G306" s="100"/>
      <c r="H306" s="100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68"/>
    </row>
    <row r="307" spans="1:23" s="18" customFormat="1">
      <c r="A307" s="11"/>
      <c r="B307" s="11"/>
      <c r="C307" s="16"/>
      <c r="D307" s="28"/>
      <c r="E307" s="28"/>
      <c r="F307" s="99"/>
      <c r="G307" s="100"/>
      <c r="H307" s="100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68"/>
    </row>
    <row r="308" spans="1:23" s="18" customFormat="1">
      <c r="A308" s="11"/>
      <c r="B308" s="11"/>
      <c r="C308" s="16"/>
      <c r="D308" s="28"/>
      <c r="E308" s="28"/>
      <c r="F308" s="99"/>
      <c r="G308" s="100"/>
      <c r="H308" s="100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68"/>
    </row>
    <row r="309" spans="1:23" s="18" customFormat="1">
      <c r="A309" s="11"/>
      <c r="B309" s="11"/>
      <c r="C309" s="16"/>
      <c r="D309" s="28"/>
      <c r="E309" s="28"/>
      <c r="F309" s="99"/>
      <c r="G309" s="100"/>
      <c r="H309" s="100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68"/>
    </row>
  </sheetData>
  <sheetProtection insertRows="0" deleteRows="0"/>
  <protectedRanges>
    <protectedRange sqref="K1:R13 W1:W85 K14:M15 K92:R1048576 W92:W1048576 K90:R90 W90 O14:R15 K16:R85" name="Obseg1"/>
    <protectedRange sqref="K86:R88 W86:W88" name="Obseg1_3"/>
    <protectedRange sqref="O89:R89 W89" name="Obseg1_2_1"/>
    <protectedRange sqref="K89:N89" name="Obseg1_2_1_1"/>
    <protectedRange sqref="X91 K91:S91" name="Obseg1_1"/>
    <protectedRange sqref="N14:N15" name="Obseg1_4"/>
  </protectedRanges>
  <mergeCells count="8">
    <mergeCell ref="A89:L8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17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61"/>
  <sheetViews>
    <sheetView zoomScaleNormal="100" zoomScaleSheetLayoutView="100" workbookViewId="0">
      <selection activeCell="X14" sqref="X14"/>
    </sheetView>
  </sheetViews>
  <sheetFormatPr defaultColWidth="8.85546875" defaultRowHeight="12.75"/>
  <cols>
    <col min="1" max="1" width="4.7109375" style="11" customWidth="1"/>
    <col min="2" max="2" width="14.28515625" style="11" customWidth="1"/>
    <col min="3" max="3" width="29.285156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83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83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84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86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pred_rekapitulacija'!A17</f>
        <v>4. sklop:</v>
      </c>
      <c r="D12" s="78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pred_rekapitulacija'!B17</f>
        <v>SVEŽA ZELENJAVA IN SADJE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71" t="s">
        <v>157</v>
      </c>
      <c r="O14" s="71">
        <v>7</v>
      </c>
      <c r="P14" s="71" t="s">
        <v>158</v>
      </c>
      <c r="Q14" s="71">
        <v>8</v>
      </c>
      <c r="R14" s="72" t="s">
        <v>159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996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122</v>
      </c>
      <c r="Q15" s="58" t="s">
        <v>100</v>
      </c>
      <c r="R15" s="59" t="s">
        <v>101</v>
      </c>
      <c r="S15" s="59" t="s">
        <v>114</v>
      </c>
      <c r="T15" s="59" t="s">
        <v>105</v>
      </c>
      <c r="U15" s="59" t="s">
        <v>106</v>
      </c>
      <c r="V15" s="58" t="s">
        <v>119</v>
      </c>
    </row>
    <row r="16" spans="1:22" s="55" customFormat="1" ht="12">
      <c r="A16" s="79" t="s">
        <v>1</v>
      </c>
      <c r="B16" s="385" t="s">
        <v>1601</v>
      </c>
      <c r="C16" s="153" t="s">
        <v>213</v>
      </c>
      <c r="D16" s="75" t="s">
        <v>111</v>
      </c>
      <c r="E16" s="140" t="s">
        <v>0</v>
      </c>
      <c r="F16" s="98"/>
      <c r="G16" s="348">
        <v>500</v>
      </c>
      <c r="H16" s="102" t="s">
        <v>0</v>
      </c>
      <c r="I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16" s="80" t="str">
        <f>IF(Sklop4[[#This Row],[ZAHTEVANA SHEMA KAKOVOSTI]]&lt;&gt;"",Sklop4[[#This Row],[Preračunana masa/volumen/kos na enoto kg]],"")</f>
        <v/>
      </c>
      <c r="K16" s="86"/>
      <c r="L16" s="222" t="s">
        <v>111</v>
      </c>
      <c r="M16" s="222" t="s">
        <v>111</v>
      </c>
      <c r="N16" s="222" t="s">
        <v>111</v>
      </c>
      <c r="O16" s="191"/>
      <c r="P16" s="222" t="s">
        <v>111</v>
      </c>
      <c r="Q16" s="88"/>
      <c r="R16" s="83">
        <f>+Sklop4[[#This Row],[cena/enota brez DDV v EUR]]*Sklop4[[#This Row],[Stopnja DDV (%)]]</f>
        <v>0</v>
      </c>
      <c r="S16" s="83">
        <f>+Sklop4[[#This Row],[cena/enota brez DDV v EUR]]+Sklop4[[#This Row],[Davek (EUR)]]</f>
        <v>0</v>
      </c>
      <c r="T16" s="83">
        <f>+Sklop4[[#This Row],[cena/enota brez DDV v EUR]]*Sklop4[[#This Row],[Okvirna količina]]</f>
        <v>0</v>
      </c>
      <c r="U16" s="83">
        <f>+Sklop4[[#This Row],[Končna cena/enoto mere (EUR) z DDV]]*Sklop4[[#This Row],[Okvirna količina]]</f>
        <v>0</v>
      </c>
      <c r="V16" s="222" t="s">
        <v>111</v>
      </c>
    </row>
    <row r="17" spans="1:22" s="55" customFormat="1" ht="12">
      <c r="A17" s="79" t="s">
        <v>3</v>
      </c>
      <c r="B17" s="385" t="s">
        <v>1602</v>
      </c>
      <c r="C17" s="198" t="s">
        <v>214</v>
      </c>
      <c r="D17" s="75" t="s">
        <v>111</v>
      </c>
      <c r="E17" s="140" t="s">
        <v>0</v>
      </c>
      <c r="F17" s="98"/>
      <c r="G17" s="348">
        <v>50</v>
      </c>
      <c r="H17" s="102" t="s">
        <v>0</v>
      </c>
      <c r="I17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7" s="186" t="str">
        <f>IF(Sklop4[[#This Row],[ZAHTEVANA SHEMA KAKOVOSTI]]&lt;&gt;"",Sklop4[[#This Row],[Preračunana masa/volumen/kos na enoto kg]],"")</f>
        <v/>
      </c>
      <c r="K17" s="189"/>
      <c r="L17" s="222" t="s">
        <v>111</v>
      </c>
      <c r="M17" s="222" t="s">
        <v>111</v>
      </c>
      <c r="N17" s="222" t="s">
        <v>111</v>
      </c>
      <c r="O17" s="191"/>
      <c r="P17" s="222" t="s">
        <v>111</v>
      </c>
      <c r="Q17" s="202"/>
      <c r="R17" s="191">
        <f>+Sklop4[[#This Row],[cena/enota brez DDV v EUR]]*Sklop4[[#This Row],[Stopnja DDV (%)]]</f>
        <v>0</v>
      </c>
      <c r="S17" s="191">
        <f>+Sklop4[[#This Row],[cena/enota brez DDV v EUR]]+Sklop4[[#This Row],[Davek (EUR)]]</f>
        <v>0</v>
      </c>
      <c r="T17" s="191">
        <f>+Sklop4[[#This Row],[cena/enota brez DDV v EUR]]*Sklop4[[#This Row],[Okvirna količina]]</f>
        <v>0</v>
      </c>
      <c r="U17" s="191">
        <f>+Sklop4[[#This Row],[Končna cena/enoto mere (EUR) z DDV]]*Sklop4[[#This Row],[Okvirna količina]]</f>
        <v>0</v>
      </c>
      <c r="V17" s="222" t="s">
        <v>111</v>
      </c>
    </row>
    <row r="18" spans="1:22" s="55" customFormat="1" ht="12">
      <c r="A18" s="79" t="s">
        <v>4</v>
      </c>
      <c r="B18" s="385" t="s">
        <v>1603</v>
      </c>
      <c r="C18" s="198" t="s">
        <v>215</v>
      </c>
      <c r="D18" s="75" t="s">
        <v>111</v>
      </c>
      <c r="E18" s="140" t="s">
        <v>0</v>
      </c>
      <c r="F18" s="98"/>
      <c r="G18" s="348">
        <v>2000</v>
      </c>
      <c r="H18" s="102" t="s">
        <v>0</v>
      </c>
      <c r="I18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J18" s="186" t="str">
        <f>IF(Sklop4[[#This Row],[ZAHTEVANA SHEMA KAKOVOSTI]]&lt;&gt;"",Sklop4[[#This Row],[Preračunana masa/volumen/kos na enoto kg]],"")</f>
        <v/>
      </c>
      <c r="K18" s="189"/>
      <c r="L18" s="222" t="s">
        <v>111</v>
      </c>
      <c r="M18" s="222" t="s">
        <v>111</v>
      </c>
      <c r="N18" s="222" t="s">
        <v>111</v>
      </c>
      <c r="O18" s="191"/>
      <c r="P18" s="222" t="s">
        <v>111</v>
      </c>
      <c r="Q18" s="202"/>
      <c r="R18" s="191">
        <f>+Sklop4[[#This Row],[cena/enota brez DDV v EUR]]*Sklop4[[#This Row],[Stopnja DDV (%)]]</f>
        <v>0</v>
      </c>
      <c r="S18" s="191">
        <f>+Sklop4[[#This Row],[cena/enota brez DDV v EUR]]+Sklop4[[#This Row],[Davek (EUR)]]</f>
        <v>0</v>
      </c>
      <c r="T18" s="191">
        <f>+Sklop4[[#This Row],[cena/enota brez DDV v EUR]]*Sklop4[[#This Row],[Okvirna količina]]</f>
        <v>0</v>
      </c>
      <c r="U18" s="191">
        <f>+Sklop4[[#This Row],[Končna cena/enoto mere (EUR) z DDV]]*Sklop4[[#This Row],[Okvirna količina]]</f>
        <v>0</v>
      </c>
      <c r="V18" s="222" t="s">
        <v>111</v>
      </c>
    </row>
    <row r="19" spans="1:22" s="55" customFormat="1" ht="12">
      <c r="A19" s="79" t="s">
        <v>5</v>
      </c>
      <c r="B19" s="385" t="s">
        <v>1604</v>
      </c>
      <c r="C19" s="198" t="s">
        <v>458</v>
      </c>
      <c r="D19" s="75" t="s">
        <v>111</v>
      </c>
      <c r="E19" s="140" t="s">
        <v>0</v>
      </c>
      <c r="F19" s="98"/>
      <c r="G19" s="348">
        <v>50</v>
      </c>
      <c r="H19" s="102" t="s">
        <v>0</v>
      </c>
      <c r="I19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9" s="186" t="str">
        <f>IF(Sklop4[[#This Row],[ZAHTEVANA SHEMA KAKOVOSTI]]&lt;&gt;"",Sklop4[[#This Row],[Preračunana masa/volumen/kos na enoto kg]],"")</f>
        <v/>
      </c>
      <c r="K19" s="189"/>
      <c r="L19" s="222" t="s">
        <v>111</v>
      </c>
      <c r="M19" s="222" t="s">
        <v>111</v>
      </c>
      <c r="N19" s="222" t="s">
        <v>111</v>
      </c>
      <c r="O19" s="191"/>
      <c r="P19" s="222" t="s">
        <v>111</v>
      </c>
      <c r="Q19" s="202"/>
      <c r="R19" s="191">
        <f>+Sklop4[[#This Row],[cena/enota brez DDV v EUR]]*Sklop4[[#This Row],[Stopnja DDV (%)]]</f>
        <v>0</v>
      </c>
      <c r="S19" s="191">
        <f>+Sklop4[[#This Row],[cena/enota brez DDV v EUR]]+Sklop4[[#This Row],[Davek (EUR)]]</f>
        <v>0</v>
      </c>
      <c r="T19" s="191">
        <f>+Sklop4[[#This Row],[cena/enota brez DDV v EUR]]*Sklop4[[#This Row],[Okvirna količina]]</f>
        <v>0</v>
      </c>
      <c r="U19" s="191">
        <f>+Sklop4[[#This Row],[Končna cena/enoto mere (EUR) z DDV]]*Sklop4[[#This Row],[Okvirna količina]]</f>
        <v>0</v>
      </c>
      <c r="V19" s="222" t="s">
        <v>111</v>
      </c>
    </row>
    <row r="20" spans="1:22" s="55" customFormat="1" ht="12">
      <c r="A20" s="79" t="s">
        <v>6</v>
      </c>
      <c r="B20" s="79">
        <v>1984</v>
      </c>
      <c r="C20" s="198" t="s">
        <v>459</v>
      </c>
      <c r="D20" s="75" t="s">
        <v>111</v>
      </c>
      <c r="E20" s="140" t="s">
        <v>0</v>
      </c>
      <c r="F20" s="98"/>
      <c r="G20" s="348">
        <v>10</v>
      </c>
      <c r="H20" s="102" t="s">
        <v>0</v>
      </c>
      <c r="I20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20" s="186" t="str">
        <f>IF(Sklop4[[#This Row],[ZAHTEVANA SHEMA KAKOVOSTI]]&lt;&gt;"",Sklop4[[#This Row],[Preračunana masa/volumen/kos na enoto kg]],"")</f>
        <v/>
      </c>
      <c r="K20" s="189"/>
      <c r="L20" s="222" t="s">
        <v>111</v>
      </c>
      <c r="M20" s="222" t="s">
        <v>111</v>
      </c>
      <c r="N20" s="222" t="s">
        <v>111</v>
      </c>
      <c r="O20" s="191"/>
      <c r="P20" s="222" t="s">
        <v>111</v>
      </c>
      <c r="Q20" s="202"/>
      <c r="R20" s="191">
        <f>+Sklop4[[#This Row],[cena/enota brez DDV v EUR]]*Sklop4[[#This Row],[Stopnja DDV (%)]]</f>
        <v>0</v>
      </c>
      <c r="S20" s="191">
        <f>+Sklop4[[#This Row],[cena/enota brez DDV v EUR]]+Sklop4[[#This Row],[Davek (EUR)]]</f>
        <v>0</v>
      </c>
      <c r="T20" s="191">
        <f>+Sklop4[[#This Row],[cena/enota brez DDV v EUR]]*Sklop4[[#This Row],[Okvirna količina]]</f>
        <v>0</v>
      </c>
      <c r="U20" s="191">
        <f>+Sklop4[[#This Row],[Končna cena/enoto mere (EUR) z DDV]]*Sklop4[[#This Row],[Okvirna količina]]</f>
        <v>0</v>
      </c>
      <c r="V20" s="222" t="s">
        <v>111</v>
      </c>
    </row>
    <row r="21" spans="1:22" s="55" customFormat="1" ht="12">
      <c r="A21" s="79" t="s">
        <v>7</v>
      </c>
      <c r="B21" s="385" t="s">
        <v>1605</v>
      </c>
      <c r="C21" s="198" t="s">
        <v>460</v>
      </c>
      <c r="D21" s="75" t="s">
        <v>111</v>
      </c>
      <c r="E21" s="140" t="s">
        <v>0</v>
      </c>
      <c r="F21" s="98"/>
      <c r="G21" s="348">
        <v>200</v>
      </c>
      <c r="H21" s="102" t="s">
        <v>0</v>
      </c>
      <c r="I21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1" s="186" t="str">
        <f>IF(Sklop4[[#This Row],[ZAHTEVANA SHEMA KAKOVOSTI]]&lt;&gt;"",Sklop4[[#This Row],[Preračunana masa/volumen/kos na enoto kg]],"")</f>
        <v/>
      </c>
      <c r="K21" s="189"/>
      <c r="L21" s="222" t="s">
        <v>111</v>
      </c>
      <c r="M21" s="222" t="s">
        <v>111</v>
      </c>
      <c r="N21" s="222" t="s">
        <v>111</v>
      </c>
      <c r="O21" s="191"/>
      <c r="P21" s="222" t="s">
        <v>111</v>
      </c>
      <c r="Q21" s="202"/>
      <c r="R21" s="191">
        <f>+Sklop4[[#This Row],[cena/enota brez DDV v EUR]]*Sklop4[[#This Row],[Stopnja DDV (%)]]</f>
        <v>0</v>
      </c>
      <c r="S21" s="191">
        <f>+Sklop4[[#This Row],[cena/enota brez DDV v EUR]]+Sklop4[[#This Row],[Davek (EUR)]]</f>
        <v>0</v>
      </c>
      <c r="T21" s="191">
        <f>+Sklop4[[#This Row],[cena/enota brez DDV v EUR]]*Sklop4[[#This Row],[Okvirna količina]]</f>
        <v>0</v>
      </c>
      <c r="U21" s="191">
        <f>+Sklop4[[#This Row],[Končna cena/enoto mere (EUR) z DDV]]*Sklop4[[#This Row],[Okvirna količina]]</f>
        <v>0</v>
      </c>
      <c r="V21" s="222" t="s">
        <v>111</v>
      </c>
    </row>
    <row r="22" spans="1:22" s="55" customFormat="1" ht="12">
      <c r="A22" s="79" t="s">
        <v>8</v>
      </c>
      <c r="B22" s="385" t="s">
        <v>1606</v>
      </c>
      <c r="C22" s="198" t="s">
        <v>221</v>
      </c>
      <c r="D22" s="75" t="s">
        <v>111</v>
      </c>
      <c r="E22" s="140" t="s">
        <v>0</v>
      </c>
      <c r="F22" s="98"/>
      <c r="G22" s="348">
        <v>50</v>
      </c>
      <c r="H22" s="102" t="s">
        <v>0</v>
      </c>
      <c r="I22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2" s="186" t="str">
        <f>IF(Sklop4[[#This Row],[ZAHTEVANA SHEMA KAKOVOSTI]]&lt;&gt;"",Sklop4[[#This Row],[Preračunana masa/volumen/kos na enoto kg]],"")</f>
        <v/>
      </c>
      <c r="K22" s="189"/>
      <c r="L22" s="222" t="s">
        <v>111</v>
      </c>
      <c r="M22" s="222" t="s">
        <v>111</v>
      </c>
      <c r="N22" s="222" t="s">
        <v>111</v>
      </c>
      <c r="O22" s="191"/>
      <c r="P22" s="222" t="s">
        <v>111</v>
      </c>
      <c r="Q22" s="202"/>
      <c r="R22" s="191">
        <f>+Sklop4[[#This Row],[cena/enota brez DDV v EUR]]*Sklop4[[#This Row],[Stopnja DDV (%)]]</f>
        <v>0</v>
      </c>
      <c r="S22" s="191">
        <f>+Sklop4[[#This Row],[cena/enota brez DDV v EUR]]+Sklop4[[#This Row],[Davek (EUR)]]</f>
        <v>0</v>
      </c>
      <c r="T22" s="191">
        <f>+Sklop4[[#This Row],[cena/enota brez DDV v EUR]]*Sklop4[[#This Row],[Okvirna količina]]</f>
        <v>0</v>
      </c>
      <c r="U22" s="191">
        <f>+Sklop4[[#This Row],[Končna cena/enoto mere (EUR) z DDV]]*Sklop4[[#This Row],[Okvirna količina]]</f>
        <v>0</v>
      </c>
      <c r="V22" s="222" t="s">
        <v>111</v>
      </c>
    </row>
    <row r="23" spans="1:22" s="55" customFormat="1" ht="12">
      <c r="A23" s="79" t="s">
        <v>9</v>
      </c>
      <c r="B23" s="385" t="s">
        <v>1607</v>
      </c>
      <c r="C23" s="198" t="s">
        <v>222</v>
      </c>
      <c r="D23" s="75" t="s">
        <v>111</v>
      </c>
      <c r="E23" s="140" t="s">
        <v>0</v>
      </c>
      <c r="F23" s="98"/>
      <c r="G23" s="348">
        <v>100</v>
      </c>
      <c r="H23" s="102" t="s">
        <v>0</v>
      </c>
      <c r="I23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3" s="186" t="str">
        <f>IF(Sklop4[[#This Row],[ZAHTEVANA SHEMA KAKOVOSTI]]&lt;&gt;"",Sklop4[[#This Row],[Preračunana masa/volumen/kos na enoto kg]],"")</f>
        <v/>
      </c>
      <c r="K23" s="189"/>
      <c r="L23" s="222" t="s">
        <v>111</v>
      </c>
      <c r="M23" s="222" t="s">
        <v>111</v>
      </c>
      <c r="N23" s="222" t="s">
        <v>111</v>
      </c>
      <c r="O23" s="191"/>
      <c r="P23" s="222" t="s">
        <v>111</v>
      </c>
      <c r="Q23" s="202"/>
      <c r="R23" s="191">
        <f>+Sklop4[[#This Row],[cena/enota brez DDV v EUR]]*Sklop4[[#This Row],[Stopnja DDV (%)]]</f>
        <v>0</v>
      </c>
      <c r="S23" s="191">
        <f>+Sklop4[[#This Row],[cena/enota brez DDV v EUR]]+Sklop4[[#This Row],[Davek (EUR)]]</f>
        <v>0</v>
      </c>
      <c r="T23" s="191">
        <f>+Sklop4[[#This Row],[cena/enota brez DDV v EUR]]*Sklop4[[#This Row],[Okvirna količina]]</f>
        <v>0</v>
      </c>
      <c r="U23" s="191">
        <f>+Sklop4[[#This Row],[Končna cena/enoto mere (EUR) z DDV]]*Sklop4[[#This Row],[Okvirna količina]]</f>
        <v>0</v>
      </c>
      <c r="V23" s="222" t="s">
        <v>111</v>
      </c>
    </row>
    <row r="24" spans="1:22" s="55" customFormat="1" ht="12">
      <c r="A24" s="79" t="s">
        <v>10</v>
      </c>
      <c r="B24" s="385" t="s">
        <v>1608</v>
      </c>
      <c r="C24" s="198" t="s">
        <v>461</v>
      </c>
      <c r="D24" s="75" t="s">
        <v>111</v>
      </c>
      <c r="E24" s="140" t="s">
        <v>0</v>
      </c>
      <c r="F24" s="98"/>
      <c r="G24" s="348">
        <v>300</v>
      </c>
      <c r="H24" s="102" t="s">
        <v>0</v>
      </c>
      <c r="I24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24" s="186" t="str">
        <f>IF(Sklop4[[#This Row],[ZAHTEVANA SHEMA KAKOVOSTI]]&lt;&gt;"",Sklop4[[#This Row],[Preračunana masa/volumen/kos na enoto kg]],"")</f>
        <v/>
      </c>
      <c r="K24" s="189"/>
      <c r="L24" s="222" t="s">
        <v>111</v>
      </c>
      <c r="M24" s="222" t="s">
        <v>111</v>
      </c>
      <c r="N24" s="222" t="s">
        <v>111</v>
      </c>
      <c r="O24" s="191"/>
      <c r="P24" s="222" t="s">
        <v>111</v>
      </c>
      <c r="Q24" s="202"/>
      <c r="R24" s="191">
        <f>+Sklop4[[#This Row],[cena/enota brez DDV v EUR]]*Sklop4[[#This Row],[Stopnja DDV (%)]]</f>
        <v>0</v>
      </c>
      <c r="S24" s="191">
        <f>+Sklop4[[#This Row],[cena/enota brez DDV v EUR]]+Sklop4[[#This Row],[Davek (EUR)]]</f>
        <v>0</v>
      </c>
      <c r="T24" s="191">
        <f>+Sklop4[[#This Row],[cena/enota brez DDV v EUR]]*Sklop4[[#This Row],[Okvirna količina]]</f>
        <v>0</v>
      </c>
      <c r="U24" s="191">
        <f>+Sklop4[[#This Row],[Končna cena/enoto mere (EUR) z DDV]]*Sklop4[[#This Row],[Okvirna količina]]</f>
        <v>0</v>
      </c>
      <c r="V24" s="222" t="s">
        <v>111</v>
      </c>
    </row>
    <row r="25" spans="1:22" s="55" customFormat="1" ht="12">
      <c r="A25" s="79" t="s">
        <v>11</v>
      </c>
      <c r="B25" s="385" t="s">
        <v>1609</v>
      </c>
      <c r="C25" s="198" t="s">
        <v>961</v>
      </c>
      <c r="D25" s="75" t="s">
        <v>111</v>
      </c>
      <c r="E25" s="140" t="s">
        <v>0</v>
      </c>
      <c r="F25" s="98"/>
      <c r="G25" s="348">
        <v>50</v>
      </c>
      <c r="H25" s="102" t="s">
        <v>0</v>
      </c>
      <c r="I25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5" s="186" t="str">
        <f>IF(Sklop4[[#This Row],[ZAHTEVANA SHEMA KAKOVOSTI]]&lt;&gt;"",Sklop4[[#This Row],[Preračunana masa/volumen/kos na enoto kg]],"")</f>
        <v/>
      </c>
      <c r="K25" s="189"/>
      <c r="L25" s="222" t="s">
        <v>111</v>
      </c>
      <c r="M25" s="222" t="s">
        <v>111</v>
      </c>
      <c r="N25" s="222" t="s">
        <v>111</v>
      </c>
      <c r="O25" s="191"/>
      <c r="P25" s="222" t="s">
        <v>111</v>
      </c>
      <c r="Q25" s="202"/>
      <c r="R25" s="191">
        <f>+Sklop4[[#This Row],[cena/enota brez DDV v EUR]]*Sklop4[[#This Row],[Stopnja DDV (%)]]</f>
        <v>0</v>
      </c>
      <c r="S25" s="191">
        <f>+Sklop4[[#This Row],[cena/enota brez DDV v EUR]]+Sklop4[[#This Row],[Davek (EUR)]]</f>
        <v>0</v>
      </c>
      <c r="T25" s="191">
        <f>+Sklop4[[#This Row],[cena/enota brez DDV v EUR]]*Sklop4[[#This Row],[Okvirna količina]]</f>
        <v>0</v>
      </c>
      <c r="U25" s="191">
        <f>+Sklop4[[#This Row],[Končna cena/enoto mere (EUR) z DDV]]*Sklop4[[#This Row],[Okvirna količina]]</f>
        <v>0</v>
      </c>
      <c r="V25" s="222" t="s">
        <v>111</v>
      </c>
    </row>
    <row r="26" spans="1:22" s="55" customFormat="1" ht="12">
      <c r="A26" s="79" t="s">
        <v>12</v>
      </c>
      <c r="B26" s="385" t="s">
        <v>1610</v>
      </c>
      <c r="C26" s="198" t="s">
        <v>962</v>
      </c>
      <c r="D26" s="75" t="s">
        <v>111</v>
      </c>
      <c r="E26" s="140" t="s">
        <v>0</v>
      </c>
      <c r="F26" s="98"/>
      <c r="G26" s="348">
        <v>50</v>
      </c>
      <c r="H26" s="102" t="s">
        <v>0</v>
      </c>
      <c r="I26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6" s="186" t="str">
        <f>IF(Sklop4[[#This Row],[ZAHTEVANA SHEMA KAKOVOSTI]]&lt;&gt;"",Sklop4[[#This Row],[Preračunana masa/volumen/kos na enoto kg]],"")</f>
        <v/>
      </c>
      <c r="K26" s="189"/>
      <c r="L26" s="222" t="s">
        <v>111</v>
      </c>
      <c r="M26" s="222" t="s">
        <v>111</v>
      </c>
      <c r="N26" s="222" t="s">
        <v>111</v>
      </c>
      <c r="O26" s="191"/>
      <c r="P26" s="222" t="s">
        <v>111</v>
      </c>
      <c r="Q26" s="202"/>
      <c r="R26" s="191">
        <f>+Sklop4[[#This Row],[cena/enota brez DDV v EUR]]*Sklop4[[#This Row],[Stopnja DDV (%)]]</f>
        <v>0</v>
      </c>
      <c r="S26" s="191">
        <f>+Sklop4[[#This Row],[cena/enota brez DDV v EUR]]+Sklop4[[#This Row],[Davek (EUR)]]</f>
        <v>0</v>
      </c>
      <c r="T26" s="191">
        <f>+Sklop4[[#This Row],[cena/enota brez DDV v EUR]]*Sklop4[[#This Row],[Okvirna količina]]</f>
        <v>0</v>
      </c>
      <c r="U26" s="191">
        <f>+Sklop4[[#This Row],[Končna cena/enoto mere (EUR) z DDV]]*Sklop4[[#This Row],[Okvirna količina]]</f>
        <v>0</v>
      </c>
      <c r="V26" s="222" t="s">
        <v>111</v>
      </c>
    </row>
    <row r="27" spans="1:22" s="55" customFormat="1" ht="12">
      <c r="A27" s="79" t="s">
        <v>13</v>
      </c>
      <c r="B27" s="385" t="s">
        <v>1611</v>
      </c>
      <c r="C27" s="198" t="s">
        <v>963</v>
      </c>
      <c r="D27" s="75" t="s">
        <v>111</v>
      </c>
      <c r="E27" s="140" t="s">
        <v>0</v>
      </c>
      <c r="F27" s="98"/>
      <c r="G27" s="348">
        <v>50</v>
      </c>
      <c r="H27" s="102" t="s">
        <v>0</v>
      </c>
      <c r="I27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7" s="186" t="str">
        <f>IF(Sklop4[[#This Row],[ZAHTEVANA SHEMA KAKOVOSTI]]&lt;&gt;"",Sklop4[[#This Row],[Preračunana masa/volumen/kos na enoto kg]],"")</f>
        <v/>
      </c>
      <c r="K27" s="189"/>
      <c r="L27" s="222" t="s">
        <v>111</v>
      </c>
      <c r="M27" s="222" t="s">
        <v>111</v>
      </c>
      <c r="N27" s="222" t="s">
        <v>111</v>
      </c>
      <c r="O27" s="191"/>
      <c r="P27" s="222" t="s">
        <v>111</v>
      </c>
      <c r="Q27" s="202"/>
      <c r="R27" s="191">
        <f>+Sklop4[[#This Row],[cena/enota brez DDV v EUR]]*Sklop4[[#This Row],[Stopnja DDV (%)]]</f>
        <v>0</v>
      </c>
      <c r="S27" s="191">
        <f>+Sklop4[[#This Row],[cena/enota brez DDV v EUR]]+Sklop4[[#This Row],[Davek (EUR)]]</f>
        <v>0</v>
      </c>
      <c r="T27" s="191">
        <f>+Sklop4[[#This Row],[cena/enota brez DDV v EUR]]*Sklop4[[#This Row],[Okvirna količina]]</f>
        <v>0</v>
      </c>
      <c r="U27" s="191">
        <f>+Sklop4[[#This Row],[Končna cena/enoto mere (EUR) z DDV]]*Sklop4[[#This Row],[Okvirna količina]]</f>
        <v>0</v>
      </c>
      <c r="V27" s="222" t="s">
        <v>111</v>
      </c>
    </row>
    <row r="28" spans="1:22" s="55" customFormat="1" ht="12">
      <c r="A28" s="79" t="s">
        <v>14</v>
      </c>
      <c r="B28" s="385" t="s">
        <v>1612</v>
      </c>
      <c r="C28" s="198" t="s">
        <v>964</v>
      </c>
      <c r="D28" s="75" t="s">
        <v>111</v>
      </c>
      <c r="E28" s="140" t="s">
        <v>0</v>
      </c>
      <c r="F28" s="98"/>
      <c r="G28" s="348">
        <v>5</v>
      </c>
      <c r="H28" s="102" t="s">
        <v>0</v>
      </c>
      <c r="I28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28" s="186" t="str">
        <f>IF(Sklop4[[#This Row],[ZAHTEVANA SHEMA KAKOVOSTI]]&lt;&gt;"",Sklop4[[#This Row],[Preračunana masa/volumen/kos na enoto kg]],"")</f>
        <v/>
      </c>
      <c r="K28" s="189"/>
      <c r="L28" s="222" t="s">
        <v>111</v>
      </c>
      <c r="M28" s="222" t="s">
        <v>111</v>
      </c>
      <c r="N28" s="222" t="s">
        <v>111</v>
      </c>
      <c r="O28" s="191"/>
      <c r="P28" s="222" t="s">
        <v>111</v>
      </c>
      <c r="Q28" s="202"/>
      <c r="R28" s="191">
        <f>+Sklop4[[#This Row],[cena/enota brez DDV v EUR]]*Sklop4[[#This Row],[Stopnja DDV (%)]]</f>
        <v>0</v>
      </c>
      <c r="S28" s="191">
        <f>+Sklop4[[#This Row],[cena/enota brez DDV v EUR]]+Sklop4[[#This Row],[Davek (EUR)]]</f>
        <v>0</v>
      </c>
      <c r="T28" s="191">
        <f>+Sklop4[[#This Row],[cena/enota brez DDV v EUR]]*Sklop4[[#This Row],[Okvirna količina]]</f>
        <v>0</v>
      </c>
      <c r="U28" s="191">
        <f>+Sklop4[[#This Row],[Končna cena/enoto mere (EUR) z DDV]]*Sklop4[[#This Row],[Okvirna količina]]</f>
        <v>0</v>
      </c>
      <c r="V28" s="222" t="s">
        <v>111</v>
      </c>
    </row>
    <row r="29" spans="1:22" s="55" customFormat="1" ht="12">
      <c r="A29" s="79" t="s">
        <v>15</v>
      </c>
      <c r="B29" s="385" t="s">
        <v>1613</v>
      </c>
      <c r="C29" s="198" t="s">
        <v>965</v>
      </c>
      <c r="D29" s="75" t="s">
        <v>111</v>
      </c>
      <c r="E29" s="140" t="s">
        <v>0</v>
      </c>
      <c r="F29" s="270"/>
      <c r="G29" s="348">
        <v>5</v>
      </c>
      <c r="H29" s="102" t="s">
        <v>0</v>
      </c>
      <c r="I29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29" s="250" t="str">
        <f>IF(Sklop4[[#This Row],[ZAHTEVANA SHEMA KAKOVOSTI]]&lt;&gt;"",Sklop4[[#This Row],[Preračunana masa/volumen/kos na enoto kg]],"")</f>
        <v/>
      </c>
      <c r="K29" s="251"/>
      <c r="L29" s="222" t="s">
        <v>111</v>
      </c>
      <c r="M29" s="222" t="s">
        <v>111</v>
      </c>
      <c r="N29" s="222" t="s">
        <v>111</v>
      </c>
      <c r="O29" s="191"/>
      <c r="P29" s="222" t="s">
        <v>111</v>
      </c>
      <c r="Q29" s="255"/>
      <c r="R29" s="256">
        <f>+Sklop4[[#This Row],[cena/enota brez DDV v EUR]]*Sklop4[[#This Row],[Stopnja DDV (%)]]</f>
        <v>0</v>
      </c>
      <c r="S29" s="256">
        <f>+Sklop4[[#This Row],[cena/enota brez DDV v EUR]]+Sklop4[[#This Row],[Davek (EUR)]]</f>
        <v>0</v>
      </c>
      <c r="T29" s="256">
        <f>+Sklop4[[#This Row],[cena/enota brez DDV v EUR]]*Sklop4[[#This Row],[Okvirna količina]]</f>
        <v>0</v>
      </c>
      <c r="U29" s="256">
        <f>+Sklop4[[#This Row],[Končna cena/enoto mere (EUR) z DDV]]*Sklop4[[#This Row],[Okvirna količina]]</f>
        <v>0</v>
      </c>
      <c r="V29" s="222" t="s">
        <v>111</v>
      </c>
    </row>
    <row r="30" spans="1:22" s="55" customFormat="1" ht="12">
      <c r="A30" s="79" t="s">
        <v>16</v>
      </c>
      <c r="B30" s="385" t="s">
        <v>1614</v>
      </c>
      <c r="C30" s="198" t="s">
        <v>223</v>
      </c>
      <c r="D30" s="75" t="s">
        <v>111</v>
      </c>
      <c r="E30" s="140" t="s">
        <v>0</v>
      </c>
      <c r="F30" s="270"/>
      <c r="G30" s="348">
        <v>300</v>
      </c>
      <c r="H30" s="102" t="s">
        <v>0</v>
      </c>
      <c r="I30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30" s="250" t="str">
        <f>IF(Sklop4[[#This Row],[ZAHTEVANA SHEMA KAKOVOSTI]]&lt;&gt;"",Sklop4[[#This Row],[Preračunana masa/volumen/kos na enoto kg]],"")</f>
        <v/>
      </c>
      <c r="K30" s="251"/>
      <c r="L30" s="222" t="s">
        <v>111</v>
      </c>
      <c r="M30" s="222" t="s">
        <v>111</v>
      </c>
      <c r="N30" s="222" t="s">
        <v>111</v>
      </c>
      <c r="O30" s="191"/>
      <c r="P30" s="222" t="s">
        <v>111</v>
      </c>
      <c r="Q30" s="255"/>
      <c r="R30" s="256">
        <f>+Sklop4[[#This Row],[cena/enota brez DDV v EUR]]*Sklop4[[#This Row],[Stopnja DDV (%)]]</f>
        <v>0</v>
      </c>
      <c r="S30" s="256">
        <f>+Sklop4[[#This Row],[cena/enota brez DDV v EUR]]+Sklop4[[#This Row],[Davek (EUR)]]</f>
        <v>0</v>
      </c>
      <c r="T30" s="256">
        <f>+Sklop4[[#This Row],[cena/enota brez DDV v EUR]]*Sklop4[[#This Row],[Okvirna količina]]</f>
        <v>0</v>
      </c>
      <c r="U30" s="256">
        <f>+Sklop4[[#This Row],[Končna cena/enoto mere (EUR) z DDV]]*Sklop4[[#This Row],[Okvirna količina]]</f>
        <v>0</v>
      </c>
      <c r="V30" s="222" t="s">
        <v>111</v>
      </c>
    </row>
    <row r="31" spans="1:22" s="55" customFormat="1" ht="12">
      <c r="A31" s="79" t="s">
        <v>17</v>
      </c>
      <c r="B31" s="385" t="s">
        <v>1615</v>
      </c>
      <c r="C31" s="198" t="s">
        <v>462</v>
      </c>
      <c r="D31" s="75" t="s">
        <v>111</v>
      </c>
      <c r="E31" s="140" t="s">
        <v>0</v>
      </c>
      <c r="F31" s="270"/>
      <c r="G31" s="348">
        <v>300</v>
      </c>
      <c r="H31" s="102" t="s">
        <v>0</v>
      </c>
      <c r="I31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31" s="250" t="str">
        <f>IF(Sklop4[[#This Row],[ZAHTEVANA SHEMA KAKOVOSTI]]&lt;&gt;"",Sklop4[[#This Row],[Preračunana masa/volumen/kos na enoto kg]],"")</f>
        <v/>
      </c>
      <c r="K31" s="251"/>
      <c r="L31" s="222" t="s">
        <v>111</v>
      </c>
      <c r="M31" s="222" t="s">
        <v>111</v>
      </c>
      <c r="N31" s="222" t="s">
        <v>111</v>
      </c>
      <c r="O31" s="191"/>
      <c r="P31" s="222" t="s">
        <v>111</v>
      </c>
      <c r="Q31" s="255"/>
      <c r="R31" s="256">
        <f>+Sklop4[[#This Row],[cena/enota brez DDV v EUR]]*Sklop4[[#This Row],[Stopnja DDV (%)]]</f>
        <v>0</v>
      </c>
      <c r="S31" s="256">
        <f>+Sklop4[[#This Row],[cena/enota brez DDV v EUR]]+Sklop4[[#This Row],[Davek (EUR)]]</f>
        <v>0</v>
      </c>
      <c r="T31" s="256">
        <f>+Sklop4[[#This Row],[cena/enota brez DDV v EUR]]*Sklop4[[#This Row],[Okvirna količina]]</f>
        <v>0</v>
      </c>
      <c r="U31" s="256">
        <f>+Sklop4[[#This Row],[Končna cena/enoto mere (EUR) z DDV]]*Sklop4[[#This Row],[Okvirna količina]]</f>
        <v>0</v>
      </c>
      <c r="V31" s="222" t="s">
        <v>111</v>
      </c>
    </row>
    <row r="32" spans="1:22" s="55" customFormat="1" ht="12">
      <c r="A32" s="79" t="s">
        <v>18</v>
      </c>
      <c r="B32" s="79">
        <v>1991</v>
      </c>
      <c r="C32" s="198" t="s">
        <v>224</v>
      </c>
      <c r="D32" s="75" t="s">
        <v>111</v>
      </c>
      <c r="E32" s="140" t="s">
        <v>0</v>
      </c>
      <c r="F32" s="270"/>
      <c r="G32" s="348">
        <v>100</v>
      </c>
      <c r="H32" s="102" t="s">
        <v>0</v>
      </c>
      <c r="I32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32" s="250" t="str">
        <f>IF(Sklop4[[#This Row],[ZAHTEVANA SHEMA KAKOVOSTI]]&lt;&gt;"",Sklop4[[#This Row],[Preračunana masa/volumen/kos na enoto kg]],"")</f>
        <v/>
      </c>
      <c r="K32" s="251"/>
      <c r="L32" s="222" t="s">
        <v>111</v>
      </c>
      <c r="M32" s="222" t="s">
        <v>111</v>
      </c>
      <c r="N32" s="222" t="s">
        <v>111</v>
      </c>
      <c r="O32" s="191"/>
      <c r="P32" s="222" t="s">
        <v>111</v>
      </c>
      <c r="Q32" s="255"/>
      <c r="R32" s="256">
        <f>+Sklop4[[#This Row],[cena/enota brez DDV v EUR]]*Sklop4[[#This Row],[Stopnja DDV (%)]]</f>
        <v>0</v>
      </c>
      <c r="S32" s="256">
        <f>+Sklop4[[#This Row],[cena/enota brez DDV v EUR]]+Sklop4[[#This Row],[Davek (EUR)]]</f>
        <v>0</v>
      </c>
      <c r="T32" s="256">
        <f>+Sklop4[[#This Row],[cena/enota brez DDV v EUR]]*Sklop4[[#This Row],[Okvirna količina]]</f>
        <v>0</v>
      </c>
      <c r="U32" s="256">
        <f>+Sklop4[[#This Row],[Končna cena/enoto mere (EUR) z DDV]]*Sklop4[[#This Row],[Okvirna količina]]</f>
        <v>0</v>
      </c>
      <c r="V32" s="222" t="s">
        <v>111</v>
      </c>
    </row>
    <row r="33" spans="1:22" s="55" customFormat="1" ht="12">
      <c r="A33" s="79" t="s">
        <v>19</v>
      </c>
      <c r="B33" s="385" t="s">
        <v>1616</v>
      </c>
      <c r="C33" s="198" t="s">
        <v>463</v>
      </c>
      <c r="D33" s="75" t="s">
        <v>111</v>
      </c>
      <c r="E33" s="140" t="s">
        <v>0</v>
      </c>
      <c r="F33" s="270"/>
      <c r="G33" s="348">
        <v>50</v>
      </c>
      <c r="H33" s="102" t="s">
        <v>0</v>
      </c>
      <c r="I33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33" s="250" t="str">
        <f>IF(Sklop4[[#This Row],[ZAHTEVANA SHEMA KAKOVOSTI]]&lt;&gt;"",Sklop4[[#This Row],[Preračunana masa/volumen/kos na enoto kg]],"")</f>
        <v/>
      </c>
      <c r="K33" s="251"/>
      <c r="L33" s="222" t="s">
        <v>111</v>
      </c>
      <c r="M33" s="222" t="s">
        <v>111</v>
      </c>
      <c r="N33" s="222" t="s">
        <v>111</v>
      </c>
      <c r="O33" s="191"/>
      <c r="P33" s="222" t="s">
        <v>111</v>
      </c>
      <c r="Q33" s="255"/>
      <c r="R33" s="256">
        <f>+Sklop4[[#This Row],[cena/enota brez DDV v EUR]]*Sklop4[[#This Row],[Stopnja DDV (%)]]</f>
        <v>0</v>
      </c>
      <c r="S33" s="256">
        <f>+Sklop4[[#This Row],[cena/enota brez DDV v EUR]]+Sklop4[[#This Row],[Davek (EUR)]]</f>
        <v>0</v>
      </c>
      <c r="T33" s="256">
        <f>+Sklop4[[#This Row],[cena/enota brez DDV v EUR]]*Sklop4[[#This Row],[Okvirna količina]]</f>
        <v>0</v>
      </c>
      <c r="U33" s="256">
        <f>+Sklop4[[#This Row],[Končna cena/enoto mere (EUR) z DDV]]*Sklop4[[#This Row],[Okvirna količina]]</f>
        <v>0</v>
      </c>
      <c r="V33" s="222" t="s">
        <v>111</v>
      </c>
    </row>
    <row r="34" spans="1:22" s="55" customFormat="1" ht="12">
      <c r="A34" s="79" t="s">
        <v>20</v>
      </c>
      <c r="B34" s="79">
        <v>2086</v>
      </c>
      <c r="C34" s="198" t="s">
        <v>966</v>
      </c>
      <c r="D34" s="75" t="s">
        <v>111</v>
      </c>
      <c r="E34" s="140" t="s">
        <v>0</v>
      </c>
      <c r="F34" s="270"/>
      <c r="G34" s="348">
        <v>50</v>
      </c>
      <c r="H34" s="102" t="s">
        <v>0</v>
      </c>
      <c r="I34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34" s="250" t="str">
        <f>IF(Sklop4[[#This Row],[ZAHTEVANA SHEMA KAKOVOSTI]]&lt;&gt;"",Sklop4[[#This Row],[Preračunana masa/volumen/kos na enoto kg]],"")</f>
        <v/>
      </c>
      <c r="K34" s="251"/>
      <c r="L34" s="222" t="s">
        <v>111</v>
      </c>
      <c r="M34" s="222" t="s">
        <v>111</v>
      </c>
      <c r="N34" s="222" t="s">
        <v>111</v>
      </c>
      <c r="O34" s="191"/>
      <c r="P34" s="222" t="s">
        <v>111</v>
      </c>
      <c r="Q34" s="255"/>
      <c r="R34" s="256">
        <f>+Sklop4[[#This Row],[cena/enota brez DDV v EUR]]*Sklop4[[#This Row],[Stopnja DDV (%)]]</f>
        <v>0</v>
      </c>
      <c r="S34" s="256">
        <f>+Sklop4[[#This Row],[cena/enota brez DDV v EUR]]+Sklop4[[#This Row],[Davek (EUR)]]</f>
        <v>0</v>
      </c>
      <c r="T34" s="256">
        <f>+Sklop4[[#This Row],[cena/enota brez DDV v EUR]]*Sklop4[[#This Row],[Okvirna količina]]</f>
        <v>0</v>
      </c>
      <c r="U34" s="256">
        <f>+Sklop4[[#This Row],[Končna cena/enoto mere (EUR) z DDV]]*Sklop4[[#This Row],[Okvirna količina]]</f>
        <v>0</v>
      </c>
      <c r="V34" s="222" t="s">
        <v>111</v>
      </c>
    </row>
    <row r="35" spans="1:22" s="55" customFormat="1" ht="12">
      <c r="A35" s="79" t="s">
        <v>21</v>
      </c>
      <c r="B35" s="79">
        <v>1993</v>
      </c>
      <c r="C35" s="198" t="s">
        <v>464</v>
      </c>
      <c r="D35" s="75" t="s">
        <v>111</v>
      </c>
      <c r="E35" s="140" t="s">
        <v>0</v>
      </c>
      <c r="F35" s="270"/>
      <c r="G35" s="348">
        <v>50</v>
      </c>
      <c r="H35" s="102" t="s">
        <v>0</v>
      </c>
      <c r="I35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35" s="250" t="str">
        <f>IF(Sklop4[[#This Row],[ZAHTEVANA SHEMA KAKOVOSTI]]&lt;&gt;"",Sklop4[[#This Row],[Preračunana masa/volumen/kos na enoto kg]],"")</f>
        <v/>
      </c>
      <c r="K35" s="251"/>
      <c r="L35" s="222" t="s">
        <v>111</v>
      </c>
      <c r="M35" s="222" t="s">
        <v>111</v>
      </c>
      <c r="N35" s="222" t="s">
        <v>111</v>
      </c>
      <c r="O35" s="191"/>
      <c r="P35" s="222" t="s">
        <v>111</v>
      </c>
      <c r="Q35" s="255"/>
      <c r="R35" s="256">
        <f>+Sklop4[[#This Row],[cena/enota brez DDV v EUR]]*Sklop4[[#This Row],[Stopnja DDV (%)]]</f>
        <v>0</v>
      </c>
      <c r="S35" s="256">
        <f>+Sklop4[[#This Row],[cena/enota brez DDV v EUR]]+Sklop4[[#This Row],[Davek (EUR)]]</f>
        <v>0</v>
      </c>
      <c r="T35" s="256">
        <f>+Sklop4[[#This Row],[cena/enota brez DDV v EUR]]*Sklop4[[#This Row],[Okvirna količina]]</f>
        <v>0</v>
      </c>
      <c r="U35" s="256">
        <f>+Sklop4[[#This Row],[Končna cena/enoto mere (EUR) z DDV]]*Sklop4[[#This Row],[Okvirna količina]]</f>
        <v>0</v>
      </c>
      <c r="V35" s="222" t="s">
        <v>111</v>
      </c>
    </row>
    <row r="36" spans="1:22" s="55" customFormat="1" ht="12">
      <c r="A36" s="79" t="s">
        <v>22</v>
      </c>
      <c r="B36" s="79">
        <v>1994</v>
      </c>
      <c r="C36" s="198" t="s">
        <v>225</v>
      </c>
      <c r="D36" s="75" t="s">
        <v>111</v>
      </c>
      <c r="E36" s="140" t="s">
        <v>0</v>
      </c>
      <c r="F36" s="270"/>
      <c r="G36" s="348">
        <v>30</v>
      </c>
      <c r="H36" s="102" t="s">
        <v>0</v>
      </c>
      <c r="I36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J36" s="250" t="str">
        <f>IF(Sklop4[[#This Row],[ZAHTEVANA SHEMA KAKOVOSTI]]&lt;&gt;"",Sklop4[[#This Row],[Preračunana masa/volumen/kos na enoto kg]],"")</f>
        <v/>
      </c>
      <c r="K36" s="251"/>
      <c r="L36" s="222" t="s">
        <v>111</v>
      </c>
      <c r="M36" s="222" t="s">
        <v>111</v>
      </c>
      <c r="N36" s="222" t="s">
        <v>111</v>
      </c>
      <c r="O36" s="191"/>
      <c r="P36" s="222" t="s">
        <v>111</v>
      </c>
      <c r="Q36" s="255"/>
      <c r="R36" s="256">
        <f>+Sklop4[[#This Row],[cena/enota brez DDV v EUR]]*Sklop4[[#This Row],[Stopnja DDV (%)]]</f>
        <v>0</v>
      </c>
      <c r="S36" s="256">
        <f>+Sklop4[[#This Row],[cena/enota brez DDV v EUR]]+Sklop4[[#This Row],[Davek (EUR)]]</f>
        <v>0</v>
      </c>
      <c r="T36" s="256">
        <f>+Sklop4[[#This Row],[cena/enota brez DDV v EUR]]*Sklop4[[#This Row],[Okvirna količina]]</f>
        <v>0</v>
      </c>
      <c r="U36" s="256">
        <f>+Sklop4[[#This Row],[Končna cena/enoto mere (EUR) z DDV]]*Sklop4[[#This Row],[Okvirna količina]]</f>
        <v>0</v>
      </c>
      <c r="V36" s="222" t="s">
        <v>111</v>
      </c>
    </row>
    <row r="37" spans="1:22" s="55" customFormat="1" ht="12">
      <c r="A37" s="79" t="s">
        <v>23</v>
      </c>
      <c r="B37" s="385" t="s">
        <v>1617</v>
      </c>
      <c r="C37" s="198" t="s">
        <v>967</v>
      </c>
      <c r="D37" s="75" t="s">
        <v>111</v>
      </c>
      <c r="E37" s="140" t="s">
        <v>0</v>
      </c>
      <c r="F37" s="270"/>
      <c r="G37" s="348">
        <v>5</v>
      </c>
      <c r="H37" s="102" t="s">
        <v>0</v>
      </c>
      <c r="I37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37" s="250" t="str">
        <f>IF(Sklop4[[#This Row],[ZAHTEVANA SHEMA KAKOVOSTI]]&lt;&gt;"",Sklop4[[#This Row],[Preračunana masa/volumen/kos na enoto kg]],"")</f>
        <v/>
      </c>
      <c r="K37" s="251"/>
      <c r="L37" s="222" t="s">
        <v>111</v>
      </c>
      <c r="M37" s="222" t="s">
        <v>111</v>
      </c>
      <c r="N37" s="222" t="s">
        <v>111</v>
      </c>
      <c r="O37" s="191"/>
      <c r="P37" s="222" t="s">
        <v>111</v>
      </c>
      <c r="Q37" s="255"/>
      <c r="R37" s="256">
        <f>+Sklop4[[#This Row],[cena/enota brez DDV v EUR]]*Sklop4[[#This Row],[Stopnja DDV (%)]]</f>
        <v>0</v>
      </c>
      <c r="S37" s="256">
        <f>+Sklop4[[#This Row],[cena/enota brez DDV v EUR]]+Sklop4[[#This Row],[Davek (EUR)]]</f>
        <v>0</v>
      </c>
      <c r="T37" s="256">
        <f>+Sklop4[[#This Row],[cena/enota brez DDV v EUR]]*Sklop4[[#This Row],[Okvirna količina]]</f>
        <v>0</v>
      </c>
      <c r="U37" s="256">
        <f>+Sklop4[[#This Row],[Končna cena/enoto mere (EUR) z DDV]]*Sklop4[[#This Row],[Okvirna količina]]</f>
        <v>0</v>
      </c>
      <c r="V37" s="222" t="s">
        <v>111</v>
      </c>
    </row>
    <row r="38" spans="1:22" s="55" customFormat="1" ht="12">
      <c r="A38" s="79" t="s">
        <v>24</v>
      </c>
      <c r="B38" s="385" t="s">
        <v>1620</v>
      </c>
      <c r="C38" s="198" t="s">
        <v>465</v>
      </c>
      <c r="D38" s="75" t="s">
        <v>111</v>
      </c>
      <c r="E38" s="140" t="s">
        <v>0</v>
      </c>
      <c r="F38" s="270"/>
      <c r="G38" s="348">
        <v>50</v>
      </c>
      <c r="H38" s="102" t="s">
        <v>0</v>
      </c>
      <c r="I38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38" s="250" t="str">
        <f>IF(Sklop4[[#This Row],[ZAHTEVANA SHEMA KAKOVOSTI]]&lt;&gt;"",Sklop4[[#This Row],[Preračunana masa/volumen/kos na enoto kg]],"")</f>
        <v/>
      </c>
      <c r="K38" s="251"/>
      <c r="L38" s="222" t="s">
        <v>111</v>
      </c>
      <c r="M38" s="222" t="s">
        <v>111</v>
      </c>
      <c r="N38" s="222" t="s">
        <v>111</v>
      </c>
      <c r="O38" s="191"/>
      <c r="P38" s="222" t="s">
        <v>111</v>
      </c>
      <c r="Q38" s="255"/>
      <c r="R38" s="256">
        <f>+Sklop4[[#This Row],[cena/enota brez DDV v EUR]]*Sklop4[[#This Row],[Stopnja DDV (%)]]</f>
        <v>0</v>
      </c>
      <c r="S38" s="256">
        <f>+Sklop4[[#This Row],[cena/enota brez DDV v EUR]]+Sklop4[[#This Row],[Davek (EUR)]]</f>
        <v>0</v>
      </c>
      <c r="T38" s="256">
        <f>+Sklop4[[#This Row],[cena/enota brez DDV v EUR]]*Sklop4[[#This Row],[Okvirna količina]]</f>
        <v>0</v>
      </c>
      <c r="U38" s="256">
        <f>+Sklop4[[#This Row],[Končna cena/enoto mere (EUR) z DDV]]*Sklop4[[#This Row],[Okvirna količina]]</f>
        <v>0</v>
      </c>
      <c r="V38" s="222" t="s">
        <v>111</v>
      </c>
    </row>
    <row r="39" spans="1:22" s="55" customFormat="1" ht="12">
      <c r="A39" s="79" t="s">
        <v>25</v>
      </c>
      <c r="B39" s="385" t="s">
        <v>1621</v>
      </c>
      <c r="C39" s="198" t="s">
        <v>466</v>
      </c>
      <c r="D39" s="75" t="s">
        <v>111</v>
      </c>
      <c r="E39" s="140" t="s">
        <v>0</v>
      </c>
      <c r="F39" s="270"/>
      <c r="G39" s="348">
        <v>50</v>
      </c>
      <c r="H39" s="102" t="s">
        <v>0</v>
      </c>
      <c r="I39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39" s="250" t="str">
        <f>IF(Sklop4[[#This Row],[ZAHTEVANA SHEMA KAKOVOSTI]]&lt;&gt;"",Sklop4[[#This Row],[Preračunana masa/volumen/kos na enoto kg]],"")</f>
        <v/>
      </c>
      <c r="K39" s="251"/>
      <c r="L39" s="222" t="s">
        <v>111</v>
      </c>
      <c r="M39" s="222" t="s">
        <v>111</v>
      </c>
      <c r="N39" s="222" t="s">
        <v>111</v>
      </c>
      <c r="O39" s="191"/>
      <c r="P39" s="222" t="s">
        <v>111</v>
      </c>
      <c r="Q39" s="255"/>
      <c r="R39" s="256">
        <f>+Sklop4[[#This Row],[cena/enota brez DDV v EUR]]*Sklop4[[#This Row],[Stopnja DDV (%)]]</f>
        <v>0</v>
      </c>
      <c r="S39" s="256">
        <f>+Sklop4[[#This Row],[cena/enota brez DDV v EUR]]+Sklop4[[#This Row],[Davek (EUR)]]</f>
        <v>0</v>
      </c>
      <c r="T39" s="256">
        <f>+Sklop4[[#This Row],[cena/enota brez DDV v EUR]]*Sklop4[[#This Row],[Okvirna količina]]</f>
        <v>0</v>
      </c>
      <c r="U39" s="256">
        <f>+Sklop4[[#This Row],[Končna cena/enoto mere (EUR) z DDV]]*Sklop4[[#This Row],[Okvirna količina]]</f>
        <v>0</v>
      </c>
      <c r="V39" s="222" t="s">
        <v>111</v>
      </c>
    </row>
    <row r="40" spans="1:22" s="55" customFormat="1" ht="12">
      <c r="A40" s="79" t="s">
        <v>26</v>
      </c>
      <c r="B40" s="79">
        <v>1997</v>
      </c>
      <c r="C40" s="198" t="s">
        <v>467</v>
      </c>
      <c r="D40" s="75" t="s">
        <v>111</v>
      </c>
      <c r="E40" s="140" t="s">
        <v>0</v>
      </c>
      <c r="F40" s="270"/>
      <c r="G40" s="348">
        <v>50</v>
      </c>
      <c r="H40" s="102" t="s">
        <v>0</v>
      </c>
      <c r="I40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40" s="250" t="str">
        <f>IF(Sklop4[[#This Row],[ZAHTEVANA SHEMA KAKOVOSTI]]&lt;&gt;"",Sklop4[[#This Row],[Preračunana masa/volumen/kos na enoto kg]],"")</f>
        <v/>
      </c>
      <c r="K40" s="251"/>
      <c r="L40" s="222" t="s">
        <v>111</v>
      </c>
      <c r="M40" s="222" t="s">
        <v>111</v>
      </c>
      <c r="N40" s="222" t="s">
        <v>111</v>
      </c>
      <c r="O40" s="191"/>
      <c r="P40" s="222" t="s">
        <v>111</v>
      </c>
      <c r="Q40" s="255"/>
      <c r="R40" s="256">
        <f>+Sklop4[[#This Row],[cena/enota brez DDV v EUR]]*Sklop4[[#This Row],[Stopnja DDV (%)]]</f>
        <v>0</v>
      </c>
      <c r="S40" s="256">
        <f>+Sklop4[[#This Row],[cena/enota brez DDV v EUR]]+Sklop4[[#This Row],[Davek (EUR)]]</f>
        <v>0</v>
      </c>
      <c r="T40" s="256">
        <f>+Sklop4[[#This Row],[cena/enota brez DDV v EUR]]*Sklop4[[#This Row],[Okvirna količina]]</f>
        <v>0</v>
      </c>
      <c r="U40" s="256">
        <f>+Sklop4[[#This Row],[Končna cena/enoto mere (EUR) z DDV]]*Sklop4[[#This Row],[Okvirna količina]]</f>
        <v>0</v>
      </c>
      <c r="V40" s="222" t="s">
        <v>111</v>
      </c>
    </row>
    <row r="41" spans="1:22" s="55" customFormat="1" ht="12">
      <c r="A41" s="79" t="s">
        <v>27</v>
      </c>
      <c r="B41" s="79">
        <v>1998</v>
      </c>
      <c r="C41" s="198" t="s">
        <v>468</v>
      </c>
      <c r="D41" s="75" t="s">
        <v>111</v>
      </c>
      <c r="E41" s="140" t="s">
        <v>0</v>
      </c>
      <c r="F41" s="270"/>
      <c r="G41" s="348">
        <v>50</v>
      </c>
      <c r="H41" s="102" t="s">
        <v>0</v>
      </c>
      <c r="I41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41" s="250" t="str">
        <f>IF(Sklop4[[#This Row],[ZAHTEVANA SHEMA KAKOVOSTI]]&lt;&gt;"",Sklop4[[#This Row],[Preračunana masa/volumen/kos na enoto kg]],"")</f>
        <v/>
      </c>
      <c r="K41" s="251"/>
      <c r="L41" s="222" t="s">
        <v>111</v>
      </c>
      <c r="M41" s="222" t="s">
        <v>111</v>
      </c>
      <c r="N41" s="222" t="s">
        <v>111</v>
      </c>
      <c r="O41" s="191"/>
      <c r="P41" s="222" t="s">
        <v>111</v>
      </c>
      <c r="Q41" s="255"/>
      <c r="R41" s="256">
        <f>+Sklop4[[#This Row],[cena/enota brez DDV v EUR]]*Sklop4[[#This Row],[Stopnja DDV (%)]]</f>
        <v>0</v>
      </c>
      <c r="S41" s="256">
        <f>+Sklop4[[#This Row],[cena/enota brez DDV v EUR]]+Sklop4[[#This Row],[Davek (EUR)]]</f>
        <v>0</v>
      </c>
      <c r="T41" s="256">
        <f>+Sklop4[[#This Row],[cena/enota brez DDV v EUR]]*Sklop4[[#This Row],[Okvirna količina]]</f>
        <v>0</v>
      </c>
      <c r="U41" s="256">
        <f>+Sklop4[[#This Row],[Končna cena/enoto mere (EUR) z DDV]]*Sklop4[[#This Row],[Okvirna količina]]</f>
        <v>0</v>
      </c>
      <c r="V41" s="222" t="s">
        <v>111</v>
      </c>
    </row>
    <row r="42" spans="1:22" s="55" customFormat="1" ht="12">
      <c r="A42" s="79" t="s">
        <v>28</v>
      </c>
      <c r="B42" s="385" t="s">
        <v>1618</v>
      </c>
      <c r="C42" s="198" t="s">
        <v>968</v>
      </c>
      <c r="D42" s="75" t="s">
        <v>111</v>
      </c>
      <c r="E42" s="140" t="s">
        <v>0</v>
      </c>
      <c r="F42" s="270"/>
      <c r="G42" s="348">
        <v>5</v>
      </c>
      <c r="H42" s="102" t="s">
        <v>0</v>
      </c>
      <c r="I42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42" s="250" t="str">
        <f>IF(Sklop4[[#This Row],[ZAHTEVANA SHEMA KAKOVOSTI]]&lt;&gt;"",Sklop4[[#This Row],[Preračunana masa/volumen/kos na enoto kg]],"")</f>
        <v/>
      </c>
      <c r="K42" s="251"/>
      <c r="L42" s="222" t="s">
        <v>111</v>
      </c>
      <c r="M42" s="222" t="s">
        <v>111</v>
      </c>
      <c r="N42" s="222" t="s">
        <v>111</v>
      </c>
      <c r="O42" s="191"/>
      <c r="P42" s="222" t="s">
        <v>111</v>
      </c>
      <c r="Q42" s="255"/>
      <c r="R42" s="256">
        <f>+Sklop4[[#This Row],[cena/enota brez DDV v EUR]]*Sklop4[[#This Row],[Stopnja DDV (%)]]</f>
        <v>0</v>
      </c>
      <c r="S42" s="256">
        <f>+Sklop4[[#This Row],[cena/enota brez DDV v EUR]]+Sklop4[[#This Row],[Davek (EUR)]]</f>
        <v>0</v>
      </c>
      <c r="T42" s="256">
        <f>+Sklop4[[#This Row],[cena/enota brez DDV v EUR]]*Sklop4[[#This Row],[Okvirna količina]]</f>
        <v>0</v>
      </c>
      <c r="U42" s="256">
        <f>+Sklop4[[#This Row],[Končna cena/enoto mere (EUR) z DDV]]*Sklop4[[#This Row],[Okvirna količina]]</f>
        <v>0</v>
      </c>
      <c r="V42" s="222" t="s">
        <v>111</v>
      </c>
    </row>
    <row r="43" spans="1:22" s="55" customFormat="1" ht="12">
      <c r="A43" s="79" t="s">
        <v>29</v>
      </c>
      <c r="B43" s="385" t="s">
        <v>1619</v>
      </c>
      <c r="C43" s="198" t="s">
        <v>469</v>
      </c>
      <c r="D43" s="75" t="s">
        <v>111</v>
      </c>
      <c r="E43" s="140" t="s">
        <v>0</v>
      </c>
      <c r="F43" s="270"/>
      <c r="G43" s="348">
        <v>10</v>
      </c>
      <c r="H43" s="102" t="s">
        <v>0</v>
      </c>
      <c r="I43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43" s="250" t="str">
        <f>IF(Sklop4[[#This Row],[ZAHTEVANA SHEMA KAKOVOSTI]]&lt;&gt;"",Sklop4[[#This Row],[Preračunana masa/volumen/kos na enoto kg]],"")</f>
        <v/>
      </c>
      <c r="K43" s="251"/>
      <c r="L43" s="222" t="s">
        <v>111</v>
      </c>
      <c r="M43" s="222" t="s">
        <v>111</v>
      </c>
      <c r="N43" s="222" t="s">
        <v>111</v>
      </c>
      <c r="O43" s="191"/>
      <c r="P43" s="222" t="s">
        <v>111</v>
      </c>
      <c r="Q43" s="255"/>
      <c r="R43" s="256">
        <f>+Sklop4[[#This Row],[cena/enota brez DDV v EUR]]*Sklop4[[#This Row],[Stopnja DDV (%)]]</f>
        <v>0</v>
      </c>
      <c r="S43" s="256">
        <f>+Sklop4[[#This Row],[cena/enota brez DDV v EUR]]+Sklop4[[#This Row],[Davek (EUR)]]</f>
        <v>0</v>
      </c>
      <c r="T43" s="256">
        <f>+Sklop4[[#This Row],[cena/enota brez DDV v EUR]]*Sklop4[[#This Row],[Okvirna količina]]</f>
        <v>0</v>
      </c>
      <c r="U43" s="256">
        <f>+Sklop4[[#This Row],[Končna cena/enoto mere (EUR) z DDV]]*Sklop4[[#This Row],[Okvirna količina]]</f>
        <v>0</v>
      </c>
      <c r="V43" s="222" t="s">
        <v>111</v>
      </c>
    </row>
    <row r="44" spans="1:22" s="55" customFormat="1" ht="12">
      <c r="A44" s="79" t="s">
        <v>30</v>
      </c>
      <c r="B44" s="385" t="s">
        <v>1622</v>
      </c>
      <c r="C44" s="198" t="s">
        <v>216</v>
      </c>
      <c r="D44" s="75" t="s">
        <v>111</v>
      </c>
      <c r="E44" s="140" t="s">
        <v>0</v>
      </c>
      <c r="F44" s="270"/>
      <c r="G44" s="348">
        <v>300</v>
      </c>
      <c r="H44" s="102" t="s">
        <v>0</v>
      </c>
      <c r="I44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44" s="250" t="str">
        <f>IF(Sklop4[[#This Row],[ZAHTEVANA SHEMA KAKOVOSTI]]&lt;&gt;"",Sklop4[[#This Row],[Preračunana masa/volumen/kos na enoto kg]],"")</f>
        <v/>
      </c>
      <c r="K44" s="251"/>
      <c r="L44" s="222" t="s">
        <v>111</v>
      </c>
      <c r="M44" s="222" t="s">
        <v>111</v>
      </c>
      <c r="N44" s="222" t="s">
        <v>111</v>
      </c>
      <c r="O44" s="191"/>
      <c r="P44" s="222" t="s">
        <v>111</v>
      </c>
      <c r="Q44" s="255"/>
      <c r="R44" s="256">
        <f>+Sklop4[[#This Row],[cena/enota brez DDV v EUR]]*Sklop4[[#This Row],[Stopnja DDV (%)]]</f>
        <v>0</v>
      </c>
      <c r="S44" s="256">
        <f>+Sklop4[[#This Row],[cena/enota brez DDV v EUR]]+Sklop4[[#This Row],[Davek (EUR)]]</f>
        <v>0</v>
      </c>
      <c r="T44" s="256">
        <f>+Sklop4[[#This Row],[cena/enota brez DDV v EUR]]*Sklop4[[#This Row],[Okvirna količina]]</f>
        <v>0</v>
      </c>
      <c r="U44" s="256">
        <f>+Sklop4[[#This Row],[Končna cena/enoto mere (EUR) z DDV]]*Sklop4[[#This Row],[Okvirna količina]]</f>
        <v>0</v>
      </c>
      <c r="V44" s="222" t="s">
        <v>111</v>
      </c>
    </row>
    <row r="45" spans="1:22" s="55" customFormat="1" ht="12">
      <c r="A45" s="79" t="s">
        <v>31</v>
      </c>
      <c r="B45" s="385" t="s">
        <v>1623</v>
      </c>
      <c r="C45" s="198" t="s">
        <v>217</v>
      </c>
      <c r="D45" s="75" t="s">
        <v>111</v>
      </c>
      <c r="E45" s="140" t="s">
        <v>0</v>
      </c>
      <c r="F45" s="270"/>
      <c r="G45" s="348">
        <v>200</v>
      </c>
      <c r="H45" s="102" t="s">
        <v>0</v>
      </c>
      <c r="I45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45" s="250" t="str">
        <f>IF(Sklop4[[#This Row],[ZAHTEVANA SHEMA KAKOVOSTI]]&lt;&gt;"",Sklop4[[#This Row],[Preračunana masa/volumen/kos na enoto kg]],"")</f>
        <v/>
      </c>
      <c r="K45" s="251"/>
      <c r="L45" s="222" t="s">
        <v>111</v>
      </c>
      <c r="M45" s="222" t="s">
        <v>111</v>
      </c>
      <c r="N45" s="222" t="s">
        <v>111</v>
      </c>
      <c r="O45" s="191"/>
      <c r="P45" s="222" t="s">
        <v>111</v>
      </c>
      <c r="Q45" s="255"/>
      <c r="R45" s="256">
        <f>+Sklop4[[#This Row],[cena/enota brez DDV v EUR]]*Sklop4[[#This Row],[Stopnja DDV (%)]]</f>
        <v>0</v>
      </c>
      <c r="S45" s="256">
        <f>+Sklop4[[#This Row],[cena/enota brez DDV v EUR]]+Sklop4[[#This Row],[Davek (EUR)]]</f>
        <v>0</v>
      </c>
      <c r="T45" s="256">
        <f>+Sklop4[[#This Row],[cena/enota brez DDV v EUR]]*Sklop4[[#This Row],[Okvirna količina]]</f>
        <v>0</v>
      </c>
      <c r="U45" s="256">
        <f>+Sklop4[[#This Row],[Končna cena/enoto mere (EUR) z DDV]]*Sklop4[[#This Row],[Okvirna količina]]</f>
        <v>0</v>
      </c>
      <c r="V45" s="222" t="s">
        <v>111</v>
      </c>
    </row>
    <row r="46" spans="1:22" s="55" customFormat="1" ht="12">
      <c r="A46" s="79" t="s">
        <v>32</v>
      </c>
      <c r="B46" s="385" t="s">
        <v>1624</v>
      </c>
      <c r="C46" s="198" t="s">
        <v>226</v>
      </c>
      <c r="D46" s="75" t="s">
        <v>111</v>
      </c>
      <c r="E46" s="140" t="s">
        <v>0</v>
      </c>
      <c r="F46" s="270"/>
      <c r="G46" s="348">
        <v>5</v>
      </c>
      <c r="H46" s="102" t="s">
        <v>0</v>
      </c>
      <c r="I46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46" s="250" t="str">
        <f>IF(Sklop4[[#This Row],[ZAHTEVANA SHEMA KAKOVOSTI]]&lt;&gt;"",Sklop4[[#This Row],[Preračunana masa/volumen/kos na enoto kg]],"")</f>
        <v/>
      </c>
      <c r="K46" s="251"/>
      <c r="L46" s="222" t="s">
        <v>111</v>
      </c>
      <c r="M46" s="222" t="s">
        <v>111</v>
      </c>
      <c r="N46" s="222" t="s">
        <v>111</v>
      </c>
      <c r="O46" s="191"/>
      <c r="P46" s="222" t="s">
        <v>111</v>
      </c>
      <c r="Q46" s="255"/>
      <c r="R46" s="256">
        <f>+Sklop4[[#This Row],[cena/enota brez DDV v EUR]]*Sklop4[[#This Row],[Stopnja DDV (%)]]</f>
        <v>0</v>
      </c>
      <c r="S46" s="256">
        <f>+Sklop4[[#This Row],[cena/enota brez DDV v EUR]]+Sklop4[[#This Row],[Davek (EUR)]]</f>
        <v>0</v>
      </c>
      <c r="T46" s="256">
        <f>+Sklop4[[#This Row],[cena/enota brez DDV v EUR]]*Sklop4[[#This Row],[Okvirna količina]]</f>
        <v>0</v>
      </c>
      <c r="U46" s="256">
        <f>+Sklop4[[#This Row],[Končna cena/enoto mere (EUR) z DDV]]*Sklop4[[#This Row],[Okvirna količina]]</f>
        <v>0</v>
      </c>
      <c r="V46" s="222" t="s">
        <v>111</v>
      </c>
    </row>
    <row r="47" spans="1:22" s="55" customFormat="1" ht="12">
      <c r="A47" s="79" t="s">
        <v>33</v>
      </c>
      <c r="B47" s="385" t="s">
        <v>1625</v>
      </c>
      <c r="C47" s="198" t="s">
        <v>470</v>
      </c>
      <c r="D47" s="75" t="s">
        <v>111</v>
      </c>
      <c r="E47" s="140" t="s">
        <v>0</v>
      </c>
      <c r="F47" s="270"/>
      <c r="G47" s="348">
        <v>300</v>
      </c>
      <c r="H47" s="102" t="s">
        <v>0</v>
      </c>
      <c r="I47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47" s="250" t="str">
        <f>IF(Sklop4[[#This Row],[ZAHTEVANA SHEMA KAKOVOSTI]]&lt;&gt;"",Sklop4[[#This Row],[Preračunana masa/volumen/kos na enoto kg]],"")</f>
        <v/>
      </c>
      <c r="K47" s="251"/>
      <c r="L47" s="222" t="s">
        <v>111</v>
      </c>
      <c r="M47" s="222" t="s">
        <v>111</v>
      </c>
      <c r="N47" s="222" t="s">
        <v>111</v>
      </c>
      <c r="O47" s="191"/>
      <c r="P47" s="222" t="s">
        <v>111</v>
      </c>
      <c r="Q47" s="255"/>
      <c r="R47" s="256">
        <f>+Sklop4[[#This Row],[cena/enota brez DDV v EUR]]*Sklop4[[#This Row],[Stopnja DDV (%)]]</f>
        <v>0</v>
      </c>
      <c r="S47" s="256">
        <f>+Sklop4[[#This Row],[cena/enota brez DDV v EUR]]+Sklop4[[#This Row],[Davek (EUR)]]</f>
        <v>0</v>
      </c>
      <c r="T47" s="256">
        <f>+Sklop4[[#This Row],[cena/enota brez DDV v EUR]]*Sklop4[[#This Row],[Okvirna količina]]</f>
        <v>0</v>
      </c>
      <c r="U47" s="256">
        <f>+Sklop4[[#This Row],[Končna cena/enoto mere (EUR) z DDV]]*Sklop4[[#This Row],[Okvirna količina]]</f>
        <v>0</v>
      </c>
      <c r="V47" s="222" t="s">
        <v>111</v>
      </c>
    </row>
    <row r="48" spans="1:22" s="55" customFormat="1" ht="12">
      <c r="A48" s="79" t="s">
        <v>34</v>
      </c>
      <c r="B48" s="79">
        <v>2004</v>
      </c>
      <c r="C48" s="198" t="s">
        <v>471</v>
      </c>
      <c r="D48" s="75" t="s">
        <v>111</v>
      </c>
      <c r="E48" s="140" t="s">
        <v>0</v>
      </c>
      <c r="F48" s="270"/>
      <c r="G48" s="348">
        <v>200</v>
      </c>
      <c r="H48" s="102" t="s">
        <v>0</v>
      </c>
      <c r="I48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48" s="250" t="str">
        <f>IF(Sklop4[[#This Row],[ZAHTEVANA SHEMA KAKOVOSTI]]&lt;&gt;"",Sklop4[[#This Row],[Preračunana masa/volumen/kos na enoto kg]],"")</f>
        <v/>
      </c>
      <c r="K48" s="251"/>
      <c r="L48" s="222" t="s">
        <v>111</v>
      </c>
      <c r="M48" s="222" t="s">
        <v>111</v>
      </c>
      <c r="N48" s="222" t="s">
        <v>111</v>
      </c>
      <c r="O48" s="191"/>
      <c r="P48" s="222" t="s">
        <v>111</v>
      </c>
      <c r="Q48" s="255"/>
      <c r="R48" s="256">
        <f>+Sklop4[[#This Row],[cena/enota brez DDV v EUR]]*Sklop4[[#This Row],[Stopnja DDV (%)]]</f>
        <v>0</v>
      </c>
      <c r="S48" s="256">
        <f>+Sklop4[[#This Row],[cena/enota brez DDV v EUR]]+Sklop4[[#This Row],[Davek (EUR)]]</f>
        <v>0</v>
      </c>
      <c r="T48" s="256">
        <f>+Sklop4[[#This Row],[cena/enota brez DDV v EUR]]*Sklop4[[#This Row],[Okvirna količina]]</f>
        <v>0</v>
      </c>
      <c r="U48" s="256">
        <f>+Sklop4[[#This Row],[Končna cena/enoto mere (EUR) z DDV]]*Sklop4[[#This Row],[Okvirna količina]]</f>
        <v>0</v>
      </c>
      <c r="V48" s="222" t="s">
        <v>111</v>
      </c>
    </row>
    <row r="49" spans="1:22" s="55" customFormat="1" ht="12">
      <c r="A49" s="79" t="s">
        <v>35</v>
      </c>
      <c r="B49" s="385" t="s">
        <v>1626</v>
      </c>
      <c r="C49" s="198" t="s">
        <v>969</v>
      </c>
      <c r="D49" s="75" t="s">
        <v>111</v>
      </c>
      <c r="E49" s="140" t="s">
        <v>0</v>
      </c>
      <c r="F49" s="270"/>
      <c r="G49" s="348">
        <v>5</v>
      </c>
      <c r="H49" s="102" t="s">
        <v>0</v>
      </c>
      <c r="I49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49" s="250" t="str">
        <f>IF(Sklop4[[#This Row],[ZAHTEVANA SHEMA KAKOVOSTI]]&lt;&gt;"",Sklop4[[#This Row],[Preračunana masa/volumen/kos na enoto kg]],"")</f>
        <v/>
      </c>
      <c r="K49" s="251"/>
      <c r="L49" s="222" t="s">
        <v>111</v>
      </c>
      <c r="M49" s="222" t="s">
        <v>111</v>
      </c>
      <c r="N49" s="222" t="s">
        <v>111</v>
      </c>
      <c r="O49" s="191"/>
      <c r="P49" s="222" t="s">
        <v>111</v>
      </c>
      <c r="Q49" s="255"/>
      <c r="R49" s="256">
        <f>+Sklop4[[#This Row],[cena/enota brez DDV v EUR]]*Sklop4[[#This Row],[Stopnja DDV (%)]]</f>
        <v>0</v>
      </c>
      <c r="S49" s="256">
        <f>+Sklop4[[#This Row],[cena/enota brez DDV v EUR]]+Sklop4[[#This Row],[Davek (EUR)]]</f>
        <v>0</v>
      </c>
      <c r="T49" s="256">
        <f>+Sklop4[[#This Row],[cena/enota brez DDV v EUR]]*Sklop4[[#This Row],[Okvirna količina]]</f>
        <v>0</v>
      </c>
      <c r="U49" s="256">
        <f>+Sklop4[[#This Row],[Končna cena/enoto mere (EUR) z DDV]]*Sklop4[[#This Row],[Okvirna količina]]</f>
        <v>0</v>
      </c>
      <c r="V49" s="222" t="s">
        <v>111</v>
      </c>
    </row>
    <row r="50" spans="1:22" s="55" customFormat="1" ht="12">
      <c r="A50" s="79" t="s">
        <v>36</v>
      </c>
      <c r="B50" s="79">
        <v>2005</v>
      </c>
      <c r="C50" s="198" t="s">
        <v>218</v>
      </c>
      <c r="D50" s="75" t="s">
        <v>111</v>
      </c>
      <c r="E50" s="140" t="s">
        <v>0</v>
      </c>
      <c r="F50" s="270"/>
      <c r="G50" s="348">
        <v>100</v>
      </c>
      <c r="H50" s="102" t="s">
        <v>0</v>
      </c>
      <c r="I50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50" s="250" t="str">
        <f>IF(Sklop4[[#This Row],[ZAHTEVANA SHEMA KAKOVOSTI]]&lt;&gt;"",Sklop4[[#This Row],[Preračunana masa/volumen/kos na enoto kg]],"")</f>
        <v/>
      </c>
      <c r="K50" s="251"/>
      <c r="L50" s="222" t="s">
        <v>111</v>
      </c>
      <c r="M50" s="222" t="s">
        <v>111</v>
      </c>
      <c r="N50" s="222" t="s">
        <v>111</v>
      </c>
      <c r="O50" s="191"/>
      <c r="P50" s="222" t="s">
        <v>111</v>
      </c>
      <c r="Q50" s="255"/>
      <c r="R50" s="256">
        <f>+Sklop4[[#This Row],[cena/enota brez DDV v EUR]]*Sklop4[[#This Row],[Stopnja DDV (%)]]</f>
        <v>0</v>
      </c>
      <c r="S50" s="256">
        <f>+Sklop4[[#This Row],[cena/enota brez DDV v EUR]]+Sklop4[[#This Row],[Davek (EUR)]]</f>
        <v>0</v>
      </c>
      <c r="T50" s="256">
        <f>+Sklop4[[#This Row],[cena/enota brez DDV v EUR]]*Sklop4[[#This Row],[Okvirna količina]]</f>
        <v>0</v>
      </c>
      <c r="U50" s="256">
        <f>+Sklop4[[#This Row],[Končna cena/enoto mere (EUR) z DDV]]*Sklop4[[#This Row],[Okvirna količina]]</f>
        <v>0</v>
      </c>
      <c r="V50" s="222" t="s">
        <v>111</v>
      </c>
    </row>
    <row r="51" spans="1:22" s="55" customFormat="1" ht="12">
      <c r="A51" s="79" t="s">
        <v>37</v>
      </c>
      <c r="B51" s="385" t="s">
        <v>1627</v>
      </c>
      <c r="C51" s="198" t="s">
        <v>472</v>
      </c>
      <c r="D51" s="75" t="s">
        <v>111</v>
      </c>
      <c r="E51" s="140" t="s">
        <v>0</v>
      </c>
      <c r="F51" s="270"/>
      <c r="G51" s="348">
        <v>10</v>
      </c>
      <c r="H51" s="102" t="s">
        <v>0</v>
      </c>
      <c r="I51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51" s="250" t="str">
        <f>IF(Sklop4[[#This Row],[ZAHTEVANA SHEMA KAKOVOSTI]]&lt;&gt;"",Sklop4[[#This Row],[Preračunana masa/volumen/kos na enoto kg]],"")</f>
        <v/>
      </c>
      <c r="K51" s="251"/>
      <c r="L51" s="222" t="s">
        <v>111</v>
      </c>
      <c r="M51" s="222" t="s">
        <v>111</v>
      </c>
      <c r="N51" s="222" t="s">
        <v>111</v>
      </c>
      <c r="O51" s="191"/>
      <c r="P51" s="222" t="s">
        <v>111</v>
      </c>
      <c r="Q51" s="255"/>
      <c r="R51" s="256">
        <f>+Sklop4[[#This Row],[cena/enota brez DDV v EUR]]*Sklop4[[#This Row],[Stopnja DDV (%)]]</f>
        <v>0</v>
      </c>
      <c r="S51" s="256">
        <f>+Sklop4[[#This Row],[cena/enota brez DDV v EUR]]+Sklop4[[#This Row],[Davek (EUR)]]</f>
        <v>0</v>
      </c>
      <c r="T51" s="256">
        <f>+Sklop4[[#This Row],[cena/enota brez DDV v EUR]]*Sklop4[[#This Row],[Okvirna količina]]</f>
        <v>0</v>
      </c>
      <c r="U51" s="256">
        <f>+Sklop4[[#This Row],[Končna cena/enoto mere (EUR) z DDV]]*Sklop4[[#This Row],[Okvirna količina]]</f>
        <v>0</v>
      </c>
      <c r="V51" s="222" t="s">
        <v>111</v>
      </c>
    </row>
    <row r="52" spans="1:22" s="55" customFormat="1" ht="12">
      <c r="A52" s="79" t="s">
        <v>38</v>
      </c>
      <c r="B52" s="385" t="s">
        <v>1628</v>
      </c>
      <c r="C52" s="198" t="s">
        <v>473</v>
      </c>
      <c r="D52" s="75" t="s">
        <v>111</v>
      </c>
      <c r="E52" s="140" t="s">
        <v>0</v>
      </c>
      <c r="F52" s="270"/>
      <c r="G52" s="348">
        <v>150</v>
      </c>
      <c r="H52" s="102" t="s">
        <v>0</v>
      </c>
      <c r="I52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52" s="250" t="str">
        <f>IF(Sklop4[[#This Row],[ZAHTEVANA SHEMA KAKOVOSTI]]&lt;&gt;"",Sklop4[[#This Row],[Preračunana masa/volumen/kos na enoto kg]],"")</f>
        <v/>
      </c>
      <c r="K52" s="251"/>
      <c r="L52" s="222" t="s">
        <v>111</v>
      </c>
      <c r="M52" s="222" t="s">
        <v>111</v>
      </c>
      <c r="N52" s="222" t="s">
        <v>111</v>
      </c>
      <c r="O52" s="191"/>
      <c r="P52" s="222" t="s">
        <v>111</v>
      </c>
      <c r="Q52" s="255"/>
      <c r="R52" s="256">
        <f>+Sklop4[[#This Row],[cena/enota brez DDV v EUR]]*Sklop4[[#This Row],[Stopnja DDV (%)]]</f>
        <v>0</v>
      </c>
      <c r="S52" s="256">
        <f>+Sklop4[[#This Row],[cena/enota brez DDV v EUR]]+Sklop4[[#This Row],[Davek (EUR)]]</f>
        <v>0</v>
      </c>
      <c r="T52" s="256">
        <f>+Sklop4[[#This Row],[cena/enota brez DDV v EUR]]*Sklop4[[#This Row],[Okvirna količina]]</f>
        <v>0</v>
      </c>
      <c r="U52" s="256">
        <f>+Sklop4[[#This Row],[Končna cena/enoto mere (EUR) z DDV]]*Sklop4[[#This Row],[Okvirna količina]]</f>
        <v>0</v>
      </c>
      <c r="V52" s="222" t="s">
        <v>111</v>
      </c>
    </row>
    <row r="53" spans="1:22" s="55" customFormat="1" ht="12">
      <c r="A53" s="79" t="s">
        <v>39</v>
      </c>
      <c r="B53" s="385" t="s">
        <v>1629</v>
      </c>
      <c r="C53" s="198" t="s">
        <v>982</v>
      </c>
      <c r="D53" s="75">
        <v>1</v>
      </c>
      <c r="E53" s="140" t="s">
        <v>0</v>
      </c>
      <c r="F53" s="270"/>
      <c r="G53" s="348">
        <v>10</v>
      </c>
      <c r="H53" s="102" t="s">
        <v>0</v>
      </c>
      <c r="I53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53" s="250" t="str">
        <f>IF(Sklop4[[#This Row],[ZAHTEVANA SHEMA KAKOVOSTI]]&lt;&gt;"",Sklop4[[#This Row],[Preračunana masa/volumen/kos na enoto kg]],"")</f>
        <v/>
      </c>
      <c r="K53" s="251"/>
      <c r="L53" s="222" t="s">
        <v>111</v>
      </c>
      <c r="M53" s="222" t="s">
        <v>111</v>
      </c>
      <c r="N53" s="222" t="s">
        <v>111</v>
      </c>
      <c r="O53" s="191"/>
      <c r="P53" s="222" t="s">
        <v>111</v>
      </c>
      <c r="Q53" s="255"/>
      <c r="R53" s="256">
        <f>+Sklop4[[#This Row],[cena/enota brez DDV v EUR]]*Sklop4[[#This Row],[Stopnja DDV (%)]]</f>
        <v>0</v>
      </c>
      <c r="S53" s="256">
        <f>+Sklop4[[#This Row],[cena/enota brez DDV v EUR]]+Sklop4[[#This Row],[Davek (EUR)]]</f>
        <v>0</v>
      </c>
      <c r="T53" s="256">
        <f>+Sklop4[[#This Row],[cena/enota brez DDV v EUR]]*Sklop4[[#This Row],[Okvirna količina]]</f>
        <v>0</v>
      </c>
      <c r="U53" s="256">
        <f>+Sklop4[[#This Row],[Končna cena/enoto mere (EUR) z DDV]]*Sklop4[[#This Row],[Okvirna količina]]</f>
        <v>0</v>
      </c>
      <c r="V53" s="222" t="s">
        <v>111</v>
      </c>
    </row>
    <row r="54" spans="1:22" s="55" customFormat="1" ht="12">
      <c r="A54" s="79" t="s">
        <v>40</v>
      </c>
      <c r="B54" s="385" t="s">
        <v>1630</v>
      </c>
      <c r="C54" s="198" t="s">
        <v>982</v>
      </c>
      <c r="D54" s="75" t="s">
        <v>981</v>
      </c>
      <c r="E54" s="140" t="s">
        <v>0</v>
      </c>
      <c r="F54" s="270"/>
      <c r="G54" s="348">
        <v>50</v>
      </c>
      <c r="H54" s="102" t="s">
        <v>0</v>
      </c>
      <c r="I54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54" s="250" t="str">
        <f>IF(Sklop4[[#This Row],[ZAHTEVANA SHEMA KAKOVOSTI]]&lt;&gt;"",Sklop4[[#This Row],[Preračunana masa/volumen/kos na enoto kg]],"")</f>
        <v/>
      </c>
      <c r="K54" s="251"/>
      <c r="L54" s="222" t="s">
        <v>111</v>
      </c>
      <c r="M54" s="222" t="s">
        <v>111</v>
      </c>
      <c r="N54" s="222" t="s">
        <v>111</v>
      </c>
      <c r="O54" s="191"/>
      <c r="P54" s="222" t="s">
        <v>111</v>
      </c>
      <c r="Q54" s="255"/>
      <c r="R54" s="256">
        <f>+Sklop4[[#This Row],[cena/enota brez DDV v EUR]]*Sklop4[[#This Row],[Stopnja DDV (%)]]</f>
        <v>0</v>
      </c>
      <c r="S54" s="256">
        <f>+Sklop4[[#This Row],[cena/enota brez DDV v EUR]]+Sklop4[[#This Row],[Davek (EUR)]]</f>
        <v>0</v>
      </c>
      <c r="T54" s="256">
        <f>+Sklop4[[#This Row],[cena/enota brez DDV v EUR]]*Sklop4[[#This Row],[Okvirna količina]]</f>
        <v>0</v>
      </c>
      <c r="U54" s="256">
        <f>+Sklop4[[#This Row],[Končna cena/enoto mere (EUR) z DDV]]*Sklop4[[#This Row],[Okvirna količina]]</f>
        <v>0</v>
      </c>
      <c r="V54" s="222" t="s">
        <v>111</v>
      </c>
    </row>
    <row r="55" spans="1:22" s="55" customFormat="1" ht="12">
      <c r="A55" s="79" t="s">
        <v>41</v>
      </c>
      <c r="B55" s="385" t="s">
        <v>1631</v>
      </c>
      <c r="C55" s="198" t="s">
        <v>983</v>
      </c>
      <c r="D55" s="75">
        <v>1</v>
      </c>
      <c r="E55" s="140" t="s">
        <v>0</v>
      </c>
      <c r="F55" s="270"/>
      <c r="G55" s="348">
        <v>50</v>
      </c>
      <c r="H55" s="102" t="s">
        <v>0</v>
      </c>
      <c r="I55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55" s="250" t="str">
        <f>IF(Sklop4[[#This Row],[ZAHTEVANA SHEMA KAKOVOSTI]]&lt;&gt;"",Sklop4[[#This Row],[Preračunana masa/volumen/kos na enoto kg]],"")</f>
        <v/>
      </c>
      <c r="K55" s="251"/>
      <c r="L55" s="222" t="s">
        <v>111</v>
      </c>
      <c r="M55" s="222" t="s">
        <v>111</v>
      </c>
      <c r="N55" s="222" t="s">
        <v>111</v>
      </c>
      <c r="O55" s="191"/>
      <c r="P55" s="222" t="s">
        <v>111</v>
      </c>
      <c r="Q55" s="255"/>
      <c r="R55" s="256">
        <f>+Sklop4[[#This Row],[cena/enota brez DDV v EUR]]*Sklop4[[#This Row],[Stopnja DDV (%)]]</f>
        <v>0</v>
      </c>
      <c r="S55" s="256">
        <f>+Sklop4[[#This Row],[cena/enota brez DDV v EUR]]+Sklop4[[#This Row],[Davek (EUR)]]</f>
        <v>0</v>
      </c>
      <c r="T55" s="256">
        <f>+Sklop4[[#This Row],[cena/enota brez DDV v EUR]]*Sklop4[[#This Row],[Okvirna količina]]</f>
        <v>0</v>
      </c>
      <c r="U55" s="256">
        <f>+Sklop4[[#This Row],[Končna cena/enoto mere (EUR) z DDV]]*Sklop4[[#This Row],[Okvirna količina]]</f>
        <v>0</v>
      </c>
      <c r="V55" s="222" t="s">
        <v>111</v>
      </c>
    </row>
    <row r="56" spans="1:22" s="55" customFormat="1" ht="12">
      <c r="A56" s="79" t="s">
        <v>42</v>
      </c>
      <c r="B56" s="385" t="s">
        <v>1632</v>
      </c>
      <c r="C56" s="198" t="s">
        <v>984</v>
      </c>
      <c r="D56" s="75" t="s">
        <v>981</v>
      </c>
      <c r="E56" s="140" t="s">
        <v>0</v>
      </c>
      <c r="F56" s="270"/>
      <c r="G56" s="348">
        <v>50</v>
      </c>
      <c r="H56" s="102" t="s">
        <v>0</v>
      </c>
      <c r="I56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56" s="250" t="str">
        <f>IF(Sklop4[[#This Row],[ZAHTEVANA SHEMA KAKOVOSTI]]&lt;&gt;"",Sklop4[[#This Row],[Preračunana masa/volumen/kos na enoto kg]],"")</f>
        <v/>
      </c>
      <c r="K56" s="251"/>
      <c r="L56" s="222" t="s">
        <v>111</v>
      </c>
      <c r="M56" s="222" t="s">
        <v>111</v>
      </c>
      <c r="N56" s="222" t="s">
        <v>111</v>
      </c>
      <c r="O56" s="191"/>
      <c r="P56" s="222" t="s">
        <v>111</v>
      </c>
      <c r="Q56" s="255"/>
      <c r="R56" s="256">
        <f>+Sklop4[[#This Row],[cena/enota brez DDV v EUR]]*Sklop4[[#This Row],[Stopnja DDV (%)]]</f>
        <v>0</v>
      </c>
      <c r="S56" s="256">
        <f>+Sklop4[[#This Row],[cena/enota brez DDV v EUR]]+Sklop4[[#This Row],[Davek (EUR)]]</f>
        <v>0</v>
      </c>
      <c r="T56" s="256">
        <f>+Sklop4[[#This Row],[cena/enota brez DDV v EUR]]*Sklop4[[#This Row],[Okvirna količina]]</f>
        <v>0</v>
      </c>
      <c r="U56" s="256">
        <f>+Sklop4[[#This Row],[Končna cena/enoto mere (EUR) z DDV]]*Sklop4[[#This Row],[Okvirna količina]]</f>
        <v>0</v>
      </c>
      <c r="V56" s="222" t="s">
        <v>111</v>
      </c>
    </row>
    <row r="57" spans="1:22" s="55" customFormat="1" ht="12">
      <c r="A57" s="79" t="s">
        <v>43</v>
      </c>
      <c r="B57" s="385" t="s">
        <v>1633</v>
      </c>
      <c r="C57" s="198" t="s">
        <v>220</v>
      </c>
      <c r="D57" s="75" t="s">
        <v>111</v>
      </c>
      <c r="E57" s="140" t="s">
        <v>0</v>
      </c>
      <c r="F57" s="270"/>
      <c r="G57" s="348">
        <v>150</v>
      </c>
      <c r="H57" s="102" t="s">
        <v>0</v>
      </c>
      <c r="I57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57" s="250" t="str">
        <f>IF(Sklop4[[#This Row],[ZAHTEVANA SHEMA KAKOVOSTI]]&lt;&gt;"",Sklop4[[#This Row],[Preračunana masa/volumen/kos na enoto kg]],"")</f>
        <v/>
      </c>
      <c r="K57" s="251"/>
      <c r="L57" s="222" t="s">
        <v>111</v>
      </c>
      <c r="M57" s="222" t="s">
        <v>111</v>
      </c>
      <c r="N57" s="222" t="s">
        <v>111</v>
      </c>
      <c r="O57" s="191"/>
      <c r="P57" s="222" t="s">
        <v>111</v>
      </c>
      <c r="Q57" s="255"/>
      <c r="R57" s="256">
        <f>+Sklop4[[#This Row],[cena/enota brez DDV v EUR]]*Sklop4[[#This Row],[Stopnja DDV (%)]]</f>
        <v>0</v>
      </c>
      <c r="S57" s="256">
        <f>+Sklop4[[#This Row],[cena/enota brez DDV v EUR]]+Sklop4[[#This Row],[Davek (EUR)]]</f>
        <v>0</v>
      </c>
      <c r="T57" s="256">
        <f>+Sklop4[[#This Row],[cena/enota brez DDV v EUR]]*Sklop4[[#This Row],[Okvirna količina]]</f>
        <v>0</v>
      </c>
      <c r="U57" s="256">
        <f>+Sklop4[[#This Row],[Končna cena/enoto mere (EUR) z DDV]]*Sklop4[[#This Row],[Okvirna količina]]</f>
        <v>0</v>
      </c>
      <c r="V57" s="222" t="s">
        <v>111</v>
      </c>
    </row>
    <row r="58" spans="1:22" s="55" customFormat="1" ht="24">
      <c r="A58" s="79" t="s">
        <v>48</v>
      </c>
      <c r="B58" s="385" t="s">
        <v>1634</v>
      </c>
      <c r="C58" s="198" t="s">
        <v>474</v>
      </c>
      <c r="D58" s="75" t="s">
        <v>111</v>
      </c>
      <c r="E58" s="140" t="s">
        <v>0</v>
      </c>
      <c r="F58" s="270"/>
      <c r="G58" s="348">
        <v>500</v>
      </c>
      <c r="H58" s="102" t="s">
        <v>0</v>
      </c>
      <c r="I58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58" s="250" t="str">
        <f>IF(Sklop4[[#This Row],[ZAHTEVANA SHEMA KAKOVOSTI]]&lt;&gt;"",Sklop4[[#This Row],[Preračunana masa/volumen/kos na enoto kg]],"")</f>
        <v/>
      </c>
      <c r="K58" s="251"/>
      <c r="L58" s="222" t="s">
        <v>111</v>
      </c>
      <c r="M58" s="222" t="s">
        <v>111</v>
      </c>
      <c r="N58" s="222" t="s">
        <v>111</v>
      </c>
      <c r="O58" s="191"/>
      <c r="P58" s="222" t="s">
        <v>111</v>
      </c>
      <c r="Q58" s="255"/>
      <c r="R58" s="256">
        <f>+Sklop4[[#This Row],[cena/enota brez DDV v EUR]]*Sklop4[[#This Row],[Stopnja DDV (%)]]</f>
        <v>0</v>
      </c>
      <c r="S58" s="256">
        <f>+Sklop4[[#This Row],[cena/enota brez DDV v EUR]]+Sklop4[[#This Row],[Davek (EUR)]]</f>
        <v>0</v>
      </c>
      <c r="T58" s="256">
        <f>+Sklop4[[#This Row],[cena/enota brez DDV v EUR]]*Sklop4[[#This Row],[Okvirna količina]]</f>
        <v>0</v>
      </c>
      <c r="U58" s="256">
        <f>+Sklop4[[#This Row],[Končna cena/enoto mere (EUR) z DDV]]*Sklop4[[#This Row],[Okvirna količina]]</f>
        <v>0</v>
      </c>
      <c r="V58" s="222" t="s">
        <v>111</v>
      </c>
    </row>
    <row r="59" spans="1:22" s="55" customFormat="1" ht="12">
      <c r="A59" s="79" t="s">
        <v>44</v>
      </c>
      <c r="B59" s="79">
        <v>2014</v>
      </c>
      <c r="C59" s="198" t="s">
        <v>475</v>
      </c>
      <c r="D59" s="75" t="s">
        <v>111</v>
      </c>
      <c r="E59" s="140" t="s">
        <v>0</v>
      </c>
      <c r="F59" s="270"/>
      <c r="G59" s="348">
        <v>100</v>
      </c>
      <c r="H59" s="102" t="s">
        <v>0</v>
      </c>
      <c r="I59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59" s="250" t="str">
        <f>IF(Sklop4[[#This Row],[ZAHTEVANA SHEMA KAKOVOSTI]]&lt;&gt;"",Sklop4[[#This Row],[Preračunana masa/volumen/kos na enoto kg]],"")</f>
        <v/>
      </c>
      <c r="K59" s="251"/>
      <c r="L59" s="222" t="s">
        <v>111</v>
      </c>
      <c r="M59" s="222" t="s">
        <v>111</v>
      </c>
      <c r="N59" s="222" t="s">
        <v>111</v>
      </c>
      <c r="O59" s="191"/>
      <c r="P59" s="222" t="s">
        <v>111</v>
      </c>
      <c r="Q59" s="255"/>
      <c r="R59" s="256">
        <f>+Sklop4[[#This Row],[cena/enota brez DDV v EUR]]*Sklop4[[#This Row],[Stopnja DDV (%)]]</f>
        <v>0</v>
      </c>
      <c r="S59" s="256">
        <f>+Sklop4[[#This Row],[cena/enota brez DDV v EUR]]+Sklop4[[#This Row],[Davek (EUR)]]</f>
        <v>0</v>
      </c>
      <c r="T59" s="256">
        <f>+Sklop4[[#This Row],[cena/enota brez DDV v EUR]]*Sklop4[[#This Row],[Okvirna količina]]</f>
        <v>0</v>
      </c>
      <c r="U59" s="256">
        <f>+Sklop4[[#This Row],[Končna cena/enoto mere (EUR) z DDV]]*Sklop4[[#This Row],[Okvirna količina]]</f>
        <v>0</v>
      </c>
      <c r="V59" s="222" t="s">
        <v>111</v>
      </c>
    </row>
    <row r="60" spans="1:22" s="55" customFormat="1" ht="17.25" customHeight="1">
      <c r="A60" s="79" t="s">
        <v>45</v>
      </c>
      <c r="B60" s="385" t="s">
        <v>1635</v>
      </c>
      <c r="C60" s="198" t="s">
        <v>476</v>
      </c>
      <c r="D60" s="75" t="s">
        <v>111</v>
      </c>
      <c r="E60" s="140" t="s">
        <v>0</v>
      </c>
      <c r="F60" s="270"/>
      <c r="G60" s="348">
        <v>200</v>
      </c>
      <c r="H60" s="102" t="s">
        <v>0</v>
      </c>
      <c r="I60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60" s="250" t="str">
        <f>IF(Sklop4[[#This Row],[ZAHTEVANA SHEMA KAKOVOSTI]]&lt;&gt;"",Sklop4[[#This Row],[Preračunana masa/volumen/kos na enoto kg]],"")</f>
        <v/>
      </c>
      <c r="K60" s="251"/>
      <c r="L60" s="222" t="s">
        <v>111</v>
      </c>
      <c r="M60" s="222" t="s">
        <v>111</v>
      </c>
      <c r="N60" s="222" t="s">
        <v>111</v>
      </c>
      <c r="O60" s="191"/>
      <c r="P60" s="222" t="s">
        <v>111</v>
      </c>
      <c r="Q60" s="255"/>
      <c r="R60" s="256">
        <f>+Sklop4[[#This Row],[cena/enota brez DDV v EUR]]*Sklop4[[#This Row],[Stopnja DDV (%)]]</f>
        <v>0</v>
      </c>
      <c r="S60" s="256">
        <f>+Sklop4[[#This Row],[cena/enota brez DDV v EUR]]+Sklop4[[#This Row],[Davek (EUR)]]</f>
        <v>0</v>
      </c>
      <c r="T60" s="256">
        <f>+Sklop4[[#This Row],[cena/enota brez DDV v EUR]]*Sklop4[[#This Row],[Okvirna količina]]</f>
        <v>0</v>
      </c>
      <c r="U60" s="256">
        <f>+Sklop4[[#This Row],[Končna cena/enoto mere (EUR) z DDV]]*Sklop4[[#This Row],[Okvirna količina]]</f>
        <v>0</v>
      </c>
      <c r="V60" s="222" t="s">
        <v>111</v>
      </c>
    </row>
    <row r="61" spans="1:22" s="55" customFormat="1" ht="12">
      <c r="A61" s="79" t="s">
        <v>49</v>
      </c>
      <c r="B61" s="385" t="s">
        <v>1636</v>
      </c>
      <c r="C61" s="198" t="s">
        <v>477</v>
      </c>
      <c r="D61" s="75" t="s">
        <v>111</v>
      </c>
      <c r="E61" s="140" t="s">
        <v>0</v>
      </c>
      <c r="F61" s="270"/>
      <c r="G61" s="348">
        <v>50</v>
      </c>
      <c r="H61" s="102" t="s">
        <v>0</v>
      </c>
      <c r="I61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61" s="250" t="str">
        <f>IF(Sklop4[[#This Row],[ZAHTEVANA SHEMA KAKOVOSTI]]&lt;&gt;"",Sklop4[[#This Row],[Preračunana masa/volumen/kos na enoto kg]],"")</f>
        <v/>
      </c>
      <c r="K61" s="251"/>
      <c r="L61" s="222" t="s">
        <v>111</v>
      </c>
      <c r="M61" s="222" t="s">
        <v>111</v>
      </c>
      <c r="N61" s="222" t="s">
        <v>111</v>
      </c>
      <c r="O61" s="191"/>
      <c r="P61" s="222" t="s">
        <v>111</v>
      </c>
      <c r="Q61" s="255"/>
      <c r="R61" s="256">
        <f>+Sklop4[[#This Row],[cena/enota brez DDV v EUR]]*Sklop4[[#This Row],[Stopnja DDV (%)]]</f>
        <v>0</v>
      </c>
      <c r="S61" s="256">
        <f>+Sklop4[[#This Row],[cena/enota brez DDV v EUR]]+Sklop4[[#This Row],[Davek (EUR)]]</f>
        <v>0</v>
      </c>
      <c r="T61" s="256">
        <f>+Sklop4[[#This Row],[cena/enota brez DDV v EUR]]*Sklop4[[#This Row],[Okvirna količina]]</f>
        <v>0</v>
      </c>
      <c r="U61" s="256">
        <f>+Sklop4[[#This Row],[Končna cena/enoto mere (EUR) z DDV]]*Sklop4[[#This Row],[Okvirna količina]]</f>
        <v>0</v>
      </c>
      <c r="V61" s="222" t="s">
        <v>111</v>
      </c>
    </row>
    <row r="62" spans="1:22" s="55" customFormat="1" ht="12">
      <c r="A62" s="79" t="s">
        <v>50</v>
      </c>
      <c r="B62" s="385" t="s">
        <v>1637</v>
      </c>
      <c r="C62" s="198" t="s">
        <v>478</v>
      </c>
      <c r="D62" s="75" t="s">
        <v>111</v>
      </c>
      <c r="E62" s="140" t="s">
        <v>0</v>
      </c>
      <c r="F62" s="270"/>
      <c r="G62" s="348">
        <v>200</v>
      </c>
      <c r="H62" s="102" t="s">
        <v>0</v>
      </c>
      <c r="I62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62" s="250" t="str">
        <f>IF(Sklop4[[#This Row],[ZAHTEVANA SHEMA KAKOVOSTI]]&lt;&gt;"",Sklop4[[#This Row],[Preračunana masa/volumen/kos na enoto kg]],"")</f>
        <v/>
      </c>
      <c r="K62" s="251"/>
      <c r="L62" s="222" t="s">
        <v>111</v>
      </c>
      <c r="M62" s="222" t="s">
        <v>111</v>
      </c>
      <c r="N62" s="222" t="s">
        <v>111</v>
      </c>
      <c r="O62" s="191"/>
      <c r="P62" s="222" t="s">
        <v>111</v>
      </c>
      <c r="Q62" s="255"/>
      <c r="R62" s="256">
        <f>+Sklop4[[#This Row],[cena/enota brez DDV v EUR]]*Sklop4[[#This Row],[Stopnja DDV (%)]]</f>
        <v>0</v>
      </c>
      <c r="S62" s="256">
        <f>+Sklop4[[#This Row],[cena/enota brez DDV v EUR]]+Sklop4[[#This Row],[Davek (EUR)]]</f>
        <v>0</v>
      </c>
      <c r="T62" s="256">
        <f>+Sklop4[[#This Row],[cena/enota brez DDV v EUR]]*Sklop4[[#This Row],[Okvirna količina]]</f>
        <v>0</v>
      </c>
      <c r="U62" s="256">
        <f>+Sklop4[[#This Row],[Končna cena/enoto mere (EUR) z DDV]]*Sklop4[[#This Row],[Okvirna količina]]</f>
        <v>0</v>
      </c>
      <c r="V62" s="222" t="s">
        <v>111</v>
      </c>
    </row>
    <row r="63" spans="1:22" s="55" customFormat="1" ht="12">
      <c r="A63" s="79" t="s">
        <v>46</v>
      </c>
      <c r="B63" s="385" t="s">
        <v>1638</v>
      </c>
      <c r="C63" s="198" t="s">
        <v>479</v>
      </c>
      <c r="D63" s="75" t="s">
        <v>111</v>
      </c>
      <c r="E63" s="140" t="s">
        <v>0</v>
      </c>
      <c r="F63" s="270"/>
      <c r="G63" s="348">
        <v>100</v>
      </c>
      <c r="H63" s="102" t="s">
        <v>0</v>
      </c>
      <c r="I63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63" s="250" t="str">
        <f>IF(Sklop4[[#This Row],[ZAHTEVANA SHEMA KAKOVOSTI]]&lt;&gt;"",Sklop4[[#This Row],[Preračunana masa/volumen/kos na enoto kg]],"")</f>
        <v/>
      </c>
      <c r="K63" s="251"/>
      <c r="L63" s="222" t="s">
        <v>111</v>
      </c>
      <c r="M63" s="222" t="s">
        <v>111</v>
      </c>
      <c r="N63" s="222" t="s">
        <v>111</v>
      </c>
      <c r="O63" s="191"/>
      <c r="P63" s="222" t="s">
        <v>111</v>
      </c>
      <c r="Q63" s="255"/>
      <c r="R63" s="256">
        <f>+Sklop4[[#This Row],[cena/enota brez DDV v EUR]]*Sklop4[[#This Row],[Stopnja DDV (%)]]</f>
        <v>0</v>
      </c>
      <c r="S63" s="256">
        <f>+Sklop4[[#This Row],[cena/enota brez DDV v EUR]]+Sklop4[[#This Row],[Davek (EUR)]]</f>
        <v>0</v>
      </c>
      <c r="T63" s="256">
        <f>+Sklop4[[#This Row],[cena/enota brez DDV v EUR]]*Sklop4[[#This Row],[Okvirna količina]]</f>
        <v>0</v>
      </c>
      <c r="U63" s="256">
        <f>+Sklop4[[#This Row],[Končna cena/enoto mere (EUR) z DDV]]*Sklop4[[#This Row],[Okvirna količina]]</f>
        <v>0</v>
      </c>
      <c r="V63" s="222" t="s">
        <v>111</v>
      </c>
    </row>
    <row r="64" spans="1:22" s="55" customFormat="1" ht="12">
      <c r="A64" s="79" t="s">
        <v>51</v>
      </c>
      <c r="B64" s="385" t="s">
        <v>1639</v>
      </c>
      <c r="C64" s="198" t="s">
        <v>480</v>
      </c>
      <c r="D64" s="75" t="s">
        <v>111</v>
      </c>
      <c r="E64" s="140" t="s">
        <v>0</v>
      </c>
      <c r="F64" s="270"/>
      <c r="G64" s="348">
        <v>100</v>
      </c>
      <c r="H64" s="102" t="s">
        <v>0</v>
      </c>
      <c r="I64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64" s="250" t="str">
        <f>IF(Sklop4[[#This Row],[ZAHTEVANA SHEMA KAKOVOSTI]]&lt;&gt;"",Sklop4[[#This Row],[Preračunana masa/volumen/kos na enoto kg]],"")</f>
        <v/>
      </c>
      <c r="K64" s="251"/>
      <c r="L64" s="222" t="s">
        <v>111</v>
      </c>
      <c r="M64" s="222" t="s">
        <v>111</v>
      </c>
      <c r="N64" s="222" t="s">
        <v>111</v>
      </c>
      <c r="O64" s="191"/>
      <c r="P64" s="222" t="s">
        <v>111</v>
      </c>
      <c r="Q64" s="255"/>
      <c r="R64" s="256">
        <f>+Sklop4[[#This Row],[cena/enota brez DDV v EUR]]*Sklop4[[#This Row],[Stopnja DDV (%)]]</f>
        <v>0</v>
      </c>
      <c r="S64" s="256">
        <f>+Sklop4[[#This Row],[cena/enota brez DDV v EUR]]+Sklop4[[#This Row],[Davek (EUR)]]</f>
        <v>0</v>
      </c>
      <c r="T64" s="256">
        <f>+Sklop4[[#This Row],[cena/enota brez DDV v EUR]]*Sklop4[[#This Row],[Okvirna količina]]</f>
        <v>0</v>
      </c>
      <c r="U64" s="256">
        <f>+Sklop4[[#This Row],[Končna cena/enoto mere (EUR) z DDV]]*Sklop4[[#This Row],[Okvirna količina]]</f>
        <v>0</v>
      </c>
      <c r="V64" s="222" t="s">
        <v>111</v>
      </c>
    </row>
    <row r="65" spans="1:22" s="55" customFormat="1" ht="12">
      <c r="A65" s="79" t="s">
        <v>47</v>
      </c>
      <c r="B65" s="385" t="s">
        <v>1640</v>
      </c>
      <c r="C65" s="198" t="s">
        <v>227</v>
      </c>
      <c r="D65" s="75" t="s">
        <v>111</v>
      </c>
      <c r="E65" s="140" t="s">
        <v>0</v>
      </c>
      <c r="F65" s="270"/>
      <c r="G65" s="348">
        <v>300</v>
      </c>
      <c r="H65" s="102" t="s">
        <v>0</v>
      </c>
      <c r="I65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65" s="250" t="str">
        <f>IF(Sklop4[[#This Row],[ZAHTEVANA SHEMA KAKOVOSTI]]&lt;&gt;"",Sklop4[[#This Row],[Preračunana masa/volumen/kos na enoto kg]],"")</f>
        <v/>
      </c>
      <c r="K65" s="251"/>
      <c r="L65" s="222" t="s">
        <v>111</v>
      </c>
      <c r="M65" s="222" t="s">
        <v>111</v>
      </c>
      <c r="N65" s="222" t="s">
        <v>111</v>
      </c>
      <c r="O65" s="191"/>
      <c r="P65" s="222" t="s">
        <v>111</v>
      </c>
      <c r="Q65" s="255"/>
      <c r="R65" s="256">
        <f>+Sklop4[[#This Row],[cena/enota brez DDV v EUR]]*Sklop4[[#This Row],[Stopnja DDV (%)]]</f>
        <v>0</v>
      </c>
      <c r="S65" s="256">
        <f>+Sklop4[[#This Row],[cena/enota brez DDV v EUR]]+Sklop4[[#This Row],[Davek (EUR)]]</f>
        <v>0</v>
      </c>
      <c r="T65" s="256">
        <f>+Sklop4[[#This Row],[cena/enota brez DDV v EUR]]*Sklop4[[#This Row],[Okvirna količina]]</f>
        <v>0</v>
      </c>
      <c r="U65" s="256">
        <f>+Sklop4[[#This Row],[Končna cena/enoto mere (EUR) z DDV]]*Sklop4[[#This Row],[Okvirna količina]]</f>
        <v>0</v>
      </c>
      <c r="V65" s="222" t="s">
        <v>111</v>
      </c>
    </row>
    <row r="66" spans="1:22" s="55" customFormat="1" ht="12">
      <c r="A66" s="79" t="s">
        <v>52</v>
      </c>
      <c r="B66" s="385" t="s">
        <v>1641</v>
      </c>
      <c r="C66" s="198" t="s">
        <v>481</v>
      </c>
      <c r="D66" s="75" t="s">
        <v>111</v>
      </c>
      <c r="E66" s="140" t="s">
        <v>0</v>
      </c>
      <c r="F66" s="270"/>
      <c r="G66" s="348">
        <v>50</v>
      </c>
      <c r="H66" s="102" t="s">
        <v>0</v>
      </c>
      <c r="I66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66" s="250" t="str">
        <f>IF(Sklop4[[#This Row],[ZAHTEVANA SHEMA KAKOVOSTI]]&lt;&gt;"",Sklop4[[#This Row],[Preračunana masa/volumen/kos na enoto kg]],"")</f>
        <v/>
      </c>
      <c r="K66" s="251"/>
      <c r="L66" s="222" t="s">
        <v>111</v>
      </c>
      <c r="M66" s="222" t="s">
        <v>111</v>
      </c>
      <c r="N66" s="222" t="s">
        <v>111</v>
      </c>
      <c r="O66" s="191"/>
      <c r="P66" s="222" t="s">
        <v>111</v>
      </c>
      <c r="Q66" s="255"/>
      <c r="R66" s="256">
        <f>+Sklop4[[#This Row],[cena/enota brez DDV v EUR]]*Sklop4[[#This Row],[Stopnja DDV (%)]]</f>
        <v>0</v>
      </c>
      <c r="S66" s="256">
        <f>+Sklop4[[#This Row],[cena/enota brez DDV v EUR]]+Sklop4[[#This Row],[Davek (EUR)]]</f>
        <v>0</v>
      </c>
      <c r="T66" s="256">
        <f>+Sklop4[[#This Row],[cena/enota brez DDV v EUR]]*Sklop4[[#This Row],[Okvirna količina]]</f>
        <v>0</v>
      </c>
      <c r="U66" s="256">
        <f>+Sklop4[[#This Row],[Končna cena/enoto mere (EUR) z DDV]]*Sklop4[[#This Row],[Okvirna količina]]</f>
        <v>0</v>
      </c>
      <c r="V66" s="222" t="s">
        <v>111</v>
      </c>
    </row>
    <row r="67" spans="1:22" s="55" customFormat="1" ht="12">
      <c r="A67" s="79" t="s">
        <v>53</v>
      </c>
      <c r="B67" s="385" t="s">
        <v>1642</v>
      </c>
      <c r="C67" s="198" t="s">
        <v>970</v>
      </c>
      <c r="D67" s="75" t="s">
        <v>111</v>
      </c>
      <c r="E67" s="140" t="s">
        <v>0</v>
      </c>
      <c r="F67" s="270"/>
      <c r="G67" s="348">
        <v>20</v>
      </c>
      <c r="H67" s="102" t="s">
        <v>0</v>
      </c>
      <c r="I67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J67" s="250" t="str">
        <f>IF(Sklop4[[#This Row],[ZAHTEVANA SHEMA KAKOVOSTI]]&lt;&gt;"",Sklop4[[#This Row],[Preračunana masa/volumen/kos na enoto kg]],"")</f>
        <v/>
      </c>
      <c r="K67" s="251"/>
      <c r="L67" s="222" t="s">
        <v>111</v>
      </c>
      <c r="M67" s="222" t="s">
        <v>111</v>
      </c>
      <c r="N67" s="222" t="s">
        <v>111</v>
      </c>
      <c r="O67" s="191"/>
      <c r="P67" s="222" t="s">
        <v>111</v>
      </c>
      <c r="Q67" s="255"/>
      <c r="R67" s="256">
        <f>+Sklop4[[#This Row],[cena/enota brez DDV v EUR]]*Sklop4[[#This Row],[Stopnja DDV (%)]]</f>
        <v>0</v>
      </c>
      <c r="S67" s="256">
        <f>+Sklop4[[#This Row],[cena/enota brez DDV v EUR]]+Sklop4[[#This Row],[Davek (EUR)]]</f>
        <v>0</v>
      </c>
      <c r="T67" s="256">
        <f>+Sklop4[[#This Row],[cena/enota brez DDV v EUR]]*Sklop4[[#This Row],[Okvirna količina]]</f>
        <v>0</v>
      </c>
      <c r="U67" s="256">
        <f>+Sklop4[[#This Row],[Končna cena/enoto mere (EUR) z DDV]]*Sklop4[[#This Row],[Okvirna količina]]</f>
        <v>0</v>
      </c>
      <c r="V67" s="222" t="s">
        <v>111</v>
      </c>
    </row>
    <row r="68" spans="1:22" s="55" customFormat="1" ht="12">
      <c r="A68" s="79" t="s">
        <v>54</v>
      </c>
      <c r="B68" s="385" t="s">
        <v>1643</v>
      </c>
      <c r="C68" s="198" t="s">
        <v>482</v>
      </c>
      <c r="D68" s="75" t="s">
        <v>111</v>
      </c>
      <c r="E68" s="140" t="s">
        <v>0</v>
      </c>
      <c r="F68" s="270"/>
      <c r="G68" s="348">
        <v>50</v>
      </c>
      <c r="H68" s="102" t="s">
        <v>0</v>
      </c>
      <c r="I68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68" s="250" t="str">
        <f>IF(Sklop4[[#This Row],[ZAHTEVANA SHEMA KAKOVOSTI]]&lt;&gt;"",Sklop4[[#This Row],[Preračunana masa/volumen/kos na enoto kg]],"")</f>
        <v/>
      </c>
      <c r="K68" s="251"/>
      <c r="L68" s="222" t="s">
        <v>111</v>
      </c>
      <c r="M68" s="222" t="s">
        <v>111</v>
      </c>
      <c r="N68" s="222" t="s">
        <v>111</v>
      </c>
      <c r="O68" s="191"/>
      <c r="P68" s="222" t="s">
        <v>111</v>
      </c>
      <c r="Q68" s="255"/>
      <c r="R68" s="256">
        <f>+Sklop4[[#This Row],[cena/enota brez DDV v EUR]]*Sklop4[[#This Row],[Stopnja DDV (%)]]</f>
        <v>0</v>
      </c>
      <c r="S68" s="256">
        <f>+Sklop4[[#This Row],[cena/enota brez DDV v EUR]]+Sklop4[[#This Row],[Davek (EUR)]]</f>
        <v>0</v>
      </c>
      <c r="T68" s="256">
        <f>+Sklop4[[#This Row],[cena/enota brez DDV v EUR]]*Sklop4[[#This Row],[Okvirna količina]]</f>
        <v>0</v>
      </c>
      <c r="U68" s="256">
        <f>+Sklop4[[#This Row],[Končna cena/enoto mere (EUR) z DDV]]*Sklop4[[#This Row],[Okvirna količina]]</f>
        <v>0</v>
      </c>
      <c r="V68" s="222" t="s">
        <v>111</v>
      </c>
    </row>
    <row r="69" spans="1:22" s="55" customFormat="1" ht="12">
      <c r="A69" s="79" t="s">
        <v>55</v>
      </c>
      <c r="B69" s="385" t="s">
        <v>1644</v>
      </c>
      <c r="C69" s="198" t="s">
        <v>483</v>
      </c>
      <c r="D69" s="75" t="s">
        <v>111</v>
      </c>
      <c r="E69" s="140" t="s">
        <v>0</v>
      </c>
      <c r="F69" s="270"/>
      <c r="G69" s="348">
        <v>50</v>
      </c>
      <c r="H69" s="102" t="s">
        <v>0</v>
      </c>
      <c r="I69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69" s="250" t="str">
        <f>IF(Sklop4[[#This Row],[ZAHTEVANA SHEMA KAKOVOSTI]]&lt;&gt;"",Sklop4[[#This Row],[Preračunana masa/volumen/kos na enoto kg]],"")</f>
        <v/>
      </c>
      <c r="K69" s="251"/>
      <c r="L69" s="222" t="s">
        <v>111</v>
      </c>
      <c r="M69" s="222" t="s">
        <v>111</v>
      </c>
      <c r="N69" s="222" t="s">
        <v>111</v>
      </c>
      <c r="O69" s="191"/>
      <c r="P69" s="222" t="s">
        <v>111</v>
      </c>
      <c r="Q69" s="255"/>
      <c r="R69" s="256">
        <f>+Sklop4[[#This Row],[cena/enota brez DDV v EUR]]*Sklop4[[#This Row],[Stopnja DDV (%)]]</f>
        <v>0</v>
      </c>
      <c r="S69" s="256">
        <f>+Sklop4[[#This Row],[cena/enota brez DDV v EUR]]+Sklop4[[#This Row],[Davek (EUR)]]</f>
        <v>0</v>
      </c>
      <c r="T69" s="256">
        <f>+Sklop4[[#This Row],[cena/enota brez DDV v EUR]]*Sklop4[[#This Row],[Okvirna količina]]</f>
        <v>0</v>
      </c>
      <c r="U69" s="256">
        <f>+Sklop4[[#This Row],[Končna cena/enoto mere (EUR) z DDV]]*Sklop4[[#This Row],[Okvirna količina]]</f>
        <v>0</v>
      </c>
      <c r="V69" s="222" t="s">
        <v>111</v>
      </c>
    </row>
    <row r="70" spans="1:22" s="55" customFormat="1" ht="12">
      <c r="A70" s="79" t="s">
        <v>56</v>
      </c>
      <c r="B70" s="385" t="s">
        <v>1645</v>
      </c>
      <c r="C70" s="198" t="s">
        <v>484</v>
      </c>
      <c r="D70" s="75" t="s">
        <v>111</v>
      </c>
      <c r="E70" s="140" t="s">
        <v>0</v>
      </c>
      <c r="F70" s="270"/>
      <c r="G70" s="348">
        <v>150</v>
      </c>
      <c r="H70" s="102" t="s">
        <v>0</v>
      </c>
      <c r="I70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70" s="250" t="str">
        <f>IF(Sklop4[[#This Row],[ZAHTEVANA SHEMA KAKOVOSTI]]&lt;&gt;"",Sklop4[[#This Row],[Preračunana masa/volumen/kos na enoto kg]],"")</f>
        <v/>
      </c>
      <c r="K70" s="251"/>
      <c r="L70" s="222" t="s">
        <v>111</v>
      </c>
      <c r="M70" s="222" t="s">
        <v>111</v>
      </c>
      <c r="N70" s="222" t="s">
        <v>111</v>
      </c>
      <c r="O70" s="191"/>
      <c r="P70" s="222" t="s">
        <v>111</v>
      </c>
      <c r="Q70" s="255"/>
      <c r="R70" s="256">
        <f>+Sklop4[[#This Row],[cena/enota brez DDV v EUR]]*Sklop4[[#This Row],[Stopnja DDV (%)]]</f>
        <v>0</v>
      </c>
      <c r="S70" s="256">
        <f>+Sklop4[[#This Row],[cena/enota brez DDV v EUR]]+Sklop4[[#This Row],[Davek (EUR)]]</f>
        <v>0</v>
      </c>
      <c r="T70" s="256">
        <f>+Sklop4[[#This Row],[cena/enota brez DDV v EUR]]*Sklop4[[#This Row],[Okvirna količina]]</f>
        <v>0</v>
      </c>
      <c r="U70" s="256">
        <f>+Sklop4[[#This Row],[Končna cena/enoto mere (EUR) z DDV]]*Sklop4[[#This Row],[Okvirna količina]]</f>
        <v>0</v>
      </c>
      <c r="V70" s="222" t="s">
        <v>111</v>
      </c>
    </row>
    <row r="71" spans="1:22" s="55" customFormat="1" ht="12">
      <c r="A71" s="79" t="s">
        <v>57</v>
      </c>
      <c r="B71" s="385" t="s">
        <v>1646</v>
      </c>
      <c r="C71" s="198" t="s">
        <v>485</v>
      </c>
      <c r="D71" s="75" t="s">
        <v>111</v>
      </c>
      <c r="E71" s="140" t="s">
        <v>0</v>
      </c>
      <c r="F71" s="270"/>
      <c r="G71" s="348">
        <v>5</v>
      </c>
      <c r="H71" s="102" t="s">
        <v>0</v>
      </c>
      <c r="I71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71" s="250" t="str">
        <f>IF(Sklop4[[#This Row],[ZAHTEVANA SHEMA KAKOVOSTI]]&lt;&gt;"",Sklop4[[#This Row],[Preračunana masa/volumen/kos na enoto kg]],"")</f>
        <v/>
      </c>
      <c r="K71" s="251"/>
      <c r="L71" s="222" t="s">
        <v>111</v>
      </c>
      <c r="M71" s="222" t="s">
        <v>111</v>
      </c>
      <c r="N71" s="222" t="s">
        <v>111</v>
      </c>
      <c r="O71" s="191"/>
      <c r="P71" s="222" t="s">
        <v>111</v>
      </c>
      <c r="Q71" s="255"/>
      <c r="R71" s="256">
        <f>+Sklop4[[#This Row],[cena/enota brez DDV v EUR]]*Sklop4[[#This Row],[Stopnja DDV (%)]]</f>
        <v>0</v>
      </c>
      <c r="S71" s="256">
        <f>+Sklop4[[#This Row],[cena/enota brez DDV v EUR]]+Sklop4[[#This Row],[Davek (EUR)]]</f>
        <v>0</v>
      </c>
      <c r="T71" s="256">
        <f>+Sklop4[[#This Row],[cena/enota brez DDV v EUR]]*Sklop4[[#This Row],[Okvirna količina]]</f>
        <v>0</v>
      </c>
      <c r="U71" s="256">
        <f>+Sklop4[[#This Row],[Končna cena/enoto mere (EUR) z DDV]]*Sklop4[[#This Row],[Okvirna količina]]</f>
        <v>0</v>
      </c>
      <c r="V71" s="222" t="s">
        <v>111</v>
      </c>
    </row>
    <row r="72" spans="1:22" s="55" customFormat="1" ht="12">
      <c r="A72" s="79" t="s">
        <v>58</v>
      </c>
      <c r="B72" s="385" t="s">
        <v>1647</v>
      </c>
      <c r="C72" s="198" t="s">
        <v>971</v>
      </c>
      <c r="D72" s="75" t="s">
        <v>111</v>
      </c>
      <c r="E72" s="140" t="s">
        <v>0</v>
      </c>
      <c r="F72" s="270"/>
      <c r="G72" s="348">
        <v>10</v>
      </c>
      <c r="H72" s="102" t="s">
        <v>0</v>
      </c>
      <c r="I72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72" s="250" t="str">
        <f>IF(Sklop4[[#This Row],[ZAHTEVANA SHEMA KAKOVOSTI]]&lt;&gt;"",Sklop4[[#This Row],[Preračunana masa/volumen/kos na enoto kg]],"")</f>
        <v/>
      </c>
      <c r="K72" s="251"/>
      <c r="L72" s="222" t="s">
        <v>111</v>
      </c>
      <c r="M72" s="222" t="s">
        <v>111</v>
      </c>
      <c r="N72" s="222" t="s">
        <v>111</v>
      </c>
      <c r="O72" s="191"/>
      <c r="P72" s="222" t="s">
        <v>111</v>
      </c>
      <c r="Q72" s="255"/>
      <c r="R72" s="256">
        <f>+Sklop4[[#This Row],[cena/enota brez DDV v EUR]]*Sklop4[[#This Row],[Stopnja DDV (%)]]</f>
        <v>0</v>
      </c>
      <c r="S72" s="256">
        <f>+Sklop4[[#This Row],[cena/enota brez DDV v EUR]]+Sklop4[[#This Row],[Davek (EUR)]]</f>
        <v>0</v>
      </c>
      <c r="T72" s="256">
        <f>+Sklop4[[#This Row],[cena/enota brez DDV v EUR]]*Sklop4[[#This Row],[Okvirna količina]]</f>
        <v>0</v>
      </c>
      <c r="U72" s="256">
        <f>+Sklop4[[#This Row],[Končna cena/enoto mere (EUR) z DDV]]*Sklop4[[#This Row],[Okvirna količina]]</f>
        <v>0</v>
      </c>
      <c r="V72" s="222" t="s">
        <v>111</v>
      </c>
    </row>
    <row r="73" spans="1:22" s="55" customFormat="1" ht="12">
      <c r="A73" s="79" t="s">
        <v>59</v>
      </c>
      <c r="B73" s="385" t="s">
        <v>1648</v>
      </c>
      <c r="C73" s="198" t="s">
        <v>486</v>
      </c>
      <c r="D73" s="75" t="s">
        <v>111</v>
      </c>
      <c r="E73" s="140" t="s">
        <v>0</v>
      </c>
      <c r="F73" s="270"/>
      <c r="G73" s="348">
        <v>10</v>
      </c>
      <c r="H73" s="102" t="s">
        <v>0</v>
      </c>
      <c r="I73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73" s="250" t="str">
        <f>IF(Sklop4[[#This Row],[ZAHTEVANA SHEMA KAKOVOSTI]]&lt;&gt;"",Sklop4[[#This Row],[Preračunana masa/volumen/kos na enoto kg]],"")</f>
        <v/>
      </c>
      <c r="K73" s="251"/>
      <c r="L73" s="222" t="s">
        <v>111</v>
      </c>
      <c r="M73" s="222" t="s">
        <v>111</v>
      </c>
      <c r="N73" s="222" t="s">
        <v>111</v>
      </c>
      <c r="O73" s="191"/>
      <c r="P73" s="222" t="s">
        <v>111</v>
      </c>
      <c r="Q73" s="255"/>
      <c r="R73" s="256">
        <f>+Sklop4[[#This Row],[cena/enota brez DDV v EUR]]*Sklop4[[#This Row],[Stopnja DDV (%)]]</f>
        <v>0</v>
      </c>
      <c r="S73" s="256">
        <f>+Sklop4[[#This Row],[cena/enota brez DDV v EUR]]+Sklop4[[#This Row],[Davek (EUR)]]</f>
        <v>0</v>
      </c>
      <c r="T73" s="256">
        <f>+Sklop4[[#This Row],[cena/enota brez DDV v EUR]]*Sklop4[[#This Row],[Okvirna količina]]</f>
        <v>0</v>
      </c>
      <c r="U73" s="256">
        <f>+Sklop4[[#This Row],[Končna cena/enoto mere (EUR) z DDV]]*Sklop4[[#This Row],[Okvirna količina]]</f>
        <v>0</v>
      </c>
      <c r="V73" s="222" t="s">
        <v>111</v>
      </c>
    </row>
    <row r="74" spans="1:22" s="55" customFormat="1" ht="12">
      <c r="A74" s="79" t="s">
        <v>60</v>
      </c>
      <c r="B74" s="385" t="s">
        <v>1649</v>
      </c>
      <c r="C74" s="198" t="s">
        <v>985</v>
      </c>
      <c r="D74" s="75">
        <v>1</v>
      </c>
      <c r="E74" s="140" t="s">
        <v>0</v>
      </c>
      <c r="F74" s="270"/>
      <c r="G74" s="348">
        <v>5</v>
      </c>
      <c r="H74" s="102" t="s">
        <v>0</v>
      </c>
      <c r="I74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74" s="250" t="str">
        <f>IF(Sklop4[[#This Row],[ZAHTEVANA SHEMA KAKOVOSTI]]&lt;&gt;"",Sklop4[[#This Row],[Preračunana masa/volumen/kos na enoto kg]],"")</f>
        <v/>
      </c>
      <c r="K74" s="251"/>
      <c r="L74" s="222" t="s">
        <v>111</v>
      </c>
      <c r="M74" s="222" t="s">
        <v>111</v>
      </c>
      <c r="N74" s="222" t="s">
        <v>111</v>
      </c>
      <c r="O74" s="191"/>
      <c r="P74" s="222" t="s">
        <v>111</v>
      </c>
      <c r="Q74" s="255"/>
      <c r="R74" s="256">
        <f>+Sklop4[[#This Row],[cena/enota brez DDV v EUR]]*Sklop4[[#This Row],[Stopnja DDV (%)]]</f>
        <v>0</v>
      </c>
      <c r="S74" s="256">
        <f>+Sklop4[[#This Row],[cena/enota brez DDV v EUR]]+Sklop4[[#This Row],[Davek (EUR)]]</f>
        <v>0</v>
      </c>
      <c r="T74" s="256">
        <f>+Sklop4[[#This Row],[cena/enota brez DDV v EUR]]*Sklop4[[#This Row],[Okvirna količina]]</f>
        <v>0</v>
      </c>
      <c r="U74" s="256">
        <f>+Sklop4[[#This Row],[Končna cena/enoto mere (EUR) z DDV]]*Sklop4[[#This Row],[Okvirna količina]]</f>
        <v>0</v>
      </c>
      <c r="V74" s="222" t="s">
        <v>111</v>
      </c>
    </row>
    <row r="75" spans="1:22" s="55" customFormat="1" ht="12">
      <c r="A75" s="79" t="s">
        <v>61</v>
      </c>
      <c r="B75" s="385" t="s">
        <v>1650</v>
      </c>
      <c r="C75" s="198" t="s">
        <v>1651</v>
      </c>
      <c r="D75" s="75">
        <v>1</v>
      </c>
      <c r="E75" s="140" t="s">
        <v>0</v>
      </c>
      <c r="F75" s="270"/>
      <c r="G75" s="348">
        <v>5</v>
      </c>
      <c r="H75" s="102" t="s">
        <v>0</v>
      </c>
      <c r="I75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75" s="250" t="str">
        <f>IF(Sklop4[[#This Row],[ZAHTEVANA SHEMA KAKOVOSTI]]&lt;&gt;"",Sklop4[[#This Row],[Preračunana masa/volumen/kos na enoto kg]],"")</f>
        <v/>
      </c>
      <c r="K75" s="251"/>
      <c r="L75" s="222" t="s">
        <v>111</v>
      </c>
      <c r="M75" s="222" t="s">
        <v>111</v>
      </c>
      <c r="N75" s="222" t="s">
        <v>111</v>
      </c>
      <c r="O75" s="191"/>
      <c r="P75" s="222" t="s">
        <v>111</v>
      </c>
      <c r="Q75" s="255"/>
      <c r="R75" s="256">
        <f>+Sklop4[[#This Row],[cena/enota brez DDV v EUR]]*Sklop4[[#This Row],[Stopnja DDV (%)]]</f>
        <v>0</v>
      </c>
      <c r="S75" s="256">
        <f>+Sklop4[[#This Row],[cena/enota brez DDV v EUR]]+Sklop4[[#This Row],[Davek (EUR)]]</f>
        <v>0</v>
      </c>
      <c r="T75" s="256">
        <f>+Sklop4[[#This Row],[cena/enota brez DDV v EUR]]*Sklop4[[#This Row],[Okvirna količina]]</f>
        <v>0</v>
      </c>
      <c r="U75" s="256">
        <f>+Sklop4[[#This Row],[Končna cena/enoto mere (EUR) z DDV]]*Sklop4[[#This Row],[Okvirna količina]]</f>
        <v>0</v>
      </c>
      <c r="V75" s="222" t="s">
        <v>111</v>
      </c>
    </row>
    <row r="76" spans="1:22" s="55" customFormat="1" ht="12">
      <c r="A76" s="79" t="s">
        <v>62</v>
      </c>
      <c r="B76" s="79">
        <v>2030</v>
      </c>
      <c r="C76" s="198" t="s">
        <v>219</v>
      </c>
      <c r="D76" s="75" t="s">
        <v>111</v>
      </c>
      <c r="E76" s="140" t="s">
        <v>0</v>
      </c>
      <c r="F76" s="270"/>
      <c r="G76" s="348">
        <v>50</v>
      </c>
      <c r="H76" s="102" t="s">
        <v>0</v>
      </c>
      <c r="I76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76" s="250" t="str">
        <f>IF(Sklop4[[#This Row],[ZAHTEVANA SHEMA KAKOVOSTI]]&lt;&gt;"",Sklop4[[#This Row],[Preračunana masa/volumen/kos na enoto kg]],"")</f>
        <v/>
      </c>
      <c r="K76" s="251"/>
      <c r="L76" s="222" t="s">
        <v>111</v>
      </c>
      <c r="M76" s="222" t="s">
        <v>111</v>
      </c>
      <c r="N76" s="222" t="s">
        <v>111</v>
      </c>
      <c r="O76" s="191"/>
      <c r="P76" s="222" t="s">
        <v>111</v>
      </c>
      <c r="Q76" s="255"/>
      <c r="R76" s="256">
        <f>+Sklop4[[#This Row],[cena/enota brez DDV v EUR]]*Sklop4[[#This Row],[Stopnja DDV (%)]]</f>
        <v>0</v>
      </c>
      <c r="S76" s="256">
        <f>+Sklop4[[#This Row],[cena/enota brez DDV v EUR]]+Sklop4[[#This Row],[Davek (EUR)]]</f>
        <v>0</v>
      </c>
      <c r="T76" s="256">
        <f>+Sklop4[[#This Row],[cena/enota brez DDV v EUR]]*Sklop4[[#This Row],[Okvirna količina]]</f>
        <v>0</v>
      </c>
      <c r="U76" s="256">
        <f>+Sklop4[[#This Row],[Končna cena/enoto mere (EUR) z DDV]]*Sklop4[[#This Row],[Okvirna količina]]</f>
        <v>0</v>
      </c>
      <c r="V76" s="222" t="s">
        <v>111</v>
      </c>
    </row>
    <row r="77" spans="1:22" s="55" customFormat="1" ht="12">
      <c r="A77" s="79" t="s">
        <v>68</v>
      </c>
      <c r="B77" s="385" t="s">
        <v>1652</v>
      </c>
      <c r="C77" s="198" t="s">
        <v>487</v>
      </c>
      <c r="D77" s="75" t="s">
        <v>111</v>
      </c>
      <c r="E77" s="140" t="s">
        <v>0</v>
      </c>
      <c r="F77" s="270"/>
      <c r="G77" s="348">
        <v>5</v>
      </c>
      <c r="H77" s="102" t="s">
        <v>0</v>
      </c>
      <c r="I77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77" s="250" t="str">
        <f>IF(Sklop4[[#This Row],[ZAHTEVANA SHEMA KAKOVOSTI]]&lt;&gt;"",Sklop4[[#This Row],[Preračunana masa/volumen/kos na enoto kg]],"")</f>
        <v/>
      </c>
      <c r="K77" s="251"/>
      <c r="L77" s="222" t="s">
        <v>111</v>
      </c>
      <c r="M77" s="222" t="s">
        <v>111</v>
      </c>
      <c r="N77" s="222" t="s">
        <v>111</v>
      </c>
      <c r="O77" s="191"/>
      <c r="P77" s="222" t="s">
        <v>111</v>
      </c>
      <c r="Q77" s="255"/>
      <c r="R77" s="256">
        <f>+Sklop4[[#This Row],[cena/enota brez DDV v EUR]]*Sklop4[[#This Row],[Stopnja DDV (%)]]</f>
        <v>0</v>
      </c>
      <c r="S77" s="256">
        <f>+Sklop4[[#This Row],[cena/enota brez DDV v EUR]]+Sklop4[[#This Row],[Davek (EUR)]]</f>
        <v>0</v>
      </c>
      <c r="T77" s="256">
        <f>+Sklop4[[#This Row],[cena/enota brez DDV v EUR]]*Sklop4[[#This Row],[Okvirna količina]]</f>
        <v>0</v>
      </c>
      <c r="U77" s="256">
        <f>+Sklop4[[#This Row],[Končna cena/enoto mere (EUR) z DDV]]*Sklop4[[#This Row],[Okvirna količina]]</f>
        <v>0</v>
      </c>
      <c r="V77" s="222" t="s">
        <v>111</v>
      </c>
    </row>
    <row r="78" spans="1:22" s="55" customFormat="1" ht="12">
      <c r="A78" s="79" t="s">
        <v>69</v>
      </c>
      <c r="B78" s="385" t="s">
        <v>1653</v>
      </c>
      <c r="C78" s="198" t="s">
        <v>488</v>
      </c>
      <c r="D78" s="75" t="s">
        <v>111</v>
      </c>
      <c r="E78" s="140" t="s">
        <v>0</v>
      </c>
      <c r="F78" s="270"/>
      <c r="G78" s="348">
        <v>500</v>
      </c>
      <c r="H78" s="102" t="s">
        <v>0</v>
      </c>
      <c r="I78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78" s="250" t="str">
        <f>IF(Sklop4[[#This Row],[ZAHTEVANA SHEMA KAKOVOSTI]]&lt;&gt;"",Sklop4[[#This Row],[Preračunana masa/volumen/kos na enoto kg]],"")</f>
        <v/>
      </c>
      <c r="K78" s="251"/>
      <c r="L78" s="222" t="s">
        <v>111</v>
      </c>
      <c r="M78" s="222" t="s">
        <v>111</v>
      </c>
      <c r="N78" s="222" t="s">
        <v>111</v>
      </c>
      <c r="O78" s="191"/>
      <c r="P78" s="222" t="s">
        <v>111</v>
      </c>
      <c r="Q78" s="255"/>
      <c r="R78" s="256">
        <f>+Sklop4[[#This Row],[cena/enota brez DDV v EUR]]*Sklop4[[#This Row],[Stopnja DDV (%)]]</f>
        <v>0</v>
      </c>
      <c r="S78" s="256">
        <f>+Sklop4[[#This Row],[cena/enota brez DDV v EUR]]+Sklop4[[#This Row],[Davek (EUR)]]</f>
        <v>0</v>
      </c>
      <c r="T78" s="256">
        <f>+Sklop4[[#This Row],[cena/enota brez DDV v EUR]]*Sklop4[[#This Row],[Okvirna količina]]</f>
        <v>0</v>
      </c>
      <c r="U78" s="256">
        <f>+Sklop4[[#This Row],[Končna cena/enoto mere (EUR) z DDV]]*Sklop4[[#This Row],[Okvirna količina]]</f>
        <v>0</v>
      </c>
      <c r="V78" s="222" t="s">
        <v>111</v>
      </c>
    </row>
    <row r="79" spans="1:22" s="55" customFormat="1" ht="12">
      <c r="A79" s="79" t="s">
        <v>70</v>
      </c>
      <c r="B79" s="79">
        <v>2033</v>
      </c>
      <c r="C79" s="198" t="s">
        <v>489</v>
      </c>
      <c r="D79" s="75" t="s">
        <v>111</v>
      </c>
      <c r="E79" s="140" t="s">
        <v>0</v>
      </c>
      <c r="F79" s="270"/>
      <c r="G79" s="348">
        <v>200</v>
      </c>
      <c r="H79" s="102" t="s">
        <v>0</v>
      </c>
      <c r="I79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79" s="250" t="str">
        <f>IF(Sklop4[[#This Row],[ZAHTEVANA SHEMA KAKOVOSTI]]&lt;&gt;"",Sklop4[[#This Row],[Preračunana masa/volumen/kos na enoto kg]],"")</f>
        <v/>
      </c>
      <c r="K79" s="251"/>
      <c r="L79" s="222" t="s">
        <v>111</v>
      </c>
      <c r="M79" s="222" t="s">
        <v>111</v>
      </c>
      <c r="N79" s="222" t="s">
        <v>111</v>
      </c>
      <c r="O79" s="191"/>
      <c r="P79" s="222" t="s">
        <v>111</v>
      </c>
      <c r="Q79" s="255"/>
      <c r="R79" s="256">
        <f>+Sklop4[[#This Row],[cena/enota brez DDV v EUR]]*Sklop4[[#This Row],[Stopnja DDV (%)]]</f>
        <v>0</v>
      </c>
      <c r="S79" s="256">
        <f>+Sklop4[[#This Row],[cena/enota brez DDV v EUR]]+Sklop4[[#This Row],[Davek (EUR)]]</f>
        <v>0</v>
      </c>
      <c r="T79" s="256">
        <f>+Sklop4[[#This Row],[cena/enota brez DDV v EUR]]*Sklop4[[#This Row],[Okvirna količina]]</f>
        <v>0</v>
      </c>
      <c r="U79" s="256">
        <f>+Sklop4[[#This Row],[Končna cena/enoto mere (EUR) z DDV]]*Sklop4[[#This Row],[Okvirna količina]]</f>
        <v>0</v>
      </c>
      <c r="V79" s="222" t="s">
        <v>111</v>
      </c>
    </row>
    <row r="80" spans="1:22" s="55" customFormat="1" ht="12">
      <c r="A80" s="79" t="s">
        <v>71</v>
      </c>
      <c r="B80" s="385" t="s">
        <v>1654</v>
      </c>
      <c r="C80" s="198" t="s">
        <v>490</v>
      </c>
      <c r="D80" s="75" t="s">
        <v>111</v>
      </c>
      <c r="E80" s="140" t="s">
        <v>0</v>
      </c>
      <c r="F80" s="270"/>
      <c r="G80" s="348">
        <v>10</v>
      </c>
      <c r="H80" s="102" t="s">
        <v>0</v>
      </c>
      <c r="I80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80" s="250" t="str">
        <f>IF(Sklop4[[#This Row],[ZAHTEVANA SHEMA KAKOVOSTI]]&lt;&gt;"",Sklop4[[#This Row],[Preračunana masa/volumen/kos na enoto kg]],"")</f>
        <v/>
      </c>
      <c r="K80" s="251"/>
      <c r="L80" s="222" t="s">
        <v>111</v>
      </c>
      <c r="M80" s="222" t="s">
        <v>111</v>
      </c>
      <c r="N80" s="222" t="s">
        <v>111</v>
      </c>
      <c r="O80" s="191"/>
      <c r="P80" s="222" t="s">
        <v>111</v>
      </c>
      <c r="Q80" s="255"/>
      <c r="R80" s="256">
        <f>+Sklop4[[#This Row],[cena/enota brez DDV v EUR]]*Sklop4[[#This Row],[Stopnja DDV (%)]]</f>
        <v>0</v>
      </c>
      <c r="S80" s="256">
        <f>+Sklop4[[#This Row],[cena/enota brez DDV v EUR]]+Sklop4[[#This Row],[Davek (EUR)]]</f>
        <v>0</v>
      </c>
      <c r="T80" s="256">
        <f>+Sklop4[[#This Row],[cena/enota brez DDV v EUR]]*Sklop4[[#This Row],[Okvirna količina]]</f>
        <v>0</v>
      </c>
      <c r="U80" s="256">
        <f>+Sklop4[[#This Row],[Končna cena/enoto mere (EUR) z DDV]]*Sklop4[[#This Row],[Okvirna količina]]</f>
        <v>0</v>
      </c>
      <c r="V80" s="222" t="s">
        <v>111</v>
      </c>
    </row>
    <row r="81" spans="1:22" s="55" customFormat="1" ht="12">
      <c r="A81" s="79" t="s">
        <v>72</v>
      </c>
      <c r="B81" s="385" t="s">
        <v>1655</v>
      </c>
      <c r="C81" s="198" t="s">
        <v>491</v>
      </c>
      <c r="D81" s="75" t="s">
        <v>111</v>
      </c>
      <c r="E81" s="140" t="s">
        <v>0</v>
      </c>
      <c r="F81" s="270"/>
      <c r="G81" s="348">
        <v>50</v>
      </c>
      <c r="H81" s="102" t="s">
        <v>0</v>
      </c>
      <c r="I81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81" s="250" t="str">
        <f>IF(Sklop4[[#This Row],[ZAHTEVANA SHEMA KAKOVOSTI]]&lt;&gt;"",Sklop4[[#This Row],[Preračunana masa/volumen/kos na enoto kg]],"")</f>
        <v/>
      </c>
      <c r="K81" s="251"/>
      <c r="L81" s="222" t="s">
        <v>111</v>
      </c>
      <c r="M81" s="222" t="s">
        <v>111</v>
      </c>
      <c r="N81" s="222" t="s">
        <v>111</v>
      </c>
      <c r="O81" s="191"/>
      <c r="P81" s="222" t="s">
        <v>111</v>
      </c>
      <c r="Q81" s="255"/>
      <c r="R81" s="256">
        <f>+Sklop4[[#This Row],[cena/enota brez DDV v EUR]]*Sklop4[[#This Row],[Stopnja DDV (%)]]</f>
        <v>0</v>
      </c>
      <c r="S81" s="256">
        <f>+Sklop4[[#This Row],[cena/enota brez DDV v EUR]]+Sklop4[[#This Row],[Davek (EUR)]]</f>
        <v>0</v>
      </c>
      <c r="T81" s="256">
        <f>+Sklop4[[#This Row],[cena/enota brez DDV v EUR]]*Sklop4[[#This Row],[Okvirna količina]]</f>
        <v>0</v>
      </c>
      <c r="U81" s="256">
        <f>+Sklop4[[#This Row],[Končna cena/enoto mere (EUR) z DDV]]*Sklop4[[#This Row],[Okvirna količina]]</f>
        <v>0</v>
      </c>
      <c r="V81" s="222" t="s">
        <v>111</v>
      </c>
    </row>
    <row r="82" spans="1:22" s="55" customFormat="1" ht="12">
      <c r="A82" s="79" t="s">
        <v>73</v>
      </c>
      <c r="B82" s="385" t="s">
        <v>1656</v>
      </c>
      <c r="C82" s="198" t="s">
        <v>492</v>
      </c>
      <c r="D82" s="75" t="s">
        <v>111</v>
      </c>
      <c r="E82" s="140" t="s">
        <v>0</v>
      </c>
      <c r="F82" s="270"/>
      <c r="G82" s="348">
        <v>50</v>
      </c>
      <c r="H82" s="102" t="s">
        <v>0</v>
      </c>
      <c r="I82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82" s="250" t="str">
        <f>IF(Sklop4[[#This Row],[ZAHTEVANA SHEMA KAKOVOSTI]]&lt;&gt;"",Sklop4[[#This Row],[Preračunana masa/volumen/kos na enoto kg]],"")</f>
        <v/>
      </c>
      <c r="K82" s="251"/>
      <c r="L82" s="222" t="s">
        <v>111</v>
      </c>
      <c r="M82" s="222" t="s">
        <v>111</v>
      </c>
      <c r="N82" s="222" t="s">
        <v>111</v>
      </c>
      <c r="O82" s="191"/>
      <c r="P82" s="222" t="s">
        <v>111</v>
      </c>
      <c r="Q82" s="255"/>
      <c r="R82" s="256">
        <f>+Sklop4[[#This Row],[cena/enota brez DDV v EUR]]*Sklop4[[#This Row],[Stopnja DDV (%)]]</f>
        <v>0</v>
      </c>
      <c r="S82" s="256">
        <f>+Sklop4[[#This Row],[cena/enota brez DDV v EUR]]+Sklop4[[#This Row],[Davek (EUR)]]</f>
        <v>0</v>
      </c>
      <c r="T82" s="256">
        <f>+Sklop4[[#This Row],[cena/enota brez DDV v EUR]]*Sklop4[[#This Row],[Okvirna količina]]</f>
        <v>0</v>
      </c>
      <c r="U82" s="256">
        <f>+Sklop4[[#This Row],[Končna cena/enoto mere (EUR) z DDV]]*Sklop4[[#This Row],[Okvirna količina]]</f>
        <v>0</v>
      </c>
      <c r="V82" s="222" t="s">
        <v>111</v>
      </c>
    </row>
    <row r="83" spans="1:22" s="55" customFormat="1" ht="12">
      <c r="A83" s="79" t="s">
        <v>177</v>
      </c>
      <c r="B83" s="385" t="s">
        <v>1657</v>
      </c>
      <c r="C83" s="198" t="s">
        <v>493</v>
      </c>
      <c r="D83" s="75" t="s">
        <v>111</v>
      </c>
      <c r="E83" s="140" t="s">
        <v>0</v>
      </c>
      <c r="F83" s="270"/>
      <c r="G83" s="348">
        <v>500</v>
      </c>
      <c r="H83" s="102" t="s">
        <v>0</v>
      </c>
      <c r="I83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83" s="250" t="str">
        <f>IF(Sklop4[[#This Row],[ZAHTEVANA SHEMA KAKOVOSTI]]&lt;&gt;"",Sklop4[[#This Row],[Preračunana masa/volumen/kos na enoto kg]],"")</f>
        <v/>
      </c>
      <c r="K83" s="251"/>
      <c r="L83" s="222" t="s">
        <v>111</v>
      </c>
      <c r="M83" s="222" t="s">
        <v>111</v>
      </c>
      <c r="N83" s="222" t="s">
        <v>111</v>
      </c>
      <c r="O83" s="191"/>
      <c r="P83" s="222" t="s">
        <v>111</v>
      </c>
      <c r="Q83" s="255"/>
      <c r="R83" s="256">
        <f>+Sklop4[[#This Row],[cena/enota brez DDV v EUR]]*Sklop4[[#This Row],[Stopnja DDV (%)]]</f>
        <v>0</v>
      </c>
      <c r="S83" s="256">
        <f>+Sklop4[[#This Row],[cena/enota brez DDV v EUR]]+Sklop4[[#This Row],[Davek (EUR)]]</f>
        <v>0</v>
      </c>
      <c r="T83" s="256">
        <f>+Sklop4[[#This Row],[cena/enota brez DDV v EUR]]*Sklop4[[#This Row],[Okvirna količina]]</f>
        <v>0</v>
      </c>
      <c r="U83" s="256">
        <f>+Sklop4[[#This Row],[Končna cena/enoto mere (EUR) z DDV]]*Sklop4[[#This Row],[Okvirna količina]]</f>
        <v>0</v>
      </c>
      <c r="V83" s="222" t="s">
        <v>111</v>
      </c>
    </row>
    <row r="84" spans="1:22" s="55" customFormat="1" ht="12">
      <c r="A84" s="79" t="s">
        <v>178</v>
      </c>
      <c r="B84" s="385" t="s">
        <v>1658</v>
      </c>
      <c r="C84" s="198" t="s">
        <v>228</v>
      </c>
      <c r="D84" s="75" t="s">
        <v>111</v>
      </c>
      <c r="E84" s="140" t="s">
        <v>0</v>
      </c>
      <c r="F84" s="270"/>
      <c r="G84" s="348">
        <v>100</v>
      </c>
      <c r="H84" s="102" t="s">
        <v>0</v>
      </c>
      <c r="I84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84" s="250" t="str">
        <f>IF(Sklop4[[#This Row],[ZAHTEVANA SHEMA KAKOVOSTI]]&lt;&gt;"",Sklop4[[#This Row],[Preračunana masa/volumen/kos na enoto kg]],"")</f>
        <v/>
      </c>
      <c r="K84" s="251"/>
      <c r="L84" s="222" t="s">
        <v>111</v>
      </c>
      <c r="M84" s="222" t="s">
        <v>111</v>
      </c>
      <c r="N84" s="222" t="s">
        <v>111</v>
      </c>
      <c r="O84" s="191"/>
      <c r="P84" s="222" t="s">
        <v>111</v>
      </c>
      <c r="Q84" s="255"/>
      <c r="R84" s="256">
        <f>+Sklop4[[#This Row],[cena/enota brez DDV v EUR]]*Sklop4[[#This Row],[Stopnja DDV (%)]]</f>
        <v>0</v>
      </c>
      <c r="S84" s="256">
        <f>+Sklop4[[#This Row],[cena/enota brez DDV v EUR]]+Sklop4[[#This Row],[Davek (EUR)]]</f>
        <v>0</v>
      </c>
      <c r="T84" s="256">
        <f>+Sklop4[[#This Row],[cena/enota brez DDV v EUR]]*Sklop4[[#This Row],[Okvirna količina]]</f>
        <v>0</v>
      </c>
      <c r="U84" s="256">
        <f>+Sklop4[[#This Row],[Končna cena/enoto mere (EUR) z DDV]]*Sklop4[[#This Row],[Okvirna količina]]</f>
        <v>0</v>
      </c>
      <c r="V84" s="222" t="s">
        <v>111</v>
      </c>
    </row>
    <row r="85" spans="1:22" s="55" customFormat="1" ht="12">
      <c r="A85" s="79" t="s">
        <v>179</v>
      </c>
      <c r="B85" s="385" t="s">
        <v>1659</v>
      </c>
      <c r="C85" s="198" t="s">
        <v>494</v>
      </c>
      <c r="D85" s="75" t="s">
        <v>111</v>
      </c>
      <c r="E85" s="140" t="s">
        <v>0</v>
      </c>
      <c r="F85" s="270"/>
      <c r="G85" s="348">
        <v>10</v>
      </c>
      <c r="H85" s="102" t="s">
        <v>0</v>
      </c>
      <c r="I85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85" s="250" t="str">
        <f>IF(Sklop4[[#This Row],[ZAHTEVANA SHEMA KAKOVOSTI]]&lt;&gt;"",Sklop4[[#This Row],[Preračunana masa/volumen/kos na enoto kg]],"")</f>
        <v/>
      </c>
      <c r="K85" s="251"/>
      <c r="L85" s="222" t="s">
        <v>111</v>
      </c>
      <c r="M85" s="222" t="s">
        <v>111</v>
      </c>
      <c r="N85" s="222" t="s">
        <v>111</v>
      </c>
      <c r="O85" s="191"/>
      <c r="P85" s="222" t="s">
        <v>111</v>
      </c>
      <c r="Q85" s="255"/>
      <c r="R85" s="256">
        <f>+Sklop4[[#This Row],[cena/enota brez DDV v EUR]]*Sklop4[[#This Row],[Stopnja DDV (%)]]</f>
        <v>0</v>
      </c>
      <c r="S85" s="256">
        <f>+Sklop4[[#This Row],[cena/enota brez DDV v EUR]]+Sklop4[[#This Row],[Davek (EUR)]]</f>
        <v>0</v>
      </c>
      <c r="T85" s="256">
        <f>+Sklop4[[#This Row],[cena/enota brez DDV v EUR]]*Sklop4[[#This Row],[Okvirna količina]]</f>
        <v>0</v>
      </c>
      <c r="U85" s="256">
        <f>+Sklop4[[#This Row],[Končna cena/enoto mere (EUR) z DDV]]*Sklop4[[#This Row],[Okvirna količina]]</f>
        <v>0</v>
      </c>
      <c r="V85" s="222" t="s">
        <v>111</v>
      </c>
    </row>
    <row r="86" spans="1:22" s="55" customFormat="1" ht="12">
      <c r="A86" s="79" t="s">
        <v>180</v>
      </c>
      <c r="B86" s="385" t="s">
        <v>1660</v>
      </c>
      <c r="C86" s="198" t="s">
        <v>495</v>
      </c>
      <c r="D86" s="75" t="s">
        <v>111</v>
      </c>
      <c r="E86" s="140" t="s">
        <v>0</v>
      </c>
      <c r="F86" s="270"/>
      <c r="G86" s="348">
        <v>200</v>
      </c>
      <c r="H86" s="102" t="s">
        <v>0</v>
      </c>
      <c r="I86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86" s="250" t="str">
        <f>IF(Sklop4[[#This Row],[ZAHTEVANA SHEMA KAKOVOSTI]]&lt;&gt;"",Sklop4[[#This Row],[Preračunana masa/volumen/kos na enoto kg]],"")</f>
        <v/>
      </c>
      <c r="K86" s="251"/>
      <c r="L86" s="222" t="s">
        <v>111</v>
      </c>
      <c r="M86" s="222" t="s">
        <v>111</v>
      </c>
      <c r="N86" s="222" t="s">
        <v>111</v>
      </c>
      <c r="O86" s="191"/>
      <c r="P86" s="222" t="s">
        <v>111</v>
      </c>
      <c r="Q86" s="255"/>
      <c r="R86" s="256">
        <f>+Sklop4[[#This Row],[cena/enota brez DDV v EUR]]*Sklop4[[#This Row],[Stopnja DDV (%)]]</f>
        <v>0</v>
      </c>
      <c r="S86" s="256">
        <f>+Sklop4[[#This Row],[cena/enota brez DDV v EUR]]+Sklop4[[#This Row],[Davek (EUR)]]</f>
        <v>0</v>
      </c>
      <c r="T86" s="256">
        <f>+Sklop4[[#This Row],[cena/enota brez DDV v EUR]]*Sklop4[[#This Row],[Okvirna količina]]</f>
        <v>0</v>
      </c>
      <c r="U86" s="256">
        <f>+Sklop4[[#This Row],[Končna cena/enoto mere (EUR) z DDV]]*Sklop4[[#This Row],[Okvirna količina]]</f>
        <v>0</v>
      </c>
      <c r="V86" s="222" t="s">
        <v>111</v>
      </c>
    </row>
    <row r="87" spans="1:22" s="55" customFormat="1" ht="12">
      <c r="A87" s="79" t="s">
        <v>181</v>
      </c>
      <c r="B87" s="385" t="s">
        <v>1661</v>
      </c>
      <c r="C87" s="198" t="s">
        <v>229</v>
      </c>
      <c r="D87" s="75" t="s">
        <v>111</v>
      </c>
      <c r="E87" s="140" t="s">
        <v>0</v>
      </c>
      <c r="F87" s="270"/>
      <c r="G87" s="348">
        <v>50</v>
      </c>
      <c r="H87" s="102" t="s">
        <v>0</v>
      </c>
      <c r="I87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87" s="250" t="str">
        <f>IF(Sklop4[[#This Row],[ZAHTEVANA SHEMA KAKOVOSTI]]&lt;&gt;"",Sklop4[[#This Row],[Preračunana masa/volumen/kos na enoto kg]],"")</f>
        <v/>
      </c>
      <c r="K87" s="251"/>
      <c r="L87" s="222" t="s">
        <v>111</v>
      </c>
      <c r="M87" s="222" t="s">
        <v>111</v>
      </c>
      <c r="N87" s="222" t="s">
        <v>111</v>
      </c>
      <c r="O87" s="191"/>
      <c r="P87" s="222" t="s">
        <v>111</v>
      </c>
      <c r="Q87" s="255"/>
      <c r="R87" s="256">
        <f>+Sklop4[[#This Row],[cena/enota brez DDV v EUR]]*Sklop4[[#This Row],[Stopnja DDV (%)]]</f>
        <v>0</v>
      </c>
      <c r="S87" s="256">
        <f>+Sklop4[[#This Row],[cena/enota brez DDV v EUR]]+Sklop4[[#This Row],[Davek (EUR)]]</f>
        <v>0</v>
      </c>
      <c r="T87" s="256">
        <f>+Sklop4[[#This Row],[cena/enota brez DDV v EUR]]*Sklop4[[#This Row],[Okvirna količina]]</f>
        <v>0</v>
      </c>
      <c r="U87" s="256">
        <f>+Sklop4[[#This Row],[Končna cena/enoto mere (EUR) z DDV]]*Sklop4[[#This Row],[Okvirna količina]]</f>
        <v>0</v>
      </c>
      <c r="V87" s="222" t="s">
        <v>111</v>
      </c>
    </row>
    <row r="88" spans="1:22" s="55" customFormat="1" ht="12">
      <c r="A88" s="79" t="s">
        <v>182</v>
      </c>
      <c r="B88" s="79">
        <v>2042</v>
      </c>
      <c r="C88" s="198" t="s">
        <v>496</v>
      </c>
      <c r="D88" s="75" t="s">
        <v>111</v>
      </c>
      <c r="E88" s="140" t="s">
        <v>0</v>
      </c>
      <c r="F88" s="270"/>
      <c r="G88" s="348">
        <v>50</v>
      </c>
      <c r="H88" s="102" t="s">
        <v>0</v>
      </c>
      <c r="I88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88" s="250" t="str">
        <f>IF(Sklop4[[#This Row],[ZAHTEVANA SHEMA KAKOVOSTI]]&lt;&gt;"",Sklop4[[#This Row],[Preračunana masa/volumen/kos na enoto kg]],"")</f>
        <v/>
      </c>
      <c r="K88" s="251"/>
      <c r="L88" s="222" t="s">
        <v>111</v>
      </c>
      <c r="M88" s="222" t="s">
        <v>111</v>
      </c>
      <c r="N88" s="222" t="s">
        <v>111</v>
      </c>
      <c r="O88" s="191"/>
      <c r="P88" s="222" t="s">
        <v>111</v>
      </c>
      <c r="Q88" s="255"/>
      <c r="R88" s="256">
        <f>+Sklop4[[#This Row],[cena/enota brez DDV v EUR]]*Sklop4[[#This Row],[Stopnja DDV (%)]]</f>
        <v>0</v>
      </c>
      <c r="S88" s="256">
        <f>+Sklop4[[#This Row],[cena/enota brez DDV v EUR]]+Sklop4[[#This Row],[Davek (EUR)]]</f>
        <v>0</v>
      </c>
      <c r="T88" s="256">
        <f>+Sklop4[[#This Row],[cena/enota brez DDV v EUR]]*Sklop4[[#This Row],[Okvirna količina]]</f>
        <v>0</v>
      </c>
      <c r="U88" s="256">
        <f>+Sklop4[[#This Row],[Končna cena/enoto mere (EUR) z DDV]]*Sklop4[[#This Row],[Okvirna količina]]</f>
        <v>0</v>
      </c>
      <c r="V88" s="222" t="s">
        <v>111</v>
      </c>
    </row>
    <row r="89" spans="1:22" s="55" customFormat="1" ht="12">
      <c r="A89" s="79" t="s">
        <v>183</v>
      </c>
      <c r="B89" s="385" t="s">
        <v>1662</v>
      </c>
      <c r="C89" s="198" t="s">
        <v>497</v>
      </c>
      <c r="D89" s="75" t="s">
        <v>111</v>
      </c>
      <c r="E89" s="140" t="s">
        <v>0</v>
      </c>
      <c r="F89" s="270"/>
      <c r="G89" s="348">
        <v>10</v>
      </c>
      <c r="H89" s="102" t="s">
        <v>0</v>
      </c>
      <c r="I89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89" s="250" t="str">
        <f>IF(Sklop4[[#This Row],[ZAHTEVANA SHEMA KAKOVOSTI]]&lt;&gt;"",Sklop4[[#This Row],[Preračunana masa/volumen/kos na enoto kg]],"")</f>
        <v/>
      </c>
      <c r="K89" s="251"/>
      <c r="L89" s="222" t="s">
        <v>111</v>
      </c>
      <c r="M89" s="222" t="s">
        <v>111</v>
      </c>
      <c r="N89" s="222" t="s">
        <v>111</v>
      </c>
      <c r="O89" s="191"/>
      <c r="P89" s="222" t="s">
        <v>111</v>
      </c>
      <c r="Q89" s="255"/>
      <c r="R89" s="256">
        <f>+Sklop4[[#This Row],[cena/enota brez DDV v EUR]]*Sklop4[[#This Row],[Stopnja DDV (%)]]</f>
        <v>0</v>
      </c>
      <c r="S89" s="256">
        <f>+Sklop4[[#This Row],[cena/enota brez DDV v EUR]]+Sklop4[[#This Row],[Davek (EUR)]]</f>
        <v>0</v>
      </c>
      <c r="T89" s="256">
        <f>+Sklop4[[#This Row],[cena/enota brez DDV v EUR]]*Sklop4[[#This Row],[Okvirna količina]]</f>
        <v>0</v>
      </c>
      <c r="U89" s="256">
        <f>+Sklop4[[#This Row],[Končna cena/enoto mere (EUR) z DDV]]*Sklop4[[#This Row],[Okvirna količina]]</f>
        <v>0</v>
      </c>
      <c r="V89" s="222" t="s">
        <v>111</v>
      </c>
    </row>
    <row r="90" spans="1:22" s="55" customFormat="1" ht="12">
      <c r="A90" s="79" t="s">
        <v>184</v>
      </c>
      <c r="B90" s="385" t="s">
        <v>1663</v>
      </c>
      <c r="C90" s="198" t="s">
        <v>498</v>
      </c>
      <c r="D90" s="75" t="s">
        <v>111</v>
      </c>
      <c r="E90" s="140" t="s">
        <v>0</v>
      </c>
      <c r="F90" s="270"/>
      <c r="G90" s="348">
        <v>10</v>
      </c>
      <c r="H90" s="102" t="s">
        <v>0</v>
      </c>
      <c r="I90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90" s="250" t="str">
        <f>IF(Sklop4[[#This Row],[ZAHTEVANA SHEMA KAKOVOSTI]]&lt;&gt;"",Sklop4[[#This Row],[Preračunana masa/volumen/kos na enoto kg]],"")</f>
        <v/>
      </c>
      <c r="K90" s="251"/>
      <c r="L90" s="222" t="s">
        <v>111</v>
      </c>
      <c r="M90" s="222" t="s">
        <v>111</v>
      </c>
      <c r="N90" s="222" t="s">
        <v>111</v>
      </c>
      <c r="O90" s="191"/>
      <c r="P90" s="222" t="s">
        <v>111</v>
      </c>
      <c r="Q90" s="255"/>
      <c r="R90" s="256">
        <f>+Sklop4[[#This Row],[cena/enota brez DDV v EUR]]*Sklop4[[#This Row],[Stopnja DDV (%)]]</f>
        <v>0</v>
      </c>
      <c r="S90" s="256">
        <f>+Sklop4[[#This Row],[cena/enota brez DDV v EUR]]+Sklop4[[#This Row],[Davek (EUR)]]</f>
        <v>0</v>
      </c>
      <c r="T90" s="256">
        <f>+Sklop4[[#This Row],[cena/enota brez DDV v EUR]]*Sklop4[[#This Row],[Okvirna količina]]</f>
        <v>0</v>
      </c>
      <c r="U90" s="256">
        <f>+Sklop4[[#This Row],[Končna cena/enoto mere (EUR) z DDV]]*Sklop4[[#This Row],[Okvirna količina]]</f>
        <v>0</v>
      </c>
      <c r="V90" s="222" t="s">
        <v>111</v>
      </c>
    </row>
    <row r="91" spans="1:22" s="55" customFormat="1" ht="12">
      <c r="A91" s="79" t="s">
        <v>195</v>
      </c>
      <c r="B91" s="385" t="s">
        <v>1664</v>
      </c>
      <c r="C91" s="198" t="s">
        <v>499</v>
      </c>
      <c r="D91" s="75" t="s">
        <v>111</v>
      </c>
      <c r="E91" s="140" t="s">
        <v>0</v>
      </c>
      <c r="F91" s="270"/>
      <c r="G91" s="348">
        <v>10</v>
      </c>
      <c r="H91" s="102" t="s">
        <v>0</v>
      </c>
      <c r="I91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91" s="250" t="str">
        <f>IF(Sklop4[[#This Row],[ZAHTEVANA SHEMA KAKOVOSTI]]&lt;&gt;"",Sklop4[[#This Row],[Preračunana masa/volumen/kos na enoto kg]],"")</f>
        <v/>
      </c>
      <c r="K91" s="251"/>
      <c r="L91" s="222" t="s">
        <v>111</v>
      </c>
      <c r="M91" s="222" t="s">
        <v>111</v>
      </c>
      <c r="N91" s="222" t="s">
        <v>111</v>
      </c>
      <c r="O91" s="191"/>
      <c r="P91" s="222" t="s">
        <v>111</v>
      </c>
      <c r="Q91" s="255"/>
      <c r="R91" s="256">
        <f>+Sklop4[[#This Row],[cena/enota brez DDV v EUR]]*Sklop4[[#This Row],[Stopnja DDV (%)]]</f>
        <v>0</v>
      </c>
      <c r="S91" s="256">
        <f>+Sklop4[[#This Row],[cena/enota brez DDV v EUR]]+Sklop4[[#This Row],[Davek (EUR)]]</f>
        <v>0</v>
      </c>
      <c r="T91" s="256">
        <f>+Sklop4[[#This Row],[cena/enota brez DDV v EUR]]*Sklop4[[#This Row],[Okvirna količina]]</f>
        <v>0</v>
      </c>
      <c r="U91" s="256">
        <f>+Sklop4[[#This Row],[Končna cena/enoto mere (EUR) z DDV]]*Sklop4[[#This Row],[Okvirna količina]]</f>
        <v>0</v>
      </c>
      <c r="V91" s="222" t="s">
        <v>111</v>
      </c>
    </row>
    <row r="92" spans="1:22" s="55" customFormat="1" ht="12">
      <c r="A92" s="79" t="s">
        <v>196</v>
      </c>
      <c r="B92" s="385" t="s">
        <v>1665</v>
      </c>
      <c r="C92" s="198" t="s">
        <v>500</v>
      </c>
      <c r="D92" s="75" t="s">
        <v>111</v>
      </c>
      <c r="E92" s="140" t="s">
        <v>0</v>
      </c>
      <c r="F92" s="270"/>
      <c r="G92" s="348">
        <v>100</v>
      </c>
      <c r="H92" s="102" t="s">
        <v>0</v>
      </c>
      <c r="I92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92" s="250" t="str">
        <f>IF(Sklop4[[#This Row],[ZAHTEVANA SHEMA KAKOVOSTI]]&lt;&gt;"",Sklop4[[#This Row],[Preračunana masa/volumen/kos na enoto kg]],"")</f>
        <v/>
      </c>
      <c r="K92" s="251"/>
      <c r="L92" s="222" t="s">
        <v>111</v>
      </c>
      <c r="M92" s="222" t="s">
        <v>111</v>
      </c>
      <c r="N92" s="222" t="s">
        <v>111</v>
      </c>
      <c r="O92" s="191"/>
      <c r="P92" s="222" t="s">
        <v>111</v>
      </c>
      <c r="Q92" s="255"/>
      <c r="R92" s="256">
        <f>+Sklop4[[#This Row],[cena/enota brez DDV v EUR]]*Sklop4[[#This Row],[Stopnja DDV (%)]]</f>
        <v>0</v>
      </c>
      <c r="S92" s="256">
        <f>+Sklop4[[#This Row],[cena/enota brez DDV v EUR]]+Sklop4[[#This Row],[Davek (EUR)]]</f>
        <v>0</v>
      </c>
      <c r="T92" s="256">
        <f>+Sklop4[[#This Row],[cena/enota brez DDV v EUR]]*Sklop4[[#This Row],[Okvirna količina]]</f>
        <v>0</v>
      </c>
      <c r="U92" s="256">
        <f>+Sklop4[[#This Row],[Končna cena/enoto mere (EUR) z DDV]]*Sklop4[[#This Row],[Okvirna količina]]</f>
        <v>0</v>
      </c>
      <c r="V92" s="222" t="s">
        <v>111</v>
      </c>
    </row>
    <row r="93" spans="1:22" s="55" customFormat="1" ht="12">
      <c r="A93" s="79" t="s">
        <v>197</v>
      </c>
      <c r="B93" s="385" t="s">
        <v>1666</v>
      </c>
      <c r="C93" s="198" t="s">
        <v>232</v>
      </c>
      <c r="D93" s="75" t="s">
        <v>111</v>
      </c>
      <c r="E93" s="140" t="s">
        <v>0</v>
      </c>
      <c r="F93" s="270"/>
      <c r="G93" s="348">
        <v>100</v>
      </c>
      <c r="H93" s="102" t="s">
        <v>0</v>
      </c>
      <c r="I93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93" s="250" t="str">
        <f>IF(Sklop4[[#This Row],[ZAHTEVANA SHEMA KAKOVOSTI]]&lt;&gt;"",Sklop4[[#This Row],[Preračunana masa/volumen/kos na enoto kg]],"")</f>
        <v/>
      </c>
      <c r="K93" s="251"/>
      <c r="L93" s="222" t="s">
        <v>111</v>
      </c>
      <c r="M93" s="222" t="s">
        <v>111</v>
      </c>
      <c r="N93" s="222" t="s">
        <v>111</v>
      </c>
      <c r="O93" s="191"/>
      <c r="P93" s="222" t="s">
        <v>111</v>
      </c>
      <c r="Q93" s="255"/>
      <c r="R93" s="256">
        <f>+Sklop4[[#This Row],[cena/enota brez DDV v EUR]]*Sklop4[[#This Row],[Stopnja DDV (%)]]</f>
        <v>0</v>
      </c>
      <c r="S93" s="256">
        <f>+Sklop4[[#This Row],[cena/enota brez DDV v EUR]]+Sklop4[[#This Row],[Davek (EUR)]]</f>
        <v>0</v>
      </c>
      <c r="T93" s="256">
        <f>+Sklop4[[#This Row],[cena/enota brez DDV v EUR]]*Sklop4[[#This Row],[Okvirna količina]]</f>
        <v>0</v>
      </c>
      <c r="U93" s="256">
        <f>+Sklop4[[#This Row],[Končna cena/enoto mere (EUR) z DDV]]*Sklop4[[#This Row],[Okvirna količina]]</f>
        <v>0</v>
      </c>
      <c r="V93" s="222" t="s">
        <v>111</v>
      </c>
    </row>
    <row r="94" spans="1:22" s="55" customFormat="1" ht="12">
      <c r="A94" s="79" t="s">
        <v>198</v>
      </c>
      <c r="B94" s="385" t="s">
        <v>1671</v>
      </c>
      <c r="C94" s="326" t="s">
        <v>972</v>
      </c>
      <c r="D94" s="75" t="s">
        <v>111</v>
      </c>
      <c r="E94" s="140" t="s">
        <v>0</v>
      </c>
      <c r="F94" s="270"/>
      <c r="G94" s="348">
        <v>50</v>
      </c>
      <c r="H94" s="102" t="s">
        <v>0</v>
      </c>
      <c r="I94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94" s="301" t="str">
        <f>IF(Sklop4[[#This Row],[ZAHTEVANA SHEMA KAKOVOSTI]]&lt;&gt;"",Sklop4[[#This Row],[Preračunana masa/volumen/kos na enoto kg]],"")</f>
        <v/>
      </c>
      <c r="K94" s="302"/>
      <c r="L94" s="222" t="s">
        <v>111</v>
      </c>
      <c r="M94" s="222" t="s">
        <v>111</v>
      </c>
      <c r="N94" s="222" t="s">
        <v>111</v>
      </c>
      <c r="O94" s="191"/>
      <c r="P94" s="222" t="s">
        <v>111</v>
      </c>
      <c r="Q94" s="314"/>
      <c r="R94" s="305">
        <f>+Sklop4[[#This Row],[cena/enota brez DDV v EUR]]*Sklop4[[#This Row],[Stopnja DDV (%)]]</f>
        <v>0</v>
      </c>
      <c r="S94" s="305">
        <f>+Sklop4[[#This Row],[cena/enota brez DDV v EUR]]+Sklop4[[#This Row],[Davek (EUR)]]</f>
        <v>0</v>
      </c>
      <c r="T94" s="305">
        <f>+Sklop4[[#This Row],[cena/enota brez DDV v EUR]]*Sklop4[[#This Row],[Okvirna količina]]</f>
        <v>0</v>
      </c>
      <c r="U94" s="305">
        <f>+Sklop4[[#This Row],[Končna cena/enoto mere (EUR) z DDV]]*Sklop4[[#This Row],[Okvirna količina]]</f>
        <v>0</v>
      </c>
      <c r="V94" s="222" t="s">
        <v>111</v>
      </c>
    </row>
    <row r="95" spans="1:22" s="55" customFormat="1" ht="12">
      <c r="A95" s="79" t="s">
        <v>199</v>
      </c>
      <c r="B95" s="385" t="s">
        <v>1667</v>
      </c>
      <c r="C95" s="326" t="s">
        <v>231</v>
      </c>
      <c r="D95" s="75" t="s">
        <v>111</v>
      </c>
      <c r="E95" s="140" t="s">
        <v>0</v>
      </c>
      <c r="F95" s="270"/>
      <c r="G95" s="348">
        <v>100</v>
      </c>
      <c r="H95" s="102" t="s">
        <v>0</v>
      </c>
      <c r="I95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95" s="301" t="str">
        <f>IF(Sklop4[[#This Row],[ZAHTEVANA SHEMA KAKOVOSTI]]&lt;&gt;"",Sklop4[[#This Row],[Preračunana masa/volumen/kos na enoto kg]],"")</f>
        <v/>
      </c>
      <c r="K95" s="302"/>
      <c r="L95" s="222" t="s">
        <v>111</v>
      </c>
      <c r="M95" s="222" t="s">
        <v>111</v>
      </c>
      <c r="N95" s="222" t="s">
        <v>111</v>
      </c>
      <c r="O95" s="191"/>
      <c r="P95" s="222" t="s">
        <v>111</v>
      </c>
      <c r="Q95" s="314"/>
      <c r="R95" s="305">
        <f>+Sklop4[[#This Row],[cena/enota brez DDV v EUR]]*Sklop4[[#This Row],[Stopnja DDV (%)]]</f>
        <v>0</v>
      </c>
      <c r="S95" s="305">
        <f>+Sklop4[[#This Row],[cena/enota brez DDV v EUR]]+Sklop4[[#This Row],[Davek (EUR)]]</f>
        <v>0</v>
      </c>
      <c r="T95" s="305">
        <f>+Sklop4[[#This Row],[cena/enota brez DDV v EUR]]*Sklop4[[#This Row],[Okvirna količina]]</f>
        <v>0</v>
      </c>
      <c r="U95" s="305">
        <f>+Sklop4[[#This Row],[Končna cena/enoto mere (EUR) z DDV]]*Sklop4[[#This Row],[Okvirna količina]]</f>
        <v>0</v>
      </c>
      <c r="V95" s="222" t="s">
        <v>111</v>
      </c>
    </row>
    <row r="96" spans="1:22" s="55" customFormat="1" ht="12">
      <c r="A96" s="79" t="s">
        <v>200</v>
      </c>
      <c r="B96" s="385" t="s">
        <v>1668</v>
      </c>
      <c r="C96" s="326" t="s">
        <v>230</v>
      </c>
      <c r="D96" s="75" t="s">
        <v>111</v>
      </c>
      <c r="E96" s="140" t="s">
        <v>0</v>
      </c>
      <c r="F96" s="270"/>
      <c r="G96" s="348">
        <v>100</v>
      </c>
      <c r="H96" s="102" t="s">
        <v>0</v>
      </c>
      <c r="I96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96" s="301" t="str">
        <f>IF(Sklop4[[#This Row],[ZAHTEVANA SHEMA KAKOVOSTI]]&lt;&gt;"",Sklop4[[#This Row],[Preračunana masa/volumen/kos na enoto kg]],"")</f>
        <v/>
      </c>
      <c r="K96" s="302"/>
      <c r="L96" s="222" t="s">
        <v>111</v>
      </c>
      <c r="M96" s="222" t="s">
        <v>111</v>
      </c>
      <c r="N96" s="222" t="s">
        <v>111</v>
      </c>
      <c r="O96" s="191"/>
      <c r="P96" s="222" t="s">
        <v>111</v>
      </c>
      <c r="Q96" s="314"/>
      <c r="R96" s="305">
        <f>+Sklop4[[#This Row],[cena/enota brez DDV v EUR]]*Sklop4[[#This Row],[Stopnja DDV (%)]]</f>
        <v>0</v>
      </c>
      <c r="S96" s="305">
        <f>+Sklop4[[#This Row],[cena/enota brez DDV v EUR]]+Sklop4[[#This Row],[Davek (EUR)]]</f>
        <v>0</v>
      </c>
      <c r="T96" s="305">
        <f>+Sklop4[[#This Row],[cena/enota brez DDV v EUR]]*Sklop4[[#This Row],[Okvirna količina]]</f>
        <v>0</v>
      </c>
      <c r="U96" s="305">
        <f>+Sklop4[[#This Row],[Končna cena/enoto mere (EUR) z DDV]]*Sklop4[[#This Row],[Okvirna količina]]</f>
        <v>0</v>
      </c>
      <c r="V96" s="222" t="s">
        <v>111</v>
      </c>
    </row>
    <row r="97" spans="1:22" s="55" customFormat="1" ht="12">
      <c r="A97" s="79" t="s">
        <v>201</v>
      </c>
      <c r="B97" s="385" t="s">
        <v>1669</v>
      </c>
      <c r="C97" s="326" t="s">
        <v>233</v>
      </c>
      <c r="D97" s="75" t="s">
        <v>111</v>
      </c>
      <c r="E97" s="140" t="s">
        <v>0</v>
      </c>
      <c r="F97" s="270"/>
      <c r="G97" s="348">
        <v>250</v>
      </c>
      <c r="H97" s="102" t="s">
        <v>0</v>
      </c>
      <c r="I97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J97" s="301" t="str">
        <f>IF(Sklop4[[#This Row],[ZAHTEVANA SHEMA KAKOVOSTI]]&lt;&gt;"",Sklop4[[#This Row],[Preračunana masa/volumen/kos na enoto kg]],"")</f>
        <v/>
      </c>
      <c r="K97" s="302"/>
      <c r="L97" s="222" t="s">
        <v>111</v>
      </c>
      <c r="M97" s="222" t="s">
        <v>111</v>
      </c>
      <c r="N97" s="222" t="s">
        <v>111</v>
      </c>
      <c r="O97" s="191"/>
      <c r="P97" s="222" t="s">
        <v>111</v>
      </c>
      <c r="Q97" s="314"/>
      <c r="R97" s="305">
        <f>+Sklop4[[#This Row],[cena/enota brez DDV v EUR]]*Sklop4[[#This Row],[Stopnja DDV (%)]]</f>
        <v>0</v>
      </c>
      <c r="S97" s="305">
        <f>+Sklop4[[#This Row],[cena/enota brez DDV v EUR]]+Sklop4[[#This Row],[Davek (EUR)]]</f>
        <v>0</v>
      </c>
      <c r="T97" s="305">
        <f>+Sklop4[[#This Row],[cena/enota brez DDV v EUR]]*Sklop4[[#This Row],[Okvirna količina]]</f>
        <v>0</v>
      </c>
      <c r="U97" s="305">
        <f>+Sklop4[[#This Row],[Končna cena/enoto mere (EUR) z DDV]]*Sklop4[[#This Row],[Okvirna količina]]</f>
        <v>0</v>
      </c>
      <c r="V97" s="222" t="s">
        <v>111</v>
      </c>
    </row>
    <row r="98" spans="1:22" s="55" customFormat="1" ht="12">
      <c r="A98" s="79" t="s">
        <v>202</v>
      </c>
      <c r="B98" s="385" t="s">
        <v>1670</v>
      </c>
      <c r="C98" s="326" t="s">
        <v>501</v>
      </c>
      <c r="D98" s="75" t="s">
        <v>111</v>
      </c>
      <c r="E98" s="140" t="s">
        <v>0</v>
      </c>
      <c r="F98" s="270"/>
      <c r="G98" s="348">
        <v>200</v>
      </c>
      <c r="H98" s="102" t="s">
        <v>0</v>
      </c>
      <c r="I98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98" s="301" t="str">
        <f>IF(Sklop4[[#This Row],[ZAHTEVANA SHEMA KAKOVOSTI]]&lt;&gt;"",Sklop4[[#This Row],[Preračunana masa/volumen/kos na enoto kg]],"")</f>
        <v/>
      </c>
      <c r="K98" s="302"/>
      <c r="L98" s="222" t="s">
        <v>111</v>
      </c>
      <c r="M98" s="222" t="s">
        <v>111</v>
      </c>
      <c r="N98" s="222" t="s">
        <v>111</v>
      </c>
      <c r="O98" s="191"/>
      <c r="P98" s="222" t="s">
        <v>111</v>
      </c>
      <c r="Q98" s="314"/>
      <c r="R98" s="305">
        <f>+Sklop4[[#This Row],[cena/enota brez DDV v EUR]]*Sklop4[[#This Row],[Stopnja DDV (%)]]</f>
        <v>0</v>
      </c>
      <c r="S98" s="305">
        <f>+Sklop4[[#This Row],[cena/enota brez DDV v EUR]]+Sklop4[[#This Row],[Davek (EUR)]]</f>
        <v>0</v>
      </c>
      <c r="T98" s="305">
        <f>+Sklop4[[#This Row],[cena/enota brez DDV v EUR]]*Sklop4[[#This Row],[Okvirna količina]]</f>
        <v>0</v>
      </c>
      <c r="U98" s="305">
        <f>+Sklop4[[#This Row],[Končna cena/enoto mere (EUR) z DDV]]*Sklop4[[#This Row],[Okvirna količina]]</f>
        <v>0</v>
      </c>
      <c r="V98" s="222" t="s">
        <v>111</v>
      </c>
    </row>
    <row r="99" spans="1:22" s="55" customFormat="1" ht="12">
      <c r="A99" s="79" t="s">
        <v>203</v>
      </c>
      <c r="B99" s="79">
        <v>2052</v>
      </c>
      <c r="C99" s="326" t="s">
        <v>502</v>
      </c>
      <c r="D99" s="75" t="s">
        <v>111</v>
      </c>
      <c r="E99" s="140" t="s">
        <v>0</v>
      </c>
      <c r="F99" s="270"/>
      <c r="G99" s="348">
        <v>250</v>
      </c>
      <c r="H99" s="102" t="s">
        <v>0</v>
      </c>
      <c r="I99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J99" s="301" t="str">
        <f>IF(Sklop4[[#This Row],[ZAHTEVANA SHEMA KAKOVOSTI]]&lt;&gt;"",Sklop4[[#This Row],[Preračunana masa/volumen/kos na enoto kg]],"")</f>
        <v/>
      </c>
      <c r="K99" s="302"/>
      <c r="L99" s="222" t="s">
        <v>111</v>
      </c>
      <c r="M99" s="222" t="s">
        <v>111</v>
      </c>
      <c r="N99" s="222" t="s">
        <v>111</v>
      </c>
      <c r="O99" s="191"/>
      <c r="P99" s="222" t="s">
        <v>111</v>
      </c>
      <c r="Q99" s="314"/>
      <c r="R99" s="305">
        <f>+Sklop4[[#This Row],[cena/enota brez DDV v EUR]]*Sklop4[[#This Row],[Stopnja DDV (%)]]</f>
        <v>0</v>
      </c>
      <c r="S99" s="305">
        <f>+Sklop4[[#This Row],[cena/enota brez DDV v EUR]]+Sklop4[[#This Row],[Davek (EUR)]]</f>
        <v>0</v>
      </c>
      <c r="T99" s="305">
        <f>+Sklop4[[#This Row],[cena/enota brez DDV v EUR]]*Sklop4[[#This Row],[Okvirna količina]]</f>
        <v>0</v>
      </c>
      <c r="U99" s="305">
        <f>+Sklop4[[#This Row],[Končna cena/enoto mere (EUR) z DDV]]*Sklop4[[#This Row],[Okvirna količina]]</f>
        <v>0</v>
      </c>
      <c r="V99" s="222" t="s">
        <v>111</v>
      </c>
    </row>
    <row r="100" spans="1:22" s="55" customFormat="1" ht="12">
      <c r="A100" s="79" t="s">
        <v>204</v>
      </c>
      <c r="B100" s="385" t="s">
        <v>1672</v>
      </c>
      <c r="C100" s="326" t="s">
        <v>503</v>
      </c>
      <c r="D100" s="75" t="s">
        <v>111</v>
      </c>
      <c r="E100" s="140" t="s">
        <v>0</v>
      </c>
      <c r="F100" s="270"/>
      <c r="G100" s="348">
        <v>50</v>
      </c>
      <c r="H100" s="102" t="s">
        <v>0</v>
      </c>
      <c r="I100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00" s="301" t="str">
        <f>IF(Sklop4[[#This Row],[ZAHTEVANA SHEMA KAKOVOSTI]]&lt;&gt;"",Sklop4[[#This Row],[Preračunana masa/volumen/kos na enoto kg]],"")</f>
        <v/>
      </c>
      <c r="K100" s="302"/>
      <c r="L100" s="222" t="s">
        <v>111</v>
      </c>
      <c r="M100" s="222" t="s">
        <v>111</v>
      </c>
      <c r="N100" s="222" t="s">
        <v>111</v>
      </c>
      <c r="O100" s="191"/>
      <c r="P100" s="222" t="s">
        <v>111</v>
      </c>
      <c r="Q100" s="314"/>
      <c r="R100" s="305">
        <f>+Sklop4[[#This Row],[cena/enota brez DDV v EUR]]*Sklop4[[#This Row],[Stopnja DDV (%)]]</f>
        <v>0</v>
      </c>
      <c r="S100" s="305">
        <f>+Sklop4[[#This Row],[cena/enota brez DDV v EUR]]+Sklop4[[#This Row],[Davek (EUR)]]</f>
        <v>0</v>
      </c>
      <c r="T100" s="305">
        <f>+Sklop4[[#This Row],[cena/enota brez DDV v EUR]]*Sklop4[[#This Row],[Okvirna količina]]</f>
        <v>0</v>
      </c>
      <c r="U100" s="305">
        <f>+Sklop4[[#This Row],[Končna cena/enoto mere (EUR) z DDV]]*Sklop4[[#This Row],[Okvirna količina]]</f>
        <v>0</v>
      </c>
      <c r="V100" s="222" t="s">
        <v>111</v>
      </c>
    </row>
    <row r="101" spans="1:22" s="55" customFormat="1" ht="12">
      <c r="A101" s="79" t="s">
        <v>205</v>
      </c>
      <c r="B101" s="385" t="s">
        <v>1673</v>
      </c>
      <c r="C101" s="326" t="s">
        <v>234</v>
      </c>
      <c r="D101" s="75" t="s">
        <v>111</v>
      </c>
      <c r="E101" s="140" t="s">
        <v>0</v>
      </c>
      <c r="F101" s="270"/>
      <c r="G101" s="348">
        <v>50</v>
      </c>
      <c r="H101" s="102" t="s">
        <v>0</v>
      </c>
      <c r="I101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01" s="301" t="str">
        <f>IF(Sklop4[[#This Row],[ZAHTEVANA SHEMA KAKOVOSTI]]&lt;&gt;"",Sklop4[[#This Row],[Preračunana masa/volumen/kos na enoto kg]],"")</f>
        <v/>
      </c>
      <c r="K101" s="302"/>
      <c r="L101" s="222" t="s">
        <v>111</v>
      </c>
      <c r="M101" s="222" t="s">
        <v>111</v>
      </c>
      <c r="N101" s="222" t="s">
        <v>111</v>
      </c>
      <c r="O101" s="191"/>
      <c r="P101" s="222" t="s">
        <v>111</v>
      </c>
      <c r="Q101" s="314"/>
      <c r="R101" s="305">
        <f>+Sklop4[[#This Row],[cena/enota brez DDV v EUR]]*Sklop4[[#This Row],[Stopnja DDV (%)]]</f>
        <v>0</v>
      </c>
      <c r="S101" s="305">
        <f>+Sklop4[[#This Row],[cena/enota brez DDV v EUR]]+Sklop4[[#This Row],[Davek (EUR)]]</f>
        <v>0</v>
      </c>
      <c r="T101" s="305">
        <f>+Sklop4[[#This Row],[cena/enota brez DDV v EUR]]*Sklop4[[#This Row],[Okvirna količina]]</f>
        <v>0</v>
      </c>
      <c r="U101" s="305">
        <f>+Sklop4[[#This Row],[Končna cena/enoto mere (EUR) z DDV]]*Sklop4[[#This Row],[Okvirna količina]]</f>
        <v>0</v>
      </c>
      <c r="V101" s="222" t="s">
        <v>111</v>
      </c>
    </row>
    <row r="102" spans="1:22" s="55" customFormat="1" ht="12">
      <c r="A102" s="79" t="s">
        <v>206</v>
      </c>
      <c r="B102" s="385" t="s">
        <v>1674</v>
      </c>
      <c r="C102" s="326" t="s">
        <v>973</v>
      </c>
      <c r="D102" s="75" t="s">
        <v>111</v>
      </c>
      <c r="E102" s="140" t="s">
        <v>0</v>
      </c>
      <c r="F102" s="270"/>
      <c r="G102" s="348">
        <v>50</v>
      </c>
      <c r="H102" s="102" t="s">
        <v>0</v>
      </c>
      <c r="I102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02" s="301" t="str">
        <f>IF(Sklop4[[#This Row],[ZAHTEVANA SHEMA KAKOVOSTI]]&lt;&gt;"",Sklop4[[#This Row],[Preračunana masa/volumen/kos na enoto kg]],"")</f>
        <v/>
      </c>
      <c r="K102" s="302"/>
      <c r="L102" s="222" t="s">
        <v>111</v>
      </c>
      <c r="M102" s="222" t="s">
        <v>111</v>
      </c>
      <c r="N102" s="222" t="s">
        <v>111</v>
      </c>
      <c r="O102" s="191"/>
      <c r="P102" s="222" t="s">
        <v>111</v>
      </c>
      <c r="Q102" s="314"/>
      <c r="R102" s="305">
        <f>+Sklop4[[#This Row],[cena/enota brez DDV v EUR]]*Sklop4[[#This Row],[Stopnja DDV (%)]]</f>
        <v>0</v>
      </c>
      <c r="S102" s="305">
        <f>+Sklop4[[#This Row],[cena/enota brez DDV v EUR]]+Sklop4[[#This Row],[Davek (EUR)]]</f>
        <v>0</v>
      </c>
      <c r="T102" s="305">
        <f>+Sklop4[[#This Row],[cena/enota brez DDV v EUR]]*Sklop4[[#This Row],[Okvirna količina]]</f>
        <v>0</v>
      </c>
      <c r="U102" s="305">
        <f>+Sklop4[[#This Row],[Končna cena/enoto mere (EUR) z DDV]]*Sklop4[[#This Row],[Okvirna količina]]</f>
        <v>0</v>
      </c>
      <c r="V102" s="222" t="s">
        <v>111</v>
      </c>
    </row>
    <row r="103" spans="1:22" s="55" customFormat="1" ht="12">
      <c r="A103" s="79" t="s">
        <v>207</v>
      </c>
      <c r="B103" s="385" t="s">
        <v>1675</v>
      </c>
      <c r="C103" s="326" t="s">
        <v>504</v>
      </c>
      <c r="D103" s="75" t="s">
        <v>111</v>
      </c>
      <c r="E103" s="140" t="s">
        <v>0</v>
      </c>
      <c r="F103" s="270"/>
      <c r="G103" s="348">
        <v>250</v>
      </c>
      <c r="H103" s="102" t="s">
        <v>0</v>
      </c>
      <c r="I103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J103" s="301" t="str">
        <f>IF(Sklop4[[#This Row],[ZAHTEVANA SHEMA KAKOVOSTI]]&lt;&gt;"",Sklop4[[#This Row],[Preračunana masa/volumen/kos na enoto kg]],"")</f>
        <v/>
      </c>
      <c r="K103" s="302"/>
      <c r="L103" s="222" t="s">
        <v>111</v>
      </c>
      <c r="M103" s="222" t="s">
        <v>111</v>
      </c>
      <c r="N103" s="222" t="s">
        <v>111</v>
      </c>
      <c r="O103" s="191"/>
      <c r="P103" s="222" t="s">
        <v>111</v>
      </c>
      <c r="Q103" s="314"/>
      <c r="R103" s="305">
        <f>+Sklop4[[#This Row],[cena/enota brez DDV v EUR]]*Sklop4[[#This Row],[Stopnja DDV (%)]]</f>
        <v>0</v>
      </c>
      <c r="S103" s="305">
        <f>+Sklop4[[#This Row],[cena/enota brez DDV v EUR]]+Sklop4[[#This Row],[Davek (EUR)]]</f>
        <v>0</v>
      </c>
      <c r="T103" s="305">
        <f>+Sklop4[[#This Row],[cena/enota brez DDV v EUR]]*Sklop4[[#This Row],[Okvirna količina]]</f>
        <v>0</v>
      </c>
      <c r="U103" s="305">
        <f>+Sklop4[[#This Row],[Končna cena/enoto mere (EUR) z DDV]]*Sklop4[[#This Row],[Okvirna količina]]</f>
        <v>0</v>
      </c>
      <c r="V103" s="222" t="s">
        <v>111</v>
      </c>
    </row>
    <row r="104" spans="1:22" s="55" customFormat="1" ht="12">
      <c r="A104" s="79" t="s">
        <v>208</v>
      </c>
      <c r="B104" s="385" t="s">
        <v>1676</v>
      </c>
      <c r="C104" s="326" t="s">
        <v>235</v>
      </c>
      <c r="D104" s="75" t="s">
        <v>111</v>
      </c>
      <c r="E104" s="140" t="s">
        <v>0</v>
      </c>
      <c r="F104" s="270"/>
      <c r="G104" s="348">
        <v>50</v>
      </c>
      <c r="H104" s="102" t="s">
        <v>0</v>
      </c>
      <c r="I104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04" s="301" t="str">
        <f>IF(Sklop4[[#This Row],[ZAHTEVANA SHEMA KAKOVOSTI]]&lt;&gt;"",Sklop4[[#This Row],[Preračunana masa/volumen/kos na enoto kg]],"")</f>
        <v/>
      </c>
      <c r="K104" s="302"/>
      <c r="L104" s="222" t="s">
        <v>111</v>
      </c>
      <c r="M104" s="222" t="s">
        <v>111</v>
      </c>
      <c r="N104" s="222" t="s">
        <v>111</v>
      </c>
      <c r="O104" s="191"/>
      <c r="P104" s="222" t="s">
        <v>111</v>
      </c>
      <c r="Q104" s="314"/>
      <c r="R104" s="305">
        <f>+Sklop4[[#This Row],[cena/enota brez DDV v EUR]]*Sklop4[[#This Row],[Stopnja DDV (%)]]</f>
        <v>0</v>
      </c>
      <c r="S104" s="305">
        <f>+Sklop4[[#This Row],[cena/enota brez DDV v EUR]]+Sklop4[[#This Row],[Davek (EUR)]]</f>
        <v>0</v>
      </c>
      <c r="T104" s="305">
        <f>+Sklop4[[#This Row],[cena/enota brez DDV v EUR]]*Sklop4[[#This Row],[Okvirna količina]]</f>
        <v>0</v>
      </c>
      <c r="U104" s="305">
        <f>+Sklop4[[#This Row],[Končna cena/enoto mere (EUR) z DDV]]*Sklop4[[#This Row],[Okvirna količina]]</f>
        <v>0</v>
      </c>
      <c r="V104" s="222" t="s">
        <v>111</v>
      </c>
    </row>
    <row r="105" spans="1:22" s="55" customFormat="1" ht="12">
      <c r="A105" s="79" t="s">
        <v>209</v>
      </c>
      <c r="B105" s="385" t="s">
        <v>1677</v>
      </c>
      <c r="C105" s="326" t="s">
        <v>974</v>
      </c>
      <c r="D105" s="75" t="s">
        <v>111</v>
      </c>
      <c r="E105" s="140" t="s">
        <v>0</v>
      </c>
      <c r="F105" s="270"/>
      <c r="G105" s="348">
        <v>20</v>
      </c>
      <c r="H105" s="102" t="s">
        <v>0</v>
      </c>
      <c r="I105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J105" s="301" t="str">
        <f>IF(Sklop4[[#This Row],[ZAHTEVANA SHEMA KAKOVOSTI]]&lt;&gt;"",Sklop4[[#This Row],[Preračunana masa/volumen/kos na enoto kg]],"")</f>
        <v/>
      </c>
      <c r="K105" s="302"/>
      <c r="L105" s="222" t="s">
        <v>111</v>
      </c>
      <c r="M105" s="222" t="s">
        <v>111</v>
      </c>
      <c r="N105" s="222" t="s">
        <v>111</v>
      </c>
      <c r="O105" s="191"/>
      <c r="P105" s="222" t="s">
        <v>111</v>
      </c>
      <c r="Q105" s="314"/>
      <c r="R105" s="305">
        <f>+Sklop4[[#This Row],[cena/enota brez DDV v EUR]]*Sklop4[[#This Row],[Stopnja DDV (%)]]</f>
        <v>0</v>
      </c>
      <c r="S105" s="305">
        <f>+Sklop4[[#This Row],[cena/enota brez DDV v EUR]]+Sklop4[[#This Row],[Davek (EUR)]]</f>
        <v>0</v>
      </c>
      <c r="T105" s="305">
        <f>+Sklop4[[#This Row],[cena/enota brez DDV v EUR]]*Sklop4[[#This Row],[Okvirna količina]]</f>
        <v>0</v>
      </c>
      <c r="U105" s="305">
        <f>+Sklop4[[#This Row],[Končna cena/enoto mere (EUR) z DDV]]*Sklop4[[#This Row],[Okvirna količina]]</f>
        <v>0</v>
      </c>
      <c r="V105" s="222" t="s">
        <v>111</v>
      </c>
    </row>
    <row r="106" spans="1:22" s="55" customFormat="1" ht="12">
      <c r="A106" s="79" t="s">
        <v>210</v>
      </c>
      <c r="B106" s="385" t="s">
        <v>1678</v>
      </c>
      <c r="C106" s="326" t="s">
        <v>505</v>
      </c>
      <c r="D106" s="75" t="s">
        <v>111</v>
      </c>
      <c r="E106" s="140" t="s">
        <v>0</v>
      </c>
      <c r="F106" s="270"/>
      <c r="G106" s="348">
        <v>100</v>
      </c>
      <c r="H106" s="102" t="s">
        <v>0</v>
      </c>
      <c r="I106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106" s="301" t="str">
        <f>IF(Sklop4[[#This Row],[ZAHTEVANA SHEMA KAKOVOSTI]]&lt;&gt;"",Sklop4[[#This Row],[Preračunana masa/volumen/kos na enoto kg]],"")</f>
        <v/>
      </c>
      <c r="K106" s="302"/>
      <c r="L106" s="222" t="s">
        <v>111</v>
      </c>
      <c r="M106" s="222" t="s">
        <v>111</v>
      </c>
      <c r="N106" s="222" t="s">
        <v>111</v>
      </c>
      <c r="O106" s="191"/>
      <c r="P106" s="222" t="s">
        <v>111</v>
      </c>
      <c r="Q106" s="314"/>
      <c r="R106" s="305">
        <f>+Sklop4[[#This Row],[cena/enota brez DDV v EUR]]*Sklop4[[#This Row],[Stopnja DDV (%)]]</f>
        <v>0</v>
      </c>
      <c r="S106" s="305">
        <f>+Sklop4[[#This Row],[cena/enota brez DDV v EUR]]+Sklop4[[#This Row],[Davek (EUR)]]</f>
        <v>0</v>
      </c>
      <c r="T106" s="305">
        <f>+Sklop4[[#This Row],[cena/enota brez DDV v EUR]]*Sklop4[[#This Row],[Okvirna količina]]</f>
        <v>0</v>
      </c>
      <c r="U106" s="305">
        <f>+Sklop4[[#This Row],[Končna cena/enoto mere (EUR) z DDV]]*Sklop4[[#This Row],[Okvirna količina]]</f>
        <v>0</v>
      </c>
      <c r="V106" s="222" t="s">
        <v>111</v>
      </c>
    </row>
    <row r="107" spans="1:22" s="55" customFormat="1" ht="12">
      <c r="A107" s="79" t="s">
        <v>211</v>
      </c>
      <c r="B107" s="385" t="s">
        <v>1679</v>
      </c>
      <c r="C107" s="326" t="s">
        <v>506</v>
      </c>
      <c r="D107" s="75" t="s">
        <v>111</v>
      </c>
      <c r="E107" s="140" t="s">
        <v>0</v>
      </c>
      <c r="F107" s="270"/>
      <c r="G107" s="348">
        <v>100</v>
      </c>
      <c r="H107" s="102" t="s">
        <v>0</v>
      </c>
      <c r="I107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107" s="301" t="str">
        <f>IF(Sklop4[[#This Row],[ZAHTEVANA SHEMA KAKOVOSTI]]&lt;&gt;"",Sklop4[[#This Row],[Preračunana masa/volumen/kos na enoto kg]],"")</f>
        <v/>
      </c>
      <c r="K107" s="302"/>
      <c r="L107" s="222" t="s">
        <v>111</v>
      </c>
      <c r="M107" s="222" t="s">
        <v>111</v>
      </c>
      <c r="N107" s="222" t="s">
        <v>111</v>
      </c>
      <c r="O107" s="191"/>
      <c r="P107" s="222" t="s">
        <v>111</v>
      </c>
      <c r="Q107" s="314"/>
      <c r="R107" s="305">
        <f>+Sklop4[[#This Row],[cena/enota brez DDV v EUR]]*Sklop4[[#This Row],[Stopnja DDV (%)]]</f>
        <v>0</v>
      </c>
      <c r="S107" s="305">
        <f>+Sklop4[[#This Row],[cena/enota brez DDV v EUR]]+Sklop4[[#This Row],[Davek (EUR)]]</f>
        <v>0</v>
      </c>
      <c r="T107" s="305">
        <f>+Sklop4[[#This Row],[cena/enota brez DDV v EUR]]*Sklop4[[#This Row],[Okvirna količina]]</f>
        <v>0</v>
      </c>
      <c r="U107" s="305">
        <f>+Sklop4[[#This Row],[Končna cena/enoto mere (EUR) z DDV]]*Sklop4[[#This Row],[Okvirna količina]]</f>
        <v>0</v>
      </c>
      <c r="V107" s="222" t="s">
        <v>111</v>
      </c>
    </row>
    <row r="108" spans="1:22" s="55" customFormat="1" ht="12">
      <c r="A108" s="79" t="s">
        <v>212</v>
      </c>
      <c r="B108" s="385" t="s">
        <v>1680</v>
      </c>
      <c r="C108" s="326" t="s">
        <v>975</v>
      </c>
      <c r="D108" s="75" t="s">
        <v>111</v>
      </c>
      <c r="E108" s="140" t="s">
        <v>0</v>
      </c>
      <c r="F108" s="270"/>
      <c r="G108" s="348">
        <v>100</v>
      </c>
      <c r="H108" s="102" t="s">
        <v>0</v>
      </c>
      <c r="I108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108" s="301" t="str">
        <f>IF(Sklop4[[#This Row],[ZAHTEVANA SHEMA KAKOVOSTI]]&lt;&gt;"",Sklop4[[#This Row],[Preračunana masa/volumen/kos na enoto kg]],"")</f>
        <v/>
      </c>
      <c r="K108" s="302"/>
      <c r="L108" s="222" t="s">
        <v>111</v>
      </c>
      <c r="M108" s="222" t="s">
        <v>111</v>
      </c>
      <c r="N108" s="222" t="s">
        <v>111</v>
      </c>
      <c r="O108" s="191"/>
      <c r="P108" s="222" t="s">
        <v>111</v>
      </c>
      <c r="Q108" s="314"/>
      <c r="R108" s="305">
        <f>+Sklop4[[#This Row],[cena/enota brez DDV v EUR]]*Sklop4[[#This Row],[Stopnja DDV (%)]]</f>
        <v>0</v>
      </c>
      <c r="S108" s="305">
        <f>+Sklop4[[#This Row],[cena/enota brez DDV v EUR]]+Sklop4[[#This Row],[Davek (EUR)]]</f>
        <v>0</v>
      </c>
      <c r="T108" s="305">
        <f>+Sklop4[[#This Row],[cena/enota brez DDV v EUR]]*Sklop4[[#This Row],[Okvirna količina]]</f>
        <v>0</v>
      </c>
      <c r="U108" s="305">
        <f>+Sklop4[[#This Row],[Končna cena/enoto mere (EUR) z DDV]]*Sklop4[[#This Row],[Okvirna količina]]</f>
        <v>0</v>
      </c>
      <c r="V108" s="222" t="s">
        <v>111</v>
      </c>
    </row>
    <row r="109" spans="1:22" s="55" customFormat="1" ht="12">
      <c r="A109" s="79" t="s">
        <v>238</v>
      </c>
      <c r="B109" s="385" t="s">
        <v>1681</v>
      </c>
      <c r="C109" s="326" t="s">
        <v>507</v>
      </c>
      <c r="D109" s="75" t="s">
        <v>111</v>
      </c>
      <c r="E109" s="140" t="s">
        <v>0</v>
      </c>
      <c r="F109" s="270"/>
      <c r="G109" s="348">
        <v>100</v>
      </c>
      <c r="H109" s="102" t="s">
        <v>0</v>
      </c>
      <c r="I109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109" s="301" t="str">
        <f>IF(Sklop4[[#This Row],[ZAHTEVANA SHEMA KAKOVOSTI]]&lt;&gt;"",Sklop4[[#This Row],[Preračunana masa/volumen/kos na enoto kg]],"")</f>
        <v/>
      </c>
      <c r="K109" s="302"/>
      <c r="L109" s="222" t="s">
        <v>111</v>
      </c>
      <c r="M109" s="222" t="s">
        <v>111</v>
      </c>
      <c r="N109" s="222" t="s">
        <v>111</v>
      </c>
      <c r="O109" s="191"/>
      <c r="P109" s="222" t="s">
        <v>111</v>
      </c>
      <c r="Q109" s="314"/>
      <c r="R109" s="305">
        <f>+Sklop4[[#This Row],[cena/enota brez DDV v EUR]]*Sklop4[[#This Row],[Stopnja DDV (%)]]</f>
        <v>0</v>
      </c>
      <c r="S109" s="305">
        <f>+Sklop4[[#This Row],[cena/enota brez DDV v EUR]]+Sklop4[[#This Row],[Davek (EUR)]]</f>
        <v>0</v>
      </c>
      <c r="T109" s="305">
        <f>+Sklop4[[#This Row],[cena/enota brez DDV v EUR]]*Sklop4[[#This Row],[Okvirna količina]]</f>
        <v>0</v>
      </c>
      <c r="U109" s="305">
        <f>+Sklop4[[#This Row],[Končna cena/enoto mere (EUR) z DDV]]*Sklop4[[#This Row],[Okvirna količina]]</f>
        <v>0</v>
      </c>
      <c r="V109" s="222" t="s">
        <v>111</v>
      </c>
    </row>
    <row r="110" spans="1:22" s="55" customFormat="1" ht="12">
      <c r="A110" s="79" t="s">
        <v>239</v>
      </c>
      <c r="B110" s="385" t="s">
        <v>1682</v>
      </c>
      <c r="C110" s="326" t="s">
        <v>508</v>
      </c>
      <c r="D110" s="75" t="s">
        <v>111</v>
      </c>
      <c r="E110" s="140" t="s">
        <v>0</v>
      </c>
      <c r="F110" s="270"/>
      <c r="G110" s="348">
        <v>50</v>
      </c>
      <c r="H110" s="102" t="s">
        <v>0</v>
      </c>
      <c r="I110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10" s="301" t="str">
        <f>IF(Sklop4[[#This Row],[ZAHTEVANA SHEMA KAKOVOSTI]]&lt;&gt;"",Sklop4[[#This Row],[Preračunana masa/volumen/kos na enoto kg]],"")</f>
        <v/>
      </c>
      <c r="K110" s="302"/>
      <c r="L110" s="222" t="s">
        <v>111</v>
      </c>
      <c r="M110" s="222" t="s">
        <v>111</v>
      </c>
      <c r="N110" s="222" t="s">
        <v>111</v>
      </c>
      <c r="O110" s="191"/>
      <c r="P110" s="222" t="s">
        <v>111</v>
      </c>
      <c r="Q110" s="314"/>
      <c r="R110" s="305">
        <f>+Sklop4[[#This Row],[cena/enota brez DDV v EUR]]*Sklop4[[#This Row],[Stopnja DDV (%)]]</f>
        <v>0</v>
      </c>
      <c r="S110" s="305">
        <f>+Sklop4[[#This Row],[cena/enota brez DDV v EUR]]+Sklop4[[#This Row],[Davek (EUR)]]</f>
        <v>0</v>
      </c>
      <c r="T110" s="305">
        <f>+Sklop4[[#This Row],[cena/enota brez DDV v EUR]]*Sklop4[[#This Row],[Okvirna količina]]</f>
        <v>0</v>
      </c>
      <c r="U110" s="305">
        <f>+Sklop4[[#This Row],[Končna cena/enoto mere (EUR) z DDV]]*Sklop4[[#This Row],[Okvirna količina]]</f>
        <v>0</v>
      </c>
      <c r="V110" s="222" t="s">
        <v>111</v>
      </c>
    </row>
    <row r="111" spans="1:22" s="55" customFormat="1" ht="12">
      <c r="A111" s="79" t="s">
        <v>240</v>
      </c>
      <c r="B111" s="385" t="s">
        <v>1683</v>
      </c>
      <c r="C111" s="326" t="s">
        <v>986</v>
      </c>
      <c r="D111" s="75">
        <v>1</v>
      </c>
      <c r="E111" s="140" t="s">
        <v>0</v>
      </c>
      <c r="F111" s="270"/>
      <c r="G111" s="348">
        <v>10</v>
      </c>
      <c r="H111" s="102" t="s">
        <v>0</v>
      </c>
      <c r="I111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111" s="301" t="str">
        <f>IF(Sklop4[[#This Row],[ZAHTEVANA SHEMA KAKOVOSTI]]&lt;&gt;"",Sklop4[[#This Row],[Preračunana masa/volumen/kos na enoto kg]],"")</f>
        <v/>
      </c>
      <c r="K111" s="302"/>
      <c r="L111" s="222" t="s">
        <v>111</v>
      </c>
      <c r="M111" s="222" t="s">
        <v>111</v>
      </c>
      <c r="N111" s="222" t="s">
        <v>111</v>
      </c>
      <c r="O111" s="191"/>
      <c r="P111" s="222" t="s">
        <v>111</v>
      </c>
      <c r="Q111" s="314"/>
      <c r="R111" s="305">
        <f>+Sklop4[[#This Row],[cena/enota brez DDV v EUR]]*Sklop4[[#This Row],[Stopnja DDV (%)]]</f>
        <v>0</v>
      </c>
      <c r="S111" s="305">
        <f>+Sklop4[[#This Row],[cena/enota brez DDV v EUR]]+Sklop4[[#This Row],[Davek (EUR)]]</f>
        <v>0</v>
      </c>
      <c r="T111" s="305">
        <f>+Sklop4[[#This Row],[cena/enota brez DDV v EUR]]*Sklop4[[#This Row],[Okvirna količina]]</f>
        <v>0</v>
      </c>
      <c r="U111" s="305">
        <f>+Sklop4[[#This Row],[Končna cena/enoto mere (EUR) z DDV]]*Sklop4[[#This Row],[Okvirna količina]]</f>
        <v>0</v>
      </c>
      <c r="V111" s="222" t="s">
        <v>111</v>
      </c>
    </row>
    <row r="112" spans="1:22" s="55" customFormat="1" ht="12">
      <c r="A112" s="79" t="s">
        <v>241</v>
      </c>
      <c r="B112" s="385" t="s">
        <v>1684</v>
      </c>
      <c r="C112" s="326" t="s">
        <v>976</v>
      </c>
      <c r="D112" s="75" t="s">
        <v>111</v>
      </c>
      <c r="E112" s="140" t="s">
        <v>0</v>
      </c>
      <c r="F112" s="270"/>
      <c r="G112" s="348">
        <v>5</v>
      </c>
      <c r="H112" s="102" t="s">
        <v>0</v>
      </c>
      <c r="I112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J112" s="301" t="str">
        <f>IF(Sklop4[[#This Row],[ZAHTEVANA SHEMA KAKOVOSTI]]&lt;&gt;"",Sklop4[[#This Row],[Preračunana masa/volumen/kos na enoto kg]],"")</f>
        <v/>
      </c>
      <c r="K112" s="302"/>
      <c r="L112" s="222" t="s">
        <v>111</v>
      </c>
      <c r="M112" s="222" t="s">
        <v>111</v>
      </c>
      <c r="N112" s="222" t="s">
        <v>111</v>
      </c>
      <c r="O112" s="191"/>
      <c r="P112" s="222" t="s">
        <v>111</v>
      </c>
      <c r="Q112" s="314"/>
      <c r="R112" s="305">
        <f>+Sklop4[[#This Row],[cena/enota brez DDV v EUR]]*Sklop4[[#This Row],[Stopnja DDV (%)]]</f>
        <v>0</v>
      </c>
      <c r="S112" s="305">
        <f>+Sklop4[[#This Row],[cena/enota brez DDV v EUR]]+Sklop4[[#This Row],[Davek (EUR)]]</f>
        <v>0</v>
      </c>
      <c r="T112" s="305">
        <f>+Sklop4[[#This Row],[cena/enota brez DDV v EUR]]*Sklop4[[#This Row],[Okvirna količina]]</f>
        <v>0</v>
      </c>
      <c r="U112" s="305">
        <f>+Sklop4[[#This Row],[Končna cena/enoto mere (EUR) z DDV]]*Sklop4[[#This Row],[Okvirna količina]]</f>
        <v>0</v>
      </c>
      <c r="V112" s="222" t="s">
        <v>111</v>
      </c>
    </row>
    <row r="113" spans="1:22" s="55" customFormat="1" ht="12">
      <c r="A113" s="79" t="s">
        <v>242</v>
      </c>
      <c r="B113" s="385" t="s">
        <v>1685</v>
      </c>
      <c r="C113" s="198" t="s">
        <v>509</v>
      </c>
      <c r="D113" s="75" t="s">
        <v>111</v>
      </c>
      <c r="E113" s="140" t="s">
        <v>0</v>
      </c>
      <c r="F113" s="270"/>
      <c r="G113" s="348">
        <v>300</v>
      </c>
      <c r="H113" s="102" t="s">
        <v>0</v>
      </c>
      <c r="I113" s="24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113" s="250" t="str">
        <f>IF(Sklop4[[#This Row],[ZAHTEVANA SHEMA KAKOVOSTI]]&lt;&gt;"",Sklop4[[#This Row],[Preračunana masa/volumen/kos na enoto kg]],"")</f>
        <v/>
      </c>
      <c r="K113" s="251"/>
      <c r="L113" s="222" t="s">
        <v>111</v>
      </c>
      <c r="M113" s="222" t="s">
        <v>111</v>
      </c>
      <c r="N113" s="222" t="s">
        <v>111</v>
      </c>
      <c r="O113" s="191"/>
      <c r="P113" s="222" t="s">
        <v>111</v>
      </c>
      <c r="Q113" s="255"/>
      <c r="R113" s="256">
        <f>+Sklop4[[#This Row],[cena/enota brez DDV v EUR]]*Sklop4[[#This Row],[Stopnja DDV (%)]]</f>
        <v>0</v>
      </c>
      <c r="S113" s="256">
        <f>+Sklop4[[#This Row],[cena/enota brez DDV v EUR]]+Sklop4[[#This Row],[Davek (EUR)]]</f>
        <v>0</v>
      </c>
      <c r="T113" s="256">
        <f>+Sklop4[[#This Row],[cena/enota brez DDV v EUR]]*Sklop4[[#This Row],[Okvirna količina]]</f>
        <v>0</v>
      </c>
      <c r="U113" s="256">
        <f>+Sklop4[[#This Row],[Končna cena/enoto mere (EUR) z DDV]]*Sklop4[[#This Row],[Okvirna količina]]</f>
        <v>0</v>
      </c>
      <c r="V113" s="222" t="s">
        <v>111</v>
      </c>
    </row>
    <row r="114" spans="1:22" s="55" customFormat="1" ht="12">
      <c r="A114" s="79" t="s">
        <v>243</v>
      </c>
      <c r="B114" s="385" t="s">
        <v>1686</v>
      </c>
      <c r="C114" s="198" t="s">
        <v>510</v>
      </c>
      <c r="D114" s="75" t="s">
        <v>111</v>
      </c>
      <c r="E114" s="140" t="s">
        <v>0</v>
      </c>
      <c r="F114" s="98"/>
      <c r="G114" s="348">
        <v>300</v>
      </c>
      <c r="H114" s="102" t="s">
        <v>0</v>
      </c>
      <c r="I114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114" s="186" t="str">
        <f>IF(Sklop4[[#This Row],[ZAHTEVANA SHEMA KAKOVOSTI]]&lt;&gt;"",Sklop4[[#This Row],[Preračunana masa/volumen/kos na enoto kg]],"")</f>
        <v/>
      </c>
      <c r="K114" s="189"/>
      <c r="L114" s="222" t="s">
        <v>111</v>
      </c>
      <c r="M114" s="222" t="s">
        <v>111</v>
      </c>
      <c r="N114" s="222" t="s">
        <v>111</v>
      </c>
      <c r="O114" s="191"/>
      <c r="P114" s="222" t="s">
        <v>111</v>
      </c>
      <c r="Q114" s="202"/>
      <c r="R114" s="191">
        <f>+Sklop4[[#This Row],[cena/enota brez DDV v EUR]]*Sklop4[[#This Row],[Stopnja DDV (%)]]</f>
        <v>0</v>
      </c>
      <c r="S114" s="191">
        <f>+Sklop4[[#This Row],[cena/enota brez DDV v EUR]]+Sklop4[[#This Row],[Davek (EUR)]]</f>
        <v>0</v>
      </c>
      <c r="T114" s="191">
        <f>+Sklop4[[#This Row],[cena/enota brez DDV v EUR]]*Sklop4[[#This Row],[Okvirna količina]]</f>
        <v>0</v>
      </c>
      <c r="U114" s="191">
        <f>+Sklop4[[#This Row],[Končna cena/enoto mere (EUR) z DDV]]*Sklop4[[#This Row],[Okvirna količina]]</f>
        <v>0</v>
      </c>
      <c r="V114" s="222" t="s">
        <v>111</v>
      </c>
    </row>
    <row r="115" spans="1:22" s="55" customFormat="1" ht="12">
      <c r="A115" s="79" t="s">
        <v>244</v>
      </c>
      <c r="B115" s="79">
        <v>2065</v>
      </c>
      <c r="C115" s="198" t="s">
        <v>511</v>
      </c>
      <c r="D115" s="75" t="s">
        <v>111</v>
      </c>
      <c r="E115" s="140" t="s">
        <v>0</v>
      </c>
      <c r="F115" s="98"/>
      <c r="G115" s="348">
        <v>300</v>
      </c>
      <c r="H115" s="102" t="s">
        <v>0</v>
      </c>
      <c r="I115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115" s="186" t="str">
        <f>IF(Sklop4[[#This Row],[ZAHTEVANA SHEMA KAKOVOSTI]]&lt;&gt;"",Sklop4[[#This Row],[Preračunana masa/volumen/kos na enoto kg]],"")</f>
        <v/>
      </c>
      <c r="K115" s="189"/>
      <c r="L115" s="222" t="s">
        <v>111</v>
      </c>
      <c r="M115" s="222" t="s">
        <v>111</v>
      </c>
      <c r="N115" s="222" t="s">
        <v>111</v>
      </c>
      <c r="O115" s="191"/>
      <c r="P115" s="222" t="s">
        <v>111</v>
      </c>
      <c r="Q115" s="202"/>
      <c r="R115" s="191">
        <f>+Sklop4[[#This Row],[cena/enota brez DDV v EUR]]*Sklop4[[#This Row],[Stopnja DDV (%)]]</f>
        <v>0</v>
      </c>
      <c r="S115" s="191">
        <f>+Sklop4[[#This Row],[cena/enota brez DDV v EUR]]+Sklop4[[#This Row],[Davek (EUR)]]</f>
        <v>0</v>
      </c>
      <c r="T115" s="191">
        <f>+Sklop4[[#This Row],[cena/enota brez DDV v EUR]]*Sklop4[[#This Row],[Okvirna količina]]</f>
        <v>0</v>
      </c>
      <c r="U115" s="191">
        <f>+Sklop4[[#This Row],[Končna cena/enoto mere (EUR) z DDV]]*Sklop4[[#This Row],[Okvirna količina]]</f>
        <v>0</v>
      </c>
      <c r="V115" s="222" t="s">
        <v>111</v>
      </c>
    </row>
    <row r="116" spans="1:22" s="55" customFormat="1" ht="12">
      <c r="A116" s="79" t="s">
        <v>245</v>
      </c>
      <c r="B116" s="385" t="s">
        <v>1687</v>
      </c>
      <c r="C116" s="198" t="s">
        <v>987</v>
      </c>
      <c r="D116" s="75" t="s">
        <v>980</v>
      </c>
      <c r="E116" s="140" t="s">
        <v>0</v>
      </c>
      <c r="F116" s="98"/>
      <c r="G116" s="348">
        <v>50</v>
      </c>
      <c r="H116" s="102" t="s">
        <v>0</v>
      </c>
      <c r="I116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16" s="186" t="str">
        <f>IF(Sklop4[[#This Row],[ZAHTEVANA SHEMA KAKOVOSTI]]&lt;&gt;"",Sklop4[[#This Row],[Preračunana masa/volumen/kos na enoto kg]],"")</f>
        <v/>
      </c>
      <c r="K116" s="189"/>
      <c r="L116" s="222" t="s">
        <v>111</v>
      </c>
      <c r="M116" s="222" t="s">
        <v>111</v>
      </c>
      <c r="N116" s="222" t="s">
        <v>111</v>
      </c>
      <c r="O116" s="191"/>
      <c r="P116" s="222" t="s">
        <v>111</v>
      </c>
      <c r="Q116" s="202"/>
      <c r="R116" s="191">
        <f>+Sklop4[[#This Row],[cena/enota brez DDV v EUR]]*Sklop4[[#This Row],[Stopnja DDV (%)]]</f>
        <v>0</v>
      </c>
      <c r="S116" s="191">
        <f>+Sklop4[[#This Row],[cena/enota brez DDV v EUR]]+Sklop4[[#This Row],[Davek (EUR)]]</f>
        <v>0</v>
      </c>
      <c r="T116" s="191">
        <f>+Sklop4[[#This Row],[cena/enota brez DDV v EUR]]*Sklop4[[#This Row],[Okvirna količina]]</f>
        <v>0</v>
      </c>
      <c r="U116" s="191">
        <f>+Sklop4[[#This Row],[Končna cena/enoto mere (EUR) z DDV]]*Sklop4[[#This Row],[Okvirna količina]]</f>
        <v>0</v>
      </c>
      <c r="V116" s="222" t="s">
        <v>111</v>
      </c>
    </row>
    <row r="117" spans="1:22" s="55" customFormat="1" ht="12">
      <c r="A117" s="79" t="s">
        <v>246</v>
      </c>
      <c r="B117" s="385" t="s">
        <v>1688</v>
      </c>
      <c r="C117" s="198" t="s">
        <v>977</v>
      </c>
      <c r="D117" s="75" t="s">
        <v>111</v>
      </c>
      <c r="E117" s="140" t="s">
        <v>0</v>
      </c>
      <c r="F117" s="98"/>
      <c r="G117" s="348">
        <v>100</v>
      </c>
      <c r="H117" s="102" t="s">
        <v>0</v>
      </c>
      <c r="I117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117" s="186" t="str">
        <f>IF(Sklop4[[#This Row],[ZAHTEVANA SHEMA KAKOVOSTI]]&lt;&gt;"",Sklop4[[#This Row],[Preračunana masa/volumen/kos na enoto kg]],"")</f>
        <v/>
      </c>
      <c r="K117" s="189"/>
      <c r="L117" s="222" t="s">
        <v>111</v>
      </c>
      <c r="M117" s="222" t="s">
        <v>111</v>
      </c>
      <c r="N117" s="222" t="s">
        <v>111</v>
      </c>
      <c r="O117" s="191"/>
      <c r="P117" s="222" t="s">
        <v>111</v>
      </c>
      <c r="Q117" s="202"/>
      <c r="R117" s="191">
        <f>+Sklop4[[#This Row],[cena/enota brez DDV v EUR]]*Sklop4[[#This Row],[Stopnja DDV (%)]]</f>
        <v>0</v>
      </c>
      <c r="S117" s="191">
        <f>+Sklop4[[#This Row],[cena/enota brez DDV v EUR]]+Sklop4[[#This Row],[Davek (EUR)]]</f>
        <v>0</v>
      </c>
      <c r="T117" s="191">
        <f>+Sklop4[[#This Row],[cena/enota brez DDV v EUR]]*Sklop4[[#This Row],[Okvirna količina]]</f>
        <v>0</v>
      </c>
      <c r="U117" s="191">
        <f>+Sklop4[[#This Row],[Končna cena/enoto mere (EUR) z DDV]]*Sklop4[[#This Row],[Okvirna količina]]</f>
        <v>0</v>
      </c>
      <c r="V117" s="222" t="s">
        <v>111</v>
      </c>
    </row>
    <row r="118" spans="1:22" s="55" customFormat="1" ht="12">
      <c r="A118" s="79" t="s">
        <v>247</v>
      </c>
      <c r="B118" s="385" t="s">
        <v>1689</v>
      </c>
      <c r="C118" s="198" t="s">
        <v>978</v>
      </c>
      <c r="D118" s="75" t="s">
        <v>111</v>
      </c>
      <c r="E118" s="140" t="s">
        <v>0</v>
      </c>
      <c r="F118" s="98"/>
      <c r="G118" s="348">
        <v>50</v>
      </c>
      <c r="H118" s="102" t="s">
        <v>0</v>
      </c>
      <c r="I118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18" s="186" t="str">
        <f>IF(Sklop4[[#This Row],[ZAHTEVANA SHEMA KAKOVOSTI]]&lt;&gt;"",Sklop4[[#This Row],[Preračunana masa/volumen/kos na enoto kg]],"")</f>
        <v/>
      </c>
      <c r="K118" s="189"/>
      <c r="L118" s="222" t="s">
        <v>111</v>
      </c>
      <c r="M118" s="222" t="s">
        <v>111</v>
      </c>
      <c r="N118" s="222" t="s">
        <v>111</v>
      </c>
      <c r="O118" s="191"/>
      <c r="P118" s="222" t="s">
        <v>111</v>
      </c>
      <c r="Q118" s="202"/>
      <c r="R118" s="191">
        <f>+Sklop4[[#This Row],[cena/enota brez DDV v EUR]]*Sklop4[[#This Row],[Stopnja DDV (%)]]</f>
        <v>0</v>
      </c>
      <c r="S118" s="191">
        <f>+Sklop4[[#This Row],[cena/enota brez DDV v EUR]]+Sklop4[[#This Row],[Davek (EUR)]]</f>
        <v>0</v>
      </c>
      <c r="T118" s="191">
        <f>+Sklop4[[#This Row],[cena/enota brez DDV v EUR]]*Sklop4[[#This Row],[Okvirna količina]]</f>
        <v>0</v>
      </c>
      <c r="U118" s="191">
        <f>+Sklop4[[#This Row],[Končna cena/enoto mere (EUR) z DDV]]*Sklop4[[#This Row],[Okvirna količina]]</f>
        <v>0</v>
      </c>
      <c r="V118" s="222" t="s">
        <v>111</v>
      </c>
    </row>
    <row r="119" spans="1:22" s="55" customFormat="1" ht="12">
      <c r="A119" s="79" t="s">
        <v>248</v>
      </c>
      <c r="B119" s="385" t="s">
        <v>1690</v>
      </c>
      <c r="C119" s="198" t="s">
        <v>512</v>
      </c>
      <c r="D119" s="75" t="s">
        <v>111</v>
      </c>
      <c r="E119" s="140" t="s">
        <v>0</v>
      </c>
      <c r="F119" s="98"/>
      <c r="G119" s="348">
        <v>20</v>
      </c>
      <c r="H119" s="102" t="s">
        <v>0</v>
      </c>
      <c r="I119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J119" s="186" t="str">
        <f>IF(Sklop4[[#This Row],[ZAHTEVANA SHEMA KAKOVOSTI]]&lt;&gt;"",Sklop4[[#This Row],[Preračunana masa/volumen/kos na enoto kg]],"")</f>
        <v/>
      </c>
      <c r="K119" s="189"/>
      <c r="L119" s="222" t="s">
        <v>111</v>
      </c>
      <c r="M119" s="222" t="s">
        <v>111</v>
      </c>
      <c r="N119" s="222" t="s">
        <v>111</v>
      </c>
      <c r="O119" s="191"/>
      <c r="P119" s="222" t="s">
        <v>111</v>
      </c>
      <c r="Q119" s="202"/>
      <c r="R119" s="191">
        <f>+Sklop4[[#This Row],[cena/enota brez DDV v EUR]]*Sklop4[[#This Row],[Stopnja DDV (%)]]</f>
        <v>0</v>
      </c>
      <c r="S119" s="191">
        <f>+Sklop4[[#This Row],[cena/enota brez DDV v EUR]]+Sklop4[[#This Row],[Davek (EUR)]]</f>
        <v>0</v>
      </c>
      <c r="T119" s="191">
        <f>+Sklop4[[#This Row],[cena/enota brez DDV v EUR]]*Sklop4[[#This Row],[Okvirna količina]]</f>
        <v>0</v>
      </c>
      <c r="U119" s="191">
        <f>+Sklop4[[#This Row],[Končna cena/enoto mere (EUR) z DDV]]*Sklop4[[#This Row],[Okvirna količina]]</f>
        <v>0</v>
      </c>
      <c r="V119" s="222" t="s">
        <v>111</v>
      </c>
    </row>
    <row r="120" spans="1:22" s="55" customFormat="1" ht="12">
      <c r="A120" s="79" t="s">
        <v>249</v>
      </c>
      <c r="B120" s="385" t="s">
        <v>1691</v>
      </c>
      <c r="C120" s="198" t="s">
        <v>513</v>
      </c>
      <c r="D120" s="75" t="s">
        <v>111</v>
      </c>
      <c r="E120" s="140" t="s">
        <v>0</v>
      </c>
      <c r="F120" s="98"/>
      <c r="G120" s="348">
        <v>10</v>
      </c>
      <c r="H120" s="102" t="s">
        <v>0</v>
      </c>
      <c r="I120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120" s="186" t="str">
        <f>IF(Sklop4[[#This Row],[ZAHTEVANA SHEMA KAKOVOSTI]]&lt;&gt;"",Sklop4[[#This Row],[Preračunana masa/volumen/kos na enoto kg]],"")</f>
        <v/>
      </c>
      <c r="K120" s="189"/>
      <c r="L120" s="222" t="s">
        <v>111</v>
      </c>
      <c r="M120" s="222" t="s">
        <v>111</v>
      </c>
      <c r="N120" s="222" t="s">
        <v>111</v>
      </c>
      <c r="O120" s="191"/>
      <c r="P120" s="222" t="s">
        <v>111</v>
      </c>
      <c r="Q120" s="202"/>
      <c r="R120" s="191">
        <f>+Sklop4[[#This Row],[cena/enota brez DDV v EUR]]*Sklop4[[#This Row],[Stopnja DDV (%)]]</f>
        <v>0</v>
      </c>
      <c r="S120" s="191">
        <f>+Sklop4[[#This Row],[cena/enota brez DDV v EUR]]+Sklop4[[#This Row],[Davek (EUR)]]</f>
        <v>0</v>
      </c>
      <c r="T120" s="191">
        <f>+Sklop4[[#This Row],[cena/enota brez DDV v EUR]]*Sklop4[[#This Row],[Okvirna količina]]</f>
        <v>0</v>
      </c>
      <c r="U120" s="191">
        <f>+Sklop4[[#This Row],[Končna cena/enoto mere (EUR) z DDV]]*Sklop4[[#This Row],[Okvirna količina]]</f>
        <v>0</v>
      </c>
      <c r="V120" s="222" t="s">
        <v>111</v>
      </c>
    </row>
    <row r="121" spans="1:22" s="55" customFormat="1" ht="12">
      <c r="A121" s="79" t="s">
        <v>250</v>
      </c>
      <c r="B121" s="79">
        <v>2070</v>
      </c>
      <c r="C121" s="198" t="s">
        <v>514</v>
      </c>
      <c r="D121" s="75" t="s">
        <v>111</v>
      </c>
      <c r="E121" s="140" t="s">
        <v>0</v>
      </c>
      <c r="F121" s="98"/>
      <c r="G121" s="348">
        <v>50</v>
      </c>
      <c r="H121" s="102" t="s">
        <v>0</v>
      </c>
      <c r="I121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21" s="186" t="str">
        <f>IF(Sklop4[[#This Row],[ZAHTEVANA SHEMA KAKOVOSTI]]&lt;&gt;"",Sklop4[[#This Row],[Preračunana masa/volumen/kos na enoto kg]],"")</f>
        <v/>
      </c>
      <c r="K121" s="189"/>
      <c r="L121" s="222" t="s">
        <v>111</v>
      </c>
      <c r="M121" s="222" t="s">
        <v>111</v>
      </c>
      <c r="N121" s="222" t="s">
        <v>111</v>
      </c>
      <c r="O121" s="191"/>
      <c r="P121" s="222" t="s">
        <v>111</v>
      </c>
      <c r="Q121" s="202"/>
      <c r="R121" s="191">
        <f>+Sklop4[[#This Row],[cena/enota brez DDV v EUR]]*Sklop4[[#This Row],[Stopnja DDV (%)]]</f>
        <v>0</v>
      </c>
      <c r="S121" s="191">
        <f>+Sklop4[[#This Row],[cena/enota brez DDV v EUR]]+Sklop4[[#This Row],[Davek (EUR)]]</f>
        <v>0</v>
      </c>
      <c r="T121" s="191">
        <f>+Sklop4[[#This Row],[cena/enota brez DDV v EUR]]*Sklop4[[#This Row],[Okvirna količina]]</f>
        <v>0</v>
      </c>
      <c r="U121" s="191">
        <f>+Sklop4[[#This Row],[Končna cena/enoto mere (EUR) z DDV]]*Sklop4[[#This Row],[Okvirna količina]]</f>
        <v>0</v>
      </c>
      <c r="V121" s="222" t="s">
        <v>111</v>
      </c>
    </row>
    <row r="122" spans="1:22" s="55" customFormat="1" ht="12">
      <c r="A122" s="79" t="s">
        <v>251</v>
      </c>
      <c r="B122" s="79">
        <v>2071</v>
      </c>
      <c r="C122" s="198" t="s">
        <v>515</v>
      </c>
      <c r="D122" s="75" t="s">
        <v>111</v>
      </c>
      <c r="E122" s="140" t="s">
        <v>0</v>
      </c>
      <c r="F122" s="98"/>
      <c r="G122" s="348">
        <v>20</v>
      </c>
      <c r="H122" s="102" t="s">
        <v>0</v>
      </c>
      <c r="I122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J122" s="186" t="str">
        <f>IF(Sklop4[[#This Row],[ZAHTEVANA SHEMA KAKOVOSTI]]&lt;&gt;"",Sklop4[[#This Row],[Preračunana masa/volumen/kos na enoto kg]],"")</f>
        <v/>
      </c>
      <c r="K122" s="189"/>
      <c r="L122" s="222" t="s">
        <v>111</v>
      </c>
      <c r="M122" s="222" t="s">
        <v>111</v>
      </c>
      <c r="N122" s="222" t="s">
        <v>111</v>
      </c>
      <c r="O122" s="191"/>
      <c r="P122" s="222" t="s">
        <v>111</v>
      </c>
      <c r="Q122" s="202"/>
      <c r="R122" s="191">
        <f>+Sklop4[[#This Row],[cena/enota brez DDV v EUR]]*Sklop4[[#This Row],[Stopnja DDV (%)]]</f>
        <v>0</v>
      </c>
      <c r="S122" s="191">
        <f>+Sklop4[[#This Row],[cena/enota brez DDV v EUR]]+Sklop4[[#This Row],[Davek (EUR)]]</f>
        <v>0</v>
      </c>
      <c r="T122" s="191">
        <f>+Sklop4[[#This Row],[cena/enota brez DDV v EUR]]*Sklop4[[#This Row],[Okvirna količina]]</f>
        <v>0</v>
      </c>
      <c r="U122" s="191">
        <f>+Sklop4[[#This Row],[Končna cena/enoto mere (EUR) z DDV]]*Sklop4[[#This Row],[Okvirna količina]]</f>
        <v>0</v>
      </c>
      <c r="V122" s="222" t="s">
        <v>111</v>
      </c>
    </row>
    <row r="123" spans="1:22" s="55" customFormat="1" ht="12">
      <c r="A123" s="79" t="s">
        <v>252</v>
      </c>
      <c r="B123" s="385" t="s">
        <v>1692</v>
      </c>
      <c r="C123" s="198" t="s">
        <v>516</v>
      </c>
      <c r="D123" s="75" t="s">
        <v>111</v>
      </c>
      <c r="E123" s="140" t="s">
        <v>0</v>
      </c>
      <c r="F123" s="98"/>
      <c r="G123" s="348">
        <v>200</v>
      </c>
      <c r="H123" s="102" t="s">
        <v>0</v>
      </c>
      <c r="I123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123" s="186" t="str">
        <f>IF(Sklop4[[#This Row],[ZAHTEVANA SHEMA KAKOVOSTI]]&lt;&gt;"",Sklop4[[#This Row],[Preračunana masa/volumen/kos na enoto kg]],"")</f>
        <v/>
      </c>
      <c r="K123" s="189"/>
      <c r="L123" s="222" t="s">
        <v>111</v>
      </c>
      <c r="M123" s="222" t="s">
        <v>111</v>
      </c>
      <c r="N123" s="222" t="s">
        <v>111</v>
      </c>
      <c r="O123" s="191"/>
      <c r="P123" s="222" t="s">
        <v>111</v>
      </c>
      <c r="Q123" s="202"/>
      <c r="R123" s="191">
        <f>+Sklop4[[#This Row],[cena/enota brez DDV v EUR]]*Sklop4[[#This Row],[Stopnja DDV (%)]]</f>
        <v>0</v>
      </c>
      <c r="S123" s="191">
        <f>+Sklop4[[#This Row],[cena/enota brez DDV v EUR]]+Sklop4[[#This Row],[Davek (EUR)]]</f>
        <v>0</v>
      </c>
      <c r="T123" s="191">
        <f>+Sklop4[[#This Row],[cena/enota brez DDV v EUR]]*Sklop4[[#This Row],[Okvirna količina]]</f>
        <v>0</v>
      </c>
      <c r="U123" s="191">
        <f>+Sklop4[[#This Row],[Končna cena/enoto mere (EUR) z DDV]]*Sklop4[[#This Row],[Okvirna količina]]</f>
        <v>0</v>
      </c>
      <c r="V123" s="222" t="s">
        <v>111</v>
      </c>
    </row>
    <row r="124" spans="1:22" s="55" customFormat="1" ht="12">
      <c r="A124" s="79" t="s">
        <v>253</v>
      </c>
      <c r="B124" s="79">
        <v>2073</v>
      </c>
      <c r="C124" s="198" t="s">
        <v>517</v>
      </c>
      <c r="D124" s="75" t="s">
        <v>111</v>
      </c>
      <c r="E124" s="140" t="s">
        <v>0</v>
      </c>
      <c r="F124" s="98"/>
      <c r="G124" s="348">
        <v>100</v>
      </c>
      <c r="H124" s="102" t="s">
        <v>0</v>
      </c>
      <c r="I124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124" s="186" t="str">
        <f>IF(Sklop4[[#This Row],[ZAHTEVANA SHEMA KAKOVOSTI]]&lt;&gt;"",Sklop4[[#This Row],[Preračunana masa/volumen/kos na enoto kg]],"")</f>
        <v/>
      </c>
      <c r="K124" s="189"/>
      <c r="L124" s="222" t="s">
        <v>111</v>
      </c>
      <c r="M124" s="222" t="s">
        <v>111</v>
      </c>
      <c r="N124" s="222" t="s">
        <v>111</v>
      </c>
      <c r="O124" s="191"/>
      <c r="P124" s="222" t="s">
        <v>111</v>
      </c>
      <c r="Q124" s="202"/>
      <c r="R124" s="191">
        <f>+Sklop4[[#This Row],[cena/enota brez DDV v EUR]]*Sklop4[[#This Row],[Stopnja DDV (%)]]</f>
        <v>0</v>
      </c>
      <c r="S124" s="191">
        <f>+Sklop4[[#This Row],[cena/enota brez DDV v EUR]]+Sklop4[[#This Row],[Davek (EUR)]]</f>
        <v>0</v>
      </c>
      <c r="T124" s="191">
        <f>+Sklop4[[#This Row],[cena/enota brez DDV v EUR]]*Sklop4[[#This Row],[Okvirna količina]]</f>
        <v>0</v>
      </c>
      <c r="U124" s="191">
        <f>+Sklop4[[#This Row],[Končna cena/enoto mere (EUR) z DDV]]*Sklop4[[#This Row],[Okvirna količina]]</f>
        <v>0</v>
      </c>
      <c r="V124" s="222" t="s">
        <v>111</v>
      </c>
    </row>
    <row r="125" spans="1:22" s="55" customFormat="1" ht="12">
      <c r="A125" s="79" t="s">
        <v>254</v>
      </c>
      <c r="B125" s="385" t="s">
        <v>1693</v>
      </c>
      <c r="C125" s="198" t="s">
        <v>518</v>
      </c>
      <c r="D125" s="75" t="s">
        <v>111</v>
      </c>
      <c r="E125" s="140" t="s">
        <v>0</v>
      </c>
      <c r="F125" s="98"/>
      <c r="G125" s="348">
        <v>200</v>
      </c>
      <c r="H125" s="102" t="s">
        <v>0</v>
      </c>
      <c r="I125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125" s="186" t="str">
        <f>IF(Sklop4[[#This Row],[ZAHTEVANA SHEMA KAKOVOSTI]]&lt;&gt;"",Sklop4[[#This Row],[Preračunana masa/volumen/kos na enoto kg]],"")</f>
        <v/>
      </c>
      <c r="K125" s="189"/>
      <c r="L125" s="222" t="s">
        <v>111</v>
      </c>
      <c r="M125" s="222" t="s">
        <v>111</v>
      </c>
      <c r="N125" s="222" t="s">
        <v>111</v>
      </c>
      <c r="O125" s="191"/>
      <c r="P125" s="222" t="s">
        <v>111</v>
      </c>
      <c r="Q125" s="202"/>
      <c r="R125" s="191">
        <f>+Sklop4[[#This Row],[cena/enota brez DDV v EUR]]*Sklop4[[#This Row],[Stopnja DDV (%)]]</f>
        <v>0</v>
      </c>
      <c r="S125" s="191">
        <f>+Sklop4[[#This Row],[cena/enota brez DDV v EUR]]+Sklop4[[#This Row],[Davek (EUR)]]</f>
        <v>0</v>
      </c>
      <c r="T125" s="191">
        <f>+Sklop4[[#This Row],[cena/enota brez DDV v EUR]]*Sklop4[[#This Row],[Okvirna količina]]</f>
        <v>0</v>
      </c>
      <c r="U125" s="191">
        <f>+Sklop4[[#This Row],[Končna cena/enoto mere (EUR) z DDV]]*Sklop4[[#This Row],[Okvirna količina]]</f>
        <v>0</v>
      </c>
      <c r="V125" s="222" t="s">
        <v>111</v>
      </c>
    </row>
    <row r="126" spans="1:22" s="55" customFormat="1" ht="12">
      <c r="A126" s="79" t="s">
        <v>255</v>
      </c>
      <c r="B126" s="385" t="s">
        <v>1694</v>
      </c>
      <c r="C126" s="198" t="s">
        <v>519</v>
      </c>
      <c r="D126" s="75" t="s">
        <v>111</v>
      </c>
      <c r="E126" s="140" t="s">
        <v>0</v>
      </c>
      <c r="F126" s="98"/>
      <c r="G126" s="349">
        <v>50</v>
      </c>
      <c r="H126" s="102" t="s">
        <v>0</v>
      </c>
      <c r="I126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26" s="186" t="str">
        <f>IF(Sklop4[[#This Row],[ZAHTEVANA SHEMA KAKOVOSTI]]&lt;&gt;"",Sklop4[[#This Row],[Preračunana masa/volumen/kos na enoto kg]],"")</f>
        <v/>
      </c>
      <c r="K126" s="189"/>
      <c r="L126" s="222" t="s">
        <v>111</v>
      </c>
      <c r="M126" s="222" t="s">
        <v>111</v>
      </c>
      <c r="N126" s="222" t="s">
        <v>111</v>
      </c>
      <c r="O126" s="191"/>
      <c r="P126" s="222" t="s">
        <v>111</v>
      </c>
      <c r="Q126" s="202"/>
      <c r="R126" s="191">
        <f>+Sklop4[[#This Row],[cena/enota brez DDV v EUR]]*Sklop4[[#This Row],[Stopnja DDV (%)]]</f>
        <v>0</v>
      </c>
      <c r="S126" s="191">
        <f>+Sklop4[[#This Row],[cena/enota brez DDV v EUR]]+Sklop4[[#This Row],[Davek (EUR)]]</f>
        <v>0</v>
      </c>
      <c r="T126" s="191">
        <f>+Sklop4[[#This Row],[cena/enota brez DDV v EUR]]*Sklop4[[#This Row],[Okvirna količina]]</f>
        <v>0</v>
      </c>
      <c r="U126" s="191">
        <f>+Sklop4[[#This Row],[Končna cena/enoto mere (EUR) z DDV]]*Sklop4[[#This Row],[Okvirna količina]]</f>
        <v>0</v>
      </c>
      <c r="V126" s="222" t="s">
        <v>111</v>
      </c>
    </row>
    <row r="127" spans="1:22" s="55" customFormat="1" ht="12">
      <c r="A127" s="79" t="s">
        <v>256</v>
      </c>
      <c r="B127" s="385" t="s">
        <v>1696</v>
      </c>
      <c r="C127" s="198" t="s">
        <v>979</v>
      </c>
      <c r="D127" s="75" t="s">
        <v>111</v>
      </c>
      <c r="E127" s="140" t="s">
        <v>0</v>
      </c>
      <c r="F127" s="98"/>
      <c r="G127" s="349">
        <v>10</v>
      </c>
      <c r="H127" s="102" t="s">
        <v>0</v>
      </c>
      <c r="I127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J127" s="186" t="str">
        <f>IF(Sklop4[[#This Row],[ZAHTEVANA SHEMA KAKOVOSTI]]&lt;&gt;"",Sklop4[[#This Row],[Preračunana masa/volumen/kos na enoto kg]],"")</f>
        <v/>
      </c>
      <c r="K127" s="189"/>
      <c r="L127" s="222" t="s">
        <v>111</v>
      </c>
      <c r="M127" s="222" t="s">
        <v>111</v>
      </c>
      <c r="N127" s="222" t="s">
        <v>111</v>
      </c>
      <c r="O127" s="191"/>
      <c r="P127" s="222" t="s">
        <v>111</v>
      </c>
      <c r="Q127" s="202"/>
      <c r="R127" s="191">
        <f>+Sklop4[[#This Row],[cena/enota brez DDV v EUR]]*Sklop4[[#This Row],[Stopnja DDV (%)]]</f>
        <v>0</v>
      </c>
      <c r="S127" s="191">
        <f>+Sklop4[[#This Row],[cena/enota brez DDV v EUR]]+Sklop4[[#This Row],[Davek (EUR)]]</f>
        <v>0</v>
      </c>
      <c r="T127" s="191">
        <f>+Sklop4[[#This Row],[cena/enota brez DDV v EUR]]*Sklop4[[#This Row],[Okvirna količina]]</f>
        <v>0</v>
      </c>
      <c r="U127" s="191">
        <f>+Sklop4[[#This Row],[Končna cena/enoto mere (EUR) z DDV]]*Sklop4[[#This Row],[Okvirna količina]]</f>
        <v>0</v>
      </c>
      <c r="V127" s="222" t="s">
        <v>111</v>
      </c>
    </row>
    <row r="128" spans="1:22" s="55" customFormat="1" ht="12">
      <c r="A128" s="79" t="s">
        <v>257</v>
      </c>
      <c r="B128" s="385" t="s">
        <v>1695</v>
      </c>
      <c r="C128" s="198" t="s">
        <v>520</v>
      </c>
      <c r="D128" s="75" t="s">
        <v>111</v>
      </c>
      <c r="E128" s="140" t="s">
        <v>0</v>
      </c>
      <c r="F128" s="98"/>
      <c r="G128" s="349">
        <v>50</v>
      </c>
      <c r="H128" s="102" t="s">
        <v>0</v>
      </c>
      <c r="I128" s="1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28" s="186" t="str">
        <f>IF(Sklop4[[#This Row],[ZAHTEVANA SHEMA KAKOVOSTI]]&lt;&gt;"",Sklop4[[#This Row],[Preračunana masa/volumen/kos na enoto kg]],"")</f>
        <v/>
      </c>
      <c r="K128" s="189"/>
      <c r="L128" s="222" t="s">
        <v>111</v>
      </c>
      <c r="M128" s="222" t="s">
        <v>111</v>
      </c>
      <c r="N128" s="222" t="s">
        <v>111</v>
      </c>
      <c r="O128" s="191"/>
      <c r="P128" s="222" t="s">
        <v>111</v>
      </c>
      <c r="Q128" s="202"/>
      <c r="R128" s="191">
        <f>+Sklop4[[#This Row],[cena/enota brez DDV v EUR]]*Sklop4[[#This Row],[Stopnja DDV (%)]]</f>
        <v>0</v>
      </c>
      <c r="S128" s="191">
        <f>+Sklop4[[#This Row],[cena/enota brez DDV v EUR]]+Sklop4[[#This Row],[Davek (EUR)]]</f>
        <v>0</v>
      </c>
      <c r="T128" s="191">
        <f>+Sklop4[[#This Row],[cena/enota brez DDV v EUR]]*Sklop4[[#This Row],[Okvirna količina]]</f>
        <v>0</v>
      </c>
      <c r="U128" s="191">
        <f>+Sklop4[[#This Row],[Končna cena/enoto mere (EUR) z DDV]]*Sklop4[[#This Row],[Okvirna količina]]</f>
        <v>0</v>
      </c>
      <c r="V128" s="222" t="s">
        <v>111</v>
      </c>
    </row>
    <row r="129" spans="1:22">
      <c r="A129" s="364" t="s">
        <v>133</v>
      </c>
      <c r="B129" s="364"/>
      <c r="C129" s="365"/>
      <c r="D129" s="366"/>
      <c r="E129" s="366"/>
      <c r="F129" s="367"/>
      <c r="G129" s="371"/>
      <c r="H129" s="369"/>
      <c r="I129" s="370">
        <f>SUBTOTAL(109,Sklop4[Preračunana masa/volumen/kos na enoto kg])</f>
        <v>13705</v>
      </c>
      <c r="J129" s="370">
        <f>SUBTOTAL(109,Sklop4[Živila iz shem kakovosti (kg)])</f>
        <v>0</v>
      </c>
      <c r="K129" s="371"/>
      <c r="L129" s="372"/>
      <c r="M129" s="372"/>
      <c r="N129" s="373"/>
      <c r="O129" s="374"/>
      <c r="P129" s="374"/>
      <c r="Q129" s="374"/>
      <c r="R129" s="375"/>
      <c r="S129" s="371"/>
      <c r="T129" s="375">
        <f>SUBTOTAL(109,Sklop4[Vrednost za okvirno količino (EUR) brez DDV])</f>
        <v>0</v>
      </c>
      <c r="U129" s="375">
        <f>SUBTOTAL(109,Sklop4[Vrednost za okvirno količino (EUR) z DDV])</f>
        <v>0</v>
      </c>
      <c r="V129" s="376"/>
    </row>
    <row r="130" spans="1:22" s="176" customFormat="1">
      <c r="A130" s="164"/>
      <c r="B130" s="164"/>
      <c r="C130" s="165"/>
      <c r="D130" s="166"/>
      <c r="E130" s="166"/>
      <c r="F130" s="167"/>
      <c r="G130" s="168"/>
      <c r="H130" s="169"/>
      <c r="I130" s="170"/>
      <c r="J130" s="170"/>
      <c r="K130" s="168"/>
      <c r="L130" s="171"/>
      <c r="M130" s="171"/>
      <c r="N130" s="172"/>
      <c r="O130" s="173"/>
      <c r="P130" s="173"/>
      <c r="Q130" s="173"/>
      <c r="R130" s="174"/>
      <c r="S130" s="168"/>
      <c r="T130" s="174"/>
      <c r="U130" s="174"/>
      <c r="V130" s="175"/>
    </row>
    <row r="131" spans="1:22">
      <c r="A131" s="48" t="s">
        <v>129</v>
      </c>
      <c r="B131" s="48"/>
      <c r="C131" s="16"/>
      <c r="D131" s="28"/>
      <c r="E131" s="28"/>
      <c r="F131" s="99"/>
      <c r="R131" s="48"/>
      <c r="S131" s="48"/>
      <c r="T131" s="48"/>
      <c r="U131" s="48"/>
    </row>
    <row r="132" spans="1:22">
      <c r="A132" s="11" t="s">
        <v>131</v>
      </c>
      <c r="C132" s="16"/>
      <c r="D132" s="28"/>
      <c r="E132" s="28"/>
      <c r="F132" s="99"/>
    </row>
    <row r="133" spans="1:22">
      <c r="A133" s="94" t="s">
        <v>175</v>
      </c>
      <c r="B133" s="94"/>
      <c r="G133" s="68"/>
      <c r="H133" s="68"/>
      <c r="I133" s="29"/>
      <c r="J133" s="29"/>
      <c r="K133" s="29"/>
      <c r="L133" s="29"/>
      <c r="M133" s="54"/>
      <c r="N133" s="54"/>
      <c r="O133" s="29"/>
      <c r="P133" s="29"/>
      <c r="Q133" s="29"/>
      <c r="R133" s="29"/>
      <c r="S133" s="29"/>
    </row>
    <row r="134" spans="1:22">
      <c r="A134" s="384" t="s">
        <v>1703</v>
      </c>
      <c r="B134" s="240"/>
      <c r="C134" s="240"/>
      <c r="D134" s="240"/>
      <c r="E134" s="240"/>
      <c r="F134" s="240"/>
      <c r="G134" s="240"/>
      <c r="H134" s="240"/>
      <c r="I134" s="240"/>
      <c r="J134" s="240"/>
      <c r="K134" s="240"/>
      <c r="L134" s="240"/>
      <c r="M134" s="240"/>
      <c r="N134" s="240"/>
      <c r="O134" s="240"/>
      <c r="P134" s="240"/>
      <c r="Q134" s="240"/>
      <c r="R134" s="240"/>
      <c r="S134" s="240"/>
      <c r="T134" s="240"/>
      <c r="U134" s="240"/>
      <c r="V134" s="240"/>
    </row>
    <row r="135" spans="1:22">
      <c r="A135" s="384" t="s">
        <v>1704</v>
      </c>
      <c r="B135" s="109"/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</row>
    <row r="136" spans="1:22">
      <c r="A136" s="11" t="s">
        <v>1705</v>
      </c>
      <c r="B136" s="109"/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</row>
    <row r="138" spans="1:22" ht="15">
      <c r="A138" s="6"/>
      <c r="B138" s="6"/>
      <c r="C138" s="4"/>
      <c r="D138" s="26"/>
      <c r="E138" s="26"/>
      <c r="F138" s="25"/>
      <c r="G138" s="7"/>
      <c r="I138" s="8"/>
      <c r="J138" s="8"/>
      <c r="K138" s="8"/>
      <c r="L138" s="8"/>
      <c r="M138" s="20"/>
      <c r="N138" s="20"/>
      <c r="O138" s="8"/>
      <c r="P138" s="8"/>
      <c r="Q138" s="8"/>
      <c r="R138" s="8"/>
      <c r="S138" s="8"/>
      <c r="T138" s="3"/>
      <c r="U138" s="3"/>
      <c r="V138" s="7"/>
    </row>
    <row r="139" spans="1:22">
      <c r="A139" s="94" t="s">
        <v>65</v>
      </c>
      <c r="B139" s="94"/>
      <c r="G139" s="68"/>
      <c r="H139" s="68" t="s">
        <v>66</v>
      </c>
      <c r="I139" s="29"/>
      <c r="J139" s="29"/>
      <c r="K139" s="29"/>
      <c r="L139" s="29"/>
      <c r="M139" s="54"/>
      <c r="N139" s="54"/>
      <c r="O139" s="29"/>
      <c r="P139" s="29"/>
      <c r="Q139" s="29"/>
      <c r="R139" s="29" t="s">
        <v>67</v>
      </c>
      <c r="S139" s="29"/>
    </row>
    <row r="140" spans="1:22">
      <c r="C140" s="16"/>
      <c r="D140" s="28"/>
      <c r="E140" s="28"/>
      <c r="F140" s="99"/>
    </row>
    <row r="141" spans="1:22">
      <c r="C141" s="16"/>
      <c r="D141" s="28"/>
      <c r="E141" s="28"/>
      <c r="F141" s="99"/>
    </row>
    <row r="142" spans="1:22">
      <c r="C142" s="16"/>
      <c r="D142" s="28"/>
      <c r="E142" s="28"/>
      <c r="F142" s="99"/>
    </row>
    <row r="143" spans="1:22">
      <c r="C143" s="16"/>
      <c r="D143" s="28"/>
      <c r="E143" s="28"/>
      <c r="F143" s="99"/>
    </row>
    <row r="144" spans="1:22">
      <c r="C144" s="16"/>
      <c r="D144" s="28"/>
      <c r="E144" s="28"/>
      <c r="F144" s="99"/>
    </row>
    <row r="145" spans="1:22">
      <c r="C145" s="16"/>
      <c r="D145" s="28"/>
      <c r="E145" s="28"/>
      <c r="F145" s="99"/>
    </row>
    <row r="146" spans="1:22">
      <c r="C146" s="16"/>
      <c r="D146" s="28"/>
      <c r="E146" s="28"/>
      <c r="F146" s="99"/>
    </row>
    <row r="147" spans="1:22">
      <c r="C147" s="16"/>
      <c r="D147" s="28"/>
      <c r="E147" s="28"/>
      <c r="F147" s="99"/>
    </row>
    <row r="148" spans="1:22">
      <c r="C148" s="16"/>
      <c r="D148" s="28"/>
      <c r="E148" s="28"/>
      <c r="F148" s="99"/>
    </row>
    <row r="149" spans="1:22">
      <c r="C149" s="16"/>
      <c r="D149" s="28"/>
      <c r="E149" s="28"/>
      <c r="F149" s="99"/>
    </row>
    <row r="150" spans="1:22">
      <c r="C150" s="16"/>
      <c r="D150" s="28"/>
      <c r="E150" s="28"/>
      <c r="F150" s="99"/>
    </row>
    <row r="151" spans="1:22">
      <c r="C151" s="16"/>
      <c r="D151" s="28"/>
      <c r="E151" s="28"/>
      <c r="F151" s="99"/>
    </row>
    <row r="152" spans="1:22">
      <c r="C152" s="16"/>
      <c r="D152" s="28"/>
      <c r="E152" s="28"/>
      <c r="F152" s="99"/>
    </row>
    <row r="153" spans="1:22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  <row r="257" spans="1:22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</row>
    <row r="258" spans="1:22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</row>
    <row r="259" spans="1:22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</row>
    <row r="260" spans="1:22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</row>
    <row r="261" spans="1:22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</row>
    <row r="262" spans="1:22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</row>
    <row r="263" spans="1:22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</row>
    <row r="264" spans="1:22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</row>
    <row r="265" spans="1:22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</row>
    <row r="266" spans="1:22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</row>
    <row r="267" spans="1:22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</row>
    <row r="268" spans="1:22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</row>
    <row r="269" spans="1:22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</row>
    <row r="270" spans="1:22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</row>
    <row r="271" spans="1:22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</row>
    <row r="272" spans="1:22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</row>
    <row r="273" spans="1:22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</row>
    <row r="274" spans="1:22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</row>
    <row r="275" spans="1:22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</row>
    <row r="276" spans="1:22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</row>
    <row r="277" spans="1:22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</row>
    <row r="278" spans="1:22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</row>
    <row r="279" spans="1:22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</row>
    <row r="280" spans="1:22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</row>
    <row r="281" spans="1:22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</row>
    <row r="282" spans="1:22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</row>
    <row r="283" spans="1:22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</row>
    <row r="284" spans="1:22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</row>
    <row r="285" spans="1:22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</row>
    <row r="286" spans="1:22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</row>
    <row r="287" spans="1:22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</row>
    <row r="288" spans="1:22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</row>
    <row r="289" spans="1:22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</row>
    <row r="290" spans="1:22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</row>
    <row r="291" spans="1:22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</row>
    <row r="292" spans="1:22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68"/>
    </row>
    <row r="293" spans="1:22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68"/>
    </row>
    <row r="294" spans="1:22" s="18" customFormat="1">
      <c r="A294" s="11"/>
      <c r="B294" s="11"/>
      <c r="C294" s="16"/>
      <c r="D294" s="28"/>
      <c r="E294" s="28"/>
      <c r="F294" s="99"/>
      <c r="G294" s="100"/>
      <c r="H294" s="100"/>
      <c r="M294" s="11"/>
      <c r="N294" s="11"/>
      <c r="O294" s="11"/>
      <c r="P294" s="11"/>
      <c r="Q294" s="11"/>
      <c r="R294" s="11"/>
      <c r="S294" s="11"/>
      <c r="T294" s="11"/>
      <c r="U294" s="11"/>
      <c r="V294" s="68"/>
    </row>
    <row r="295" spans="1:22" s="18" customFormat="1">
      <c r="A295" s="11"/>
      <c r="B295" s="11"/>
      <c r="C295" s="16"/>
      <c r="D295" s="28"/>
      <c r="E295" s="28"/>
      <c r="F295" s="99"/>
      <c r="G295" s="100"/>
      <c r="H295" s="100"/>
      <c r="M295" s="11"/>
      <c r="N295" s="11"/>
      <c r="O295" s="11"/>
      <c r="P295" s="11"/>
      <c r="Q295" s="11"/>
      <c r="R295" s="11"/>
      <c r="S295" s="11"/>
      <c r="T295" s="11"/>
      <c r="U295" s="11"/>
      <c r="V295" s="68"/>
    </row>
    <row r="296" spans="1:22" s="18" customFormat="1">
      <c r="A296" s="11"/>
      <c r="B296" s="11"/>
      <c r="C296" s="16"/>
      <c r="D296" s="28"/>
      <c r="E296" s="28"/>
      <c r="F296" s="99"/>
      <c r="G296" s="100"/>
      <c r="H296" s="100"/>
      <c r="M296" s="11"/>
      <c r="N296" s="11"/>
      <c r="O296" s="11"/>
      <c r="P296" s="11"/>
      <c r="Q296" s="11"/>
      <c r="R296" s="11"/>
      <c r="S296" s="11"/>
      <c r="T296" s="11"/>
      <c r="U296" s="11"/>
      <c r="V296" s="68"/>
    </row>
    <row r="297" spans="1:22" s="18" customFormat="1">
      <c r="A297" s="11"/>
      <c r="B297" s="11"/>
      <c r="C297" s="16"/>
      <c r="D297" s="28"/>
      <c r="E297" s="28"/>
      <c r="F297" s="99"/>
      <c r="G297" s="100"/>
      <c r="H297" s="100"/>
      <c r="M297" s="11"/>
      <c r="N297" s="11"/>
      <c r="O297" s="11"/>
      <c r="P297" s="11"/>
      <c r="Q297" s="11"/>
      <c r="R297" s="11"/>
      <c r="S297" s="11"/>
      <c r="T297" s="11"/>
      <c r="U297" s="11"/>
      <c r="V297" s="68"/>
    </row>
    <row r="298" spans="1:22" s="18" customFormat="1">
      <c r="A298" s="11"/>
      <c r="B298" s="11"/>
      <c r="C298" s="16"/>
      <c r="D298" s="28"/>
      <c r="E298" s="28"/>
      <c r="F298" s="99"/>
      <c r="G298" s="100"/>
      <c r="H298" s="100"/>
      <c r="M298" s="11"/>
      <c r="N298" s="11"/>
      <c r="O298" s="11"/>
      <c r="P298" s="11"/>
      <c r="Q298" s="11"/>
      <c r="R298" s="11"/>
      <c r="S298" s="11"/>
      <c r="T298" s="11"/>
      <c r="U298" s="11"/>
      <c r="V298" s="68"/>
    </row>
    <row r="299" spans="1:22" s="18" customFormat="1">
      <c r="A299" s="11"/>
      <c r="B299" s="11"/>
      <c r="C299" s="16"/>
      <c r="D299" s="28"/>
      <c r="E299" s="28"/>
      <c r="F299" s="99"/>
      <c r="G299" s="100"/>
      <c r="H299" s="100"/>
      <c r="M299" s="11"/>
      <c r="N299" s="11"/>
      <c r="O299" s="11"/>
      <c r="P299" s="11"/>
      <c r="Q299" s="11"/>
      <c r="R299" s="11"/>
      <c r="S299" s="11"/>
      <c r="T299" s="11"/>
      <c r="U299" s="11"/>
      <c r="V299" s="68"/>
    </row>
    <row r="300" spans="1:22" s="18" customFormat="1">
      <c r="A300" s="11"/>
      <c r="B300" s="11"/>
      <c r="C300" s="16"/>
      <c r="D300" s="28"/>
      <c r="E300" s="28"/>
      <c r="F300" s="99"/>
      <c r="G300" s="100"/>
      <c r="H300" s="100"/>
      <c r="M300" s="11"/>
      <c r="N300" s="11"/>
      <c r="O300" s="11"/>
      <c r="P300" s="11"/>
      <c r="Q300" s="11"/>
      <c r="R300" s="11"/>
      <c r="S300" s="11"/>
      <c r="T300" s="11"/>
      <c r="U300" s="11"/>
      <c r="V300" s="68"/>
    </row>
    <row r="301" spans="1:22" s="18" customFormat="1">
      <c r="A301" s="11"/>
      <c r="B301" s="11"/>
      <c r="C301" s="16"/>
      <c r="D301" s="28"/>
      <c r="E301" s="28"/>
      <c r="F301" s="99"/>
      <c r="G301" s="100"/>
      <c r="H301" s="100"/>
      <c r="M301" s="11"/>
      <c r="N301" s="11"/>
      <c r="O301" s="11"/>
      <c r="P301" s="11"/>
      <c r="Q301" s="11"/>
      <c r="R301" s="11"/>
      <c r="S301" s="11"/>
      <c r="T301" s="11"/>
      <c r="U301" s="11"/>
      <c r="V301" s="68"/>
    </row>
    <row r="302" spans="1:22" s="18" customFormat="1">
      <c r="A302" s="11"/>
      <c r="B302" s="11"/>
      <c r="C302" s="16"/>
      <c r="D302" s="28"/>
      <c r="E302" s="28"/>
      <c r="F302" s="99"/>
      <c r="G302" s="100"/>
      <c r="H302" s="100"/>
      <c r="M302" s="11"/>
      <c r="N302" s="11"/>
      <c r="O302" s="11"/>
      <c r="P302" s="11"/>
      <c r="Q302" s="11"/>
      <c r="R302" s="11"/>
      <c r="S302" s="11"/>
      <c r="T302" s="11"/>
      <c r="U302" s="11"/>
      <c r="V302" s="68"/>
    </row>
    <row r="303" spans="1:22" s="18" customFormat="1">
      <c r="A303" s="11"/>
      <c r="B303" s="11"/>
      <c r="C303" s="16"/>
      <c r="D303" s="28"/>
      <c r="E303" s="28"/>
      <c r="F303" s="99"/>
      <c r="G303" s="100"/>
      <c r="H303" s="100"/>
      <c r="M303" s="11"/>
      <c r="N303" s="11"/>
      <c r="O303" s="11"/>
      <c r="P303" s="11"/>
      <c r="Q303" s="11"/>
      <c r="R303" s="11"/>
      <c r="S303" s="11"/>
      <c r="T303" s="11"/>
      <c r="U303" s="11"/>
      <c r="V303" s="68"/>
    </row>
    <row r="304" spans="1:22" s="18" customFormat="1">
      <c r="A304" s="11"/>
      <c r="B304" s="11"/>
      <c r="C304" s="16"/>
      <c r="D304" s="28"/>
      <c r="E304" s="28"/>
      <c r="F304" s="99"/>
      <c r="G304" s="100"/>
      <c r="H304" s="100"/>
      <c r="M304" s="11"/>
      <c r="N304" s="11"/>
      <c r="O304" s="11"/>
      <c r="P304" s="11"/>
      <c r="Q304" s="11"/>
      <c r="R304" s="11"/>
      <c r="S304" s="11"/>
      <c r="T304" s="11"/>
      <c r="U304" s="11"/>
      <c r="V304" s="68"/>
    </row>
    <row r="305" spans="1:22" s="18" customFormat="1">
      <c r="A305" s="11"/>
      <c r="B305" s="11"/>
      <c r="C305" s="16"/>
      <c r="D305" s="28"/>
      <c r="E305" s="28"/>
      <c r="F305" s="99"/>
      <c r="G305" s="100"/>
      <c r="H305" s="100"/>
      <c r="M305" s="11"/>
      <c r="N305" s="11"/>
      <c r="O305" s="11"/>
      <c r="P305" s="11"/>
      <c r="Q305" s="11"/>
      <c r="R305" s="11"/>
      <c r="S305" s="11"/>
      <c r="T305" s="11"/>
      <c r="U305" s="11"/>
      <c r="V305" s="68"/>
    </row>
    <row r="306" spans="1:22" s="18" customFormat="1">
      <c r="A306" s="11"/>
      <c r="B306" s="11"/>
      <c r="C306" s="16"/>
      <c r="D306" s="28"/>
      <c r="E306" s="28"/>
      <c r="F306" s="99"/>
      <c r="G306" s="100"/>
      <c r="H306" s="100"/>
      <c r="M306" s="11"/>
      <c r="N306" s="11"/>
      <c r="O306" s="11"/>
      <c r="P306" s="11"/>
      <c r="Q306" s="11"/>
      <c r="R306" s="11"/>
      <c r="S306" s="11"/>
      <c r="T306" s="11"/>
      <c r="U306" s="11"/>
      <c r="V306" s="68"/>
    </row>
    <row r="307" spans="1:22" s="18" customFormat="1">
      <c r="A307" s="11"/>
      <c r="B307" s="11"/>
      <c r="C307" s="16"/>
      <c r="D307" s="28"/>
      <c r="E307" s="28"/>
      <c r="F307" s="99"/>
      <c r="G307" s="100"/>
      <c r="H307" s="100"/>
      <c r="M307" s="11"/>
      <c r="N307" s="11"/>
      <c r="O307" s="11"/>
      <c r="P307" s="11"/>
      <c r="Q307" s="11"/>
      <c r="R307" s="11"/>
      <c r="S307" s="11"/>
      <c r="T307" s="11"/>
      <c r="U307" s="11"/>
      <c r="V307" s="68"/>
    </row>
    <row r="308" spans="1:22" s="18" customFormat="1">
      <c r="A308" s="11"/>
      <c r="B308" s="11"/>
      <c r="C308" s="16"/>
      <c r="D308" s="28"/>
      <c r="E308" s="28"/>
      <c r="F308" s="99"/>
      <c r="G308" s="100"/>
      <c r="H308" s="100"/>
      <c r="M308" s="11"/>
      <c r="N308" s="11"/>
      <c r="O308" s="11"/>
      <c r="P308" s="11"/>
      <c r="Q308" s="11"/>
      <c r="R308" s="11"/>
      <c r="S308" s="11"/>
      <c r="T308" s="11"/>
      <c r="U308" s="11"/>
      <c r="V308" s="68"/>
    </row>
    <row r="309" spans="1:22" s="18" customFormat="1">
      <c r="A309" s="11"/>
      <c r="B309" s="11"/>
      <c r="C309" s="16"/>
      <c r="D309" s="28"/>
      <c r="E309" s="28"/>
      <c r="F309" s="99"/>
      <c r="G309" s="100"/>
      <c r="H309" s="100"/>
      <c r="M309" s="11"/>
      <c r="N309" s="11"/>
      <c r="O309" s="11"/>
      <c r="P309" s="11"/>
      <c r="Q309" s="11"/>
      <c r="R309" s="11"/>
      <c r="S309" s="11"/>
      <c r="T309" s="11"/>
      <c r="U309" s="11"/>
      <c r="V309" s="68"/>
    </row>
    <row r="310" spans="1:22" s="18" customFormat="1">
      <c r="A310" s="11"/>
      <c r="B310" s="11"/>
      <c r="C310" s="16"/>
      <c r="D310" s="28"/>
      <c r="E310" s="28"/>
      <c r="F310" s="99"/>
      <c r="G310" s="100"/>
      <c r="H310" s="100"/>
      <c r="M310" s="11"/>
      <c r="N310" s="11"/>
      <c r="O310" s="11"/>
      <c r="P310" s="11"/>
      <c r="Q310" s="11"/>
      <c r="R310" s="11"/>
      <c r="S310" s="11"/>
      <c r="T310" s="11"/>
      <c r="U310" s="11"/>
      <c r="V310" s="68"/>
    </row>
    <row r="311" spans="1:22" s="18" customFormat="1">
      <c r="A311" s="11"/>
      <c r="B311" s="11"/>
      <c r="C311" s="16"/>
      <c r="D311" s="28"/>
      <c r="E311" s="28"/>
      <c r="F311" s="99"/>
      <c r="G311" s="100"/>
      <c r="H311" s="100"/>
      <c r="M311" s="11"/>
      <c r="N311" s="11"/>
      <c r="O311" s="11"/>
      <c r="P311" s="11"/>
      <c r="Q311" s="11"/>
      <c r="R311" s="11"/>
      <c r="S311" s="11"/>
      <c r="T311" s="11"/>
      <c r="U311" s="11"/>
      <c r="V311" s="68"/>
    </row>
    <row r="312" spans="1:22" s="18" customFormat="1">
      <c r="A312" s="11"/>
      <c r="B312" s="11"/>
      <c r="C312" s="16"/>
      <c r="D312" s="28"/>
      <c r="E312" s="28"/>
      <c r="F312" s="99"/>
      <c r="G312" s="100"/>
      <c r="H312" s="100"/>
      <c r="M312" s="11"/>
      <c r="N312" s="11"/>
      <c r="O312" s="11"/>
      <c r="P312" s="11"/>
      <c r="Q312" s="11"/>
      <c r="R312" s="11"/>
      <c r="S312" s="11"/>
      <c r="T312" s="11"/>
      <c r="U312" s="11"/>
      <c r="V312" s="68"/>
    </row>
    <row r="313" spans="1:22" s="18" customFormat="1">
      <c r="A313" s="11"/>
      <c r="B313" s="11"/>
      <c r="C313" s="16"/>
      <c r="D313" s="28"/>
      <c r="E313" s="28"/>
      <c r="F313" s="99"/>
      <c r="G313" s="100"/>
      <c r="H313" s="100"/>
      <c r="M313" s="11"/>
      <c r="N313" s="11"/>
      <c r="O313" s="11"/>
      <c r="P313" s="11"/>
      <c r="Q313" s="11"/>
      <c r="R313" s="11"/>
      <c r="S313" s="11"/>
      <c r="T313" s="11"/>
      <c r="U313" s="11"/>
      <c r="V313" s="68"/>
    </row>
    <row r="314" spans="1:22" s="18" customFormat="1">
      <c r="A314" s="11"/>
      <c r="B314" s="11"/>
      <c r="C314" s="16"/>
      <c r="D314" s="28"/>
      <c r="E314" s="28"/>
      <c r="F314" s="99"/>
      <c r="G314" s="100"/>
      <c r="H314" s="100"/>
      <c r="M314" s="11"/>
      <c r="N314" s="11"/>
      <c r="O314" s="11"/>
      <c r="P314" s="11"/>
      <c r="Q314" s="11"/>
      <c r="R314" s="11"/>
      <c r="S314" s="11"/>
      <c r="T314" s="11"/>
      <c r="U314" s="11"/>
      <c r="V314" s="68"/>
    </row>
    <row r="315" spans="1:22" s="18" customFormat="1">
      <c r="A315" s="11"/>
      <c r="B315" s="11"/>
      <c r="C315" s="16"/>
      <c r="D315" s="28"/>
      <c r="E315" s="28"/>
      <c r="F315" s="99"/>
      <c r="G315" s="100"/>
      <c r="H315" s="100"/>
      <c r="M315" s="11"/>
      <c r="N315" s="11"/>
      <c r="O315" s="11"/>
      <c r="P315" s="11"/>
      <c r="Q315" s="11"/>
      <c r="R315" s="11"/>
      <c r="S315" s="11"/>
      <c r="T315" s="11"/>
      <c r="U315" s="11"/>
      <c r="V315" s="68"/>
    </row>
    <row r="316" spans="1:22" s="18" customFormat="1">
      <c r="A316" s="11"/>
      <c r="B316" s="11"/>
      <c r="C316" s="16"/>
      <c r="D316" s="28"/>
      <c r="E316" s="28"/>
      <c r="F316" s="99"/>
      <c r="G316" s="100"/>
      <c r="H316" s="100"/>
      <c r="M316" s="11"/>
      <c r="N316" s="11"/>
      <c r="O316" s="11"/>
      <c r="P316" s="11"/>
      <c r="Q316" s="11"/>
      <c r="R316" s="11"/>
      <c r="S316" s="11"/>
      <c r="T316" s="11"/>
      <c r="U316" s="11"/>
      <c r="V316" s="68"/>
    </row>
    <row r="317" spans="1:22" s="18" customFormat="1">
      <c r="A317" s="11"/>
      <c r="B317" s="11"/>
      <c r="C317" s="16"/>
      <c r="D317" s="28"/>
      <c r="E317" s="28"/>
      <c r="F317" s="99"/>
      <c r="G317" s="100"/>
      <c r="H317" s="100"/>
      <c r="M317" s="11"/>
      <c r="N317" s="11"/>
      <c r="O317" s="11"/>
      <c r="P317" s="11"/>
      <c r="Q317" s="11"/>
      <c r="R317" s="11"/>
      <c r="S317" s="11"/>
      <c r="T317" s="11"/>
      <c r="U317" s="11"/>
      <c r="V317" s="68"/>
    </row>
    <row r="318" spans="1:22" s="18" customFormat="1">
      <c r="A318" s="11"/>
      <c r="B318" s="11"/>
      <c r="C318" s="16"/>
      <c r="D318" s="28"/>
      <c r="E318" s="28"/>
      <c r="F318" s="99"/>
      <c r="G318" s="100"/>
      <c r="H318" s="100"/>
      <c r="M318" s="11"/>
      <c r="N318" s="11"/>
      <c r="O318" s="11"/>
      <c r="P318" s="11"/>
      <c r="Q318" s="11"/>
      <c r="R318" s="11"/>
      <c r="S318" s="11"/>
      <c r="T318" s="11"/>
      <c r="U318" s="11"/>
      <c r="V318" s="68"/>
    </row>
    <row r="319" spans="1:22" s="18" customFormat="1">
      <c r="A319" s="11"/>
      <c r="B319" s="11"/>
      <c r="C319" s="16"/>
      <c r="D319" s="28"/>
      <c r="E319" s="28"/>
      <c r="F319" s="99"/>
      <c r="G319" s="100"/>
      <c r="H319" s="100"/>
      <c r="M319" s="11"/>
      <c r="N319" s="11"/>
      <c r="O319" s="11"/>
      <c r="P319" s="11"/>
      <c r="Q319" s="11"/>
      <c r="R319" s="11"/>
      <c r="S319" s="11"/>
      <c r="T319" s="11"/>
      <c r="U319" s="11"/>
      <c r="V319" s="68"/>
    </row>
    <row r="320" spans="1:22" s="18" customFormat="1">
      <c r="A320" s="11"/>
      <c r="B320" s="11"/>
      <c r="C320" s="16"/>
      <c r="D320" s="28"/>
      <c r="E320" s="28"/>
      <c r="F320" s="99"/>
      <c r="G320" s="100"/>
      <c r="H320" s="100"/>
      <c r="M320" s="11"/>
      <c r="N320" s="11"/>
      <c r="O320" s="11"/>
      <c r="P320" s="11"/>
      <c r="Q320" s="11"/>
      <c r="R320" s="11"/>
      <c r="S320" s="11"/>
      <c r="T320" s="11"/>
      <c r="U320" s="11"/>
      <c r="V320" s="68"/>
    </row>
    <row r="321" spans="1:22" s="18" customFormat="1">
      <c r="A321" s="11"/>
      <c r="B321" s="11"/>
      <c r="C321" s="16"/>
      <c r="D321" s="28"/>
      <c r="E321" s="28"/>
      <c r="F321" s="99"/>
      <c r="G321" s="100"/>
      <c r="H321" s="100"/>
      <c r="M321" s="11"/>
      <c r="N321" s="11"/>
      <c r="O321" s="11"/>
      <c r="P321" s="11"/>
      <c r="Q321" s="11"/>
      <c r="R321" s="11"/>
      <c r="S321" s="11"/>
      <c r="T321" s="11"/>
      <c r="U321" s="11"/>
      <c r="V321" s="68"/>
    </row>
    <row r="322" spans="1:22" s="18" customFormat="1">
      <c r="A322" s="11"/>
      <c r="B322" s="11"/>
      <c r="C322" s="16"/>
      <c r="D322" s="28"/>
      <c r="E322" s="28"/>
      <c r="F322" s="99"/>
      <c r="G322" s="100"/>
      <c r="H322" s="100"/>
      <c r="M322" s="11"/>
      <c r="N322" s="11"/>
      <c r="O322" s="11"/>
      <c r="P322" s="11"/>
      <c r="Q322" s="11"/>
      <c r="R322" s="11"/>
      <c r="S322" s="11"/>
      <c r="T322" s="11"/>
      <c r="U322" s="11"/>
      <c r="V322" s="68"/>
    </row>
    <row r="323" spans="1:22" s="18" customFormat="1">
      <c r="A323" s="11"/>
      <c r="B323" s="11"/>
      <c r="C323" s="16"/>
      <c r="D323" s="28"/>
      <c r="E323" s="28"/>
      <c r="F323" s="99"/>
      <c r="G323" s="100"/>
      <c r="H323" s="100"/>
      <c r="M323" s="11"/>
      <c r="N323" s="11"/>
      <c r="O323" s="11"/>
      <c r="P323" s="11"/>
      <c r="Q323" s="11"/>
      <c r="R323" s="11"/>
      <c r="S323" s="11"/>
      <c r="T323" s="11"/>
      <c r="U323" s="11"/>
      <c r="V323" s="68"/>
    </row>
    <row r="324" spans="1:22" s="18" customFormat="1">
      <c r="A324" s="11"/>
      <c r="B324" s="11"/>
      <c r="C324" s="16"/>
      <c r="D324" s="28"/>
      <c r="E324" s="28"/>
      <c r="F324" s="99"/>
      <c r="G324" s="100"/>
      <c r="H324" s="100"/>
      <c r="M324" s="11"/>
      <c r="N324" s="11"/>
      <c r="O324" s="11"/>
      <c r="P324" s="11"/>
      <c r="Q324" s="11"/>
      <c r="R324" s="11"/>
      <c r="S324" s="11"/>
      <c r="T324" s="11"/>
      <c r="U324" s="11"/>
      <c r="V324" s="68"/>
    </row>
    <row r="325" spans="1:22" s="18" customFormat="1">
      <c r="A325" s="11"/>
      <c r="B325" s="11"/>
      <c r="C325" s="16"/>
      <c r="D325" s="28"/>
      <c r="E325" s="28"/>
      <c r="F325" s="99"/>
      <c r="G325" s="100"/>
      <c r="H325" s="100"/>
      <c r="M325" s="11"/>
      <c r="N325" s="11"/>
      <c r="O325" s="11"/>
      <c r="P325" s="11"/>
      <c r="Q325" s="11"/>
      <c r="R325" s="11"/>
      <c r="S325" s="11"/>
      <c r="T325" s="11"/>
      <c r="U325" s="11"/>
      <c r="V325" s="68"/>
    </row>
    <row r="326" spans="1:22" s="18" customFormat="1">
      <c r="A326" s="11"/>
      <c r="B326" s="11"/>
      <c r="C326" s="16"/>
      <c r="D326" s="28"/>
      <c r="E326" s="28"/>
      <c r="F326" s="99"/>
      <c r="G326" s="100"/>
      <c r="H326" s="100"/>
      <c r="M326" s="11"/>
      <c r="N326" s="11"/>
      <c r="O326" s="11"/>
      <c r="P326" s="11"/>
      <c r="Q326" s="11"/>
      <c r="R326" s="11"/>
      <c r="S326" s="11"/>
      <c r="T326" s="11"/>
      <c r="U326" s="11"/>
      <c r="V326" s="68"/>
    </row>
    <row r="327" spans="1:22" s="18" customFormat="1">
      <c r="A327" s="11"/>
      <c r="B327" s="11"/>
      <c r="C327" s="16"/>
      <c r="D327" s="28"/>
      <c r="E327" s="28"/>
      <c r="F327" s="99"/>
      <c r="G327" s="100"/>
      <c r="H327" s="100"/>
      <c r="M327" s="11"/>
      <c r="N327" s="11"/>
      <c r="O327" s="11"/>
      <c r="P327" s="11"/>
      <c r="Q327" s="11"/>
      <c r="R327" s="11"/>
      <c r="S327" s="11"/>
      <c r="T327" s="11"/>
      <c r="U327" s="11"/>
      <c r="V327" s="68"/>
    </row>
    <row r="328" spans="1:22" s="18" customFormat="1">
      <c r="A328" s="11"/>
      <c r="B328" s="11"/>
      <c r="C328" s="16"/>
      <c r="D328" s="28"/>
      <c r="E328" s="28"/>
      <c r="F328" s="99"/>
      <c r="G328" s="100"/>
      <c r="H328" s="100"/>
      <c r="M328" s="11"/>
      <c r="N328" s="11"/>
      <c r="O328" s="11"/>
      <c r="P328" s="11"/>
      <c r="Q328" s="11"/>
      <c r="R328" s="11"/>
      <c r="S328" s="11"/>
      <c r="T328" s="11"/>
      <c r="U328" s="11"/>
      <c r="V328" s="68"/>
    </row>
    <row r="329" spans="1:22" s="18" customFormat="1">
      <c r="A329" s="11"/>
      <c r="B329" s="11"/>
      <c r="C329" s="16"/>
      <c r="D329" s="28"/>
      <c r="E329" s="28"/>
      <c r="F329" s="99"/>
      <c r="G329" s="100"/>
      <c r="H329" s="100"/>
      <c r="M329" s="11"/>
      <c r="N329" s="11"/>
      <c r="O329" s="11"/>
      <c r="P329" s="11"/>
      <c r="Q329" s="11"/>
      <c r="R329" s="11"/>
      <c r="S329" s="11"/>
      <c r="T329" s="11"/>
      <c r="U329" s="11"/>
      <c r="V329" s="68"/>
    </row>
    <row r="330" spans="1:22" s="18" customFormat="1">
      <c r="A330" s="11"/>
      <c r="B330" s="11"/>
      <c r="C330" s="16"/>
      <c r="D330" s="28"/>
      <c r="E330" s="28"/>
      <c r="F330" s="99"/>
      <c r="G330" s="100"/>
      <c r="H330" s="100"/>
      <c r="M330" s="11"/>
      <c r="N330" s="11"/>
      <c r="O330" s="11"/>
      <c r="P330" s="11"/>
      <c r="Q330" s="11"/>
      <c r="R330" s="11"/>
      <c r="S330" s="11"/>
      <c r="T330" s="11"/>
      <c r="U330" s="11"/>
      <c r="V330" s="68"/>
    </row>
    <row r="331" spans="1:22" s="18" customFormat="1">
      <c r="A331" s="11"/>
      <c r="B331" s="11"/>
      <c r="C331" s="16"/>
      <c r="D331" s="28"/>
      <c r="E331" s="28"/>
      <c r="F331" s="99"/>
      <c r="G331" s="100"/>
      <c r="H331" s="100"/>
      <c r="M331" s="11"/>
      <c r="N331" s="11"/>
      <c r="O331" s="11"/>
      <c r="P331" s="11"/>
      <c r="Q331" s="11"/>
      <c r="R331" s="11"/>
      <c r="S331" s="11"/>
      <c r="T331" s="11"/>
      <c r="U331" s="11"/>
      <c r="V331" s="68"/>
    </row>
    <row r="332" spans="1:22" s="18" customFormat="1">
      <c r="A332" s="11"/>
      <c r="B332" s="11"/>
      <c r="C332" s="16"/>
      <c r="D332" s="28"/>
      <c r="E332" s="28"/>
      <c r="F332" s="99"/>
      <c r="G332" s="100"/>
      <c r="H332" s="100"/>
      <c r="M332" s="11"/>
      <c r="N332" s="11"/>
      <c r="O332" s="11"/>
      <c r="P332" s="11"/>
      <c r="Q332" s="11"/>
      <c r="R332" s="11"/>
      <c r="S332" s="11"/>
      <c r="T332" s="11"/>
      <c r="U332" s="11"/>
      <c r="V332" s="68"/>
    </row>
    <row r="333" spans="1:22" s="18" customFormat="1">
      <c r="A333" s="11"/>
      <c r="B333" s="11"/>
      <c r="C333" s="16"/>
      <c r="D333" s="28"/>
      <c r="E333" s="28"/>
      <c r="F333" s="99"/>
      <c r="G333" s="100"/>
      <c r="H333" s="100"/>
      <c r="M333" s="11"/>
      <c r="N333" s="11"/>
      <c r="O333" s="11"/>
      <c r="P333" s="11"/>
      <c r="Q333" s="11"/>
      <c r="R333" s="11"/>
      <c r="S333" s="11"/>
      <c r="T333" s="11"/>
      <c r="U333" s="11"/>
      <c r="V333" s="68"/>
    </row>
    <row r="334" spans="1:22" s="18" customFormat="1">
      <c r="A334" s="11"/>
      <c r="B334" s="11"/>
      <c r="C334" s="16"/>
      <c r="D334" s="28"/>
      <c r="E334" s="28"/>
      <c r="F334" s="99"/>
      <c r="G334" s="100"/>
      <c r="H334" s="100"/>
      <c r="M334" s="11"/>
      <c r="N334" s="11"/>
      <c r="O334" s="11"/>
      <c r="P334" s="11"/>
      <c r="Q334" s="11"/>
      <c r="R334" s="11"/>
      <c r="S334" s="11"/>
      <c r="T334" s="11"/>
      <c r="U334" s="11"/>
      <c r="V334" s="68"/>
    </row>
    <row r="335" spans="1:22" s="18" customFormat="1">
      <c r="A335" s="11"/>
      <c r="B335" s="11"/>
      <c r="C335" s="16"/>
      <c r="D335" s="28"/>
      <c r="E335" s="28"/>
      <c r="F335" s="99"/>
      <c r="G335" s="100"/>
      <c r="H335" s="100"/>
      <c r="M335" s="11"/>
      <c r="N335" s="11"/>
      <c r="O335" s="11"/>
      <c r="P335" s="11"/>
      <c r="Q335" s="11"/>
      <c r="R335" s="11"/>
      <c r="S335" s="11"/>
      <c r="T335" s="11"/>
      <c r="U335" s="11"/>
      <c r="V335" s="68"/>
    </row>
    <row r="336" spans="1:22" s="18" customFormat="1">
      <c r="A336" s="11"/>
      <c r="B336" s="11"/>
      <c r="C336" s="16"/>
      <c r="D336" s="28"/>
      <c r="E336" s="28"/>
      <c r="F336" s="99"/>
      <c r="G336" s="100"/>
      <c r="H336" s="100"/>
      <c r="M336" s="11"/>
      <c r="N336" s="11"/>
      <c r="O336" s="11"/>
      <c r="P336" s="11"/>
      <c r="Q336" s="11"/>
      <c r="R336" s="11"/>
      <c r="S336" s="11"/>
      <c r="T336" s="11"/>
      <c r="U336" s="11"/>
      <c r="V336" s="68"/>
    </row>
    <row r="337" spans="1:22" s="18" customFormat="1">
      <c r="A337" s="11"/>
      <c r="B337" s="11"/>
      <c r="C337" s="16"/>
      <c r="D337" s="28"/>
      <c r="E337" s="28"/>
      <c r="F337" s="99"/>
      <c r="G337" s="100"/>
      <c r="H337" s="100"/>
      <c r="M337" s="11"/>
      <c r="N337" s="11"/>
      <c r="O337" s="11"/>
      <c r="P337" s="11"/>
      <c r="Q337" s="11"/>
      <c r="R337" s="11"/>
      <c r="S337" s="11"/>
      <c r="T337" s="11"/>
      <c r="U337" s="11"/>
      <c r="V337" s="68"/>
    </row>
    <row r="338" spans="1:22" s="18" customFormat="1">
      <c r="A338" s="11"/>
      <c r="B338" s="11"/>
      <c r="C338" s="16"/>
      <c r="D338" s="28"/>
      <c r="E338" s="28"/>
      <c r="F338" s="99"/>
      <c r="G338" s="100"/>
      <c r="H338" s="100"/>
      <c r="M338" s="11"/>
      <c r="N338" s="11"/>
      <c r="O338" s="11"/>
      <c r="P338" s="11"/>
      <c r="Q338" s="11"/>
      <c r="R338" s="11"/>
      <c r="S338" s="11"/>
      <c r="T338" s="11"/>
      <c r="U338" s="11"/>
      <c r="V338" s="68"/>
    </row>
    <row r="339" spans="1:22" s="18" customFormat="1">
      <c r="A339" s="11"/>
      <c r="B339" s="11"/>
      <c r="C339" s="16"/>
      <c r="D339" s="28"/>
      <c r="E339" s="28"/>
      <c r="F339" s="99"/>
      <c r="G339" s="100"/>
      <c r="H339" s="100"/>
      <c r="M339" s="11"/>
      <c r="N339" s="11"/>
      <c r="O339" s="11"/>
      <c r="P339" s="11"/>
      <c r="Q339" s="11"/>
      <c r="R339" s="11"/>
      <c r="S339" s="11"/>
      <c r="T339" s="11"/>
      <c r="U339" s="11"/>
      <c r="V339" s="68"/>
    </row>
    <row r="340" spans="1:22" s="18" customFormat="1">
      <c r="A340" s="11"/>
      <c r="B340" s="11"/>
      <c r="C340" s="16"/>
      <c r="D340" s="28"/>
      <c r="E340" s="28"/>
      <c r="F340" s="99"/>
      <c r="G340" s="100"/>
      <c r="H340" s="100"/>
      <c r="M340" s="11"/>
      <c r="N340" s="11"/>
      <c r="O340" s="11"/>
      <c r="P340" s="11"/>
      <c r="Q340" s="11"/>
      <c r="R340" s="11"/>
      <c r="S340" s="11"/>
      <c r="T340" s="11"/>
      <c r="U340" s="11"/>
      <c r="V340" s="68"/>
    </row>
    <row r="341" spans="1:22" s="18" customFormat="1">
      <c r="A341" s="11"/>
      <c r="B341" s="11"/>
      <c r="C341" s="16"/>
      <c r="D341" s="28"/>
      <c r="E341" s="28"/>
      <c r="F341" s="99"/>
      <c r="G341" s="100"/>
      <c r="H341" s="100"/>
      <c r="M341" s="11"/>
      <c r="N341" s="11"/>
      <c r="O341" s="11"/>
      <c r="P341" s="11"/>
      <c r="Q341" s="11"/>
      <c r="R341" s="11"/>
      <c r="S341" s="11"/>
      <c r="T341" s="11"/>
      <c r="U341" s="11"/>
      <c r="V341" s="68"/>
    </row>
    <row r="342" spans="1:22" s="18" customFormat="1">
      <c r="A342" s="11"/>
      <c r="B342" s="11"/>
      <c r="C342" s="16"/>
      <c r="D342" s="28"/>
      <c r="E342" s="28"/>
      <c r="F342" s="99"/>
      <c r="G342" s="100"/>
      <c r="H342" s="100"/>
      <c r="M342" s="11"/>
      <c r="N342" s="11"/>
      <c r="O342" s="11"/>
      <c r="P342" s="11"/>
      <c r="Q342" s="11"/>
      <c r="R342" s="11"/>
      <c r="S342" s="11"/>
      <c r="T342" s="11"/>
      <c r="U342" s="11"/>
      <c r="V342" s="68"/>
    </row>
    <row r="343" spans="1:22" s="18" customFormat="1">
      <c r="A343" s="11"/>
      <c r="B343" s="11"/>
      <c r="C343" s="16"/>
      <c r="D343" s="28"/>
      <c r="E343" s="28"/>
      <c r="F343" s="99"/>
      <c r="G343" s="100"/>
      <c r="H343" s="100"/>
      <c r="M343" s="11"/>
      <c r="N343" s="11"/>
      <c r="O343" s="11"/>
      <c r="P343" s="11"/>
      <c r="Q343" s="11"/>
      <c r="R343" s="11"/>
      <c r="S343" s="11"/>
      <c r="T343" s="11"/>
      <c r="U343" s="11"/>
      <c r="V343" s="68"/>
    </row>
    <row r="344" spans="1:22" s="18" customFormat="1">
      <c r="A344" s="11"/>
      <c r="B344" s="11"/>
      <c r="C344" s="16"/>
      <c r="D344" s="28"/>
      <c r="E344" s="28"/>
      <c r="F344" s="99"/>
      <c r="G344" s="100"/>
      <c r="H344" s="100"/>
      <c r="M344" s="11"/>
      <c r="N344" s="11"/>
      <c r="O344" s="11"/>
      <c r="P344" s="11"/>
      <c r="Q344" s="11"/>
      <c r="R344" s="11"/>
      <c r="S344" s="11"/>
      <c r="T344" s="11"/>
      <c r="U344" s="11"/>
      <c r="V344" s="68"/>
    </row>
    <row r="345" spans="1:22" s="18" customFormat="1">
      <c r="A345" s="11"/>
      <c r="B345" s="11"/>
      <c r="C345" s="16"/>
      <c r="D345" s="28"/>
      <c r="E345" s="28"/>
      <c r="F345" s="99"/>
      <c r="G345" s="100"/>
      <c r="H345" s="100"/>
      <c r="M345" s="11"/>
      <c r="N345" s="11"/>
      <c r="O345" s="11"/>
      <c r="P345" s="11"/>
      <c r="Q345" s="11"/>
      <c r="R345" s="11"/>
      <c r="S345" s="11"/>
      <c r="T345" s="11"/>
      <c r="U345" s="11"/>
      <c r="V345" s="68"/>
    </row>
    <row r="346" spans="1:22" s="18" customFormat="1">
      <c r="A346" s="11"/>
      <c r="B346" s="11"/>
      <c r="C346" s="16"/>
      <c r="D346" s="28"/>
      <c r="E346" s="28"/>
      <c r="F346" s="99"/>
      <c r="G346" s="100"/>
      <c r="H346" s="100"/>
      <c r="M346" s="11"/>
      <c r="N346" s="11"/>
      <c r="O346" s="11"/>
      <c r="P346" s="11"/>
      <c r="Q346" s="11"/>
      <c r="R346" s="11"/>
      <c r="S346" s="11"/>
      <c r="T346" s="11"/>
      <c r="U346" s="11"/>
      <c r="V346" s="68"/>
    </row>
    <row r="347" spans="1:22" s="18" customFormat="1">
      <c r="A347" s="11"/>
      <c r="B347" s="11"/>
      <c r="C347" s="16"/>
      <c r="D347" s="28"/>
      <c r="E347" s="28"/>
      <c r="F347" s="99"/>
      <c r="G347" s="100"/>
      <c r="H347" s="100"/>
      <c r="M347" s="11"/>
      <c r="N347" s="11"/>
      <c r="O347" s="11"/>
      <c r="P347" s="11"/>
      <c r="Q347" s="11"/>
      <c r="R347" s="11"/>
      <c r="S347" s="11"/>
      <c r="T347" s="11"/>
      <c r="U347" s="11"/>
      <c r="V347" s="68"/>
    </row>
    <row r="348" spans="1:22" s="18" customFormat="1">
      <c r="A348" s="11"/>
      <c r="B348" s="11"/>
      <c r="C348" s="16"/>
      <c r="D348" s="28"/>
      <c r="E348" s="28"/>
      <c r="F348" s="99"/>
      <c r="G348" s="100"/>
      <c r="H348" s="100"/>
      <c r="M348" s="11"/>
      <c r="N348" s="11"/>
      <c r="O348" s="11"/>
      <c r="P348" s="11"/>
      <c r="Q348" s="11"/>
      <c r="R348" s="11"/>
      <c r="S348" s="11"/>
      <c r="T348" s="11"/>
      <c r="U348" s="11"/>
      <c r="V348" s="68"/>
    </row>
    <row r="349" spans="1:22" s="18" customFormat="1">
      <c r="A349" s="11"/>
      <c r="B349" s="11"/>
      <c r="C349" s="16"/>
      <c r="D349" s="28"/>
      <c r="E349" s="28"/>
      <c r="F349" s="99"/>
      <c r="G349" s="100"/>
      <c r="H349" s="100"/>
      <c r="M349" s="11"/>
      <c r="N349" s="11"/>
      <c r="O349" s="11"/>
      <c r="P349" s="11"/>
      <c r="Q349" s="11"/>
      <c r="R349" s="11"/>
      <c r="S349" s="11"/>
      <c r="T349" s="11"/>
      <c r="U349" s="11"/>
      <c r="V349" s="68"/>
    </row>
    <row r="350" spans="1:22" s="18" customFormat="1">
      <c r="A350" s="11"/>
      <c r="B350" s="11"/>
      <c r="C350" s="16"/>
      <c r="D350" s="28"/>
      <c r="E350" s="28"/>
      <c r="F350" s="99"/>
      <c r="G350" s="100"/>
      <c r="H350" s="100"/>
      <c r="M350" s="11"/>
      <c r="N350" s="11"/>
      <c r="O350" s="11"/>
      <c r="P350" s="11"/>
      <c r="Q350" s="11"/>
      <c r="R350" s="11"/>
      <c r="S350" s="11"/>
      <c r="T350" s="11"/>
      <c r="U350" s="11"/>
      <c r="V350" s="68"/>
    </row>
    <row r="351" spans="1:22" s="18" customFormat="1">
      <c r="A351" s="11"/>
      <c r="B351" s="11"/>
      <c r="C351" s="16"/>
      <c r="D351" s="28"/>
      <c r="E351" s="28"/>
      <c r="F351" s="99"/>
      <c r="G351" s="100"/>
      <c r="H351" s="100"/>
      <c r="M351" s="11"/>
      <c r="N351" s="11"/>
      <c r="O351" s="11"/>
      <c r="P351" s="11"/>
      <c r="Q351" s="11"/>
      <c r="R351" s="11"/>
      <c r="S351" s="11"/>
      <c r="T351" s="11"/>
      <c r="U351" s="11"/>
      <c r="V351" s="68"/>
    </row>
    <row r="352" spans="1:22" s="18" customFormat="1">
      <c r="A352" s="11"/>
      <c r="B352" s="11"/>
      <c r="C352" s="16"/>
      <c r="D352" s="28"/>
      <c r="E352" s="28"/>
      <c r="F352" s="99"/>
      <c r="G352" s="100"/>
      <c r="H352" s="100"/>
      <c r="M352" s="11"/>
      <c r="N352" s="11"/>
      <c r="O352" s="11"/>
      <c r="P352" s="11"/>
      <c r="Q352" s="11"/>
      <c r="R352" s="11"/>
      <c r="S352" s="11"/>
      <c r="T352" s="11"/>
      <c r="U352" s="11"/>
      <c r="V352" s="68"/>
    </row>
    <row r="353" spans="1:22" s="18" customFormat="1">
      <c r="A353" s="11"/>
      <c r="B353" s="11"/>
      <c r="C353" s="16"/>
      <c r="D353" s="28"/>
      <c r="E353" s="28"/>
      <c r="F353" s="99"/>
      <c r="G353" s="100"/>
      <c r="H353" s="100"/>
      <c r="M353" s="11"/>
      <c r="N353" s="11"/>
      <c r="O353" s="11"/>
      <c r="P353" s="11"/>
      <c r="Q353" s="11"/>
      <c r="R353" s="11"/>
      <c r="S353" s="11"/>
      <c r="T353" s="11"/>
      <c r="U353" s="11"/>
      <c r="V353" s="68"/>
    </row>
    <row r="354" spans="1:22" s="18" customFormat="1">
      <c r="A354" s="11"/>
      <c r="B354" s="11"/>
      <c r="C354" s="16"/>
      <c r="D354" s="28"/>
      <c r="E354" s="28"/>
      <c r="F354" s="99"/>
      <c r="G354" s="100"/>
      <c r="H354" s="100"/>
      <c r="M354" s="11"/>
      <c r="N354" s="11"/>
      <c r="O354" s="11"/>
      <c r="P354" s="11"/>
      <c r="Q354" s="11"/>
      <c r="R354" s="11"/>
      <c r="S354" s="11"/>
      <c r="T354" s="11"/>
      <c r="U354" s="11"/>
      <c r="V354" s="68"/>
    </row>
    <row r="355" spans="1:22" s="18" customFormat="1">
      <c r="A355" s="11"/>
      <c r="B355" s="11"/>
      <c r="C355" s="16"/>
      <c r="D355" s="28"/>
      <c r="E355" s="28"/>
      <c r="F355" s="99"/>
      <c r="G355" s="100"/>
      <c r="H355" s="100"/>
      <c r="M355" s="11"/>
      <c r="N355" s="11"/>
      <c r="O355" s="11"/>
      <c r="P355" s="11"/>
      <c r="Q355" s="11"/>
      <c r="R355" s="11"/>
      <c r="S355" s="11"/>
      <c r="T355" s="11"/>
      <c r="U355" s="11"/>
      <c r="V355" s="68"/>
    </row>
    <row r="356" spans="1:22" s="18" customFormat="1">
      <c r="A356" s="11"/>
      <c r="B356" s="11"/>
      <c r="C356" s="16"/>
      <c r="D356" s="28"/>
      <c r="E356" s="28"/>
      <c r="F356" s="99"/>
      <c r="G356" s="100"/>
      <c r="H356" s="100"/>
      <c r="M356" s="11"/>
      <c r="N356" s="11"/>
      <c r="O356" s="11"/>
      <c r="P356" s="11"/>
      <c r="Q356" s="11"/>
      <c r="R356" s="11"/>
      <c r="S356" s="11"/>
      <c r="T356" s="11"/>
      <c r="U356" s="11"/>
      <c r="V356" s="68"/>
    </row>
    <row r="357" spans="1:22" s="18" customFormat="1">
      <c r="A357" s="11"/>
      <c r="B357" s="11"/>
      <c r="C357" s="16"/>
      <c r="D357" s="28"/>
      <c r="E357" s="28"/>
      <c r="F357" s="99"/>
      <c r="G357" s="100"/>
      <c r="H357" s="100"/>
      <c r="M357" s="11"/>
      <c r="N357" s="11"/>
      <c r="O357" s="11"/>
      <c r="P357" s="11"/>
      <c r="Q357" s="11"/>
      <c r="R357" s="11"/>
      <c r="S357" s="11"/>
      <c r="T357" s="11"/>
      <c r="U357" s="11"/>
      <c r="V357" s="68"/>
    </row>
    <row r="358" spans="1:22" s="18" customFormat="1">
      <c r="A358" s="11"/>
      <c r="B358" s="11"/>
      <c r="C358" s="16"/>
      <c r="D358" s="28"/>
      <c r="E358" s="28"/>
      <c r="F358" s="99"/>
      <c r="G358" s="100"/>
      <c r="H358" s="100"/>
      <c r="M358" s="11"/>
      <c r="N358" s="11"/>
      <c r="O358" s="11"/>
      <c r="P358" s="11"/>
      <c r="Q358" s="11"/>
      <c r="R358" s="11"/>
      <c r="S358" s="11"/>
      <c r="T358" s="11"/>
      <c r="U358" s="11"/>
      <c r="V358" s="68"/>
    </row>
    <row r="359" spans="1:22" s="18" customFormat="1">
      <c r="A359" s="11"/>
      <c r="B359" s="11"/>
      <c r="C359" s="16"/>
      <c r="D359" s="28"/>
      <c r="E359" s="28"/>
      <c r="F359" s="99"/>
      <c r="G359" s="100"/>
      <c r="H359" s="100"/>
      <c r="M359" s="11"/>
      <c r="N359" s="11"/>
      <c r="O359" s="11"/>
      <c r="P359" s="11"/>
      <c r="Q359" s="11"/>
      <c r="R359" s="11"/>
      <c r="S359" s="11"/>
      <c r="T359" s="11"/>
      <c r="U359" s="11"/>
      <c r="V359" s="68"/>
    </row>
    <row r="360" spans="1:22" s="18" customFormat="1">
      <c r="A360" s="11"/>
      <c r="B360" s="11"/>
      <c r="C360" s="16"/>
      <c r="D360" s="28"/>
      <c r="E360" s="28"/>
      <c r="F360" s="99"/>
      <c r="G360" s="100"/>
      <c r="H360" s="100"/>
      <c r="M360" s="11"/>
      <c r="N360" s="11"/>
      <c r="O360" s="11"/>
      <c r="P360" s="11"/>
      <c r="Q360" s="11"/>
      <c r="R360" s="11"/>
      <c r="S360" s="11"/>
      <c r="T360" s="11"/>
      <c r="U360" s="11"/>
      <c r="V360" s="68"/>
    </row>
    <row r="361" spans="1:22" s="18" customFormat="1">
      <c r="A361" s="11"/>
      <c r="B361" s="11"/>
      <c r="C361" s="16"/>
      <c r="D361" s="28"/>
      <c r="E361" s="28"/>
      <c r="F361" s="99"/>
      <c r="G361" s="100"/>
      <c r="H361" s="100"/>
      <c r="M361" s="11"/>
      <c r="N361" s="11"/>
      <c r="O361" s="11"/>
      <c r="P361" s="11"/>
      <c r="Q361" s="11"/>
      <c r="R361" s="11"/>
      <c r="S361" s="11"/>
      <c r="T361" s="11"/>
      <c r="U361" s="11"/>
      <c r="V361" s="68"/>
    </row>
  </sheetData>
  <sheetProtection insertRows="0" deleteRows="0"/>
  <protectedRanges>
    <protectedRange sqref="V139 K139:Q139 K1:Q15 K129:Q133 K16:K128 Q16:Q128 V1:V133 K140:Q1048576 K138:Q138 V140:V1048576 V138" name="Obseg1"/>
    <protectedRange sqref="V134:V136 K134:Q136" name="Obseg1_1"/>
    <protectedRange sqref="L16:P128" name="Obseg1_2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22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55"/>
  <sheetViews>
    <sheetView topLeftCell="A4" zoomScale="112" zoomScaleNormal="112" zoomScaleSheetLayoutView="100" workbookViewId="0">
      <selection activeCell="N29" sqref="N29"/>
    </sheetView>
  </sheetViews>
  <sheetFormatPr defaultColWidth="8.85546875" defaultRowHeight="12.75"/>
  <cols>
    <col min="1" max="1" width="4.7109375" style="11" customWidth="1"/>
    <col min="2" max="2" width="8.5703125" style="11" customWidth="1"/>
    <col min="3" max="3" width="29.285156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83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83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84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86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pred_rekapitulacija'!A18</f>
        <v>5. sklop:</v>
      </c>
      <c r="D12" s="78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pred_rekapitulacija'!B18</f>
        <v>EKOLOŠKO SADJE IN ZELENJAVA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71" t="s">
        <v>157</v>
      </c>
      <c r="O14" s="71">
        <v>7</v>
      </c>
      <c r="P14" s="71" t="s">
        <v>158</v>
      </c>
      <c r="Q14" s="71">
        <v>8</v>
      </c>
      <c r="R14" s="72" t="s">
        <v>159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996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122</v>
      </c>
      <c r="Q15" s="58" t="s">
        <v>100</v>
      </c>
      <c r="R15" s="59" t="s">
        <v>101</v>
      </c>
      <c r="S15" s="59" t="s">
        <v>114</v>
      </c>
      <c r="T15" s="59" t="s">
        <v>105</v>
      </c>
      <c r="U15" s="59" t="s">
        <v>106</v>
      </c>
      <c r="V15" s="58" t="s">
        <v>119</v>
      </c>
    </row>
    <row r="16" spans="1:22" s="55" customFormat="1" ht="12">
      <c r="A16" s="79" t="s">
        <v>1</v>
      </c>
      <c r="B16" s="79">
        <v>2100</v>
      </c>
      <c r="C16" s="153" t="s">
        <v>989</v>
      </c>
      <c r="D16" s="75" t="s">
        <v>111</v>
      </c>
      <c r="E16" s="140" t="s">
        <v>0</v>
      </c>
      <c r="F16" s="98"/>
      <c r="G16" s="328">
        <v>20</v>
      </c>
      <c r="H16" s="102" t="s">
        <v>0</v>
      </c>
      <c r="I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16" s="80" t="str">
        <f>IF(Sklop5[[#This Row],[ZAHTEVANA SHEMA KAKOVOSTI]]&lt;&gt;"",Sklop5[[#This Row],[Preračunana masa/volumen/kos na enoto kg]],"")</f>
        <v/>
      </c>
      <c r="K16" s="86"/>
      <c r="L16" s="222" t="s">
        <v>111</v>
      </c>
      <c r="M16" s="222" t="s">
        <v>111</v>
      </c>
      <c r="N16" s="222" t="s">
        <v>111</v>
      </c>
      <c r="O16" s="191"/>
      <c r="P16" s="222" t="s">
        <v>111</v>
      </c>
      <c r="Q16" s="88"/>
      <c r="R16" s="83">
        <f>+Sklop5[[#This Row],[cena/enota brez DDV v EUR]]*Sklop5[[#This Row],[Stopnja DDV (%)]]</f>
        <v>0</v>
      </c>
      <c r="S16" s="83">
        <f>+Sklop5[[#This Row],[cena/enota brez DDV v EUR]]+Sklop5[[#This Row],[Davek (EUR)]]</f>
        <v>0</v>
      </c>
      <c r="T16" s="83">
        <f>+Sklop5[[#This Row],[cena/enota brez DDV v EUR]]*Sklop5[[#This Row],[Okvirna količina]]</f>
        <v>0</v>
      </c>
      <c r="U16" s="83">
        <f>+Sklop5[[#This Row],[Končna cena/enoto mere (EUR) z DDV]]*Sklop5[[#This Row],[Okvirna količina]]</f>
        <v>0</v>
      </c>
      <c r="V16" s="222" t="s">
        <v>111</v>
      </c>
    </row>
    <row r="17" spans="1:22" s="55" customFormat="1" ht="12">
      <c r="A17" s="79" t="s">
        <v>3</v>
      </c>
      <c r="B17" s="79">
        <v>2077</v>
      </c>
      <c r="C17" s="198" t="s">
        <v>990</v>
      </c>
      <c r="D17" s="75" t="s">
        <v>111</v>
      </c>
      <c r="E17" s="140" t="s">
        <v>0</v>
      </c>
      <c r="F17" s="98"/>
      <c r="G17" s="328">
        <v>2000</v>
      </c>
      <c r="H17" s="102" t="s">
        <v>0</v>
      </c>
      <c r="I17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J17" s="186" t="str">
        <f>IF(Sklop5[[#This Row],[ZAHTEVANA SHEMA KAKOVOSTI]]&lt;&gt;"",Sklop5[[#This Row],[Preračunana masa/volumen/kos na enoto kg]],"")</f>
        <v/>
      </c>
      <c r="K17" s="189"/>
      <c r="L17" s="222" t="s">
        <v>111</v>
      </c>
      <c r="M17" s="222" t="s">
        <v>111</v>
      </c>
      <c r="N17" s="222" t="s">
        <v>111</v>
      </c>
      <c r="O17" s="191"/>
      <c r="P17" s="222" t="s">
        <v>111</v>
      </c>
      <c r="Q17" s="202"/>
      <c r="R17" s="191">
        <f>+Sklop5[[#This Row],[cena/enota brez DDV v EUR]]*Sklop5[[#This Row],[Stopnja DDV (%)]]</f>
        <v>0</v>
      </c>
      <c r="S17" s="191">
        <f>+Sklop5[[#This Row],[cena/enota brez DDV v EUR]]+Sklop5[[#This Row],[Davek (EUR)]]</f>
        <v>0</v>
      </c>
      <c r="T17" s="191">
        <f>+Sklop5[[#This Row],[cena/enota brez DDV v EUR]]*Sklop5[[#This Row],[Okvirna količina]]</f>
        <v>0</v>
      </c>
      <c r="U17" s="191">
        <f>+Sklop5[[#This Row],[Končna cena/enoto mere (EUR) z DDV]]*Sklop5[[#This Row],[Okvirna količina]]</f>
        <v>0</v>
      </c>
      <c r="V17" s="222" t="s">
        <v>111</v>
      </c>
    </row>
    <row r="18" spans="1:22" s="55" customFormat="1" ht="12">
      <c r="A18" s="79" t="s">
        <v>4</v>
      </c>
      <c r="B18" s="79">
        <v>2099</v>
      </c>
      <c r="C18" s="198" t="s">
        <v>991</v>
      </c>
      <c r="D18" s="75" t="s">
        <v>111</v>
      </c>
      <c r="E18" s="140" t="s">
        <v>0</v>
      </c>
      <c r="F18" s="98"/>
      <c r="G18" s="328">
        <v>250</v>
      </c>
      <c r="H18" s="102" t="s">
        <v>0</v>
      </c>
      <c r="I18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18" s="186" t="str">
        <f>IF(Sklop5[[#This Row],[ZAHTEVANA SHEMA KAKOVOSTI]]&lt;&gt;"",Sklop5[[#This Row],[Preračunana masa/volumen/kos na enoto kg]],"")</f>
        <v/>
      </c>
      <c r="K18" s="189"/>
      <c r="L18" s="222" t="s">
        <v>111</v>
      </c>
      <c r="M18" s="222" t="s">
        <v>111</v>
      </c>
      <c r="N18" s="222" t="s">
        <v>111</v>
      </c>
      <c r="O18" s="191"/>
      <c r="P18" s="222" t="s">
        <v>111</v>
      </c>
      <c r="Q18" s="202"/>
      <c r="R18" s="191">
        <f>+Sklop5[[#This Row],[cena/enota brez DDV v EUR]]*Sklop5[[#This Row],[Stopnja DDV (%)]]</f>
        <v>0</v>
      </c>
      <c r="S18" s="191">
        <f>+Sklop5[[#This Row],[cena/enota brez DDV v EUR]]+Sklop5[[#This Row],[Davek (EUR)]]</f>
        <v>0</v>
      </c>
      <c r="T18" s="191">
        <f>+Sklop5[[#This Row],[cena/enota brez DDV v EUR]]*Sklop5[[#This Row],[Okvirna količina]]</f>
        <v>0</v>
      </c>
      <c r="U18" s="191">
        <f>+Sklop5[[#This Row],[Končna cena/enoto mere (EUR) z DDV]]*Sklop5[[#This Row],[Okvirna količina]]</f>
        <v>0</v>
      </c>
      <c r="V18" s="222" t="s">
        <v>111</v>
      </c>
    </row>
    <row r="19" spans="1:22" s="55" customFormat="1" ht="12">
      <c r="A19" s="79" t="s">
        <v>5</v>
      </c>
      <c r="B19" s="79">
        <v>2078</v>
      </c>
      <c r="C19" s="198" t="s">
        <v>992</v>
      </c>
      <c r="D19" s="75" t="s">
        <v>111</v>
      </c>
      <c r="E19" s="140" t="s">
        <v>0</v>
      </c>
      <c r="F19" s="98"/>
      <c r="G19" s="328">
        <v>50</v>
      </c>
      <c r="H19" s="102" t="s">
        <v>0</v>
      </c>
      <c r="I19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19" s="186" t="str">
        <f>IF(Sklop5[[#This Row],[ZAHTEVANA SHEMA KAKOVOSTI]]&lt;&gt;"",Sklop5[[#This Row],[Preračunana masa/volumen/kos na enoto kg]],"")</f>
        <v/>
      </c>
      <c r="K19" s="189"/>
      <c r="L19" s="222" t="s">
        <v>111</v>
      </c>
      <c r="M19" s="222" t="s">
        <v>111</v>
      </c>
      <c r="N19" s="222" t="s">
        <v>111</v>
      </c>
      <c r="O19" s="191"/>
      <c r="P19" s="222" t="s">
        <v>111</v>
      </c>
      <c r="Q19" s="202"/>
      <c r="R19" s="191">
        <f>+Sklop5[[#This Row],[cena/enota brez DDV v EUR]]*Sklop5[[#This Row],[Stopnja DDV (%)]]</f>
        <v>0</v>
      </c>
      <c r="S19" s="191">
        <f>+Sklop5[[#This Row],[cena/enota brez DDV v EUR]]+Sklop5[[#This Row],[Davek (EUR)]]</f>
        <v>0</v>
      </c>
      <c r="T19" s="191">
        <f>+Sklop5[[#This Row],[cena/enota brez DDV v EUR]]*Sklop5[[#This Row],[Okvirna količina]]</f>
        <v>0</v>
      </c>
      <c r="U19" s="191">
        <f>+Sklop5[[#This Row],[Končna cena/enoto mere (EUR) z DDV]]*Sklop5[[#This Row],[Okvirna količina]]</f>
        <v>0</v>
      </c>
      <c r="V19" s="222" t="s">
        <v>111</v>
      </c>
    </row>
    <row r="20" spans="1:22">
      <c r="A20" s="279" t="s">
        <v>133</v>
      </c>
      <c r="B20" s="279"/>
      <c r="C20" s="280"/>
      <c r="D20" s="281"/>
      <c r="E20" s="281"/>
      <c r="F20" s="282"/>
      <c r="G20" s="283"/>
      <c r="H20" s="284"/>
      <c r="I20" s="285">
        <f>SUBTOTAL(109,Sklop5[Preračunana masa/volumen/kos na enoto kg])</f>
        <v>2320</v>
      </c>
      <c r="J20" s="285">
        <f>SUBTOTAL(109,Sklop5[Živila iz shem kakovosti (kg)])</f>
        <v>0</v>
      </c>
      <c r="K20" s="283"/>
      <c r="L20" s="286"/>
      <c r="M20" s="286"/>
      <c r="N20" s="287"/>
      <c r="O20" s="288"/>
      <c r="P20" s="288"/>
      <c r="Q20" s="288"/>
      <c r="R20" s="289"/>
      <c r="S20" s="283"/>
      <c r="T20" s="289">
        <f>SUBTOTAL(109,Sklop5[Vrednost za okvirno količino (EUR) brez DDV])</f>
        <v>0</v>
      </c>
      <c r="U20" s="289">
        <f>SUBTOTAL(109,Sklop5[Vrednost za okvirno količino (EUR) z DDV])</f>
        <v>0</v>
      </c>
      <c r="V20" s="290"/>
    </row>
    <row r="21" spans="1:22" s="176" customFormat="1">
      <c r="A21" s="164"/>
      <c r="B21" s="164"/>
      <c r="C21" s="165"/>
      <c r="D21" s="166"/>
      <c r="E21" s="166"/>
      <c r="F21" s="167"/>
      <c r="G21" s="168"/>
      <c r="H21" s="169"/>
      <c r="I21" s="170"/>
      <c r="J21" s="170"/>
      <c r="K21" s="168"/>
      <c r="L21" s="171"/>
      <c r="M21" s="171"/>
      <c r="N21" s="172"/>
      <c r="O21" s="173"/>
      <c r="P21" s="173"/>
      <c r="Q21" s="173"/>
      <c r="R21" s="174"/>
      <c r="S21" s="168"/>
      <c r="T21" s="174"/>
      <c r="U21" s="174"/>
      <c r="V21" s="175"/>
    </row>
    <row r="22" spans="1:22">
      <c r="A22" s="48" t="s">
        <v>129</v>
      </c>
      <c r="B22" s="48"/>
      <c r="C22" s="16"/>
      <c r="D22" s="28"/>
      <c r="E22" s="28"/>
      <c r="F22" s="99"/>
      <c r="R22" s="48"/>
      <c r="S22" s="48"/>
      <c r="T22" s="48"/>
      <c r="U22" s="48"/>
    </row>
    <row r="23" spans="1:22">
      <c r="A23" s="11" t="s">
        <v>131</v>
      </c>
      <c r="C23" s="16"/>
      <c r="D23" s="28"/>
      <c r="E23" s="28"/>
      <c r="F23" s="99"/>
    </row>
    <row r="24" spans="1:22">
      <c r="A24" s="94" t="s">
        <v>175</v>
      </c>
      <c r="B24" s="94"/>
      <c r="G24" s="68"/>
      <c r="H24" s="68"/>
      <c r="I24" s="29"/>
      <c r="J24" s="29"/>
      <c r="K24" s="29"/>
      <c r="L24" s="29"/>
      <c r="M24" s="54"/>
      <c r="N24" s="54"/>
      <c r="O24" s="29"/>
      <c r="P24" s="29"/>
      <c r="Q24" s="29"/>
      <c r="R24" s="29"/>
      <c r="S24" s="29"/>
    </row>
    <row r="25" spans="1:22">
      <c r="A25" s="417" t="s">
        <v>186</v>
      </c>
      <c r="B25" s="417"/>
      <c r="C25" s="417"/>
      <c r="D25" s="417"/>
      <c r="E25" s="417"/>
      <c r="F25" s="417"/>
      <c r="G25" s="417"/>
      <c r="H25" s="417"/>
      <c r="I25" s="417"/>
      <c r="J25" s="417"/>
      <c r="K25" s="417"/>
      <c r="L25" s="417"/>
      <c r="M25" s="107"/>
      <c r="N25" s="107"/>
      <c r="O25" s="107"/>
      <c r="P25" s="107"/>
      <c r="Q25" s="107"/>
      <c r="R25" s="107"/>
      <c r="S25" s="107"/>
      <c r="T25" s="107"/>
      <c r="U25" s="107"/>
      <c r="V25" s="106"/>
    </row>
    <row r="26" spans="1:22">
      <c r="A26" s="11" t="s">
        <v>1705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</row>
    <row r="27" spans="1:22">
      <c r="A27" s="11" t="s">
        <v>1706</v>
      </c>
    </row>
    <row r="28" spans="1:22">
      <c r="A28" s="11" t="s">
        <v>1707</v>
      </c>
    </row>
    <row r="29" spans="1:22">
      <c r="A29" s="11" t="s">
        <v>1703</v>
      </c>
    </row>
    <row r="30" spans="1:22">
      <c r="A30" s="11" t="s">
        <v>1704</v>
      </c>
    </row>
    <row r="32" spans="1:22">
      <c r="A32" s="94" t="s">
        <v>65</v>
      </c>
      <c r="B32" s="94"/>
      <c r="G32" s="68"/>
      <c r="H32" s="68" t="s">
        <v>66</v>
      </c>
      <c r="I32" s="29"/>
      <c r="J32" s="29"/>
      <c r="K32" s="29"/>
      <c r="L32" s="29"/>
      <c r="M32" s="54"/>
      <c r="N32" s="54"/>
      <c r="O32" s="29"/>
      <c r="P32" s="29"/>
      <c r="Q32" s="29"/>
      <c r="R32" s="29" t="s">
        <v>67</v>
      </c>
      <c r="S32" s="29"/>
    </row>
    <row r="33" spans="1:22">
      <c r="C33" s="16"/>
      <c r="D33" s="28"/>
      <c r="E33" s="28"/>
      <c r="F33" s="99"/>
    </row>
    <row r="34" spans="1:22">
      <c r="C34" s="16"/>
      <c r="D34" s="28"/>
      <c r="E34" s="28"/>
      <c r="F34" s="99"/>
    </row>
    <row r="35" spans="1:22">
      <c r="C35" s="16"/>
      <c r="D35" s="28"/>
      <c r="E35" s="28"/>
      <c r="F35" s="99"/>
    </row>
    <row r="36" spans="1:22">
      <c r="C36" s="16"/>
      <c r="D36" s="28"/>
      <c r="E36" s="28"/>
      <c r="F36" s="99"/>
    </row>
    <row r="37" spans="1:22">
      <c r="C37" s="16"/>
      <c r="D37" s="28"/>
      <c r="E37" s="28"/>
      <c r="F37" s="99"/>
    </row>
    <row r="38" spans="1:22">
      <c r="C38" s="16"/>
      <c r="D38" s="28"/>
      <c r="E38" s="28"/>
      <c r="F38" s="99"/>
    </row>
    <row r="39" spans="1:22">
      <c r="C39" s="16"/>
      <c r="D39" s="28"/>
      <c r="E39" s="28"/>
      <c r="F39" s="99"/>
    </row>
    <row r="40" spans="1:22">
      <c r="C40" s="16"/>
      <c r="D40" s="28"/>
      <c r="E40" s="28"/>
      <c r="F40" s="99"/>
    </row>
    <row r="41" spans="1:22">
      <c r="C41" s="16"/>
      <c r="D41" s="28"/>
      <c r="E41" s="28"/>
      <c r="F41" s="99"/>
    </row>
    <row r="42" spans="1:22">
      <c r="C42" s="16"/>
      <c r="D42" s="28"/>
      <c r="E42" s="28"/>
      <c r="F42" s="99"/>
    </row>
    <row r="43" spans="1:22">
      <c r="C43" s="16"/>
      <c r="D43" s="28"/>
      <c r="E43" s="28"/>
      <c r="F43" s="99"/>
    </row>
    <row r="44" spans="1:22">
      <c r="C44" s="16"/>
      <c r="D44" s="28"/>
      <c r="E44" s="28"/>
      <c r="F44" s="99"/>
    </row>
    <row r="45" spans="1:22">
      <c r="C45" s="16"/>
      <c r="D45" s="28"/>
      <c r="E45" s="28"/>
      <c r="F45" s="99"/>
    </row>
    <row r="46" spans="1:22">
      <c r="C46" s="16"/>
      <c r="D46" s="28"/>
      <c r="E46" s="28"/>
      <c r="F46" s="99"/>
    </row>
    <row r="47" spans="1:22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</row>
    <row r="48" spans="1:22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</row>
    <row r="49" spans="1:22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</row>
    <row r="50" spans="1:22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</row>
    <row r="51" spans="1:22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</row>
    <row r="52" spans="1:22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</row>
    <row r="53" spans="1:22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</row>
    <row r="54" spans="1:22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</row>
    <row r="55" spans="1:22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</row>
    <row r="56" spans="1:22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</row>
    <row r="57" spans="1:22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</row>
    <row r="58" spans="1:22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</row>
    <row r="59" spans="1:22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</row>
    <row r="60" spans="1:22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</row>
    <row r="61" spans="1:22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</row>
    <row r="62" spans="1:22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</row>
    <row r="63" spans="1:22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</row>
    <row r="64" spans="1:22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</row>
    <row r="65" spans="1:22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</row>
    <row r="66" spans="1:22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</row>
    <row r="67" spans="1:22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</row>
    <row r="68" spans="1:22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</row>
    <row r="69" spans="1:22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</row>
    <row r="70" spans="1:22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</row>
    <row r="71" spans="1:22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</row>
    <row r="72" spans="1:22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</row>
    <row r="73" spans="1:22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</row>
    <row r="74" spans="1:22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</row>
    <row r="75" spans="1:22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</row>
    <row r="76" spans="1:22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</row>
    <row r="77" spans="1:22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</row>
    <row r="78" spans="1:22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</row>
    <row r="79" spans="1:22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</row>
    <row r="80" spans="1:22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</row>
    <row r="81" spans="1:22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</row>
    <row r="82" spans="1:22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</row>
    <row r="83" spans="1:22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</row>
    <row r="84" spans="1:22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</row>
    <row r="85" spans="1:22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</row>
    <row r="86" spans="1:22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</row>
    <row r="87" spans="1:22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</row>
    <row r="88" spans="1:22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</row>
    <row r="89" spans="1:22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</row>
    <row r="90" spans="1:22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</row>
    <row r="91" spans="1:22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</row>
    <row r="92" spans="1:22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</row>
    <row r="93" spans="1:22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</row>
    <row r="94" spans="1:22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</row>
    <row r="95" spans="1:22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</row>
    <row r="96" spans="1:22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</row>
    <row r="97" spans="1:22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</row>
    <row r="98" spans="1:22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</row>
    <row r="99" spans="1:22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</row>
    <row r="100" spans="1:22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</row>
    <row r="101" spans="1:22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</row>
    <row r="102" spans="1:22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</sheetData>
  <sheetProtection insertRows="0" deleteRows="0"/>
  <protectedRanges>
    <protectedRange sqref="K1:Q15 K20:Q24 Q16:Q19 V1:V24 K16:K19 K32:Q1048576 V32:V1048576" name="Obseg1"/>
    <protectedRange sqref="V26 K26:Q26" name="Obseg1_1"/>
    <protectedRange sqref="L16:P19" name="Obseg1_2"/>
    <protectedRange sqref="M25:P25 U25" name="Obseg1_3"/>
    <protectedRange sqref="J25:L25" name="Obseg1_2_1_1"/>
  </protectedRanges>
  <mergeCells count="8">
    <mergeCell ref="C13:L13"/>
    <mergeCell ref="A25:L25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65" fitToHeight="0" orientation="landscape" r:id="rId1"/>
  <rowBreaks count="1" manualBreakCount="1">
    <brk id="11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250"/>
  <sheetViews>
    <sheetView topLeftCell="A13" zoomScaleNormal="100" zoomScaleSheetLayoutView="100" workbookViewId="0">
      <selection activeCell="S44" sqref="S44"/>
    </sheetView>
  </sheetViews>
  <sheetFormatPr defaultColWidth="8.85546875" defaultRowHeight="12.75"/>
  <cols>
    <col min="1" max="1" width="3.5703125" style="11" customWidth="1"/>
    <col min="2" max="2" width="5" style="11" customWidth="1"/>
    <col min="3" max="3" width="34.5703125" style="17" customWidth="1"/>
    <col min="4" max="4" width="10.7109375" style="27" customWidth="1"/>
    <col min="5" max="5" width="9.71093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83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83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84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86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pred_rekapitulacija'!A19</f>
        <v>6. sklop:</v>
      </c>
      <c r="D12" s="78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pred_rekapitulacija'!B19</f>
        <v>KROMPIR INTEGRIRANI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71" t="s">
        <v>157</v>
      </c>
      <c r="O14" s="71">
        <v>7</v>
      </c>
      <c r="P14" s="71" t="s">
        <v>158</v>
      </c>
      <c r="Q14" s="71">
        <v>8</v>
      </c>
      <c r="R14" s="72" t="s">
        <v>159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996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122</v>
      </c>
      <c r="Q15" s="58" t="s">
        <v>100</v>
      </c>
      <c r="R15" s="59" t="s">
        <v>101</v>
      </c>
      <c r="S15" s="59" t="s">
        <v>114</v>
      </c>
      <c r="T15" s="59" t="s">
        <v>105</v>
      </c>
      <c r="U15" s="59" t="s">
        <v>106</v>
      </c>
      <c r="V15" s="58" t="s">
        <v>119</v>
      </c>
    </row>
    <row r="16" spans="1:22" s="55" customFormat="1" ht="30.75" customHeight="1">
      <c r="A16" s="79" t="s">
        <v>1</v>
      </c>
      <c r="B16" s="79">
        <v>1979</v>
      </c>
      <c r="C16" s="153" t="s">
        <v>526</v>
      </c>
      <c r="D16" s="77" t="s">
        <v>111</v>
      </c>
      <c r="E16" s="77" t="s">
        <v>0</v>
      </c>
      <c r="F16" s="98" t="s">
        <v>527</v>
      </c>
      <c r="G16" s="143">
        <v>3000</v>
      </c>
      <c r="H16" s="102" t="s">
        <v>0</v>
      </c>
      <c r="I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J16" s="80">
        <f>IF(Sklop6[[#This Row],[ZAHTEVANA SHEMA KAKOVOSTI]]&lt;&gt;"",Sklop6[[#This Row],[Preračunana masa/volumen/kos na enoto kg]],"")</f>
        <v>3000</v>
      </c>
      <c r="K16" s="152"/>
      <c r="L16" s="222" t="s">
        <v>111</v>
      </c>
      <c r="M16" s="222" t="s">
        <v>111</v>
      </c>
      <c r="N16" s="222" t="s">
        <v>111</v>
      </c>
      <c r="O16" s="191"/>
      <c r="P16" s="222" t="s">
        <v>111</v>
      </c>
      <c r="Q16" s="88"/>
      <c r="R16" s="83">
        <f>+Sklop6[[#This Row],[cena/enota brez DDV v EUR]]*Sklop6[[#This Row],[Stopnja DDV (%)]]</f>
        <v>0</v>
      </c>
      <c r="S16" s="83">
        <f>+Sklop6[[#This Row],[cena/enota brez DDV v EUR]]+Sklop6[[#This Row],[Davek (EUR)]]</f>
        <v>0</v>
      </c>
      <c r="T16" s="83">
        <f>+Sklop6[[#This Row],[cena/enota brez DDV v EUR]]*Sklop6[[#This Row],[Okvirna količina]]</f>
        <v>0</v>
      </c>
      <c r="U16" s="83">
        <f>+Sklop6[[#This Row],[Končna cena/enoto mere (EUR) z DDV]]*Sklop6[[#This Row],[Okvirna količina]]</f>
        <v>0</v>
      </c>
      <c r="V16" s="222" t="s">
        <v>111</v>
      </c>
    </row>
    <row r="17" spans="1:23" ht="14.25" customHeight="1">
      <c r="A17" s="279" t="s">
        <v>133</v>
      </c>
      <c r="B17" s="279"/>
      <c r="C17" s="280"/>
      <c r="D17" s="281"/>
      <c r="E17" s="281"/>
      <c r="F17" s="282"/>
      <c r="G17" s="283"/>
      <c r="H17" s="284"/>
      <c r="I17" s="285">
        <f>SUBTOTAL(109,Sklop6[Preračunana masa/volumen/kos na enoto kg])</f>
        <v>3000</v>
      </c>
      <c r="J17" s="285">
        <f>SUBTOTAL(109,Sklop6[Živila iz shem kakovosti (kg)])</f>
        <v>3000</v>
      </c>
      <c r="K17" s="283"/>
      <c r="L17" s="286"/>
      <c r="M17" s="286"/>
      <c r="N17" s="287"/>
      <c r="O17" s="288"/>
      <c r="P17" s="288"/>
      <c r="Q17" s="288"/>
      <c r="R17" s="289"/>
      <c r="S17" s="283"/>
      <c r="T17" s="289">
        <f>SUBTOTAL(109,Sklop6[Vrednost za okvirno količino (EUR) brez DDV])</f>
        <v>0</v>
      </c>
      <c r="U17" s="289">
        <f>SUBTOTAL(109,Sklop6[Vrednost za okvirno količino (EUR) z DDV])</f>
        <v>0</v>
      </c>
      <c r="V17" s="290"/>
    </row>
    <row r="18" spans="1:23" ht="15">
      <c r="A18" s="6"/>
      <c r="B18" s="6"/>
      <c r="C18" s="4"/>
      <c r="D18" s="26"/>
      <c r="E18" s="26"/>
      <c r="F18" s="25"/>
      <c r="G18" s="7"/>
      <c r="I18" s="8"/>
      <c r="J18" s="8"/>
      <c r="K18" s="8"/>
      <c r="L18" s="8"/>
      <c r="M18" s="20"/>
      <c r="N18" s="20"/>
      <c r="O18" s="8"/>
      <c r="P18" s="8"/>
      <c r="Q18" s="8"/>
      <c r="R18" s="8"/>
      <c r="S18" s="8"/>
      <c r="T18" s="3"/>
      <c r="U18" s="3"/>
      <c r="V18" s="7"/>
    </row>
    <row r="19" spans="1:23">
      <c r="A19" s="48" t="s">
        <v>129</v>
      </c>
      <c r="B19" s="48"/>
      <c r="C19" s="16"/>
      <c r="D19" s="28"/>
      <c r="E19" s="28"/>
      <c r="F19" s="99"/>
      <c r="R19" s="48"/>
      <c r="S19" s="48"/>
      <c r="T19" s="48"/>
      <c r="U19" s="48"/>
    </row>
    <row r="20" spans="1:23">
      <c r="A20" s="11" t="s">
        <v>131</v>
      </c>
      <c r="C20" s="16"/>
      <c r="D20" s="28"/>
      <c r="E20" s="28"/>
      <c r="F20" s="99"/>
    </row>
    <row r="21" spans="1:23">
      <c r="A21" s="94" t="s">
        <v>175</v>
      </c>
      <c r="B21" s="94"/>
      <c r="G21" s="68"/>
      <c r="H21" s="68"/>
      <c r="I21" s="29"/>
      <c r="J21" s="29"/>
      <c r="K21" s="29"/>
      <c r="L21" s="29"/>
      <c r="M21" s="54"/>
      <c r="N21" s="54"/>
      <c r="O21" s="29"/>
      <c r="P21" s="29"/>
      <c r="Q21" s="29"/>
      <c r="R21" s="29"/>
      <c r="S21" s="29"/>
    </row>
    <row r="22" spans="1:23">
      <c r="A22" s="417" t="s">
        <v>168</v>
      </c>
      <c r="B22" s="417"/>
      <c r="C22" s="417"/>
      <c r="D22" s="417"/>
      <c r="E22" s="417"/>
      <c r="F22" s="417"/>
      <c r="G22" s="417"/>
      <c r="H22" s="417"/>
      <c r="I22" s="417"/>
      <c r="J22" s="417"/>
      <c r="K22" s="417"/>
      <c r="L22" s="417"/>
      <c r="M22" s="417"/>
      <c r="N22" s="417"/>
      <c r="O22" s="417"/>
      <c r="P22" s="417"/>
      <c r="Q22" s="417"/>
      <c r="R22" s="417"/>
      <c r="S22" s="417"/>
      <c r="T22" s="417"/>
      <c r="U22" s="417"/>
      <c r="V22" s="417"/>
      <c r="W22" s="417"/>
    </row>
    <row r="23" spans="1:23">
      <c r="A23" s="429" t="s">
        <v>1708</v>
      </c>
      <c r="B23" s="429"/>
      <c r="C23" s="429"/>
      <c r="D23" s="429"/>
      <c r="E23" s="429"/>
      <c r="F23" s="429"/>
      <c r="G23" s="429"/>
      <c r="H23" s="429"/>
      <c r="I23" s="42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</row>
    <row r="24" spans="1:23" ht="27.75" customHeight="1">
      <c r="A24" s="430" t="s">
        <v>1712</v>
      </c>
      <c r="B24" s="430"/>
      <c r="C24" s="430"/>
      <c r="D24" s="430"/>
      <c r="E24" s="430"/>
      <c r="F24" s="430"/>
      <c r="G24" s="430"/>
      <c r="H24" s="430"/>
      <c r="I24" s="430"/>
      <c r="J24" s="430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</row>
    <row r="25" spans="1:23" ht="16.5" customHeight="1">
      <c r="A25" s="240"/>
      <c r="B25" s="240"/>
      <c r="C25" s="240"/>
      <c r="D25" s="240"/>
      <c r="E25" s="240"/>
      <c r="F25" s="240"/>
      <c r="G25" s="240"/>
      <c r="H25" s="240"/>
      <c r="I25" s="240"/>
      <c r="J25" s="240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</row>
    <row r="26" spans="1:23">
      <c r="A26" s="94" t="s">
        <v>65</v>
      </c>
      <c r="B26" s="94"/>
      <c r="G26" s="68"/>
      <c r="H26" s="68" t="s">
        <v>66</v>
      </c>
      <c r="I26" s="29"/>
      <c r="J26" s="29"/>
      <c r="K26" s="29"/>
      <c r="L26" s="29"/>
      <c r="M26" s="54"/>
      <c r="N26" s="54"/>
      <c r="O26" s="29"/>
      <c r="P26" s="29"/>
      <c r="Q26" s="29"/>
      <c r="R26" s="29" t="s">
        <v>67</v>
      </c>
      <c r="S26" s="29"/>
    </row>
    <row r="27" spans="1:23" ht="15">
      <c r="A27" s="6"/>
      <c r="B27" s="6"/>
      <c r="C27" s="4"/>
      <c r="D27" s="26"/>
      <c r="E27" s="26"/>
      <c r="F27" s="25"/>
      <c r="G27" s="7"/>
      <c r="I27" s="8"/>
      <c r="J27" s="8"/>
      <c r="K27" s="8"/>
      <c r="L27" s="8"/>
      <c r="M27" s="20"/>
      <c r="N27" s="20"/>
      <c r="O27" s="8"/>
      <c r="P27" s="8"/>
      <c r="Q27" s="8"/>
      <c r="R27" s="8"/>
      <c r="S27" s="8"/>
      <c r="T27" s="3"/>
      <c r="U27" s="3"/>
      <c r="V27" s="7"/>
    </row>
    <row r="28" spans="1:23">
      <c r="C28" s="16"/>
      <c r="D28" s="28"/>
      <c r="E28" s="28"/>
      <c r="F28" s="99"/>
    </row>
    <row r="29" spans="1:23">
      <c r="C29" s="16"/>
      <c r="D29" s="28"/>
      <c r="E29" s="28"/>
      <c r="F29" s="99"/>
    </row>
    <row r="30" spans="1:23">
      <c r="C30" s="16"/>
      <c r="D30" s="28"/>
      <c r="E30" s="28"/>
      <c r="F30" s="99"/>
    </row>
    <row r="31" spans="1:23">
      <c r="C31" s="16"/>
      <c r="D31" s="28"/>
      <c r="E31" s="28"/>
      <c r="F31" s="99"/>
    </row>
    <row r="32" spans="1:23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 s="18" customFormat="1">
      <c r="A42" s="11"/>
      <c r="B42" s="11"/>
      <c r="C42" s="16"/>
      <c r="D42" s="28"/>
      <c r="E42" s="28"/>
      <c r="F42" s="99"/>
      <c r="G42" s="100"/>
      <c r="H42" s="100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</sheetData>
  <sheetProtection insertRows="0" deleteRows="0"/>
  <protectedRanges>
    <protectedRange sqref="V26:V1048576 K26:Q1048576 K17:Q20 V17:V20 K1:Q15 V1:V15 K16 Q16" name="Obseg1"/>
    <protectedRange sqref="V22:V25 K22:Q25" name="Obseg1_1"/>
    <protectedRange sqref="K21:Q21 V21" name="Obseg1_2"/>
    <protectedRange sqref="L16:P16 V16" name="Obseg1_2_1"/>
  </protectedRanges>
  <mergeCells count="10">
    <mergeCell ref="A23:I23"/>
    <mergeCell ref="A24:J24"/>
    <mergeCell ref="A22:W22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245"/>
  <sheetViews>
    <sheetView zoomScale="112" zoomScaleNormal="112" zoomScaleSheetLayoutView="100" workbookViewId="0">
      <selection activeCell="M35" sqref="M35"/>
    </sheetView>
  </sheetViews>
  <sheetFormatPr defaultColWidth="8.85546875" defaultRowHeight="12.75"/>
  <cols>
    <col min="1" max="1" width="3.5703125" style="11" customWidth="1"/>
    <col min="2" max="2" width="4.5703125" style="11" customWidth="1"/>
    <col min="3" max="3" width="34.5703125" style="17" customWidth="1"/>
    <col min="4" max="4" width="10.7109375" style="27" customWidth="1"/>
    <col min="5" max="5" width="9.85546875" style="27" customWidth="1"/>
    <col min="6" max="6" width="9.42578125" style="97" customWidth="1"/>
    <col min="7" max="7" width="7.42578125" style="100" customWidth="1"/>
    <col min="8" max="8" width="8.5703125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83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83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84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86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pred_rekapitulacija'!A20</f>
        <v>7. sklop:</v>
      </c>
      <c r="D12" s="78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pred_rekapitulacija'!B20</f>
        <v>INTEGRIRANA JABOLKA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71" t="s">
        <v>157</v>
      </c>
      <c r="O14" s="71">
        <v>7</v>
      </c>
      <c r="P14" s="71" t="s">
        <v>158</v>
      </c>
      <c r="Q14" s="71">
        <v>8</v>
      </c>
      <c r="R14" s="72" t="s">
        <v>159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0.25" customHeight="1">
      <c r="A15" s="56" t="s">
        <v>2</v>
      </c>
      <c r="B15" s="56" t="s">
        <v>996</v>
      </c>
      <c r="C15" s="350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122</v>
      </c>
      <c r="Q15" s="58" t="s">
        <v>100</v>
      </c>
      <c r="R15" s="59" t="s">
        <v>101</v>
      </c>
      <c r="S15" s="59" t="s">
        <v>114</v>
      </c>
      <c r="T15" s="59" t="s">
        <v>105</v>
      </c>
      <c r="U15" s="59" t="s">
        <v>106</v>
      </c>
      <c r="V15" s="58" t="s">
        <v>119</v>
      </c>
    </row>
    <row r="16" spans="1:22" s="55" customFormat="1" ht="21.75" customHeight="1">
      <c r="A16" s="79" t="s">
        <v>1</v>
      </c>
      <c r="B16" s="79">
        <v>1978</v>
      </c>
      <c r="C16" s="346" t="s">
        <v>1724</v>
      </c>
      <c r="D16" s="77" t="s">
        <v>111</v>
      </c>
      <c r="E16" s="77" t="s">
        <v>0</v>
      </c>
      <c r="F16" s="98" t="s">
        <v>527</v>
      </c>
      <c r="G16" s="157">
        <v>5000</v>
      </c>
      <c r="H16" s="133" t="s">
        <v>0</v>
      </c>
      <c r="I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J16" s="80">
        <f>IF(Sklop7[[#This Row],[ZAHTEVANA SHEMA KAKOVOSTI]]&lt;&gt;"",Sklop7[[#This Row],[Preračunana masa/volumen/kos na enoto kg]],"")</f>
        <v>5000</v>
      </c>
      <c r="K16" s="86"/>
      <c r="L16" s="222" t="s">
        <v>111</v>
      </c>
      <c r="M16" s="222" t="s">
        <v>111</v>
      </c>
      <c r="N16" s="222" t="s">
        <v>111</v>
      </c>
      <c r="O16" s="191"/>
      <c r="P16" s="222" t="s">
        <v>111</v>
      </c>
      <c r="Q16" s="88"/>
      <c r="R16" s="83">
        <f>+Sklop7[[#This Row],[cena/enota brez DDV v EUR]]*Sklop7[[#This Row],[Stopnja DDV (%)]]</f>
        <v>0</v>
      </c>
      <c r="S16" s="83">
        <f>+Sklop7[[#This Row],[cena/enota brez DDV v EUR]]+Sklop7[[#This Row],[Davek (EUR)]]</f>
        <v>0</v>
      </c>
      <c r="T16" s="83">
        <f>+Sklop7[[#This Row],[cena/enota brez DDV v EUR]]*Sklop7[[#This Row],[Okvirna količina]]</f>
        <v>0</v>
      </c>
      <c r="U16" s="83">
        <f>+Sklop7[[#This Row],[Končna cena/enoto mere (EUR) z DDV]]*Sklop7[[#This Row],[Okvirna količina]]</f>
        <v>0</v>
      </c>
      <c r="V16" s="222" t="s">
        <v>111</v>
      </c>
    </row>
    <row r="17" spans="1:22" ht="14.25" customHeight="1">
      <c r="A17" s="279" t="s">
        <v>133</v>
      </c>
      <c r="B17" s="279"/>
      <c r="C17" s="280"/>
      <c r="D17" s="281"/>
      <c r="E17" s="281"/>
      <c r="F17" s="282"/>
      <c r="G17" s="283"/>
      <c r="H17" s="284"/>
      <c r="I17" s="285">
        <f>SUBTOTAL(109,Sklop7[Preračunana masa/volumen/kos na enoto kg])</f>
        <v>5000</v>
      </c>
      <c r="J17" s="285">
        <f>SUBTOTAL(109,Sklop7[Živila iz shem kakovosti (kg)])</f>
        <v>5000</v>
      </c>
      <c r="K17" s="283"/>
      <c r="L17" s="286"/>
      <c r="M17" s="286"/>
      <c r="N17" s="287"/>
      <c r="O17" s="288"/>
      <c r="P17" s="288"/>
      <c r="Q17" s="288"/>
      <c r="R17" s="289"/>
      <c r="S17" s="283"/>
      <c r="T17" s="289">
        <f>SUBTOTAL(109,Sklop7[Vrednost za okvirno količino (EUR) brez DDV])</f>
        <v>0</v>
      </c>
      <c r="U17" s="289">
        <f>SUBTOTAL(109,Sklop7[Vrednost za okvirno količino (EUR) z DDV])</f>
        <v>0</v>
      </c>
      <c r="V17" s="290"/>
    </row>
    <row r="18" spans="1:22" ht="15">
      <c r="A18" s="6"/>
      <c r="B18" s="6"/>
      <c r="C18" s="4"/>
      <c r="D18" s="26"/>
      <c r="E18" s="26"/>
      <c r="F18" s="25"/>
      <c r="G18" s="7"/>
      <c r="I18" s="8"/>
      <c r="J18" s="8"/>
      <c r="K18" s="8"/>
      <c r="L18" s="8"/>
      <c r="M18" s="20"/>
      <c r="N18" s="20"/>
      <c r="O18" s="8"/>
      <c r="P18" s="8"/>
      <c r="Q18" s="8"/>
      <c r="R18" s="8"/>
      <c r="S18" s="8"/>
      <c r="T18" s="3"/>
      <c r="U18" s="3"/>
      <c r="V18" s="7"/>
    </row>
    <row r="19" spans="1:22">
      <c r="A19" s="48" t="s">
        <v>129</v>
      </c>
      <c r="B19" s="48"/>
      <c r="C19" s="16"/>
      <c r="D19" s="28"/>
      <c r="E19" s="28"/>
      <c r="F19" s="99"/>
      <c r="R19" s="48"/>
      <c r="S19" s="48"/>
      <c r="T19" s="48"/>
      <c r="U19" s="48"/>
    </row>
    <row r="20" spans="1:22">
      <c r="A20" s="11" t="s">
        <v>131</v>
      </c>
      <c r="C20" s="16"/>
      <c r="D20" s="28"/>
      <c r="E20" s="28"/>
      <c r="F20" s="99"/>
    </row>
    <row r="21" spans="1:22">
      <c r="A21" s="94" t="s">
        <v>175</v>
      </c>
      <c r="B21" s="94"/>
      <c r="G21" s="68"/>
      <c r="H21" s="68"/>
      <c r="I21" s="29"/>
      <c r="J21" s="29"/>
      <c r="K21" s="29"/>
      <c r="L21" s="29"/>
      <c r="M21" s="54"/>
      <c r="N21" s="54"/>
      <c r="O21" s="29"/>
      <c r="P21" s="29"/>
      <c r="Q21" s="29"/>
      <c r="R21" s="29"/>
      <c r="S21" s="29"/>
    </row>
    <row r="22" spans="1:22">
      <c r="A22" s="108" t="s">
        <v>168</v>
      </c>
      <c r="B22" s="108"/>
      <c r="F22" s="104"/>
      <c r="O22" s="29"/>
      <c r="P22" s="29"/>
      <c r="Q22" s="29"/>
      <c r="R22" s="29"/>
      <c r="S22" s="29"/>
    </row>
    <row r="23" spans="1:22">
      <c r="A23" s="11" t="s">
        <v>1709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O23" s="29"/>
      <c r="P23" s="29"/>
      <c r="Q23" s="29"/>
      <c r="R23" s="29"/>
      <c r="S23" s="29"/>
    </row>
    <row r="24" spans="1:22">
      <c r="A24" s="11" t="s">
        <v>1710</v>
      </c>
    </row>
    <row r="25" spans="1:22" ht="15">
      <c r="A25" s="6" t="s">
        <v>1711</v>
      </c>
      <c r="B25" s="6"/>
      <c r="C25" s="4"/>
      <c r="D25" s="26"/>
      <c r="E25" s="26"/>
      <c r="F25" s="25"/>
      <c r="G25" s="7"/>
      <c r="I25" s="8"/>
      <c r="J25" s="8"/>
      <c r="K25" s="8"/>
      <c r="L25" s="8"/>
      <c r="M25" s="20"/>
      <c r="N25" s="20"/>
      <c r="O25" s="8"/>
      <c r="P25" s="8"/>
      <c r="Q25" s="8"/>
      <c r="R25" s="8"/>
      <c r="S25" s="8"/>
      <c r="T25" s="3"/>
      <c r="U25" s="3"/>
      <c r="V25" s="7"/>
    </row>
    <row r="26" spans="1:22">
      <c r="C26" s="16"/>
      <c r="D26" s="28"/>
      <c r="E26" s="28"/>
      <c r="F26" s="99"/>
    </row>
    <row r="27" spans="1:22">
      <c r="A27" s="94" t="s">
        <v>65</v>
      </c>
      <c r="B27" s="94"/>
      <c r="G27" s="68"/>
      <c r="H27" s="68" t="s">
        <v>66</v>
      </c>
      <c r="I27" s="29"/>
      <c r="J27" s="29"/>
      <c r="K27" s="29"/>
      <c r="L27" s="29"/>
      <c r="M27" s="54"/>
      <c r="N27" s="54"/>
      <c r="O27" s="29"/>
      <c r="P27" s="29"/>
      <c r="Q27" s="29"/>
      <c r="R27" s="29" t="s">
        <v>67</v>
      </c>
      <c r="S27" s="29"/>
    </row>
    <row r="28" spans="1:22">
      <c r="C28" s="16"/>
      <c r="D28" s="28"/>
      <c r="E28" s="28"/>
      <c r="F28" s="99"/>
    </row>
    <row r="29" spans="1:22">
      <c r="C29" s="16"/>
      <c r="D29" s="28"/>
      <c r="E29" s="28"/>
      <c r="F29" s="99"/>
    </row>
    <row r="30" spans="1:22">
      <c r="C30" s="16"/>
      <c r="D30" s="28"/>
      <c r="E30" s="28"/>
      <c r="F30" s="99"/>
    </row>
    <row r="31" spans="1:22">
      <c r="C31" s="16"/>
      <c r="D31" s="28"/>
      <c r="E31" s="28"/>
      <c r="F31" s="99"/>
    </row>
    <row r="32" spans="1:22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 s="18" customFormat="1">
      <c r="A37" s="11"/>
      <c r="B37" s="11"/>
      <c r="C37" s="16"/>
      <c r="D37" s="28"/>
      <c r="E37" s="28"/>
      <c r="F37" s="99"/>
      <c r="G37" s="100"/>
      <c r="H37" s="100"/>
      <c r="M37" s="11"/>
      <c r="N37" s="11"/>
      <c r="O37" s="11"/>
      <c r="P37" s="11"/>
      <c r="Q37" s="11"/>
      <c r="R37" s="11"/>
      <c r="S37" s="11"/>
      <c r="T37" s="11"/>
      <c r="U37" s="11"/>
      <c r="V37" s="68"/>
      <c r="W37" s="11"/>
    </row>
    <row r="38" spans="1:23" s="18" customFormat="1">
      <c r="A38" s="11"/>
      <c r="B38" s="11"/>
      <c r="C38" s="16"/>
      <c r="D38" s="28"/>
      <c r="E38" s="28"/>
      <c r="F38" s="99"/>
      <c r="G38" s="100"/>
      <c r="H38" s="100"/>
      <c r="M38" s="11"/>
      <c r="N38" s="11"/>
      <c r="O38" s="11"/>
      <c r="P38" s="11"/>
      <c r="Q38" s="11"/>
      <c r="R38" s="11"/>
      <c r="S38" s="11"/>
      <c r="T38" s="11"/>
      <c r="U38" s="11"/>
      <c r="V38" s="68"/>
      <c r="W38" s="11"/>
    </row>
    <row r="39" spans="1:23" s="18" customFormat="1">
      <c r="A39" s="11"/>
      <c r="B39" s="11"/>
      <c r="C39" s="16"/>
      <c r="D39" s="28"/>
      <c r="E39" s="28"/>
      <c r="F39" s="99"/>
      <c r="G39" s="100"/>
      <c r="H39" s="100"/>
      <c r="M39" s="11"/>
      <c r="N39" s="11"/>
      <c r="O39" s="11"/>
      <c r="P39" s="11"/>
      <c r="Q39" s="11"/>
      <c r="R39" s="11"/>
      <c r="S39" s="11"/>
      <c r="T39" s="11"/>
      <c r="U39" s="11"/>
      <c r="V39" s="68"/>
      <c r="W39" s="11"/>
    </row>
    <row r="40" spans="1:23" s="18" customFormat="1">
      <c r="A40" s="11"/>
      <c r="B40" s="11"/>
      <c r="C40" s="16"/>
      <c r="D40" s="28"/>
      <c r="E40" s="28"/>
      <c r="F40" s="99"/>
      <c r="G40" s="100"/>
      <c r="H40" s="100"/>
      <c r="M40" s="11"/>
      <c r="N40" s="11"/>
      <c r="O40" s="11"/>
      <c r="P40" s="11"/>
      <c r="Q40" s="11"/>
      <c r="R40" s="11"/>
      <c r="S40" s="11"/>
      <c r="T40" s="11"/>
      <c r="U40" s="11"/>
      <c r="V40" s="68"/>
      <c r="W40" s="11"/>
    </row>
    <row r="41" spans="1:23" s="18" customFormat="1">
      <c r="A41" s="11"/>
      <c r="B41" s="11"/>
      <c r="C41" s="16"/>
      <c r="D41" s="28"/>
      <c r="E41" s="28"/>
      <c r="F41" s="99"/>
      <c r="G41" s="100"/>
      <c r="H41" s="100"/>
      <c r="M41" s="11"/>
      <c r="N41" s="11"/>
      <c r="O41" s="11"/>
      <c r="P41" s="11"/>
      <c r="Q41" s="11"/>
      <c r="R41" s="11"/>
      <c r="S41" s="11"/>
      <c r="T41" s="11"/>
      <c r="U41" s="11"/>
      <c r="V41" s="68"/>
      <c r="W41" s="11"/>
    </row>
    <row r="42" spans="1:23" s="18" customFormat="1">
      <c r="A42" s="11"/>
      <c r="B42" s="11"/>
      <c r="C42" s="16"/>
      <c r="D42" s="28"/>
      <c r="E42" s="28"/>
      <c r="F42" s="99"/>
      <c r="G42" s="100"/>
      <c r="H42" s="100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</sheetData>
  <sheetProtection insertRows="0" deleteRows="0"/>
  <protectedRanges>
    <protectedRange sqref="K1:Q15 V1:V15 K16 V17:V22 K17:Q22 Q16 K25:Q1048576 V25:V1048576" name="Obseg1"/>
    <protectedRange sqref="K23:Q23 V23" name="Obseg1_3_1_1"/>
    <protectedRange sqref="V16 L16:P16" name="Obseg1_2_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0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276"/>
  <sheetViews>
    <sheetView topLeftCell="A13" zoomScaleNormal="100" zoomScaleSheetLayoutView="100" workbookViewId="0">
      <selection activeCell="Y50" sqref="Y50"/>
    </sheetView>
  </sheetViews>
  <sheetFormatPr defaultColWidth="8.85546875" defaultRowHeight="12.75"/>
  <cols>
    <col min="1" max="1" width="3.5703125" style="11" customWidth="1"/>
    <col min="2" max="2" width="12.710937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16384" width="8.85546875" style="11"/>
  </cols>
  <sheetData>
    <row r="1" spans="1:23" ht="15">
      <c r="C1" s="49" t="s">
        <v>81</v>
      </c>
    </row>
    <row r="2" spans="1:23" ht="15">
      <c r="C2" s="50" t="s">
        <v>82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3" ht="15">
      <c r="C3" s="50" t="s">
        <v>83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3" ht="15">
      <c r="C4" s="69"/>
    </row>
    <row r="5" spans="1:23" ht="15">
      <c r="C5" s="49" t="s">
        <v>85</v>
      </c>
    </row>
    <row r="6" spans="1:23" ht="17.25" customHeight="1">
      <c r="C6" s="51" t="s">
        <v>82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3" ht="17.25" customHeight="1">
      <c r="C7" s="51" t="s">
        <v>83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3" ht="17.25" customHeight="1">
      <c r="C8" s="51" t="s">
        <v>84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3" s="12" customFormat="1" ht="17.25" customHeight="1">
      <c r="A9" s="9"/>
      <c r="B9" s="9"/>
      <c r="C9" s="52" t="s">
        <v>86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W10" s="7"/>
    </row>
    <row r="11" spans="1:23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W11" s="7"/>
    </row>
    <row r="12" spans="1:23" s="12" customFormat="1" ht="21" customHeight="1">
      <c r="C12" s="78" t="str">
        <f>+'Ponudbeni pred_rekapitulacija'!A21</f>
        <v>8. sklop:</v>
      </c>
      <c r="D12" s="78"/>
      <c r="E12" s="24"/>
      <c r="F12" s="25"/>
      <c r="G12" s="101"/>
      <c r="H12" s="101"/>
      <c r="I12" s="14"/>
      <c r="J12" s="14"/>
      <c r="K12" s="14"/>
      <c r="L12" s="14"/>
      <c r="W12" s="7"/>
    </row>
    <row r="13" spans="1:23" s="12" customFormat="1" ht="21" customHeight="1">
      <c r="C13" s="419" t="str">
        <f>+'Ponudbeni pred_rekapitulacija'!B21</f>
        <v>ZAMRZNJENI IN SVEŽI IZDELKI IZ TESTA</v>
      </c>
      <c r="D13" s="419"/>
      <c r="E13" s="419"/>
      <c r="F13" s="419"/>
      <c r="G13" s="419"/>
      <c r="H13" s="419"/>
      <c r="I13" s="419"/>
      <c r="J13" s="419"/>
      <c r="K13" s="419"/>
      <c r="L13" s="419"/>
      <c r="W13" s="7"/>
    </row>
    <row r="14" spans="1:23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393" t="s">
        <v>64</v>
      </c>
      <c r="N14" s="395">
        <v>14</v>
      </c>
      <c r="O14" s="71" t="s">
        <v>157</v>
      </c>
      <c r="P14" s="71">
        <v>7</v>
      </c>
      <c r="Q14" s="71" t="s">
        <v>158</v>
      </c>
      <c r="R14" s="71">
        <v>8</v>
      </c>
      <c r="S14" s="72" t="s">
        <v>159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9.25" customHeight="1">
      <c r="A15" s="56" t="s">
        <v>2</v>
      </c>
      <c r="B15" s="56" t="s">
        <v>996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1715</v>
      </c>
      <c r="O15" s="58" t="s">
        <v>103</v>
      </c>
      <c r="P15" s="58" t="s">
        <v>63</v>
      </c>
      <c r="Q15" s="58" t="s">
        <v>122</v>
      </c>
      <c r="R15" s="58" t="s">
        <v>100</v>
      </c>
      <c r="S15" s="59" t="s">
        <v>101</v>
      </c>
      <c r="T15" s="59" t="s">
        <v>114</v>
      </c>
      <c r="U15" s="59" t="s">
        <v>105</v>
      </c>
      <c r="V15" s="59" t="s">
        <v>106</v>
      </c>
      <c r="W15" s="58" t="s">
        <v>119</v>
      </c>
    </row>
    <row r="16" spans="1:23" s="55" customFormat="1" ht="25.5">
      <c r="A16" s="79" t="s">
        <v>1</v>
      </c>
      <c r="B16" s="385" t="s">
        <v>1207</v>
      </c>
      <c r="C16" s="271" t="s">
        <v>993</v>
      </c>
      <c r="D16" s="197" t="s">
        <v>111</v>
      </c>
      <c r="E16" s="77" t="s">
        <v>0</v>
      </c>
      <c r="F16" s="146"/>
      <c r="G16" s="161">
        <v>50</v>
      </c>
      <c r="H16" s="162" t="s">
        <v>0</v>
      </c>
      <c r="I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16" s="80" t="str">
        <f>IF(Sklop8[[#This Row],[ZAHTEVANA SHEMA KAKOVOSTI]]&lt;&gt;"",Sklop8[[#This Row],[Preračunana masa/volumen/kos na enoto kg]],"")</f>
        <v/>
      </c>
      <c r="K16" s="86"/>
      <c r="L16" s="81"/>
      <c r="M16" s="81"/>
      <c r="N16" s="81"/>
      <c r="O16" s="82"/>
      <c r="P16" s="83"/>
      <c r="Q16" s="83"/>
      <c r="R16" s="88"/>
      <c r="S16" s="83">
        <f>+Sklop8[[#This Row],[cena/enota brez DDV v EUR]]*Sklop8[[#This Row],[Stopnja DDV (%)]]</f>
        <v>0</v>
      </c>
      <c r="T16" s="83">
        <f>+Sklop8[[#This Row],[cena/enota brez DDV v EUR]]+Sklop8[[#This Row],[Davek (EUR)]]</f>
        <v>0</v>
      </c>
      <c r="U16" s="83">
        <f>+Sklop8[[#This Row],[cena/enota brez DDV v EUR]]*Sklop8[[#This Row],[Okvirna količina]]</f>
        <v>0</v>
      </c>
      <c r="V16" s="83">
        <f>+Sklop8[[#This Row],[Končna cena/enoto mere (EUR) z DDV]]*Sklop8[[#This Row],[Okvirna količina]]</f>
        <v>0</v>
      </c>
      <c r="W16" s="90"/>
    </row>
    <row r="17" spans="1:23" s="55" customFormat="1" ht="25.5">
      <c r="A17" s="79" t="s">
        <v>3</v>
      </c>
      <c r="B17" s="385" t="s">
        <v>1208</v>
      </c>
      <c r="C17" s="271" t="s">
        <v>528</v>
      </c>
      <c r="D17" s="197" t="s">
        <v>111</v>
      </c>
      <c r="E17" s="77" t="s">
        <v>0</v>
      </c>
      <c r="F17" s="146"/>
      <c r="G17" s="209">
        <v>50</v>
      </c>
      <c r="H17" s="187" t="s">
        <v>0</v>
      </c>
      <c r="I1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17" s="186" t="str">
        <f>IF(Sklop8[[#This Row],[ZAHTEVANA SHEMA KAKOVOSTI]]&lt;&gt;"",Sklop8[[#This Row],[Preračunana masa/volumen/kos na enoto kg]],"")</f>
        <v/>
      </c>
      <c r="K17" s="189"/>
      <c r="L17" s="206"/>
      <c r="M17" s="206"/>
      <c r="N17" s="334"/>
      <c r="O17" s="201"/>
      <c r="P17" s="191"/>
      <c r="Q17" s="191"/>
      <c r="R17" s="202"/>
      <c r="S17" s="191">
        <f>+Sklop8[[#This Row],[cena/enota brez DDV v EUR]]*Sklop8[[#This Row],[Stopnja DDV (%)]]</f>
        <v>0</v>
      </c>
      <c r="T17" s="191">
        <f>+Sklop8[[#This Row],[cena/enota brez DDV v EUR]]+Sklop8[[#This Row],[Davek (EUR)]]</f>
        <v>0</v>
      </c>
      <c r="U17" s="191">
        <f>+Sklop8[[#This Row],[cena/enota brez DDV v EUR]]*Sklop8[[#This Row],[Okvirna količina]]</f>
        <v>0</v>
      </c>
      <c r="V17" s="207">
        <f>+Sklop8[[#This Row],[Končna cena/enoto mere (EUR) z DDV]]*Sklop8[[#This Row],[Okvirna količina]]</f>
        <v>0</v>
      </c>
      <c r="W17" s="208"/>
    </row>
    <row r="18" spans="1:23" s="55" customFormat="1" ht="25.5">
      <c r="A18" s="79" t="s">
        <v>4</v>
      </c>
      <c r="B18" s="385" t="s">
        <v>1209</v>
      </c>
      <c r="C18" s="271" t="s">
        <v>529</v>
      </c>
      <c r="D18" s="197" t="s">
        <v>111</v>
      </c>
      <c r="E18" s="77" t="s">
        <v>0</v>
      </c>
      <c r="F18" s="146"/>
      <c r="G18" s="209">
        <v>50</v>
      </c>
      <c r="H18" s="187" t="s">
        <v>0</v>
      </c>
      <c r="I1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18" s="186" t="str">
        <f>IF(Sklop8[[#This Row],[ZAHTEVANA SHEMA KAKOVOSTI]]&lt;&gt;"",Sklop8[[#This Row],[Preračunana masa/volumen/kos na enoto kg]],"")</f>
        <v/>
      </c>
      <c r="K18" s="189"/>
      <c r="L18" s="206"/>
      <c r="M18" s="206"/>
      <c r="N18" s="334"/>
      <c r="O18" s="201"/>
      <c r="P18" s="191"/>
      <c r="Q18" s="191"/>
      <c r="R18" s="202"/>
      <c r="S18" s="191">
        <f>+Sklop8[[#This Row],[cena/enota brez DDV v EUR]]*Sklop8[[#This Row],[Stopnja DDV (%)]]</f>
        <v>0</v>
      </c>
      <c r="T18" s="191">
        <f>+Sklop8[[#This Row],[cena/enota brez DDV v EUR]]+Sklop8[[#This Row],[Davek (EUR)]]</f>
        <v>0</v>
      </c>
      <c r="U18" s="191">
        <f>+Sklop8[[#This Row],[cena/enota brez DDV v EUR]]*Sklop8[[#This Row],[Okvirna količina]]</f>
        <v>0</v>
      </c>
      <c r="V18" s="207">
        <f>+Sklop8[[#This Row],[Končna cena/enoto mere (EUR) z DDV]]*Sklop8[[#This Row],[Okvirna količina]]</f>
        <v>0</v>
      </c>
      <c r="W18" s="208"/>
    </row>
    <row r="19" spans="1:23" s="55" customFormat="1" ht="25.5">
      <c r="A19" s="79" t="s">
        <v>5</v>
      </c>
      <c r="B19" s="385" t="s">
        <v>1210</v>
      </c>
      <c r="C19" s="271" t="s">
        <v>530</v>
      </c>
      <c r="D19" s="197" t="s">
        <v>111</v>
      </c>
      <c r="E19" s="77" t="s">
        <v>0</v>
      </c>
      <c r="F19" s="146"/>
      <c r="G19" s="209">
        <v>50</v>
      </c>
      <c r="H19" s="187" t="s">
        <v>0</v>
      </c>
      <c r="I1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19" s="186" t="str">
        <f>IF(Sklop8[[#This Row],[ZAHTEVANA SHEMA KAKOVOSTI]]&lt;&gt;"",Sklop8[[#This Row],[Preračunana masa/volumen/kos na enoto kg]],"")</f>
        <v/>
      </c>
      <c r="K19" s="189"/>
      <c r="L19" s="206"/>
      <c r="M19" s="206"/>
      <c r="N19" s="334"/>
      <c r="O19" s="201"/>
      <c r="P19" s="191"/>
      <c r="Q19" s="191"/>
      <c r="R19" s="202"/>
      <c r="S19" s="191">
        <f>+Sklop8[[#This Row],[cena/enota brez DDV v EUR]]*Sklop8[[#This Row],[Stopnja DDV (%)]]</f>
        <v>0</v>
      </c>
      <c r="T19" s="191">
        <f>+Sklop8[[#This Row],[cena/enota brez DDV v EUR]]+Sklop8[[#This Row],[Davek (EUR)]]</f>
        <v>0</v>
      </c>
      <c r="U19" s="191">
        <f>+Sklop8[[#This Row],[cena/enota brez DDV v EUR]]*Sklop8[[#This Row],[Okvirna količina]]</f>
        <v>0</v>
      </c>
      <c r="V19" s="207">
        <f>+Sklop8[[#This Row],[Končna cena/enoto mere (EUR) z DDV]]*Sklop8[[#This Row],[Okvirna količina]]</f>
        <v>0</v>
      </c>
      <c r="W19" s="208"/>
    </row>
    <row r="20" spans="1:23" s="55" customFormat="1" ht="25.5">
      <c r="A20" s="79" t="s">
        <v>6</v>
      </c>
      <c r="B20" s="385" t="s">
        <v>1211</v>
      </c>
      <c r="C20" s="338" t="s">
        <v>531</v>
      </c>
      <c r="D20" s="197" t="s">
        <v>111</v>
      </c>
      <c r="E20" s="77" t="s">
        <v>0</v>
      </c>
      <c r="F20" s="146"/>
      <c r="G20" s="209">
        <v>50</v>
      </c>
      <c r="H20" s="187" t="s">
        <v>0</v>
      </c>
      <c r="I2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20" s="186" t="str">
        <f>IF(Sklop8[[#This Row],[ZAHTEVANA SHEMA KAKOVOSTI]]&lt;&gt;"",Sklop8[[#This Row],[Preračunana masa/volumen/kos na enoto kg]],"")</f>
        <v/>
      </c>
      <c r="K20" s="189"/>
      <c r="L20" s="206"/>
      <c r="M20" s="206"/>
      <c r="N20" s="334"/>
      <c r="O20" s="201"/>
      <c r="P20" s="191"/>
      <c r="Q20" s="191"/>
      <c r="R20" s="202"/>
      <c r="S20" s="191">
        <f>+Sklop8[[#This Row],[cena/enota brez DDV v EUR]]*Sklop8[[#This Row],[Stopnja DDV (%)]]</f>
        <v>0</v>
      </c>
      <c r="T20" s="191">
        <f>+Sklop8[[#This Row],[cena/enota brez DDV v EUR]]+Sklop8[[#This Row],[Davek (EUR)]]</f>
        <v>0</v>
      </c>
      <c r="U20" s="191">
        <f>+Sklop8[[#This Row],[cena/enota brez DDV v EUR]]*Sklop8[[#This Row],[Okvirna količina]]</f>
        <v>0</v>
      </c>
      <c r="V20" s="207">
        <f>+Sklop8[[#This Row],[Končna cena/enoto mere (EUR) z DDV]]*Sklop8[[#This Row],[Okvirna količina]]</f>
        <v>0</v>
      </c>
      <c r="W20" s="208"/>
    </row>
    <row r="21" spans="1:23" s="55" customFormat="1">
      <c r="A21" s="79" t="s">
        <v>7</v>
      </c>
      <c r="B21" s="385" t="s">
        <v>1212</v>
      </c>
      <c r="C21" s="271" t="s">
        <v>532</v>
      </c>
      <c r="D21" s="197" t="s">
        <v>111</v>
      </c>
      <c r="E21" s="77" t="s">
        <v>0</v>
      </c>
      <c r="F21" s="146"/>
      <c r="G21" s="209">
        <v>50</v>
      </c>
      <c r="H21" s="187" t="s">
        <v>0</v>
      </c>
      <c r="I2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21" s="186" t="str">
        <f>IF(Sklop8[[#This Row],[ZAHTEVANA SHEMA KAKOVOSTI]]&lt;&gt;"",Sklop8[[#This Row],[Preračunana masa/volumen/kos na enoto kg]],"")</f>
        <v/>
      </c>
      <c r="K21" s="189"/>
      <c r="L21" s="206"/>
      <c r="M21" s="206"/>
      <c r="N21" s="334"/>
      <c r="O21" s="201"/>
      <c r="P21" s="191"/>
      <c r="Q21" s="191"/>
      <c r="R21" s="202"/>
      <c r="S21" s="191">
        <f>+Sklop8[[#This Row],[cena/enota brez DDV v EUR]]*Sklop8[[#This Row],[Stopnja DDV (%)]]</f>
        <v>0</v>
      </c>
      <c r="T21" s="191">
        <f>+Sklop8[[#This Row],[cena/enota brez DDV v EUR]]+Sklop8[[#This Row],[Davek (EUR)]]</f>
        <v>0</v>
      </c>
      <c r="U21" s="191">
        <f>+Sklop8[[#This Row],[cena/enota brez DDV v EUR]]*Sklop8[[#This Row],[Okvirna količina]]</f>
        <v>0</v>
      </c>
      <c r="V21" s="207">
        <f>+Sklop8[[#This Row],[Končna cena/enoto mere (EUR) z DDV]]*Sklop8[[#This Row],[Okvirna količina]]</f>
        <v>0</v>
      </c>
      <c r="W21" s="208"/>
    </row>
    <row r="22" spans="1:23" s="55" customFormat="1">
      <c r="A22" s="79" t="s">
        <v>8</v>
      </c>
      <c r="B22" s="385" t="s">
        <v>1213</v>
      </c>
      <c r="C22" s="271" t="s">
        <v>533</v>
      </c>
      <c r="D22" s="197" t="s">
        <v>111</v>
      </c>
      <c r="E22" s="77" t="s">
        <v>0</v>
      </c>
      <c r="F22" s="146"/>
      <c r="G22" s="209">
        <v>50</v>
      </c>
      <c r="H22" s="187" t="s">
        <v>0</v>
      </c>
      <c r="I2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22" s="186" t="str">
        <f>IF(Sklop8[[#This Row],[ZAHTEVANA SHEMA KAKOVOSTI]]&lt;&gt;"",Sklop8[[#This Row],[Preračunana masa/volumen/kos na enoto kg]],"")</f>
        <v/>
      </c>
      <c r="K22" s="189"/>
      <c r="L22" s="206"/>
      <c r="M22" s="206"/>
      <c r="N22" s="334"/>
      <c r="O22" s="201"/>
      <c r="P22" s="191"/>
      <c r="Q22" s="191"/>
      <c r="R22" s="202"/>
      <c r="S22" s="191">
        <f>+Sklop8[[#This Row],[cena/enota brez DDV v EUR]]*Sklop8[[#This Row],[Stopnja DDV (%)]]</f>
        <v>0</v>
      </c>
      <c r="T22" s="191">
        <f>+Sklop8[[#This Row],[cena/enota brez DDV v EUR]]+Sklop8[[#This Row],[Davek (EUR)]]</f>
        <v>0</v>
      </c>
      <c r="U22" s="191">
        <f>+Sklop8[[#This Row],[cena/enota brez DDV v EUR]]*Sklop8[[#This Row],[Okvirna količina]]</f>
        <v>0</v>
      </c>
      <c r="V22" s="207">
        <f>+Sklop8[[#This Row],[Končna cena/enoto mere (EUR) z DDV]]*Sklop8[[#This Row],[Okvirna količina]]</f>
        <v>0</v>
      </c>
      <c r="W22" s="208"/>
    </row>
    <row r="23" spans="1:23" s="55" customFormat="1">
      <c r="A23" s="79" t="s">
        <v>9</v>
      </c>
      <c r="B23" s="385" t="s">
        <v>1214</v>
      </c>
      <c r="C23" s="271" t="s">
        <v>537</v>
      </c>
      <c r="D23" s="197">
        <v>1000</v>
      </c>
      <c r="E23" s="199" t="s">
        <v>110</v>
      </c>
      <c r="F23" s="146"/>
      <c r="G23" s="209">
        <v>50</v>
      </c>
      <c r="H23" s="187" t="s">
        <v>0</v>
      </c>
      <c r="I2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23" s="186" t="str">
        <f>IF(Sklop8[[#This Row],[ZAHTEVANA SHEMA KAKOVOSTI]]&lt;&gt;"",Sklop8[[#This Row],[Preračunana masa/volumen/kos na enoto kg]],"")</f>
        <v/>
      </c>
      <c r="K23" s="189"/>
      <c r="L23" s="206"/>
      <c r="M23" s="206"/>
      <c r="N23" s="334"/>
      <c r="O23" s="201"/>
      <c r="P23" s="191"/>
      <c r="Q23" s="191"/>
      <c r="R23" s="202"/>
      <c r="S23" s="191">
        <f>+Sklop8[[#This Row],[cena/enota brez DDV v EUR]]*Sklop8[[#This Row],[Stopnja DDV (%)]]</f>
        <v>0</v>
      </c>
      <c r="T23" s="191">
        <f>+Sklop8[[#This Row],[cena/enota brez DDV v EUR]]+Sklop8[[#This Row],[Davek (EUR)]]</f>
        <v>0</v>
      </c>
      <c r="U23" s="191">
        <f>+Sklop8[[#This Row],[cena/enota brez DDV v EUR]]*Sklop8[[#This Row],[Okvirna količina]]</f>
        <v>0</v>
      </c>
      <c r="V23" s="207">
        <f>+Sklop8[[#This Row],[Končna cena/enoto mere (EUR) z DDV]]*Sklop8[[#This Row],[Okvirna količina]]</f>
        <v>0</v>
      </c>
      <c r="W23" s="208"/>
    </row>
    <row r="24" spans="1:23" s="55" customFormat="1">
      <c r="A24" s="79" t="s">
        <v>10</v>
      </c>
      <c r="B24" s="385" t="s">
        <v>1215</v>
      </c>
      <c r="C24" s="271" t="s">
        <v>538</v>
      </c>
      <c r="D24" s="197" t="s">
        <v>329</v>
      </c>
      <c r="E24" s="199" t="s">
        <v>110</v>
      </c>
      <c r="F24" s="146"/>
      <c r="G24" s="209">
        <v>5</v>
      </c>
      <c r="H24" s="187" t="s">
        <v>0</v>
      </c>
      <c r="I2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J24" s="186" t="str">
        <f>IF(Sklop8[[#This Row],[ZAHTEVANA SHEMA KAKOVOSTI]]&lt;&gt;"",Sklop8[[#This Row],[Preračunana masa/volumen/kos na enoto kg]],"")</f>
        <v/>
      </c>
      <c r="K24" s="189"/>
      <c r="L24" s="206"/>
      <c r="M24" s="206"/>
      <c r="N24" s="334"/>
      <c r="O24" s="201"/>
      <c r="P24" s="191"/>
      <c r="Q24" s="191"/>
      <c r="R24" s="202"/>
      <c r="S24" s="191">
        <f>+Sklop8[[#This Row],[cena/enota brez DDV v EUR]]*Sklop8[[#This Row],[Stopnja DDV (%)]]</f>
        <v>0</v>
      </c>
      <c r="T24" s="191">
        <f>+Sklop8[[#This Row],[cena/enota brez DDV v EUR]]+Sklop8[[#This Row],[Davek (EUR)]]</f>
        <v>0</v>
      </c>
      <c r="U24" s="191">
        <f>+Sklop8[[#This Row],[cena/enota brez DDV v EUR]]*Sklop8[[#This Row],[Okvirna količina]]</f>
        <v>0</v>
      </c>
      <c r="V24" s="207">
        <f>+Sklop8[[#This Row],[Končna cena/enoto mere (EUR) z DDV]]*Sklop8[[#This Row],[Okvirna količina]]</f>
        <v>0</v>
      </c>
      <c r="W24" s="208"/>
    </row>
    <row r="25" spans="1:23" s="55" customFormat="1">
      <c r="A25" s="79" t="s">
        <v>11</v>
      </c>
      <c r="B25" s="385" t="s">
        <v>1216</v>
      </c>
      <c r="C25" s="271" t="s">
        <v>539</v>
      </c>
      <c r="D25" s="197" t="s">
        <v>329</v>
      </c>
      <c r="E25" s="199" t="s">
        <v>110</v>
      </c>
      <c r="F25" s="146"/>
      <c r="G25" s="209">
        <v>5</v>
      </c>
      <c r="H25" s="187" t="s">
        <v>0</v>
      </c>
      <c r="I2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J25" s="186" t="str">
        <f>IF(Sklop8[[#This Row],[ZAHTEVANA SHEMA KAKOVOSTI]]&lt;&gt;"",Sklop8[[#This Row],[Preračunana masa/volumen/kos na enoto kg]],"")</f>
        <v/>
      </c>
      <c r="K25" s="189"/>
      <c r="L25" s="206"/>
      <c r="M25" s="206"/>
      <c r="N25" s="334"/>
      <c r="O25" s="201"/>
      <c r="P25" s="191"/>
      <c r="Q25" s="191"/>
      <c r="R25" s="202"/>
      <c r="S25" s="191">
        <f>+Sklop8[[#This Row],[cena/enota brez DDV v EUR]]*Sklop8[[#This Row],[Stopnja DDV (%)]]</f>
        <v>0</v>
      </c>
      <c r="T25" s="191">
        <f>+Sklop8[[#This Row],[cena/enota brez DDV v EUR]]+Sklop8[[#This Row],[Davek (EUR)]]</f>
        <v>0</v>
      </c>
      <c r="U25" s="191">
        <f>+Sklop8[[#This Row],[cena/enota brez DDV v EUR]]*Sklop8[[#This Row],[Okvirna količina]]</f>
        <v>0</v>
      </c>
      <c r="V25" s="207">
        <f>+Sklop8[[#This Row],[Končna cena/enoto mere (EUR) z DDV]]*Sklop8[[#This Row],[Okvirna količina]]</f>
        <v>0</v>
      </c>
      <c r="W25" s="208"/>
    </row>
    <row r="26" spans="1:23" s="55" customFormat="1">
      <c r="A26" s="79" t="s">
        <v>12</v>
      </c>
      <c r="B26" s="385" t="s">
        <v>1217</v>
      </c>
      <c r="C26" s="271" t="s">
        <v>552</v>
      </c>
      <c r="D26" s="197">
        <v>155</v>
      </c>
      <c r="E26" s="199" t="s">
        <v>110</v>
      </c>
      <c r="F26" s="146"/>
      <c r="G26" s="209">
        <v>200</v>
      </c>
      <c r="H26" s="187" t="s">
        <v>188</v>
      </c>
      <c r="I2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</v>
      </c>
      <c r="J26" s="186" t="str">
        <f>IF(Sklop8[[#This Row],[ZAHTEVANA SHEMA KAKOVOSTI]]&lt;&gt;"",Sklop8[[#This Row],[Preračunana masa/volumen/kos na enoto kg]],"")</f>
        <v/>
      </c>
      <c r="K26" s="189"/>
      <c r="L26" s="206"/>
      <c r="M26" s="206"/>
      <c r="N26" s="334"/>
      <c r="O26" s="201"/>
      <c r="P26" s="191"/>
      <c r="Q26" s="191"/>
      <c r="R26" s="202"/>
      <c r="S26" s="191">
        <f>+Sklop8[[#This Row],[cena/enota brez DDV v EUR]]*Sklop8[[#This Row],[Stopnja DDV (%)]]</f>
        <v>0</v>
      </c>
      <c r="T26" s="191">
        <f>+Sklop8[[#This Row],[cena/enota brez DDV v EUR]]+Sklop8[[#This Row],[Davek (EUR)]]</f>
        <v>0</v>
      </c>
      <c r="U26" s="191">
        <f>+Sklop8[[#This Row],[cena/enota brez DDV v EUR]]*Sklop8[[#This Row],[Okvirna količina]]</f>
        <v>0</v>
      </c>
      <c r="V26" s="207">
        <f>+Sklop8[[#This Row],[Končna cena/enoto mere (EUR) z DDV]]*Sklop8[[#This Row],[Okvirna količina]]</f>
        <v>0</v>
      </c>
      <c r="W26" s="208"/>
    </row>
    <row r="27" spans="1:23" s="55" customFormat="1">
      <c r="A27" s="79" t="s">
        <v>13</v>
      </c>
      <c r="B27" s="385" t="s">
        <v>1218</v>
      </c>
      <c r="C27" s="271" t="s">
        <v>551</v>
      </c>
      <c r="D27" s="197">
        <v>155</v>
      </c>
      <c r="E27" s="199" t="s">
        <v>110</v>
      </c>
      <c r="F27" s="146"/>
      <c r="G27" s="209">
        <v>100</v>
      </c>
      <c r="H27" s="187" t="s">
        <v>188</v>
      </c>
      <c r="I2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15.5</v>
      </c>
      <c r="J27" s="186" t="str">
        <f>IF(Sklop8[[#This Row],[ZAHTEVANA SHEMA KAKOVOSTI]]&lt;&gt;"",Sklop8[[#This Row],[Preračunana masa/volumen/kos na enoto kg]],"")</f>
        <v/>
      </c>
      <c r="K27" s="189"/>
      <c r="L27" s="206"/>
      <c r="M27" s="206"/>
      <c r="N27" s="334"/>
      <c r="O27" s="201"/>
      <c r="P27" s="191"/>
      <c r="Q27" s="191"/>
      <c r="R27" s="202"/>
      <c r="S27" s="191">
        <f>+Sklop8[[#This Row],[cena/enota brez DDV v EUR]]*Sklop8[[#This Row],[Stopnja DDV (%)]]</f>
        <v>0</v>
      </c>
      <c r="T27" s="191">
        <f>+Sklop8[[#This Row],[cena/enota brez DDV v EUR]]+Sklop8[[#This Row],[Davek (EUR)]]</f>
        <v>0</v>
      </c>
      <c r="U27" s="191">
        <f>+Sklop8[[#This Row],[cena/enota brez DDV v EUR]]*Sklop8[[#This Row],[Okvirna količina]]</f>
        <v>0</v>
      </c>
      <c r="V27" s="207">
        <f>+Sklop8[[#This Row],[Končna cena/enoto mere (EUR) z DDV]]*Sklop8[[#This Row],[Okvirna količina]]</f>
        <v>0</v>
      </c>
      <c r="W27" s="208"/>
    </row>
    <row r="28" spans="1:23" s="55" customFormat="1">
      <c r="A28" s="79" t="s">
        <v>14</v>
      </c>
      <c r="B28" s="385" t="s">
        <v>1219</v>
      </c>
      <c r="C28" s="271" t="s">
        <v>550</v>
      </c>
      <c r="D28" s="197">
        <v>155</v>
      </c>
      <c r="E28" s="199" t="s">
        <v>110</v>
      </c>
      <c r="F28" s="146"/>
      <c r="G28" s="209">
        <v>200</v>
      </c>
      <c r="H28" s="187" t="s">
        <v>188</v>
      </c>
      <c r="I2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</v>
      </c>
      <c r="J28" s="186" t="str">
        <f>IF(Sklop8[[#This Row],[ZAHTEVANA SHEMA KAKOVOSTI]]&lt;&gt;"",Sklop8[[#This Row],[Preračunana masa/volumen/kos na enoto kg]],"")</f>
        <v/>
      </c>
      <c r="K28" s="189"/>
      <c r="L28" s="206"/>
      <c r="M28" s="206"/>
      <c r="N28" s="334"/>
      <c r="O28" s="201"/>
      <c r="P28" s="191"/>
      <c r="Q28" s="191"/>
      <c r="R28" s="202"/>
      <c r="S28" s="191">
        <f>+Sklop8[[#This Row],[cena/enota brez DDV v EUR]]*Sklop8[[#This Row],[Stopnja DDV (%)]]</f>
        <v>0</v>
      </c>
      <c r="T28" s="191">
        <f>+Sklop8[[#This Row],[cena/enota brez DDV v EUR]]+Sklop8[[#This Row],[Davek (EUR)]]</f>
        <v>0</v>
      </c>
      <c r="U28" s="191">
        <f>+Sklop8[[#This Row],[cena/enota brez DDV v EUR]]*Sklop8[[#This Row],[Okvirna količina]]</f>
        <v>0</v>
      </c>
      <c r="V28" s="207">
        <f>+Sklop8[[#This Row],[Končna cena/enoto mere (EUR) z DDV]]*Sklop8[[#This Row],[Okvirna količina]]</f>
        <v>0</v>
      </c>
      <c r="W28" s="208"/>
    </row>
    <row r="29" spans="1:23" s="55" customFormat="1">
      <c r="A29" s="79" t="s">
        <v>15</v>
      </c>
      <c r="B29" s="385" t="s">
        <v>1220</v>
      </c>
      <c r="C29" s="271" t="s">
        <v>549</v>
      </c>
      <c r="D29" s="197">
        <v>260</v>
      </c>
      <c r="E29" s="199" t="s">
        <v>110</v>
      </c>
      <c r="F29" s="146"/>
      <c r="G29" s="209">
        <v>100</v>
      </c>
      <c r="H29" s="187" t="s">
        <v>188</v>
      </c>
      <c r="I2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</v>
      </c>
      <c r="J29" s="186" t="str">
        <f>IF(Sklop8[[#This Row],[ZAHTEVANA SHEMA KAKOVOSTI]]&lt;&gt;"",Sklop8[[#This Row],[Preračunana masa/volumen/kos na enoto kg]],"")</f>
        <v/>
      </c>
      <c r="K29" s="189"/>
      <c r="L29" s="206"/>
      <c r="M29" s="206"/>
      <c r="N29" s="334"/>
      <c r="O29" s="201"/>
      <c r="P29" s="191"/>
      <c r="Q29" s="191"/>
      <c r="R29" s="202"/>
      <c r="S29" s="191">
        <f>+Sklop8[[#This Row],[cena/enota brez DDV v EUR]]*Sklop8[[#This Row],[Stopnja DDV (%)]]</f>
        <v>0</v>
      </c>
      <c r="T29" s="191">
        <f>+Sklop8[[#This Row],[cena/enota brez DDV v EUR]]+Sklop8[[#This Row],[Davek (EUR)]]</f>
        <v>0</v>
      </c>
      <c r="U29" s="191">
        <f>+Sklop8[[#This Row],[cena/enota brez DDV v EUR]]*Sklop8[[#This Row],[Okvirna količina]]</f>
        <v>0</v>
      </c>
      <c r="V29" s="207">
        <f>+Sklop8[[#This Row],[Končna cena/enoto mere (EUR) z DDV]]*Sklop8[[#This Row],[Okvirna količina]]</f>
        <v>0</v>
      </c>
      <c r="W29" s="208"/>
    </row>
    <row r="30" spans="1:23" s="55" customFormat="1">
      <c r="A30" s="79" t="s">
        <v>16</v>
      </c>
      <c r="B30" s="385" t="s">
        <v>1221</v>
      </c>
      <c r="C30" s="271" t="s">
        <v>548</v>
      </c>
      <c r="D30" s="197">
        <v>260</v>
      </c>
      <c r="E30" s="199" t="s">
        <v>110</v>
      </c>
      <c r="F30" s="146"/>
      <c r="G30" s="209">
        <v>100</v>
      </c>
      <c r="H30" s="187" t="s">
        <v>188</v>
      </c>
      <c r="I3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</v>
      </c>
      <c r="J30" s="186" t="str">
        <f>IF(Sklop8[[#This Row],[ZAHTEVANA SHEMA KAKOVOSTI]]&lt;&gt;"",Sklop8[[#This Row],[Preračunana masa/volumen/kos na enoto kg]],"")</f>
        <v/>
      </c>
      <c r="K30" s="189"/>
      <c r="L30" s="206"/>
      <c r="M30" s="206"/>
      <c r="N30" s="334"/>
      <c r="O30" s="201"/>
      <c r="P30" s="191"/>
      <c r="Q30" s="191"/>
      <c r="R30" s="202"/>
      <c r="S30" s="191">
        <f>+Sklop8[[#This Row],[cena/enota brez DDV v EUR]]*Sklop8[[#This Row],[Stopnja DDV (%)]]</f>
        <v>0</v>
      </c>
      <c r="T30" s="191">
        <f>+Sklop8[[#This Row],[cena/enota brez DDV v EUR]]+Sklop8[[#This Row],[Davek (EUR)]]</f>
        <v>0</v>
      </c>
      <c r="U30" s="191">
        <f>+Sklop8[[#This Row],[cena/enota brez DDV v EUR]]*Sklop8[[#This Row],[Okvirna količina]]</f>
        <v>0</v>
      </c>
      <c r="V30" s="207">
        <f>+Sklop8[[#This Row],[Končna cena/enoto mere (EUR) z DDV]]*Sklop8[[#This Row],[Okvirna količina]]</f>
        <v>0</v>
      </c>
      <c r="W30" s="208"/>
    </row>
    <row r="31" spans="1:23" s="55" customFormat="1">
      <c r="A31" s="79" t="s">
        <v>17</v>
      </c>
      <c r="B31" s="385" t="s">
        <v>1222</v>
      </c>
      <c r="C31" s="271" t="s">
        <v>540</v>
      </c>
      <c r="D31" s="197" t="s">
        <v>535</v>
      </c>
      <c r="E31" s="199" t="s">
        <v>110</v>
      </c>
      <c r="F31" s="146"/>
      <c r="G31" s="209">
        <v>40</v>
      </c>
      <c r="H31" s="187" t="s">
        <v>0</v>
      </c>
      <c r="I3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J31" s="186" t="str">
        <f>IF(Sklop8[[#This Row],[ZAHTEVANA SHEMA KAKOVOSTI]]&lt;&gt;"",Sklop8[[#This Row],[Preračunana masa/volumen/kos na enoto kg]],"")</f>
        <v/>
      </c>
      <c r="K31" s="189"/>
      <c r="L31" s="206"/>
      <c r="M31" s="206"/>
      <c r="N31" s="334"/>
      <c r="O31" s="201"/>
      <c r="P31" s="191"/>
      <c r="Q31" s="191"/>
      <c r="R31" s="202"/>
      <c r="S31" s="191">
        <f>+Sklop8[[#This Row],[cena/enota brez DDV v EUR]]*Sklop8[[#This Row],[Stopnja DDV (%)]]</f>
        <v>0</v>
      </c>
      <c r="T31" s="191">
        <f>+Sklop8[[#This Row],[cena/enota brez DDV v EUR]]+Sklop8[[#This Row],[Davek (EUR)]]</f>
        <v>0</v>
      </c>
      <c r="U31" s="191">
        <f>+Sklop8[[#This Row],[cena/enota brez DDV v EUR]]*Sklop8[[#This Row],[Okvirna količina]]</f>
        <v>0</v>
      </c>
      <c r="V31" s="207">
        <f>+Sklop8[[#This Row],[Končna cena/enoto mere (EUR) z DDV]]*Sklop8[[#This Row],[Okvirna količina]]</f>
        <v>0</v>
      </c>
      <c r="W31" s="208"/>
    </row>
    <row r="32" spans="1:23" s="55" customFormat="1">
      <c r="A32" s="79" t="s">
        <v>18</v>
      </c>
      <c r="B32" s="385" t="s">
        <v>1223</v>
      </c>
      <c r="C32" s="271" t="s">
        <v>540</v>
      </c>
      <c r="D32" s="197" t="s">
        <v>536</v>
      </c>
      <c r="E32" s="199" t="s">
        <v>110</v>
      </c>
      <c r="F32" s="146"/>
      <c r="G32" s="209">
        <v>40</v>
      </c>
      <c r="H32" s="187" t="s">
        <v>0</v>
      </c>
      <c r="I3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J32" s="186" t="str">
        <f>IF(Sklop8[[#This Row],[ZAHTEVANA SHEMA KAKOVOSTI]]&lt;&gt;"",Sklop8[[#This Row],[Preračunana masa/volumen/kos na enoto kg]],"")</f>
        <v/>
      </c>
      <c r="K32" s="189"/>
      <c r="L32" s="206"/>
      <c r="M32" s="206"/>
      <c r="N32" s="334"/>
      <c r="O32" s="201"/>
      <c r="P32" s="191"/>
      <c r="Q32" s="191"/>
      <c r="R32" s="202"/>
      <c r="S32" s="191">
        <f>+Sklop8[[#This Row],[cena/enota brez DDV v EUR]]*Sklop8[[#This Row],[Stopnja DDV (%)]]</f>
        <v>0</v>
      </c>
      <c r="T32" s="191">
        <f>+Sklop8[[#This Row],[cena/enota brez DDV v EUR]]+Sklop8[[#This Row],[Davek (EUR)]]</f>
        <v>0</v>
      </c>
      <c r="U32" s="191">
        <f>+Sklop8[[#This Row],[cena/enota brez DDV v EUR]]*Sklop8[[#This Row],[Okvirna količina]]</f>
        <v>0</v>
      </c>
      <c r="V32" s="207">
        <f>+Sklop8[[#This Row],[Končna cena/enoto mere (EUR) z DDV]]*Sklop8[[#This Row],[Okvirna količina]]</f>
        <v>0</v>
      </c>
      <c r="W32" s="208"/>
    </row>
    <row r="33" spans="1:23" s="55" customFormat="1">
      <c r="A33" s="79" t="s">
        <v>19</v>
      </c>
      <c r="B33" s="385" t="s">
        <v>1224</v>
      </c>
      <c r="C33" s="272" t="s">
        <v>541</v>
      </c>
      <c r="D33" s="197" t="s">
        <v>330</v>
      </c>
      <c r="E33" s="199" t="s">
        <v>110</v>
      </c>
      <c r="F33" s="146"/>
      <c r="G33" s="209">
        <v>40</v>
      </c>
      <c r="H33" s="187" t="s">
        <v>0</v>
      </c>
      <c r="I3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J33" s="186" t="str">
        <f>IF(Sklop8[[#This Row],[ZAHTEVANA SHEMA KAKOVOSTI]]&lt;&gt;"",Sklop8[[#This Row],[Preračunana masa/volumen/kos na enoto kg]],"")</f>
        <v/>
      </c>
      <c r="K33" s="189"/>
      <c r="L33" s="206"/>
      <c r="M33" s="206"/>
      <c r="N33" s="334"/>
      <c r="O33" s="201"/>
      <c r="P33" s="191"/>
      <c r="Q33" s="191"/>
      <c r="R33" s="202"/>
      <c r="S33" s="191">
        <f>+Sklop8[[#This Row],[cena/enota brez DDV v EUR]]*Sklop8[[#This Row],[Stopnja DDV (%)]]</f>
        <v>0</v>
      </c>
      <c r="T33" s="191">
        <f>+Sklop8[[#This Row],[cena/enota brez DDV v EUR]]+Sklop8[[#This Row],[Davek (EUR)]]</f>
        <v>0</v>
      </c>
      <c r="U33" s="191">
        <f>+Sklop8[[#This Row],[cena/enota brez DDV v EUR]]*Sklop8[[#This Row],[Okvirna količina]]</f>
        <v>0</v>
      </c>
      <c r="V33" s="207">
        <f>+Sklop8[[#This Row],[Končna cena/enoto mere (EUR) z DDV]]*Sklop8[[#This Row],[Okvirna količina]]</f>
        <v>0</v>
      </c>
      <c r="W33" s="208"/>
    </row>
    <row r="34" spans="1:23" s="55" customFormat="1">
      <c r="A34" s="79" t="s">
        <v>20</v>
      </c>
      <c r="B34" s="385" t="s">
        <v>1225</v>
      </c>
      <c r="C34" s="271" t="s">
        <v>542</v>
      </c>
      <c r="D34" s="197" t="s">
        <v>330</v>
      </c>
      <c r="E34" s="199" t="s">
        <v>110</v>
      </c>
      <c r="F34" s="146"/>
      <c r="G34" s="209">
        <v>40</v>
      </c>
      <c r="H34" s="187" t="s">
        <v>0</v>
      </c>
      <c r="I3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J34" s="186" t="str">
        <f>IF(Sklop8[[#This Row],[ZAHTEVANA SHEMA KAKOVOSTI]]&lt;&gt;"",Sklop8[[#This Row],[Preračunana masa/volumen/kos na enoto kg]],"")</f>
        <v/>
      </c>
      <c r="K34" s="189"/>
      <c r="L34" s="206"/>
      <c r="M34" s="206"/>
      <c r="N34" s="334"/>
      <c r="O34" s="201"/>
      <c r="P34" s="191"/>
      <c r="Q34" s="191"/>
      <c r="R34" s="202"/>
      <c r="S34" s="191">
        <f>+Sklop8[[#This Row],[cena/enota brez DDV v EUR]]*Sklop8[[#This Row],[Stopnja DDV (%)]]</f>
        <v>0</v>
      </c>
      <c r="T34" s="191">
        <f>+Sklop8[[#This Row],[cena/enota brez DDV v EUR]]+Sklop8[[#This Row],[Davek (EUR)]]</f>
        <v>0</v>
      </c>
      <c r="U34" s="191">
        <f>+Sklop8[[#This Row],[cena/enota brez DDV v EUR]]*Sklop8[[#This Row],[Okvirna količina]]</f>
        <v>0</v>
      </c>
      <c r="V34" s="207">
        <f>+Sklop8[[#This Row],[Končna cena/enoto mere (EUR) z DDV]]*Sklop8[[#This Row],[Okvirna količina]]</f>
        <v>0</v>
      </c>
      <c r="W34" s="208"/>
    </row>
    <row r="35" spans="1:23" s="55" customFormat="1">
      <c r="A35" s="79" t="s">
        <v>21</v>
      </c>
      <c r="B35" s="385" t="s">
        <v>1226</v>
      </c>
      <c r="C35" s="271" t="s">
        <v>543</v>
      </c>
      <c r="D35" s="197" t="s">
        <v>536</v>
      </c>
      <c r="E35" s="199" t="s">
        <v>110</v>
      </c>
      <c r="F35" s="146"/>
      <c r="G35" s="209">
        <v>40</v>
      </c>
      <c r="H35" s="187" t="s">
        <v>0</v>
      </c>
      <c r="I3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J35" s="186" t="str">
        <f>IF(Sklop8[[#This Row],[ZAHTEVANA SHEMA KAKOVOSTI]]&lt;&gt;"",Sklop8[[#This Row],[Preračunana masa/volumen/kos na enoto kg]],"")</f>
        <v/>
      </c>
      <c r="K35" s="189"/>
      <c r="L35" s="206"/>
      <c r="M35" s="206"/>
      <c r="N35" s="334"/>
      <c r="O35" s="201"/>
      <c r="P35" s="191"/>
      <c r="Q35" s="191"/>
      <c r="R35" s="202"/>
      <c r="S35" s="191">
        <f>+Sklop8[[#This Row],[cena/enota brez DDV v EUR]]*Sklop8[[#This Row],[Stopnja DDV (%)]]</f>
        <v>0</v>
      </c>
      <c r="T35" s="191">
        <f>+Sklop8[[#This Row],[cena/enota brez DDV v EUR]]+Sklop8[[#This Row],[Davek (EUR)]]</f>
        <v>0</v>
      </c>
      <c r="U35" s="191">
        <f>+Sklop8[[#This Row],[cena/enota brez DDV v EUR]]*Sklop8[[#This Row],[Okvirna količina]]</f>
        <v>0</v>
      </c>
      <c r="V35" s="207">
        <f>+Sklop8[[#This Row],[Končna cena/enoto mere (EUR) z DDV]]*Sklop8[[#This Row],[Okvirna količina]]</f>
        <v>0</v>
      </c>
      <c r="W35" s="208"/>
    </row>
    <row r="36" spans="1:23" s="55" customFormat="1">
      <c r="A36" s="79" t="s">
        <v>22</v>
      </c>
      <c r="B36" s="385" t="s">
        <v>1227</v>
      </c>
      <c r="C36" s="271" t="s">
        <v>547</v>
      </c>
      <c r="D36" s="197">
        <v>1200</v>
      </c>
      <c r="E36" s="77" t="s">
        <v>110</v>
      </c>
      <c r="F36" s="146"/>
      <c r="G36" s="209">
        <v>100</v>
      </c>
      <c r="H36" s="187" t="s">
        <v>188</v>
      </c>
      <c r="I3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J36" s="186" t="str">
        <f>IF(Sklop8[[#This Row],[ZAHTEVANA SHEMA KAKOVOSTI]]&lt;&gt;"",Sklop8[[#This Row],[Preračunana masa/volumen/kos na enoto kg]],"")</f>
        <v/>
      </c>
      <c r="K36" s="189"/>
      <c r="L36" s="206"/>
      <c r="M36" s="206"/>
      <c r="N36" s="334"/>
      <c r="O36" s="201"/>
      <c r="P36" s="191"/>
      <c r="Q36" s="191"/>
      <c r="R36" s="202"/>
      <c r="S36" s="191">
        <f>+Sklop8[[#This Row],[cena/enota brez DDV v EUR]]*Sklop8[[#This Row],[Stopnja DDV (%)]]</f>
        <v>0</v>
      </c>
      <c r="T36" s="191">
        <f>+Sklop8[[#This Row],[cena/enota brez DDV v EUR]]+Sklop8[[#This Row],[Davek (EUR)]]</f>
        <v>0</v>
      </c>
      <c r="U36" s="191">
        <f>+Sklop8[[#This Row],[cena/enota brez DDV v EUR]]*Sklop8[[#This Row],[Okvirna količina]]</f>
        <v>0</v>
      </c>
      <c r="V36" s="207">
        <f>+Sklop8[[#This Row],[Končna cena/enoto mere (EUR) z DDV]]*Sklop8[[#This Row],[Okvirna količina]]</f>
        <v>0</v>
      </c>
      <c r="W36" s="208"/>
    </row>
    <row r="37" spans="1:23" s="55" customFormat="1">
      <c r="A37" s="79" t="s">
        <v>23</v>
      </c>
      <c r="B37" s="385" t="s">
        <v>1228</v>
      </c>
      <c r="C37" s="271" t="s">
        <v>546</v>
      </c>
      <c r="D37" s="197">
        <v>600</v>
      </c>
      <c r="E37" s="77" t="s">
        <v>110</v>
      </c>
      <c r="F37" s="146"/>
      <c r="G37" s="209">
        <v>20</v>
      </c>
      <c r="H37" s="187" t="s">
        <v>188</v>
      </c>
      <c r="I3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J37" s="186" t="str">
        <f>IF(Sklop8[[#This Row],[ZAHTEVANA SHEMA KAKOVOSTI]]&lt;&gt;"",Sklop8[[#This Row],[Preračunana masa/volumen/kos na enoto kg]],"")</f>
        <v/>
      </c>
      <c r="K37" s="189"/>
      <c r="L37" s="206"/>
      <c r="M37" s="206"/>
      <c r="N37" s="334"/>
      <c r="O37" s="201"/>
      <c r="P37" s="191"/>
      <c r="Q37" s="191"/>
      <c r="R37" s="202"/>
      <c r="S37" s="191">
        <f>+Sklop8[[#This Row],[cena/enota brez DDV v EUR]]*Sklop8[[#This Row],[Stopnja DDV (%)]]</f>
        <v>0</v>
      </c>
      <c r="T37" s="191">
        <f>+Sklop8[[#This Row],[cena/enota brez DDV v EUR]]+Sklop8[[#This Row],[Davek (EUR)]]</f>
        <v>0</v>
      </c>
      <c r="U37" s="191">
        <f>+Sklop8[[#This Row],[cena/enota brez DDV v EUR]]*Sklop8[[#This Row],[Okvirna količina]]</f>
        <v>0</v>
      </c>
      <c r="V37" s="207">
        <f>+Sklop8[[#This Row],[Končna cena/enoto mere (EUR) z DDV]]*Sklop8[[#This Row],[Okvirna količina]]</f>
        <v>0</v>
      </c>
      <c r="W37" s="208"/>
    </row>
    <row r="38" spans="1:23" s="55" customFormat="1" ht="25.5">
      <c r="A38" s="79" t="s">
        <v>24</v>
      </c>
      <c r="B38" s="385" t="s">
        <v>1229</v>
      </c>
      <c r="C38" s="271" t="s">
        <v>534</v>
      </c>
      <c r="D38" s="197" t="s">
        <v>111</v>
      </c>
      <c r="E38" s="77" t="s">
        <v>0</v>
      </c>
      <c r="F38" s="146"/>
      <c r="G38" s="209">
        <v>50</v>
      </c>
      <c r="H38" s="187" t="s">
        <v>0</v>
      </c>
      <c r="I3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38" s="186" t="str">
        <f>IF(Sklop8[[#This Row],[ZAHTEVANA SHEMA KAKOVOSTI]]&lt;&gt;"",Sklop8[[#This Row],[Preračunana masa/volumen/kos na enoto kg]],"")</f>
        <v/>
      </c>
      <c r="K38" s="189"/>
      <c r="L38" s="206"/>
      <c r="M38" s="206"/>
      <c r="N38" s="334"/>
      <c r="O38" s="201"/>
      <c r="P38" s="191"/>
      <c r="Q38" s="191"/>
      <c r="R38" s="202"/>
      <c r="S38" s="191">
        <f>+Sklop8[[#This Row],[cena/enota brez DDV v EUR]]*Sklop8[[#This Row],[Stopnja DDV (%)]]</f>
        <v>0</v>
      </c>
      <c r="T38" s="191">
        <f>+Sklop8[[#This Row],[cena/enota brez DDV v EUR]]+Sklop8[[#This Row],[Davek (EUR)]]</f>
        <v>0</v>
      </c>
      <c r="U38" s="191">
        <f>+Sklop8[[#This Row],[cena/enota brez DDV v EUR]]*Sklop8[[#This Row],[Okvirna količina]]</f>
        <v>0</v>
      </c>
      <c r="V38" s="207">
        <f>+Sklop8[[#This Row],[Končna cena/enoto mere (EUR) z DDV]]*Sklop8[[#This Row],[Okvirna količina]]</f>
        <v>0</v>
      </c>
      <c r="W38" s="208"/>
    </row>
    <row r="39" spans="1:23" s="55" customFormat="1" ht="25.5">
      <c r="A39" s="79" t="s">
        <v>25</v>
      </c>
      <c r="B39" s="385" t="s">
        <v>1230</v>
      </c>
      <c r="C39" s="272" t="s">
        <v>545</v>
      </c>
      <c r="D39" s="197">
        <v>500</v>
      </c>
      <c r="E39" s="77" t="s">
        <v>110</v>
      </c>
      <c r="F39" s="146"/>
      <c r="G39" s="209">
        <v>10</v>
      </c>
      <c r="H39" s="187" t="s">
        <v>188</v>
      </c>
      <c r="I3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J39" s="186" t="str">
        <f>IF(Sklop8[[#This Row],[ZAHTEVANA SHEMA KAKOVOSTI]]&lt;&gt;"",Sklop8[[#This Row],[Preračunana masa/volumen/kos na enoto kg]],"")</f>
        <v/>
      </c>
      <c r="K39" s="189"/>
      <c r="L39" s="206"/>
      <c r="M39" s="206"/>
      <c r="N39" s="334"/>
      <c r="O39" s="201"/>
      <c r="P39" s="191"/>
      <c r="Q39" s="191"/>
      <c r="R39" s="202"/>
      <c r="S39" s="191">
        <f>+Sklop8[[#This Row],[cena/enota brez DDV v EUR]]*Sklop8[[#This Row],[Stopnja DDV (%)]]</f>
        <v>0</v>
      </c>
      <c r="T39" s="191">
        <f>+Sklop8[[#This Row],[cena/enota brez DDV v EUR]]+Sklop8[[#This Row],[Davek (EUR)]]</f>
        <v>0</v>
      </c>
      <c r="U39" s="191">
        <f>+Sklop8[[#This Row],[cena/enota brez DDV v EUR]]*Sklop8[[#This Row],[Okvirna količina]]</f>
        <v>0</v>
      </c>
      <c r="V39" s="207">
        <f>+Sklop8[[#This Row],[Končna cena/enoto mere (EUR) z DDV]]*Sklop8[[#This Row],[Okvirna količina]]</f>
        <v>0</v>
      </c>
      <c r="W39" s="208"/>
    </row>
    <row r="40" spans="1:23" s="55" customFormat="1" ht="25.5">
      <c r="A40" s="79" t="s">
        <v>26</v>
      </c>
      <c r="B40" s="385" t="s">
        <v>1231</v>
      </c>
      <c r="C40" s="273" t="s">
        <v>1013</v>
      </c>
      <c r="D40" s="197">
        <v>500</v>
      </c>
      <c r="E40" s="77" t="s">
        <v>110</v>
      </c>
      <c r="F40" s="146"/>
      <c r="G40" s="209">
        <v>50</v>
      </c>
      <c r="H40" s="187" t="s">
        <v>188</v>
      </c>
      <c r="I4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J40" s="186" t="str">
        <f>IF(Sklop8[[#This Row],[ZAHTEVANA SHEMA KAKOVOSTI]]&lt;&gt;"",Sklop8[[#This Row],[Preračunana masa/volumen/kos na enoto kg]],"")</f>
        <v/>
      </c>
      <c r="K40" s="189"/>
      <c r="L40" s="206"/>
      <c r="M40" s="206"/>
      <c r="N40" s="334"/>
      <c r="O40" s="201"/>
      <c r="P40" s="191"/>
      <c r="Q40" s="191"/>
      <c r="R40" s="202"/>
      <c r="S40" s="191">
        <f>+Sklop8[[#This Row],[cena/enota brez DDV v EUR]]*Sklop8[[#This Row],[Stopnja DDV (%)]]</f>
        <v>0</v>
      </c>
      <c r="T40" s="191">
        <f>+Sklop8[[#This Row],[cena/enota brez DDV v EUR]]+Sklop8[[#This Row],[Davek (EUR)]]</f>
        <v>0</v>
      </c>
      <c r="U40" s="191">
        <f>+Sklop8[[#This Row],[cena/enota brez DDV v EUR]]*Sklop8[[#This Row],[Okvirna količina]]</f>
        <v>0</v>
      </c>
      <c r="V40" s="207">
        <f>+Sklop8[[#This Row],[Končna cena/enoto mere (EUR) z DDV]]*Sklop8[[#This Row],[Okvirna količina]]</f>
        <v>0</v>
      </c>
      <c r="W40" s="208"/>
    </row>
    <row r="41" spans="1:23" s="55" customFormat="1" ht="25.5">
      <c r="A41" s="79" t="s">
        <v>27</v>
      </c>
      <c r="B41" s="385" t="s">
        <v>1232</v>
      </c>
      <c r="C41" s="273" t="s">
        <v>544</v>
      </c>
      <c r="D41" s="197">
        <v>5000</v>
      </c>
      <c r="E41" s="77" t="s">
        <v>110</v>
      </c>
      <c r="F41" s="146"/>
      <c r="G41" s="209">
        <v>10</v>
      </c>
      <c r="H41" s="187" t="s">
        <v>188</v>
      </c>
      <c r="I4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41" s="186" t="str">
        <f>IF(Sklop8[[#This Row],[ZAHTEVANA SHEMA KAKOVOSTI]]&lt;&gt;"",Sklop8[[#This Row],[Preračunana masa/volumen/kos na enoto kg]],"")</f>
        <v/>
      </c>
      <c r="K41" s="189"/>
      <c r="L41" s="206"/>
      <c r="M41" s="206"/>
      <c r="N41" s="334"/>
      <c r="O41" s="201"/>
      <c r="P41" s="191"/>
      <c r="Q41" s="191"/>
      <c r="R41" s="202"/>
      <c r="S41" s="191">
        <f>+Sklop8[[#This Row],[cena/enota brez DDV v EUR]]*Sklop8[[#This Row],[Stopnja DDV (%)]]</f>
        <v>0</v>
      </c>
      <c r="T41" s="191">
        <f>+Sklop8[[#This Row],[cena/enota brez DDV v EUR]]+Sklop8[[#This Row],[Davek (EUR)]]</f>
        <v>0</v>
      </c>
      <c r="U41" s="191">
        <f>+Sklop8[[#This Row],[cena/enota brez DDV v EUR]]*Sklop8[[#This Row],[Okvirna količina]]</f>
        <v>0</v>
      </c>
      <c r="V41" s="207">
        <f>+Sklop8[[#This Row],[Končna cena/enoto mere (EUR) z DDV]]*Sklop8[[#This Row],[Okvirna količina]]</f>
        <v>0</v>
      </c>
      <c r="W41" s="208"/>
    </row>
    <row r="42" spans="1:23">
      <c r="A42" s="79" t="s">
        <v>28</v>
      </c>
      <c r="B42" s="327">
        <v>2126</v>
      </c>
      <c r="C42" s="329" t="s">
        <v>994</v>
      </c>
      <c r="D42" s="327">
        <v>5000</v>
      </c>
      <c r="E42" s="77" t="s">
        <v>110</v>
      </c>
      <c r="F42" s="146"/>
      <c r="G42" s="332">
        <v>10</v>
      </c>
      <c r="H42" s="187" t="s">
        <v>188</v>
      </c>
      <c r="I42" s="3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42" s="291" t="str">
        <f>IF(Sklop8[[#This Row],[ZAHTEVANA SHEMA KAKOVOSTI]]&lt;&gt;"",Sklop8[[#This Row],[Preračunana masa/volumen/kos na enoto kg]],"")</f>
        <v/>
      </c>
      <c r="K42" s="292"/>
      <c r="L42" s="334"/>
      <c r="M42" s="334"/>
      <c r="N42" s="334"/>
      <c r="O42" s="293"/>
      <c r="P42" s="294"/>
      <c r="Q42" s="294"/>
      <c r="R42" s="335"/>
      <c r="S42" s="294">
        <f>+Sklop8[[#This Row],[cena/enota brez DDV v EUR]]*Sklop8[[#This Row],[Stopnja DDV (%)]]</f>
        <v>0</v>
      </c>
      <c r="T42" s="294">
        <f>+Sklop8[[#This Row],[cena/enota brez DDV v EUR]]+Sklop8[[#This Row],[Davek (EUR)]]</f>
        <v>0</v>
      </c>
      <c r="U42" s="294">
        <f>+Sklop8[[#This Row],[cena/enota brez DDV v EUR]]*Sklop8[[#This Row],[Okvirna količina]]</f>
        <v>0</v>
      </c>
      <c r="V42" s="336">
        <f>+Sklop8[[#This Row],[Končna cena/enoto mere (EUR) z DDV]]*Sklop8[[#This Row],[Okvirna količina]]</f>
        <v>0</v>
      </c>
      <c r="W42" s="337"/>
    </row>
    <row r="43" spans="1:23" s="176" customFormat="1">
      <c r="A43" s="79" t="s">
        <v>29</v>
      </c>
      <c r="B43" s="327">
        <v>2142</v>
      </c>
      <c r="C43" s="330" t="s">
        <v>995</v>
      </c>
      <c r="D43" s="327">
        <v>260</v>
      </c>
      <c r="E43" s="77" t="s">
        <v>110</v>
      </c>
      <c r="F43" s="146"/>
      <c r="G43" s="332">
        <v>200</v>
      </c>
      <c r="H43" s="187" t="s">
        <v>188</v>
      </c>
      <c r="I43" s="3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</v>
      </c>
      <c r="J43" s="291" t="str">
        <f>IF(Sklop8[[#This Row],[ZAHTEVANA SHEMA KAKOVOSTI]]&lt;&gt;"",Sklop8[[#This Row],[Preračunana masa/volumen/kos na enoto kg]],"")</f>
        <v/>
      </c>
      <c r="K43" s="292"/>
      <c r="L43" s="334"/>
      <c r="M43" s="334"/>
      <c r="N43" s="334"/>
      <c r="O43" s="293"/>
      <c r="P43" s="294"/>
      <c r="Q43" s="294"/>
      <c r="R43" s="335"/>
      <c r="S43" s="294">
        <f>+Sklop8[[#This Row],[cena/enota brez DDV v EUR]]*Sklop8[[#This Row],[Stopnja DDV (%)]]</f>
        <v>0</v>
      </c>
      <c r="T43" s="294">
        <f>+Sklop8[[#This Row],[cena/enota brez DDV v EUR]]+Sklop8[[#This Row],[Davek (EUR)]]</f>
        <v>0</v>
      </c>
      <c r="U43" s="294">
        <f>+Sklop8[[#This Row],[cena/enota brez DDV v EUR]]*Sklop8[[#This Row],[Okvirna količina]]</f>
        <v>0</v>
      </c>
      <c r="V43" s="336">
        <f>+Sklop8[[#This Row],[Končna cena/enoto mere (EUR) z DDV]]*Sklop8[[#This Row],[Okvirna količina]]</f>
        <v>0</v>
      </c>
      <c r="W43" s="337"/>
    </row>
    <row r="44" spans="1:23">
      <c r="A44" s="351" t="s">
        <v>133</v>
      </c>
      <c r="B44" s="351"/>
      <c r="C44" s="352"/>
      <c r="D44" s="353"/>
      <c r="E44" s="353"/>
      <c r="F44" s="354"/>
      <c r="G44" s="355"/>
      <c r="H44" s="356"/>
      <c r="I44" s="357">
        <f>SUBTOTAL(109,Sklop8[Preračunana masa/volumen/kos na enoto kg])</f>
        <v>1103.5</v>
      </c>
      <c r="J44" s="357">
        <f>SUBTOTAL(109,Sklop8[Živila iz shem kakovosti (kg)])</f>
        <v>0</v>
      </c>
      <c r="K44" s="355"/>
      <c r="L44" s="358"/>
      <c r="M44" s="358"/>
      <c r="N44" s="358"/>
      <c r="O44" s="359"/>
      <c r="P44" s="360"/>
      <c r="Q44" s="360"/>
      <c r="R44" s="360"/>
      <c r="S44" s="361"/>
      <c r="T44" s="355"/>
      <c r="U44" s="361">
        <f>SUBTOTAL(109,Sklop8[Vrednost za okvirno količino (EUR) brez DDV])</f>
        <v>0</v>
      </c>
      <c r="V44" s="361">
        <f>SUBTOTAL(109,Sklop8[Vrednost za okvirno količino (EUR) z DDV])</f>
        <v>0</v>
      </c>
      <c r="W44" s="347">
        <f>SUBTOTAL(103,Sklop8[Shema kakovosti
(nacionalne, evropske)
])</f>
        <v>0</v>
      </c>
    </row>
    <row r="45" spans="1:23" s="176" customFormat="1">
      <c r="A45" s="164"/>
      <c r="B45" s="164"/>
      <c r="C45" s="165"/>
      <c r="D45" s="166"/>
      <c r="E45" s="166"/>
      <c r="F45" s="167"/>
      <c r="G45" s="168"/>
      <c r="H45" s="169"/>
      <c r="I45" s="170"/>
      <c r="J45" s="170"/>
      <c r="K45" s="168"/>
      <c r="L45" s="171"/>
      <c r="M45" s="171"/>
      <c r="N45" s="171"/>
      <c r="O45" s="172"/>
      <c r="P45" s="173"/>
      <c r="Q45" s="173"/>
      <c r="R45" s="173"/>
      <c r="S45" s="174"/>
      <c r="T45" s="168"/>
      <c r="U45" s="174"/>
      <c r="V45" s="174"/>
      <c r="W45" s="175"/>
    </row>
    <row r="46" spans="1:23">
      <c r="A46" s="48" t="s">
        <v>129</v>
      </c>
      <c r="B46" s="48"/>
      <c r="C46" s="16"/>
      <c r="D46" s="28"/>
      <c r="E46" s="28"/>
      <c r="F46" s="99"/>
      <c r="S46" s="48"/>
      <c r="T46" s="48"/>
      <c r="U46" s="48"/>
      <c r="V46" s="48"/>
    </row>
    <row r="47" spans="1:23">
      <c r="A47" s="11" t="s">
        <v>131</v>
      </c>
      <c r="C47" s="16"/>
      <c r="D47" s="28"/>
      <c r="E47" s="28"/>
      <c r="F47" s="99"/>
    </row>
    <row r="48" spans="1:23">
      <c r="A48" s="94" t="s">
        <v>175</v>
      </c>
      <c r="B48" s="94"/>
      <c r="G48" s="68"/>
      <c r="H48" s="68"/>
      <c r="I48" s="29"/>
      <c r="J48" s="29"/>
      <c r="K48" s="29"/>
      <c r="L48" s="29"/>
      <c r="M48" s="54"/>
      <c r="N48" s="54"/>
      <c r="O48" s="54"/>
      <c r="P48" s="29"/>
      <c r="Q48" s="29"/>
      <c r="R48" s="29"/>
      <c r="S48" s="29"/>
      <c r="T48" s="29"/>
    </row>
    <row r="49" spans="1:23">
      <c r="A49" s="108" t="s">
        <v>168</v>
      </c>
      <c r="B49" s="10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P49" s="29"/>
      <c r="Q49" s="29"/>
      <c r="R49" s="29"/>
      <c r="S49" s="29"/>
      <c r="T49" s="29"/>
    </row>
    <row r="50" spans="1:23" ht="12" customHeight="1">
      <c r="A50" s="418" t="s">
        <v>187</v>
      </c>
      <c r="B50" s="418"/>
      <c r="C50" s="418"/>
      <c r="D50" s="418"/>
      <c r="E50" s="418"/>
      <c r="F50" s="418"/>
      <c r="G50" s="418"/>
      <c r="H50" s="418"/>
      <c r="I50" s="418"/>
      <c r="J50" s="418"/>
      <c r="K50" s="418"/>
      <c r="L50" s="418"/>
      <c r="M50" s="418"/>
      <c r="N50" s="19"/>
      <c r="P50" s="29"/>
      <c r="Q50" s="29"/>
      <c r="R50" s="29"/>
      <c r="S50" s="29"/>
      <c r="T50" s="29"/>
    </row>
    <row r="51" spans="1:23" ht="12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P51" s="29"/>
      <c r="Q51" s="29"/>
      <c r="R51" s="29"/>
      <c r="S51" s="29"/>
      <c r="T51" s="29"/>
    </row>
    <row r="52" spans="1:23">
      <c r="A52" s="94" t="s">
        <v>65</v>
      </c>
      <c r="B52" s="94"/>
      <c r="G52" s="68"/>
      <c r="H52" s="68" t="s">
        <v>66</v>
      </c>
      <c r="I52" s="29"/>
      <c r="J52" s="29"/>
      <c r="K52" s="29"/>
      <c r="L52" s="29"/>
      <c r="M52" s="54"/>
      <c r="N52" s="54"/>
      <c r="O52" s="54"/>
      <c r="P52" s="29"/>
      <c r="Q52" s="29"/>
      <c r="R52" s="29"/>
      <c r="S52" s="29" t="s">
        <v>67</v>
      </c>
      <c r="T52" s="29"/>
    </row>
    <row r="53" spans="1:23" ht="15">
      <c r="A53" s="6"/>
      <c r="B53" s="6"/>
      <c r="C53" s="4"/>
      <c r="D53" s="26"/>
      <c r="E53" s="26"/>
      <c r="F53" s="25"/>
      <c r="G53" s="7"/>
      <c r="I53" s="8"/>
      <c r="J53" s="8"/>
      <c r="K53" s="8"/>
      <c r="L53" s="8"/>
      <c r="M53" s="20"/>
      <c r="N53" s="20"/>
      <c r="O53" s="20"/>
      <c r="P53" s="8"/>
      <c r="Q53" s="8"/>
      <c r="R53" s="8"/>
      <c r="S53" s="8"/>
      <c r="T53" s="8"/>
      <c r="U53" s="3"/>
      <c r="V53" s="3"/>
      <c r="W53" s="7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>
      <c r="C57" s="16"/>
      <c r="D57" s="28"/>
      <c r="E57" s="28"/>
      <c r="F57" s="99"/>
    </row>
    <row r="58" spans="1:23">
      <c r="C58" s="16"/>
      <c r="D58" s="28"/>
      <c r="E58" s="28"/>
      <c r="F58" s="99"/>
    </row>
    <row r="59" spans="1:23">
      <c r="C59" s="16"/>
      <c r="D59" s="28"/>
      <c r="E59" s="28"/>
      <c r="F59" s="99"/>
    </row>
    <row r="60" spans="1:23">
      <c r="C60" s="16"/>
      <c r="D60" s="28"/>
      <c r="E60" s="28"/>
      <c r="F60" s="99"/>
    </row>
    <row r="61" spans="1:23">
      <c r="C61" s="16"/>
      <c r="D61" s="28"/>
      <c r="E61" s="28"/>
      <c r="F61" s="99"/>
    </row>
    <row r="62" spans="1:23">
      <c r="C62" s="16"/>
      <c r="D62" s="28"/>
      <c r="E62" s="28"/>
      <c r="F62" s="99"/>
    </row>
    <row r="63" spans="1:23">
      <c r="C63" s="16"/>
      <c r="D63" s="28"/>
      <c r="E63" s="28"/>
      <c r="F63" s="99"/>
    </row>
    <row r="64" spans="1:23">
      <c r="C64" s="16"/>
      <c r="D64" s="28"/>
      <c r="E64" s="28"/>
      <c r="F64" s="99"/>
    </row>
    <row r="65" spans="1:23">
      <c r="C65" s="16"/>
      <c r="D65" s="28"/>
      <c r="E65" s="28"/>
      <c r="F65" s="99"/>
    </row>
    <row r="66" spans="1:23">
      <c r="C66" s="16"/>
      <c r="D66" s="28"/>
      <c r="E66" s="28"/>
      <c r="F66" s="99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68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68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68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68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68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68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68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68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68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68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68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68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68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68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68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68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68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68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68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68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68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68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68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68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68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68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68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68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68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68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68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68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68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68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68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68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68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68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68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68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68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68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68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68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68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68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68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68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68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68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68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68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68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68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68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68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68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68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68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68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68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68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68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68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68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68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68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68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68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68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68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68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68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68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68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68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68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68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68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68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68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68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68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68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68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68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68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68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68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68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68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68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68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68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68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68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68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68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68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68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68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68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68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68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68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68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68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68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68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68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68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68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68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68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68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68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68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68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68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68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68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68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68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68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68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68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68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68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68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68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68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68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68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68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68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68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68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68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68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68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68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68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68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68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68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68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68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68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68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68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68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68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68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68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68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68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68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68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68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68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68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68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68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68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68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68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68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68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68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68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68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68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68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68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68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68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68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68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68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68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68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68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68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68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68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68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68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68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68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68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68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68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68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68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68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68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68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68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68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68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68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68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68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68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68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68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68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68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68"/>
    </row>
    <row r="276" spans="1:23">
      <c r="C276" s="16"/>
      <c r="D276" s="28"/>
      <c r="E276" s="28"/>
      <c r="F276" s="99"/>
    </row>
  </sheetData>
  <sheetProtection insertRows="0" deleteRows="0"/>
  <protectedRanges>
    <protectedRange sqref="W49 K49:R49" name="Obseg1_3"/>
    <protectedRange sqref="K50:R51 W50:W51" name="Obseg1_3_1_1_1"/>
    <protectedRange sqref="N14:N15" name="Obseg1_4"/>
  </protectedRanges>
  <mergeCells count="8">
    <mergeCell ref="A50:M50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42" fitToHeight="0" orientation="portrait" r:id="rId1"/>
  <rowBreaks count="1" manualBreakCount="1">
    <brk id="13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2"/>
  <sheetViews>
    <sheetView zoomScaleNormal="100" zoomScaleSheetLayoutView="100" workbookViewId="0">
      <selection activeCell="S38" sqref="S38:S39"/>
    </sheetView>
  </sheetViews>
  <sheetFormatPr defaultColWidth="8.85546875" defaultRowHeight="12.75"/>
  <cols>
    <col min="1" max="1" width="5.42578125" style="11" customWidth="1"/>
    <col min="2" max="2" width="13.5703125" style="11" customWidth="1"/>
    <col min="3" max="3" width="25.1406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83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83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84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86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pred_rekapitulacija'!A22</f>
        <v>9. sklop:</v>
      </c>
      <c r="D12" s="78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pred_rekapitulacija'!B22</f>
        <v>ZAMRZNJENA ZELENJAVA IN SADJE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71" t="s">
        <v>157</v>
      </c>
      <c r="O14" s="71">
        <v>7</v>
      </c>
      <c r="P14" s="71" t="s">
        <v>158</v>
      </c>
      <c r="Q14" s="71">
        <v>8</v>
      </c>
      <c r="R14" s="72" t="s">
        <v>159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996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122</v>
      </c>
      <c r="Q15" s="58" t="s">
        <v>100</v>
      </c>
      <c r="R15" s="59" t="s">
        <v>101</v>
      </c>
      <c r="S15" s="59" t="s">
        <v>114</v>
      </c>
      <c r="T15" s="59" t="s">
        <v>105</v>
      </c>
      <c r="U15" s="59" t="s">
        <v>106</v>
      </c>
      <c r="V15" s="58" t="s">
        <v>119</v>
      </c>
    </row>
    <row r="16" spans="1:22" s="55" customFormat="1" ht="12">
      <c r="A16" s="79" t="s">
        <v>1</v>
      </c>
      <c r="B16" s="385" t="s">
        <v>1233</v>
      </c>
      <c r="C16" s="154" t="s">
        <v>555</v>
      </c>
      <c r="D16" s="140" t="s">
        <v>553</v>
      </c>
      <c r="E16" s="77" t="s">
        <v>110</v>
      </c>
      <c r="F16" s="185"/>
      <c r="G16" s="186">
        <v>50</v>
      </c>
      <c r="H16" s="210" t="s">
        <v>0</v>
      </c>
      <c r="I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16" s="80" t="str">
        <f>IF(Sklop9[[#This Row],[ZAHTEVANA SHEMA KAKOVOSTI]]&lt;&gt;"",Sklop9[[#This Row],[Preračunana masa/volumen/kos na enoto kg]],"")</f>
        <v/>
      </c>
      <c r="K16" s="152"/>
      <c r="L16" s="145"/>
      <c r="M16" s="145"/>
      <c r="N16" s="145"/>
      <c r="O16" s="130"/>
      <c r="P16" s="145"/>
      <c r="Q16" s="88"/>
      <c r="R16" s="83">
        <f>+Sklop9[[#This Row],[cena/enota brez DDV v EUR]]*Sklop9[[#This Row],[Stopnja DDV (%)]]</f>
        <v>0</v>
      </c>
      <c r="S16" s="83">
        <f>+Sklop9[[#This Row],[cena/enota brez DDV v EUR]]+Sklop9[[#This Row],[Davek (EUR)]]</f>
        <v>0</v>
      </c>
      <c r="T16" s="83">
        <f>+Sklop9[[#This Row],[cena/enota brez DDV v EUR]]*Sklop9[[#This Row],[Okvirna količina]]</f>
        <v>0</v>
      </c>
      <c r="U16" s="83">
        <f>+Sklop9[[#This Row],[Končna cena/enoto mere (EUR) z DDV]]*Sklop9[[#This Row],[Okvirna količina]]</f>
        <v>0</v>
      </c>
      <c r="V16" s="145"/>
    </row>
    <row r="17" spans="1:22" s="55" customFormat="1" ht="12">
      <c r="A17" s="79" t="s">
        <v>3</v>
      </c>
      <c r="B17" s="385" t="s">
        <v>1234</v>
      </c>
      <c r="C17" s="198" t="s">
        <v>556</v>
      </c>
      <c r="D17" s="140" t="s">
        <v>328</v>
      </c>
      <c r="E17" s="77" t="s">
        <v>110</v>
      </c>
      <c r="F17" s="185"/>
      <c r="G17" s="186">
        <v>20</v>
      </c>
      <c r="H17" s="187" t="s">
        <v>0</v>
      </c>
      <c r="I17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17" s="186" t="str">
        <f>IF(Sklop9[[#This Row],[ZAHTEVANA SHEMA KAKOVOSTI]]&lt;&gt;"",Sklop9[[#This Row],[Preračunana masa/volumen/kos na enoto kg]],"")</f>
        <v/>
      </c>
      <c r="K17" s="203"/>
      <c r="L17" s="200"/>
      <c r="M17" s="200"/>
      <c r="N17" s="201"/>
      <c r="O17" s="190"/>
      <c r="P17" s="190"/>
      <c r="Q17" s="202"/>
      <c r="R17" s="191">
        <f>+Sklop9[[#This Row],[cena/enota brez DDV v EUR]]*Sklop9[[#This Row],[Stopnja DDV (%)]]</f>
        <v>0</v>
      </c>
      <c r="S17" s="191">
        <f>+Sklop9[[#This Row],[cena/enota brez DDV v EUR]]+Sklop9[[#This Row],[Davek (EUR)]]</f>
        <v>0</v>
      </c>
      <c r="T17" s="191">
        <f>+Sklop9[[#This Row],[cena/enota brez DDV v EUR]]*Sklop9[[#This Row],[Okvirna količina]]</f>
        <v>0</v>
      </c>
      <c r="U17" s="191">
        <f>+Sklop9[[#This Row],[Končna cena/enoto mere (EUR) z DDV]]*Sklop9[[#This Row],[Okvirna količina]]</f>
        <v>0</v>
      </c>
      <c r="V17" s="204"/>
    </row>
    <row r="18" spans="1:22" s="55" customFormat="1" ht="12">
      <c r="A18" s="79" t="s">
        <v>4</v>
      </c>
      <c r="B18" s="385" t="s">
        <v>1235</v>
      </c>
      <c r="C18" s="198" t="s">
        <v>222</v>
      </c>
      <c r="D18" s="140" t="s">
        <v>553</v>
      </c>
      <c r="E18" s="77" t="s">
        <v>110</v>
      </c>
      <c r="F18" s="185"/>
      <c r="G18" s="186">
        <v>50</v>
      </c>
      <c r="H18" s="187" t="s">
        <v>0</v>
      </c>
      <c r="I18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18" s="186" t="str">
        <f>IF(Sklop9[[#This Row],[ZAHTEVANA SHEMA KAKOVOSTI]]&lt;&gt;"",Sklop9[[#This Row],[Preračunana masa/volumen/kos na enoto kg]],"")</f>
        <v/>
      </c>
      <c r="K18" s="203"/>
      <c r="L18" s="200"/>
      <c r="M18" s="200"/>
      <c r="N18" s="201"/>
      <c r="O18" s="190"/>
      <c r="P18" s="190"/>
      <c r="Q18" s="202"/>
      <c r="R18" s="191">
        <f>+Sklop9[[#This Row],[cena/enota brez DDV v EUR]]*Sklop9[[#This Row],[Stopnja DDV (%)]]</f>
        <v>0</v>
      </c>
      <c r="S18" s="191">
        <f>+Sklop9[[#This Row],[cena/enota brez DDV v EUR]]+Sklop9[[#This Row],[Davek (EUR)]]</f>
        <v>0</v>
      </c>
      <c r="T18" s="191">
        <f>+Sklop9[[#This Row],[cena/enota brez DDV v EUR]]*Sklop9[[#This Row],[Okvirna količina]]</f>
        <v>0</v>
      </c>
      <c r="U18" s="191">
        <f>+Sklop9[[#This Row],[Končna cena/enoto mere (EUR) z DDV]]*Sklop9[[#This Row],[Okvirna količina]]</f>
        <v>0</v>
      </c>
      <c r="V18" s="204"/>
    </row>
    <row r="19" spans="1:22" s="55" customFormat="1" ht="12">
      <c r="A19" s="79" t="s">
        <v>5</v>
      </c>
      <c r="B19" s="385" t="s">
        <v>1236</v>
      </c>
      <c r="C19" s="198" t="s">
        <v>237</v>
      </c>
      <c r="D19" s="197" t="s">
        <v>553</v>
      </c>
      <c r="E19" s="77" t="s">
        <v>110</v>
      </c>
      <c r="F19" s="185"/>
      <c r="G19" s="186">
        <v>50</v>
      </c>
      <c r="H19" s="187" t="s">
        <v>0</v>
      </c>
      <c r="I19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19" s="186" t="str">
        <f>IF(Sklop9[[#This Row],[ZAHTEVANA SHEMA KAKOVOSTI]]&lt;&gt;"",Sklop9[[#This Row],[Preračunana masa/volumen/kos na enoto kg]],"")</f>
        <v/>
      </c>
      <c r="K19" s="203"/>
      <c r="L19" s="200"/>
      <c r="M19" s="200"/>
      <c r="N19" s="201"/>
      <c r="O19" s="190"/>
      <c r="P19" s="190"/>
      <c r="Q19" s="202"/>
      <c r="R19" s="191">
        <f>+Sklop9[[#This Row],[cena/enota brez DDV v EUR]]*Sklop9[[#This Row],[Stopnja DDV (%)]]</f>
        <v>0</v>
      </c>
      <c r="S19" s="191">
        <f>+Sklop9[[#This Row],[cena/enota brez DDV v EUR]]+Sklop9[[#This Row],[Davek (EUR)]]</f>
        <v>0</v>
      </c>
      <c r="T19" s="191">
        <f>+Sklop9[[#This Row],[cena/enota brez DDV v EUR]]*Sklop9[[#This Row],[Okvirna količina]]</f>
        <v>0</v>
      </c>
      <c r="U19" s="191">
        <f>+Sklop9[[#This Row],[Končna cena/enoto mere (EUR) z DDV]]*Sklop9[[#This Row],[Okvirna količina]]</f>
        <v>0</v>
      </c>
      <c r="V19" s="204"/>
    </row>
    <row r="20" spans="1:22" s="55" customFormat="1" ht="12">
      <c r="A20" s="79" t="s">
        <v>6</v>
      </c>
      <c r="B20" s="385" t="s">
        <v>1237</v>
      </c>
      <c r="C20" s="198" t="s">
        <v>557</v>
      </c>
      <c r="D20" s="197" t="s">
        <v>553</v>
      </c>
      <c r="E20" s="77" t="s">
        <v>110</v>
      </c>
      <c r="F20" s="185"/>
      <c r="G20" s="186">
        <v>100</v>
      </c>
      <c r="H20" s="187" t="s">
        <v>0</v>
      </c>
      <c r="I20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20" s="186" t="str">
        <f>IF(Sklop9[[#This Row],[ZAHTEVANA SHEMA KAKOVOSTI]]&lt;&gt;"",Sklop9[[#This Row],[Preračunana masa/volumen/kos na enoto kg]],"")</f>
        <v/>
      </c>
      <c r="K20" s="203"/>
      <c r="L20" s="200"/>
      <c r="M20" s="200"/>
      <c r="N20" s="201"/>
      <c r="O20" s="190"/>
      <c r="P20" s="190"/>
      <c r="Q20" s="202"/>
      <c r="R20" s="191">
        <f>+Sklop9[[#This Row],[cena/enota brez DDV v EUR]]*Sklop9[[#This Row],[Stopnja DDV (%)]]</f>
        <v>0</v>
      </c>
      <c r="S20" s="191">
        <f>+Sklop9[[#This Row],[cena/enota brez DDV v EUR]]+Sklop9[[#This Row],[Davek (EUR)]]</f>
        <v>0</v>
      </c>
      <c r="T20" s="191">
        <f>+Sklop9[[#This Row],[cena/enota brez DDV v EUR]]*Sklop9[[#This Row],[Okvirna količina]]</f>
        <v>0</v>
      </c>
      <c r="U20" s="191">
        <f>+Sklop9[[#This Row],[Končna cena/enoto mere (EUR) z DDV]]*Sklop9[[#This Row],[Okvirna količina]]</f>
        <v>0</v>
      </c>
      <c r="V20" s="204"/>
    </row>
    <row r="21" spans="1:22" s="55" customFormat="1" ht="12">
      <c r="A21" s="79" t="s">
        <v>7</v>
      </c>
      <c r="B21" s="385" t="s">
        <v>1238</v>
      </c>
      <c r="C21" s="198" t="s">
        <v>468</v>
      </c>
      <c r="D21" s="197" t="s">
        <v>553</v>
      </c>
      <c r="E21" s="77" t="s">
        <v>110</v>
      </c>
      <c r="F21" s="185"/>
      <c r="G21" s="186">
        <v>50</v>
      </c>
      <c r="H21" s="187" t="s">
        <v>0</v>
      </c>
      <c r="I21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1" s="186" t="str">
        <f>IF(Sklop9[[#This Row],[ZAHTEVANA SHEMA KAKOVOSTI]]&lt;&gt;"",Sklop9[[#This Row],[Preračunana masa/volumen/kos na enoto kg]],"")</f>
        <v/>
      </c>
      <c r="K21" s="203"/>
      <c r="L21" s="200"/>
      <c r="M21" s="200"/>
      <c r="N21" s="201"/>
      <c r="O21" s="190"/>
      <c r="P21" s="190"/>
      <c r="Q21" s="202"/>
      <c r="R21" s="191">
        <f>+Sklop9[[#This Row],[cena/enota brez DDV v EUR]]*Sklop9[[#This Row],[Stopnja DDV (%)]]</f>
        <v>0</v>
      </c>
      <c r="S21" s="191">
        <f>+Sklop9[[#This Row],[cena/enota brez DDV v EUR]]+Sklop9[[#This Row],[Davek (EUR)]]</f>
        <v>0</v>
      </c>
      <c r="T21" s="191">
        <f>+Sklop9[[#This Row],[cena/enota brez DDV v EUR]]*Sklop9[[#This Row],[Okvirna količina]]</f>
        <v>0</v>
      </c>
      <c r="U21" s="191">
        <f>+Sklop9[[#This Row],[Končna cena/enoto mere (EUR) z DDV]]*Sklop9[[#This Row],[Okvirna količina]]</f>
        <v>0</v>
      </c>
      <c r="V21" s="204"/>
    </row>
    <row r="22" spans="1:22" s="55" customFormat="1" ht="12">
      <c r="A22" s="79" t="s">
        <v>8</v>
      </c>
      <c r="B22" s="385" t="s">
        <v>1239</v>
      </c>
      <c r="C22" s="198" t="s">
        <v>558</v>
      </c>
      <c r="D22" s="197" t="s">
        <v>553</v>
      </c>
      <c r="E22" s="77" t="s">
        <v>110</v>
      </c>
      <c r="F22" s="185"/>
      <c r="G22" s="186">
        <v>50</v>
      </c>
      <c r="H22" s="187" t="s">
        <v>0</v>
      </c>
      <c r="I22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2" s="186" t="str">
        <f>IF(Sklop9[[#This Row],[ZAHTEVANA SHEMA KAKOVOSTI]]&lt;&gt;"",Sklop9[[#This Row],[Preračunana masa/volumen/kos na enoto kg]],"")</f>
        <v/>
      </c>
      <c r="K22" s="203"/>
      <c r="L22" s="200"/>
      <c r="M22" s="200"/>
      <c r="N22" s="201"/>
      <c r="O22" s="190"/>
      <c r="P22" s="190"/>
      <c r="Q22" s="202"/>
      <c r="R22" s="191">
        <f>+Sklop9[[#This Row],[cena/enota brez DDV v EUR]]*Sklop9[[#This Row],[Stopnja DDV (%)]]</f>
        <v>0</v>
      </c>
      <c r="S22" s="191">
        <f>+Sklop9[[#This Row],[cena/enota brez DDV v EUR]]+Sklop9[[#This Row],[Davek (EUR)]]</f>
        <v>0</v>
      </c>
      <c r="T22" s="191">
        <f>+Sklop9[[#This Row],[cena/enota brez DDV v EUR]]*Sklop9[[#This Row],[Okvirna količina]]</f>
        <v>0</v>
      </c>
      <c r="U22" s="191">
        <f>+Sklop9[[#This Row],[Končna cena/enoto mere (EUR) z DDV]]*Sklop9[[#This Row],[Okvirna količina]]</f>
        <v>0</v>
      </c>
      <c r="V22" s="204"/>
    </row>
    <row r="23" spans="1:22" s="55" customFormat="1" ht="12">
      <c r="A23" s="79" t="s">
        <v>9</v>
      </c>
      <c r="B23" s="385" t="s">
        <v>1240</v>
      </c>
      <c r="C23" s="198" t="s">
        <v>559</v>
      </c>
      <c r="D23" s="197" t="s">
        <v>553</v>
      </c>
      <c r="E23" s="77" t="s">
        <v>110</v>
      </c>
      <c r="F23" s="185"/>
      <c r="G23" s="186">
        <v>50</v>
      </c>
      <c r="H23" s="187" t="s">
        <v>0</v>
      </c>
      <c r="I23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3" s="186" t="str">
        <f>IF(Sklop9[[#This Row],[ZAHTEVANA SHEMA KAKOVOSTI]]&lt;&gt;"",Sklop9[[#This Row],[Preračunana masa/volumen/kos na enoto kg]],"")</f>
        <v/>
      </c>
      <c r="K23" s="203"/>
      <c r="L23" s="200"/>
      <c r="M23" s="200"/>
      <c r="N23" s="201"/>
      <c r="O23" s="190"/>
      <c r="P23" s="190"/>
      <c r="Q23" s="202"/>
      <c r="R23" s="191">
        <f>+Sklop9[[#This Row],[cena/enota brez DDV v EUR]]*Sklop9[[#This Row],[Stopnja DDV (%)]]</f>
        <v>0</v>
      </c>
      <c r="S23" s="191">
        <f>+Sklop9[[#This Row],[cena/enota brez DDV v EUR]]+Sklop9[[#This Row],[Davek (EUR)]]</f>
        <v>0</v>
      </c>
      <c r="T23" s="191">
        <f>+Sklop9[[#This Row],[cena/enota brez DDV v EUR]]*Sklop9[[#This Row],[Okvirna količina]]</f>
        <v>0</v>
      </c>
      <c r="U23" s="191">
        <f>+Sklop9[[#This Row],[Končna cena/enoto mere (EUR) z DDV]]*Sklop9[[#This Row],[Okvirna količina]]</f>
        <v>0</v>
      </c>
      <c r="V23" s="204"/>
    </row>
    <row r="24" spans="1:22" s="55" customFormat="1" ht="12">
      <c r="A24" s="79" t="s">
        <v>10</v>
      </c>
      <c r="B24" s="385" t="s">
        <v>1241</v>
      </c>
      <c r="C24" s="198" t="s">
        <v>559</v>
      </c>
      <c r="D24" s="197" t="s">
        <v>328</v>
      </c>
      <c r="E24" s="77" t="s">
        <v>110</v>
      </c>
      <c r="F24" s="185"/>
      <c r="G24" s="186">
        <v>10</v>
      </c>
      <c r="H24" s="187" t="s">
        <v>0</v>
      </c>
      <c r="I24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24" s="186" t="str">
        <f>IF(Sklop9[[#This Row],[ZAHTEVANA SHEMA KAKOVOSTI]]&lt;&gt;"",Sklop9[[#This Row],[Preračunana masa/volumen/kos na enoto kg]],"")</f>
        <v/>
      </c>
      <c r="K24" s="203"/>
      <c r="L24" s="200"/>
      <c r="M24" s="200"/>
      <c r="N24" s="201"/>
      <c r="O24" s="190"/>
      <c r="P24" s="190"/>
      <c r="Q24" s="202"/>
      <c r="R24" s="191">
        <f>+Sklop9[[#This Row],[cena/enota brez DDV v EUR]]*Sklop9[[#This Row],[Stopnja DDV (%)]]</f>
        <v>0</v>
      </c>
      <c r="S24" s="191">
        <f>+Sklop9[[#This Row],[cena/enota brez DDV v EUR]]+Sklop9[[#This Row],[Davek (EUR)]]</f>
        <v>0</v>
      </c>
      <c r="T24" s="191">
        <f>+Sklop9[[#This Row],[cena/enota brez DDV v EUR]]*Sklop9[[#This Row],[Okvirna količina]]</f>
        <v>0</v>
      </c>
      <c r="U24" s="191">
        <f>+Sklop9[[#This Row],[Končna cena/enoto mere (EUR) z DDV]]*Sklop9[[#This Row],[Okvirna količina]]</f>
        <v>0</v>
      </c>
      <c r="V24" s="204"/>
    </row>
    <row r="25" spans="1:22" s="55" customFormat="1" ht="12">
      <c r="A25" s="79" t="s">
        <v>11</v>
      </c>
      <c r="B25" s="385" t="s">
        <v>1242</v>
      </c>
      <c r="C25" s="198" t="s">
        <v>236</v>
      </c>
      <c r="D25" s="197" t="s">
        <v>553</v>
      </c>
      <c r="E25" s="77" t="s">
        <v>110</v>
      </c>
      <c r="F25" s="185"/>
      <c r="G25" s="186">
        <v>50</v>
      </c>
      <c r="H25" s="187" t="s">
        <v>0</v>
      </c>
      <c r="I25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5" s="186" t="str">
        <f>IF(Sklop9[[#This Row],[ZAHTEVANA SHEMA KAKOVOSTI]]&lt;&gt;"",Sklop9[[#This Row],[Preračunana masa/volumen/kos na enoto kg]],"")</f>
        <v/>
      </c>
      <c r="K25" s="203"/>
      <c r="L25" s="200"/>
      <c r="M25" s="200"/>
      <c r="N25" s="201"/>
      <c r="O25" s="190"/>
      <c r="P25" s="190"/>
      <c r="Q25" s="202"/>
      <c r="R25" s="191">
        <f>+Sklop9[[#This Row],[cena/enota brez DDV v EUR]]*Sklop9[[#This Row],[Stopnja DDV (%)]]</f>
        <v>0</v>
      </c>
      <c r="S25" s="191">
        <f>+Sklop9[[#This Row],[cena/enota brez DDV v EUR]]+Sklop9[[#This Row],[Davek (EUR)]]</f>
        <v>0</v>
      </c>
      <c r="T25" s="191">
        <f>+Sklop9[[#This Row],[cena/enota brez DDV v EUR]]*Sklop9[[#This Row],[Okvirna količina]]</f>
        <v>0</v>
      </c>
      <c r="U25" s="191">
        <f>+Sklop9[[#This Row],[Končna cena/enoto mere (EUR) z DDV]]*Sklop9[[#This Row],[Okvirna količina]]</f>
        <v>0</v>
      </c>
      <c r="V25" s="204"/>
    </row>
    <row r="26" spans="1:22" s="55" customFormat="1" ht="12">
      <c r="A26" s="79" t="s">
        <v>12</v>
      </c>
      <c r="B26" s="385" t="s">
        <v>1243</v>
      </c>
      <c r="C26" s="198" t="s">
        <v>560</v>
      </c>
      <c r="D26" s="197" t="s">
        <v>554</v>
      </c>
      <c r="E26" s="77" t="s">
        <v>110</v>
      </c>
      <c r="F26" s="185"/>
      <c r="G26" s="186">
        <v>100</v>
      </c>
      <c r="H26" s="187" t="s">
        <v>0</v>
      </c>
      <c r="I26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26" s="186" t="str">
        <f>IF(Sklop9[[#This Row],[ZAHTEVANA SHEMA KAKOVOSTI]]&lt;&gt;"",Sklop9[[#This Row],[Preračunana masa/volumen/kos na enoto kg]],"")</f>
        <v/>
      </c>
      <c r="K26" s="203"/>
      <c r="L26" s="200"/>
      <c r="M26" s="200"/>
      <c r="N26" s="201"/>
      <c r="O26" s="190"/>
      <c r="P26" s="190"/>
      <c r="Q26" s="202"/>
      <c r="R26" s="191">
        <f>+Sklop9[[#This Row],[cena/enota brez DDV v EUR]]*Sklop9[[#This Row],[Stopnja DDV (%)]]</f>
        <v>0</v>
      </c>
      <c r="S26" s="191">
        <f>+Sklop9[[#This Row],[cena/enota brez DDV v EUR]]+Sklop9[[#This Row],[Davek (EUR)]]</f>
        <v>0</v>
      </c>
      <c r="T26" s="191">
        <f>+Sklop9[[#This Row],[cena/enota brez DDV v EUR]]*Sklop9[[#This Row],[Okvirna količina]]</f>
        <v>0</v>
      </c>
      <c r="U26" s="191">
        <f>+Sklop9[[#This Row],[Končna cena/enoto mere (EUR) z DDV]]*Sklop9[[#This Row],[Okvirna količina]]</f>
        <v>0</v>
      </c>
      <c r="V26" s="204"/>
    </row>
    <row r="27" spans="1:22" s="55" customFormat="1" ht="12">
      <c r="A27" s="79" t="s">
        <v>13</v>
      </c>
      <c r="B27" s="385" t="s">
        <v>1244</v>
      </c>
      <c r="C27" s="198" t="s">
        <v>218</v>
      </c>
      <c r="D27" s="197" t="s">
        <v>328</v>
      </c>
      <c r="E27" s="77" t="s">
        <v>110</v>
      </c>
      <c r="F27" s="185"/>
      <c r="G27" s="186">
        <v>20</v>
      </c>
      <c r="H27" s="187" t="s">
        <v>0</v>
      </c>
      <c r="I27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27" s="186" t="str">
        <f>IF(Sklop9[[#This Row],[ZAHTEVANA SHEMA KAKOVOSTI]]&lt;&gt;"",Sklop9[[#This Row],[Preračunana masa/volumen/kos na enoto kg]],"")</f>
        <v/>
      </c>
      <c r="K27" s="203"/>
      <c r="L27" s="200"/>
      <c r="M27" s="200"/>
      <c r="N27" s="201"/>
      <c r="O27" s="190"/>
      <c r="P27" s="190"/>
      <c r="Q27" s="202"/>
      <c r="R27" s="191">
        <f>+Sklop9[[#This Row],[cena/enota brez DDV v EUR]]*Sklop9[[#This Row],[Stopnja DDV (%)]]</f>
        <v>0</v>
      </c>
      <c r="S27" s="191">
        <f>+Sklop9[[#This Row],[cena/enota brez DDV v EUR]]+Sklop9[[#This Row],[Davek (EUR)]]</f>
        <v>0</v>
      </c>
      <c r="T27" s="191">
        <f>+Sklop9[[#This Row],[cena/enota brez DDV v EUR]]*Sklop9[[#This Row],[Okvirna količina]]</f>
        <v>0</v>
      </c>
      <c r="U27" s="191">
        <f>+Sklop9[[#This Row],[Končna cena/enoto mere (EUR) z DDV]]*Sklop9[[#This Row],[Okvirna količina]]</f>
        <v>0</v>
      </c>
      <c r="V27" s="204"/>
    </row>
    <row r="28" spans="1:22" s="55" customFormat="1" ht="12">
      <c r="A28" s="79" t="s">
        <v>14</v>
      </c>
      <c r="B28" s="385" t="s">
        <v>1245</v>
      </c>
      <c r="C28" s="198" t="s">
        <v>561</v>
      </c>
      <c r="D28" s="197" t="s">
        <v>553</v>
      </c>
      <c r="E28" s="77" t="s">
        <v>110</v>
      </c>
      <c r="F28" s="185"/>
      <c r="G28" s="186">
        <v>50</v>
      </c>
      <c r="H28" s="187" t="s">
        <v>0</v>
      </c>
      <c r="I28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8" s="186" t="str">
        <f>IF(Sklop9[[#This Row],[ZAHTEVANA SHEMA KAKOVOSTI]]&lt;&gt;"",Sklop9[[#This Row],[Preračunana masa/volumen/kos na enoto kg]],"")</f>
        <v/>
      </c>
      <c r="K28" s="203"/>
      <c r="L28" s="200"/>
      <c r="M28" s="200"/>
      <c r="N28" s="201"/>
      <c r="O28" s="190"/>
      <c r="P28" s="190"/>
      <c r="Q28" s="202"/>
      <c r="R28" s="191">
        <f>+Sklop9[[#This Row],[cena/enota brez DDV v EUR]]*Sklop9[[#This Row],[Stopnja DDV (%)]]</f>
        <v>0</v>
      </c>
      <c r="S28" s="191">
        <f>+Sklop9[[#This Row],[cena/enota brez DDV v EUR]]+Sklop9[[#This Row],[Davek (EUR)]]</f>
        <v>0</v>
      </c>
      <c r="T28" s="191">
        <f>+Sklop9[[#This Row],[cena/enota brez DDV v EUR]]*Sklop9[[#This Row],[Okvirna količina]]</f>
        <v>0</v>
      </c>
      <c r="U28" s="191">
        <f>+Sklop9[[#This Row],[Končna cena/enoto mere (EUR) z DDV]]*Sklop9[[#This Row],[Okvirna količina]]</f>
        <v>0</v>
      </c>
      <c r="V28" s="204"/>
    </row>
    <row r="29" spans="1:22" s="55" customFormat="1" ht="12">
      <c r="A29" s="79" t="s">
        <v>15</v>
      </c>
      <c r="B29" s="385" t="s">
        <v>1246</v>
      </c>
      <c r="C29" s="198" t="s">
        <v>562</v>
      </c>
      <c r="D29" s="197" t="s">
        <v>553</v>
      </c>
      <c r="E29" s="77" t="s">
        <v>110</v>
      </c>
      <c r="F29" s="185"/>
      <c r="G29" s="186">
        <v>50</v>
      </c>
      <c r="H29" s="187" t="s">
        <v>0</v>
      </c>
      <c r="I29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29" s="186" t="str">
        <f>IF(Sklop9[[#This Row],[ZAHTEVANA SHEMA KAKOVOSTI]]&lt;&gt;"",Sklop9[[#This Row],[Preračunana masa/volumen/kos na enoto kg]],"")</f>
        <v/>
      </c>
      <c r="K29" s="203"/>
      <c r="L29" s="200"/>
      <c r="M29" s="200"/>
      <c r="N29" s="201"/>
      <c r="O29" s="190"/>
      <c r="P29" s="190"/>
      <c r="Q29" s="202"/>
      <c r="R29" s="191">
        <f>+Sklop9[[#This Row],[cena/enota brez DDV v EUR]]*Sklop9[[#This Row],[Stopnja DDV (%)]]</f>
        <v>0</v>
      </c>
      <c r="S29" s="191">
        <f>+Sklop9[[#This Row],[cena/enota brez DDV v EUR]]+Sklop9[[#This Row],[Davek (EUR)]]</f>
        <v>0</v>
      </c>
      <c r="T29" s="191">
        <f>+Sklop9[[#This Row],[cena/enota brez DDV v EUR]]*Sklop9[[#This Row],[Okvirna količina]]</f>
        <v>0</v>
      </c>
      <c r="U29" s="191">
        <f>+Sklop9[[#This Row],[Končna cena/enoto mere (EUR) z DDV]]*Sklop9[[#This Row],[Okvirna količina]]</f>
        <v>0</v>
      </c>
      <c r="V29" s="204"/>
    </row>
    <row r="30" spans="1:22" s="55" customFormat="1" ht="12">
      <c r="A30" s="79" t="s">
        <v>16</v>
      </c>
      <c r="B30" s="385" t="s">
        <v>1247</v>
      </c>
      <c r="C30" s="198" t="s">
        <v>563</v>
      </c>
      <c r="D30" s="197" t="s">
        <v>553</v>
      </c>
      <c r="E30" s="77" t="s">
        <v>110</v>
      </c>
      <c r="F30" s="185"/>
      <c r="G30" s="186">
        <v>50</v>
      </c>
      <c r="H30" s="187" t="s">
        <v>0</v>
      </c>
      <c r="I30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0" s="186" t="str">
        <f>IF(Sklop9[[#This Row],[ZAHTEVANA SHEMA KAKOVOSTI]]&lt;&gt;"",Sklop9[[#This Row],[Preračunana masa/volumen/kos na enoto kg]],"")</f>
        <v/>
      </c>
      <c r="K30" s="203"/>
      <c r="L30" s="200"/>
      <c r="M30" s="200"/>
      <c r="N30" s="201"/>
      <c r="O30" s="190"/>
      <c r="P30" s="190"/>
      <c r="Q30" s="202"/>
      <c r="R30" s="191">
        <f>+Sklop9[[#This Row],[cena/enota brez DDV v EUR]]*Sklop9[[#This Row],[Stopnja DDV (%)]]</f>
        <v>0</v>
      </c>
      <c r="S30" s="191">
        <f>+Sklop9[[#This Row],[cena/enota brez DDV v EUR]]+Sklop9[[#This Row],[Davek (EUR)]]</f>
        <v>0</v>
      </c>
      <c r="T30" s="191">
        <f>+Sklop9[[#This Row],[cena/enota brez DDV v EUR]]*Sklop9[[#This Row],[Okvirna količina]]</f>
        <v>0</v>
      </c>
      <c r="U30" s="191">
        <f>+Sklop9[[#This Row],[Končna cena/enoto mere (EUR) z DDV]]*Sklop9[[#This Row],[Okvirna količina]]</f>
        <v>0</v>
      </c>
      <c r="V30" s="204"/>
    </row>
    <row r="31" spans="1:22" s="55" customFormat="1" ht="12">
      <c r="A31" s="79" t="s">
        <v>17</v>
      </c>
      <c r="B31" s="385" t="s">
        <v>1248</v>
      </c>
      <c r="C31" s="198" t="s">
        <v>564</v>
      </c>
      <c r="D31" s="197" t="s">
        <v>553</v>
      </c>
      <c r="E31" s="77" t="s">
        <v>110</v>
      </c>
      <c r="F31" s="185"/>
      <c r="G31" s="186">
        <v>50</v>
      </c>
      <c r="H31" s="187" t="s">
        <v>0</v>
      </c>
      <c r="I31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1" s="186" t="str">
        <f>IF(Sklop9[[#This Row],[ZAHTEVANA SHEMA KAKOVOSTI]]&lt;&gt;"",Sklop9[[#This Row],[Preračunana masa/volumen/kos na enoto kg]],"")</f>
        <v/>
      </c>
      <c r="K31" s="203"/>
      <c r="L31" s="200"/>
      <c r="M31" s="200"/>
      <c r="N31" s="201"/>
      <c r="O31" s="190"/>
      <c r="P31" s="190"/>
      <c r="Q31" s="202"/>
      <c r="R31" s="191">
        <f>+Sklop9[[#This Row],[cena/enota brez DDV v EUR]]*Sklop9[[#This Row],[Stopnja DDV (%)]]</f>
        <v>0</v>
      </c>
      <c r="S31" s="191">
        <f>+Sklop9[[#This Row],[cena/enota brez DDV v EUR]]+Sklop9[[#This Row],[Davek (EUR)]]</f>
        <v>0</v>
      </c>
      <c r="T31" s="191">
        <f>+Sklop9[[#This Row],[cena/enota brez DDV v EUR]]*Sklop9[[#This Row],[Okvirna količina]]</f>
        <v>0</v>
      </c>
      <c r="U31" s="191">
        <f>+Sklop9[[#This Row],[Končna cena/enoto mere (EUR) z DDV]]*Sklop9[[#This Row],[Okvirna količina]]</f>
        <v>0</v>
      </c>
      <c r="V31" s="204"/>
    </row>
    <row r="32" spans="1:22" s="55" customFormat="1" ht="12">
      <c r="A32" s="79" t="s">
        <v>18</v>
      </c>
      <c r="B32" s="385" t="s">
        <v>1249</v>
      </c>
      <c r="C32" s="198" t="s">
        <v>565</v>
      </c>
      <c r="D32" s="197" t="s">
        <v>553</v>
      </c>
      <c r="E32" s="77" t="s">
        <v>110</v>
      </c>
      <c r="F32" s="185"/>
      <c r="G32" s="186">
        <v>100</v>
      </c>
      <c r="H32" s="187" t="s">
        <v>0</v>
      </c>
      <c r="I32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2" s="186" t="str">
        <f>IF(Sklop9[[#This Row],[ZAHTEVANA SHEMA KAKOVOSTI]]&lt;&gt;"",Sklop9[[#This Row],[Preračunana masa/volumen/kos na enoto kg]],"")</f>
        <v/>
      </c>
      <c r="K32" s="203"/>
      <c r="L32" s="200"/>
      <c r="M32" s="200"/>
      <c r="N32" s="201"/>
      <c r="O32" s="190"/>
      <c r="P32" s="190"/>
      <c r="Q32" s="202"/>
      <c r="R32" s="191">
        <f>+Sklop9[[#This Row],[cena/enota brez DDV v EUR]]*Sklop9[[#This Row],[Stopnja DDV (%)]]</f>
        <v>0</v>
      </c>
      <c r="S32" s="191">
        <f>+Sklop9[[#This Row],[cena/enota brez DDV v EUR]]+Sklop9[[#This Row],[Davek (EUR)]]</f>
        <v>0</v>
      </c>
      <c r="T32" s="191">
        <f>+Sklop9[[#This Row],[cena/enota brez DDV v EUR]]*Sklop9[[#This Row],[Okvirna količina]]</f>
        <v>0</v>
      </c>
      <c r="U32" s="191">
        <f>+Sklop9[[#This Row],[Končna cena/enoto mere (EUR) z DDV]]*Sklop9[[#This Row],[Okvirna količina]]</f>
        <v>0</v>
      </c>
      <c r="V32" s="204"/>
    </row>
    <row r="33" spans="1:22" s="55" customFormat="1" ht="12">
      <c r="A33" s="79" t="s">
        <v>19</v>
      </c>
      <c r="B33" s="385" t="s">
        <v>1250</v>
      </c>
      <c r="C33" s="198" t="s">
        <v>565</v>
      </c>
      <c r="D33" s="197" t="s">
        <v>328</v>
      </c>
      <c r="E33" s="77" t="s">
        <v>110</v>
      </c>
      <c r="F33" s="185"/>
      <c r="G33" s="186">
        <v>20</v>
      </c>
      <c r="H33" s="187" t="s">
        <v>0</v>
      </c>
      <c r="I33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33" s="186" t="str">
        <f>IF(Sklop9[[#This Row],[ZAHTEVANA SHEMA KAKOVOSTI]]&lt;&gt;"",Sklop9[[#This Row],[Preračunana masa/volumen/kos na enoto kg]],"")</f>
        <v/>
      </c>
      <c r="K33" s="203"/>
      <c r="L33" s="200"/>
      <c r="M33" s="200"/>
      <c r="N33" s="201"/>
      <c r="O33" s="190"/>
      <c r="P33" s="190"/>
      <c r="Q33" s="202"/>
      <c r="R33" s="191">
        <f>+Sklop9[[#This Row],[cena/enota brez DDV v EUR]]*Sklop9[[#This Row],[Stopnja DDV (%)]]</f>
        <v>0</v>
      </c>
      <c r="S33" s="191">
        <f>+Sklop9[[#This Row],[cena/enota brez DDV v EUR]]+Sklop9[[#This Row],[Davek (EUR)]]</f>
        <v>0</v>
      </c>
      <c r="T33" s="191">
        <f>+Sklop9[[#This Row],[cena/enota brez DDV v EUR]]*Sklop9[[#This Row],[Okvirna količina]]</f>
        <v>0</v>
      </c>
      <c r="U33" s="191">
        <f>+Sklop9[[#This Row],[Končna cena/enoto mere (EUR) z DDV]]*Sklop9[[#This Row],[Okvirna količina]]</f>
        <v>0</v>
      </c>
      <c r="V33" s="204"/>
    </row>
    <row r="34" spans="1:22" s="55" customFormat="1" ht="12">
      <c r="A34" s="79" t="s">
        <v>20</v>
      </c>
      <c r="B34" s="385" t="s">
        <v>1251</v>
      </c>
      <c r="C34" s="198" t="s">
        <v>566</v>
      </c>
      <c r="D34" s="197" t="s">
        <v>553</v>
      </c>
      <c r="E34" s="77" t="s">
        <v>110</v>
      </c>
      <c r="F34" s="185"/>
      <c r="G34" s="186">
        <v>50</v>
      </c>
      <c r="H34" s="187" t="s">
        <v>0</v>
      </c>
      <c r="I34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4" s="186" t="str">
        <f>IF(Sklop9[[#This Row],[ZAHTEVANA SHEMA KAKOVOSTI]]&lt;&gt;"",Sklop9[[#This Row],[Preračunana masa/volumen/kos na enoto kg]],"")</f>
        <v/>
      </c>
      <c r="K34" s="203"/>
      <c r="L34" s="200"/>
      <c r="M34" s="200"/>
      <c r="N34" s="201"/>
      <c r="O34" s="190"/>
      <c r="P34" s="190"/>
      <c r="Q34" s="202"/>
      <c r="R34" s="191">
        <f>+Sklop9[[#This Row],[cena/enota brez DDV v EUR]]*Sklop9[[#This Row],[Stopnja DDV (%)]]</f>
        <v>0</v>
      </c>
      <c r="S34" s="191">
        <f>+Sklop9[[#This Row],[cena/enota brez DDV v EUR]]+Sklop9[[#This Row],[Davek (EUR)]]</f>
        <v>0</v>
      </c>
      <c r="T34" s="191">
        <f>+Sklop9[[#This Row],[cena/enota brez DDV v EUR]]*Sklop9[[#This Row],[Okvirna količina]]</f>
        <v>0</v>
      </c>
      <c r="U34" s="191">
        <f>+Sklop9[[#This Row],[Končna cena/enoto mere (EUR) z DDV]]*Sklop9[[#This Row],[Okvirna količina]]</f>
        <v>0</v>
      </c>
      <c r="V34" s="204"/>
    </row>
    <row r="35" spans="1:22" s="55" customFormat="1" ht="24">
      <c r="A35" s="79" t="s">
        <v>21</v>
      </c>
      <c r="B35" s="385" t="s">
        <v>1252</v>
      </c>
      <c r="C35" s="198" t="s">
        <v>567</v>
      </c>
      <c r="D35" s="197" t="s">
        <v>553</v>
      </c>
      <c r="E35" s="77" t="s">
        <v>110</v>
      </c>
      <c r="F35" s="185"/>
      <c r="G35" s="186">
        <v>50</v>
      </c>
      <c r="H35" s="187" t="s">
        <v>0</v>
      </c>
      <c r="I35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5" s="186" t="str">
        <f>IF(Sklop9[[#This Row],[ZAHTEVANA SHEMA KAKOVOSTI]]&lt;&gt;"",Sklop9[[#This Row],[Preračunana masa/volumen/kos na enoto kg]],"")</f>
        <v/>
      </c>
      <c r="K35" s="203"/>
      <c r="L35" s="200"/>
      <c r="M35" s="200"/>
      <c r="N35" s="201"/>
      <c r="O35" s="190"/>
      <c r="P35" s="190"/>
      <c r="Q35" s="202"/>
      <c r="R35" s="191">
        <f>+Sklop9[[#This Row],[cena/enota brez DDV v EUR]]*Sklop9[[#This Row],[Stopnja DDV (%)]]</f>
        <v>0</v>
      </c>
      <c r="S35" s="191">
        <f>+Sklop9[[#This Row],[cena/enota brez DDV v EUR]]+Sklop9[[#This Row],[Davek (EUR)]]</f>
        <v>0</v>
      </c>
      <c r="T35" s="191">
        <f>+Sklop9[[#This Row],[cena/enota brez DDV v EUR]]*Sklop9[[#This Row],[Okvirna količina]]</f>
        <v>0</v>
      </c>
      <c r="U35" s="191">
        <f>+Sklop9[[#This Row],[Končna cena/enoto mere (EUR) z DDV]]*Sklop9[[#This Row],[Okvirna količina]]</f>
        <v>0</v>
      </c>
      <c r="V35" s="204"/>
    </row>
    <row r="36" spans="1:22" s="55" customFormat="1" ht="24">
      <c r="A36" s="79" t="s">
        <v>22</v>
      </c>
      <c r="B36" s="385" t="s">
        <v>1253</v>
      </c>
      <c r="C36" s="198" t="s">
        <v>568</v>
      </c>
      <c r="D36" s="197" t="s">
        <v>553</v>
      </c>
      <c r="E36" s="77" t="s">
        <v>110</v>
      </c>
      <c r="F36" s="185"/>
      <c r="G36" s="186">
        <v>50</v>
      </c>
      <c r="H36" s="187" t="s">
        <v>0</v>
      </c>
      <c r="I36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6" s="186" t="str">
        <f>IF(Sklop9[[#This Row],[ZAHTEVANA SHEMA KAKOVOSTI]]&lt;&gt;"",Sklop9[[#This Row],[Preračunana masa/volumen/kos na enoto kg]],"")</f>
        <v/>
      </c>
      <c r="K36" s="203"/>
      <c r="L36" s="200"/>
      <c r="M36" s="200"/>
      <c r="N36" s="201"/>
      <c r="O36" s="190"/>
      <c r="P36" s="190"/>
      <c r="Q36" s="202"/>
      <c r="R36" s="191">
        <f>+Sklop9[[#This Row],[cena/enota brez DDV v EUR]]*Sklop9[[#This Row],[Stopnja DDV (%)]]</f>
        <v>0</v>
      </c>
      <c r="S36" s="191">
        <f>+Sklop9[[#This Row],[cena/enota brez DDV v EUR]]+Sklop9[[#This Row],[Davek (EUR)]]</f>
        <v>0</v>
      </c>
      <c r="T36" s="191">
        <f>+Sklop9[[#This Row],[cena/enota brez DDV v EUR]]*Sklop9[[#This Row],[Okvirna količina]]</f>
        <v>0</v>
      </c>
      <c r="U36" s="191">
        <f>+Sklop9[[#This Row],[Končna cena/enoto mere (EUR) z DDV]]*Sklop9[[#This Row],[Okvirna količina]]</f>
        <v>0</v>
      </c>
      <c r="V36" s="204"/>
    </row>
    <row r="37" spans="1:22" s="55" customFormat="1" ht="48">
      <c r="A37" s="79" t="s">
        <v>23</v>
      </c>
      <c r="B37" s="385" t="s">
        <v>1254</v>
      </c>
      <c r="C37" s="198" t="s">
        <v>569</v>
      </c>
      <c r="D37" s="197" t="s">
        <v>553</v>
      </c>
      <c r="E37" s="77" t="s">
        <v>110</v>
      </c>
      <c r="F37" s="185"/>
      <c r="G37" s="186">
        <v>50</v>
      </c>
      <c r="H37" s="187" t="s">
        <v>0</v>
      </c>
      <c r="I37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7" s="186" t="str">
        <f>IF(Sklop9[[#This Row],[ZAHTEVANA SHEMA KAKOVOSTI]]&lt;&gt;"",Sklop9[[#This Row],[Preračunana masa/volumen/kos na enoto kg]],"")</f>
        <v/>
      </c>
      <c r="K37" s="203"/>
      <c r="L37" s="200"/>
      <c r="M37" s="200"/>
      <c r="N37" s="201"/>
      <c r="O37" s="190"/>
      <c r="P37" s="190"/>
      <c r="Q37" s="202"/>
      <c r="R37" s="191">
        <f>+Sklop9[[#This Row],[cena/enota brez DDV v EUR]]*Sklop9[[#This Row],[Stopnja DDV (%)]]</f>
        <v>0</v>
      </c>
      <c r="S37" s="191">
        <f>+Sklop9[[#This Row],[cena/enota brez DDV v EUR]]+Sklop9[[#This Row],[Davek (EUR)]]</f>
        <v>0</v>
      </c>
      <c r="T37" s="191">
        <f>+Sklop9[[#This Row],[cena/enota brez DDV v EUR]]*Sklop9[[#This Row],[Okvirna količina]]</f>
        <v>0</v>
      </c>
      <c r="U37" s="191">
        <f>+Sklop9[[#This Row],[Končna cena/enoto mere (EUR) z DDV]]*Sklop9[[#This Row],[Okvirna količina]]</f>
        <v>0</v>
      </c>
      <c r="V37" s="204"/>
    </row>
    <row r="38" spans="1:22" s="55" customFormat="1" ht="12">
      <c r="A38" s="79" t="s">
        <v>24</v>
      </c>
      <c r="B38" s="385" t="s">
        <v>1255</v>
      </c>
      <c r="C38" s="198" t="s">
        <v>570</v>
      </c>
      <c r="D38" s="197" t="s">
        <v>553</v>
      </c>
      <c r="E38" s="77" t="s">
        <v>110</v>
      </c>
      <c r="F38" s="185"/>
      <c r="G38" s="186">
        <v>50</v>
      </c>
      <c r="H38" s="187" t="s">
        <v>0</v>
      </c>
      <c r="I38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8" s="186" t="str">
        <f>IF(Sklop9[[#This Row],[ZAHTEVANA SHEMA KAKOVOSTI]]&lt;&gt;"",Sklop9[[#This Row],[Preračunana masa/volumen/kos na enoto kg]],"")</f>
        <v/>
      </c>
      <c r="K38" s="203"/>
      <c r="L38" s="200"/>
      <c r="M38" s="200"/>
      <c r="N38" s="201"/>
      <c r="O38" s="190"/>
      <c r="P38" s="190"/>
      <c r="Q38" s="202"/>
      <c r="R38" s="191">
        <f>+Sklop9[[#This Row],[cena/enota brez DDV v EUR]]*Sklop9[[#This Row],[Stopnja DDV (%)]]</f>
        <v>0</v>
      </c>
      <c r="S38" s="191">
        <f>+Sklop9[[#This Row],[cena/enota brez DDV v EUR]]+Sklop9[[#This Row],[Davek (EUR)]]</f>
        <v>0</v>
      </c>
      <c r="T38" s="191">
        <f>+Sklop9[[#This Row],[cena/enota brez DDV v EUR]]*Sklop9[[#This Row],[Okvirna količina]]</f>
        <v>0</v>
      </c>
      <c r="U38" s="191">
        <f>+Sklop9[[#This Row],[Končna cena/enoto mere (EUR) z DDV]]*Sklop9[[#This Row],[Okvirna količina]]</f>
        <v>0</v>
      </c>
      <c r="V38" s="204"/>
    </row>
    <row r="39" spans="1:22" s="55" customFormat="1" ht="12">
      <c r="A39" s="79" t="s">
        <v>25</v>
      </c>
      <c r="B39" s="385" t="s">
        <v>1256</v>
      </c>
      <c r="C39" s="198" t="s">
        <v>571</v>
      </c>
      <c r="D39" s="197" t="s">
        <v>553</v>
      </c>
      <c r="E39" s="77" t="s">
        <v>110</v>
      </c>
      <c r="F39" s="185"/>
      <c r="G39" s="186">
        <v>100</v>
      </c>
      <c r="H39" s="187" t="s">
        <v>0</v>
      </c>
      <c r="I39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9" s="186" t="str">
        <f>IF(Sklop9[[#This Row],[ZAHTEVANA SHEMA KAKOVOSTI]]&lt;&gt;"",Sklop9[[#This Row],[Preračunana masa/volumen/kos na enoto kg]],"")</f>
        <v/>
      </c>
      <c r="K39" s="203"/>
      <c r="L39" s="200"/>
      <c r="M39" s="200"/>
      <c r="N39" s="201"/>
      <c r="O39" s="190"/>
      <c r="P39" s="190"/>
      <c r="Q39" s="202"/>
      <c r="R39" s="191">
        <f>+Sklop9[[#This Row],[cena/enota brez DDV v EUR]]*Sklop9[[#This Row],[Stopnja DDV (%)]]</f>
        <v>0</v>
      </c>
      <c r="S39" s="191">
        <f>+Sklop9[[#This Row],[cena/enota brez DDV v EUR]]+Sklop9[[#This Row],[Davek (EUR)]]</f>
        <v>0</v>
      </c>
      <c r="T39" s="191">
        <f>+Sklop9[[#This Row],[cena/enota brez DDV v EUR]]*Sklop9[[#This Row],[Okvirna količina]]</f>
        <v>0</v>
      </c>
      <c r="U39" s="191">
        <f>+Sklop9[[#This Row],[Končna cena/enoto mere (EUR) z DDV]]*Sklop9[[#This Row],[Okvirna količina]]</f>
        <v>0</v>
      </c>
      <c r="V39" s="204"/>
    </row>
    <row r="40" spans="1:22" ht="16.5" customHeight="1">
      <c r="A40" s="364" t="s">
        <v>133</v>
      </c>
      <c r="B40" s="364"/>
      <c r="C40" s="365"/>
      <c r="D40" s="366"/>
      <c r="E40" s="366"/>
      <c r="F40" s="367"/>
      <c r="G40" s="371"/>
      <c r="H40" s="369"/>
      <c r="I40" s="370">
        <f>SUBTOTAL(109,Sklop9[Preračunana masa/volumen/kos na enoto kg])</f>
        <v>1270</v>
      </c>
      <c r="J40" s="370">
        <f>SUBTOTAL(109,Sklop9[Živila iz shem kakovosti (kg)])</f>
        <v>0</v>
      </c>
      <c r="K40" s="371"/>
      <c r="L40" s="372"/>
      <c r="M40" s="372"/>
      <c r="N40" s="373"/>
      <c r="O40" s="374"/>
      <c r="P40" s="374"/>
      <c r="Q40" s="374"/>
      <c r="R40" s="375"/>
      <c r="S40" s="371"/>
      <c r="T40" s="375">
        <f>SUBTOTAL(109,Sklop9[Vrednost za okvirno količino (EUR) brez DDV])</f>
        <v>0</v>
      </c>
      <c r="U40" s="375">
        <f>SUBTOTAL(109,Sklop9[Vrednost za okvirno količino (EUR) z DDV])</f>
        <v>0</v>
      </c>
      <c r="V40" s="376">
        <f>SUBTOTAL(103,Sklop9[Shema kakovosti
(nacionalne, evropske)
])</f>
        <v>0</v>
      </c>
    </row>
    <row r="41" spans="1:22" ht="15">
      <c r="A41" s="6"/>
      <c r="B41" s="6"/>
      <c r="C41" s="4"/>
      <c r="D41" s="26"/>
      <c r="E41" s="26"/>
      <c r="F41" s="25"/>
      <c r="G41" s="7"/>
      <c r="I41" s="8"/>
      <c r="J41" s="8"/>
      <c r="K41" s="8"/>
      <c r="L41" s="8"/>
      <c r="M41" s="20"/>
      <c r="N41" s="20"/>
      <c r="O41" s="8"/>
      <c r="P41" s="8"/>
      <c r="Q41" s="8"/>
      <c r="R41" s="8"/>
      <c r="S41" s="8"/>
      <c r="T41" s="3"/>
      <c r="U41" s="3"/>
      <c r="V41" s="7"/>
    </row>
    <row r="42" spans="1:22">
      <c r="A42" s="48" t="s">
        <v>129</v>
      </c>
      <c r="B42" s="48"/>
      <c r="C42" s="16"/>
      <c r="D42" s="28"/>
      <c r="E42" s="28"/>
      <c r="F42" s="99"/>
      <c r="R42" s="48"/>
      <c r="S42" s="48"/>
      <c r="T42" s="48"/>
      <c r="U42" s="48"/>
    </row>
    <row r="43" spans="1:22">
      <c r="A43" s="11" t="s">
        <v>131</v>
      </c>
      <c r="C43" s="16"/>
      <c r="D43" s="28"/>
      <c r="E43" s="28"/>
      <c r="F43" s="99"/>
    </row>
    <row r="44" spans="1:22">
      <c r="A44" s="94" t="s">
        <v>175</v>
      </c>
      <c r="B44" s="94"/>
      <c r="G44" s="68"/>
      <c r="H44" s="68"/>
      <c r="I44" s="29"/>
      <c r="J44" s="29"/>
      <c r="K44" s="29"/>
      <c r="L44" s="29"/>
      <c r="M44" s="54"/>
      <c r="N44" s="54"/>
      <c r="O44" s="29"/>
      <c r="P44" s="29"/>
      <c r="Q44" s="29"/>
      <c r="R44" s="29"/>
      <c r="S44" s="29"/>
    </row>
    <row r="45" spans="1:22" ht="12.75" customHeight="1">
      <c r="A45" s="417" t="s">
        <v>168</v>
      </c>
      <c r="B45" s="417"/>
      <c r="C45" s="417"/>
      <c r="D45" s="417"/>
      <c r="E45" s="417"/>
      <c r="F45" s="417"/>
      <c r="G45" s="417"/>
      <c r="H45" s="417"/>
      <c r="I45" s="417"/>
      <c r="J45" s="417"/>
      <c r="K45" s="417"/>
      <c r="L45" s="417"/>
      <c r="M45" s="240"/>
      <c r="N45" s="54"/>
      <c r="O45" s="29"/>
      <c r="P45" s="29"/>
      <c r="Q45" s="29"/>
      <c r="R45" s="29"/>
      <c r="S45" s="29"/>
    </row>
    <row r="46" spans="1:22" s="107" customFormat="1">
      <c r="A46" s="107" t="s">
        <v>187</v>
      </c>
      <c r="C46" s="195"/>
      <c r="D46" s="192"/>
      <c r="E46" s="192"/>
      <c r="F46" s="192"/>
      <c r="G46" s="193"/>
      <c r="H46" s="193"/>
      <c r="I46" s="193"/>
      <c r="J46" s="193"/>
      <c r="K46" s="193"/>
      <c r="L46" s="193"/>
      <c r="O46" s="194"/>
      <c r="P46" s="194"/>
      <c r="Q46" s="194"/>
      <c r="R46" s="194"/>
      <c r="S46" s="194"/>
      <c r="V46" s="194"/>
    </row>
    <row r="47" spans="1:22" s="107" customFormat="1">
      <c r="C47" s="195"/>
      <c r="D47" s="192"/>
      <c r="E47" s="192"/>
      <c r="F47" s="192"/>
      <c r="G47" s="193"/>
      <c r="H47" s="193"/>
      <c r="I47" s="193"/>
      <c r="J47" s="193"/>
      <c r="K47" s="193"/>
      <c r="L47" s="193"/>
      <c r="O47" s="194"/>
      <c r="P47" s="194"/>
      <c r="Q47" s="194"/>
      <c r="R47" s="194"/>
      <c r="S47" s="194"/>
      <c r="V47" s="194"/>
    </row>
    <row r="48" spans="1:22">
      <c r="A48" s="94" t="s">
        <v>65</v>
      </c>
      <c r="B48" s="94"/>
      <c r="G48" s="68"/>
      <c r="H48" s="68" t="s">
        <v>66</v>
      </c>
      <c r="I48" s="29"/>
      <c r="J48" s="29"/>
      <c r="K48" s="29"/>
      <c r="L48" s="29"/>
      <c r="M48" s="54"/>
      <c r="N48" s="54"/>
      <c r="O48" s="29"/>
      <c r="P48" s="29"/>
      <c r="Q48" s="29"/>
      <c r="R48" s="29" t="s">
        <v>67</v>
      </c>
      <c r="S48" s="29"/>
    </row>
    <row r="49" spans="1:22" ht="15">
      <c r="A49" s="6"/>
      <c r="B49" s="6"/>
      <c r="C49" s="4"/>
      <c r="D49" s="26"/>
      <c r="E49" s="26"/>
      <c r="F49" s="25"/>
      <c r="G49" s="7"/>
      <c r="I49" s="8"/>
      <c r="J49" s="8"/>
      <c r="K49" s="8"/>
      <c r="L49" s="8"/>
      <c r="M49" s="20"/>
      <c r="N49" s="20"/>
      <c r="O49" s="8"/>
      <c r="P49" s="8"/>
      <c r="Q49" s="8"/>
      <c r="R49" s="8"/>
      <c r="S49" s="8"/>
      <c r="T49" s="3"/>
      <c r="U49" s="3"/>
      <c r="V49" s="7"/>
    </row>
    <row r="50" spans="1:22">
      <c r="C50" s="16"/>
      <c r="D50" s="28"/>
      <c r="E50" s="28"/>
      <c r="F50" s="99"/>
    </row>
    <row r="51" spans="1:22">
      <c r="C51" s="16"/>
      <c r="D51" s="28"/>
      <c r="E51" s="28"/>
      <c r="F51" s="99"/>
    </row>
    <row r="52" spans="1:22">
      <c r="C52" s="16"/>
      <c r="D52" s="28"/>
      <c r="E52" s="28"/>
      <c r="F52" s="99"/>
    </row>
    <row r="53" spans="1:22">
      <c r="C53" s="16"/>
      <c r="D53" s="28"/>
      <c r="E53" s="28"/>
      <c r="F53" s="99"/>
    </row>
    <row r="54" spans="1:22">
      <c r="C54" s="16"/>
      <c r="D54" s="28"/>
      <c r="E54" s="28"/>
      <c r="F54" s="99"/>
    </row>
    <row r="55" spans="1:22">
      <c r="C55" s="16"/>
      <c r="D55" s="28"/>
      <c r="E55" s="28"/>
      <c r="F55" s="99"/>
    </row>
    <row r="56" spans="1:22">
      <c r="C56" s="16"/>
      <c r="D56" s="28"/>
      <c r="E56" s="28"/>
      <c r="F56" s="99"/>
    </row>
    <row r="57" spans="1:22">
      <c r="C57" s="16"/>
      <c r="D57" s="28"/>
      <c r="E57" s="28"/>
      <c r="F57" s="99"/>
    </row>
    <row r="58" spans="1:22">
      <c r="C58" s="16"/>
      <c r="D58" s="28"/>
      <c r="E58" s="28"/>
      <c r="F58" s="99"/>
    </row>
    <row r="59" spans="1:22">
      <c r="C59" s="16"/>
      <c r="D59" s="28"/>
      <c r="E59" s="28"/>
      <c r="F59" s="99"/>
    </row>
    <row r="60" spans="1:22">
      <c r="C60" s="16"/>
      <c r="D60" s="28"/>
      <c r="E60" s="28"/>
      <c r="F60" s="99"/>
    </row>
    <row r="61" spans="1:22">
      <c r="C61" s="16"/>
      <c r="D61" s="28"/>
      <c r="E61" s="28"/>
      <c r="F61" s="99"/>
    </row>
    <row r="62" spans="1:22">
      <c r="C62" s="16"/>
      <c r="D62" s="28"/>
      <c r="E62" s="28"/>
      <c r="F62" s="99"/>
    </row>
    <row r="63" spans="1:22">
      <c r="C63" s="16"/>
      <c r="D63" s="28"/>
      <c r="E63" s="28"/>
      <c r="F63" s="99"/>
    </row>
    <row r="64" spans="1:22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</row>
    <row r="65" spans="1:22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</row>
    <row r="66" spans="1:22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</row>
    <row r="67" spans="1:22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</row>
    <row r="68" spans="1:22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</row>
    <row r="69" spans="1:22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</row>
    <row r="70" spans="1:22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</row>
    <row r="71" spans="1:22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</row>
    <row r="72" spans="1:22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</row>
    <row r="73" spans="1:22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</row>
    <row r="74" spans="1:22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</row>
    <row r="75" spans="1:22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</row>
    <row r="76" spans="1:22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</row>
    <row r="77" spans="1:22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</row>
    <row r="78" spans="1:22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</row>
    <row r="79" spans="1:22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</row>
    <row r="80" spans="1:22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</row>
    <row r="81" spans="1:22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</row>
    <row r="82" spans="1:22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</row>
    <row r="83" spans="1:22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</row>
    <row r="84" spans="1:22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</row>
    <row r="85" spans="1:22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</row>
    <row r="86" spans="1:22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</row>
    <row r="87" spans="1:22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</row>
    <row r="88" spans="1:22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</row>
    <row r="89" spans="1:22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</row>
    <row r="90" spans="1:22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</row>
    <row r="91" spans="1:22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</row>
    <row r="92" spans="1:22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</row>
    <row r="93" spans="1:22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</row>
    <row r="94" spans="1:22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</row>
    <row r="95" spans="1:22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</row>
    <row r="96" spans="1:22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</row>
    <row r="97" spans="1:22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</row>
    <row r="98" spans="1:22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</row>
    <row r="99" spans="1:22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</row>
    <row r="100" spans="1:22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</row>
    <row r="101" spans="1:22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</row>
    <row r="102" spans="1:22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</row>
    <row r="103" spans="1:22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</row>
    <row r="104" spans="1:22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</row>
    <row r="105" spans="1:22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</row>
    <row r="106" spans="1:22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</row>
    <row r="107" spans="1:22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</row>
    <row r="108" spans="1:22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</row>
    <row r="109" spans="1:22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</row>
    <row r="110" spans="1:22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</row>
    <row r="111" spans="1:22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</row>
    <row r="112" spans="1:22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</row>
    <row r="113" spans="1:22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</row>
    <row r="114" spans="1:22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</row>
    <row r="115" spans="1:22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</row>
    <row r="116" spans="1:22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</row>
    <row r="117" spans="1:22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</row>
    <row r="118" spans="1:22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</row>
    <row r="119" spans="1:22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</row>
    <row r="120" spans="1:22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</row>
    <row r="121" spans="1:22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</row>
    <row r="122" spans="1:22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</row>
    <row r="123" spans="1:22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</row>
    <row r="124" spans="1:22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</row>
    <row r="125" spans="1:22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</row>
    <row r="126" spans="1:22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</row>
    <row r="127" spans="1:22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</row>
    <row r="128" spans="1:22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</row>
    <row r="129" spans="1:22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</row>
    <row r="130" spans="1:22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</row>
    <row r="131" spans="1:22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</row>
    <row r="132" spans="1:22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</row>
    <row r="133" spans="1:22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</row>
    <row r="134" spans="1:22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</row>
    <row r="135" spans="1:22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</row>
    <row r="136" spans="1:22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</row>
    <row r="137" spans="1:22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</row>
    <row r="138" spans="1:22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</row>
    <row r="139" spans="1:22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</row>
    <row r="140" spans="1:22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</row>
    <row r="141" spans="1:22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</row>
    <row r="142" spans="1:22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</row>
    <row r="143" spans="1:22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</row>
    <row r="144" spans="1:22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</row>
    <row r="145" spans="1:22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</row>
    <row r="146" spans="1:22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</row>
    <row r="147" spans="1:22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</row>
    <row r="148" spans="1:22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</row>
    <row r="149" spans="1:22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</row>
    <row r="150" spans="1:22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</row>
    <row r="151" spans="1:22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</row>
    <row r="152" spans="1:22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</row>
    <row r="153" spans="1:22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</row>
    <row r="154" spans="1:22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</row>
    <row r="155" spans="1:22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</row>
    <row r="156" spans="1:22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</row>
    <row r="157" spans="1:22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</row>
    <row r="158" spans="1:22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</row>
    <row r="159" spans="1:22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</row>
    <row r="160" spans="1:22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</row>
    <row r="161" spans="1:22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</row>
    <row r="162" spans="1:22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</row>
    <row r="163" spans="1:22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</row>
    <row r="164" spans="1:22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</row>
    <row r="165" spans="1:22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</row>
    <row r="166" spans="1:22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</row>
    <row r="167" spans="1:22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</row>
    <row r="168" spans="1:22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</row>
    <row r="169" spans="1:22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</row>
    <row r="170" spans="1:22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</row>
    <row r="171" spans="1:22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</row>
    <row r="172" spans="1:22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</row>
    <row r="173" spans="1:22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</row>
    <row r="174" spans="1:22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</row>
    <row r="175" spans="1:22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</row>
    <row r="176" spans="1:22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</row>
    <row r="177" spans="1:22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</row>
    <row r="178" spans="1:22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</row>
    <row r="179" spans="1:22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</row>
    <row r="180" spans="1:22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</row>
    <row r="181" spans="1:22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</row>
    <row r="182" spans="1:22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</row>
    <row r="183" spans="1:22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</row>
    <row r="184" spans="1:22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</row>
    <row r="185" spans="1:22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</row>
    <row r="186" spans="1:22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</row>
    <row r="187" spans="1:22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</row>
    <row r="188" spans="1:22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</row>
    <row r="189" spans="1:22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</row>
    <row r="190" spans="1:22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</row>
    <row r="191" spans="1:22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</row>
    <row r="192" spans="1:22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</row>
    <row r="193" spans="1:22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</row>
    <row r="194" spans="1:22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</row>
    <row r="195" spans="1:22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</row>
    <row r="196" spans="1:22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</row>
    <row r="197" spans="1:22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</row>
    <row r="198" spans="1:22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</row>
    <row r="199" spans="1:22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</row>
    <row r="200" spans="1:22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</row>
    <row r="201" spans="1:22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</row>
    <row r="202" spans="1:22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</row>
    <row r="203" spans="1:22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</row>
    <row r="204" spans="1:22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</row>
    <row r="205" spans="1:22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</row>
    <row r="206" spans="1:22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</row>
    <row r="207" spans="1:22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</row>
    <row r="208" spans="1:22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</row>
    <row r="209" spans="1:22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</row>
    <row r="210" spans="1:22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</row>
    <row r="211" spans="1:22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</row>
    <row r="212" spans="1:22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</row>
    <row r="213" spans="1:22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</row>
    <row r="214" spans="1:22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</row>
    <row r="215" spans="1:22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</row>
    <row r="216" spans="1:22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</row>
    <row r="217" spans="1:22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</row>
    <row r="218" spans="1:22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</row>
    <row r="219" spans="1:22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</row>
    <row r="220" spans="1:22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</row>
    <row r="221" spans="1:22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</row>
    <row r="222" spans="1:22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</row>
    <row r="223" spans="1:22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</row>
    <row r="224" spans="1:22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</row>
    <row r="225" spans="1:22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</row>
    <row r="226" spans="1:22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</row>
    <row r="227" spans="1:22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</row>
    <row r="228" spans="1:22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</row>
    <row r="229" spans="1:22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</row>
    <row r="230" spans="1:22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</row>
    <row r="231" spans="1:22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</row>
    <row r="232" spans="1:22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</row>
    <row r="233" spans="1:22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</row>
    <row r="234" spans="1:22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</row>
    <row r="235" spans="1:22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</row>
    <row r="236" spans="1:22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</row>
    <row r="237" spans="1:22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</row>
    <row r="238" spans="1:22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</row>
    <row r="239" spans="1:22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</row>
    <row r="240" spans="1:22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</row>
    <row r="241" spans="1:22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</row>
    <row r="242" spans="1:22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</row>
    <row r="243" spans="1:22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</row>
    <row r="244" spans="1:22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</row>
    <row r="245" spans="1:22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</row>
    <row r="246" spans="1:22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</row>
    <row r="247" spans="1:22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</row>
    <row r="248" spans="1:22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</row>
    <row r="249" spans="1:22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</row>
    <row r="250" spans="1:22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</row>
    <row r="251" spans="1:22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</row>
    <row r="252" spans="1:22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</row>
    <row r="253" spans="1:22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</row>
    <row r="254" spans="1:22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</row>
    <row r="255" spans="1:22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</row>
    <row r="256" spans="1:22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</row>
    <row r="257" spans="1:22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</row>
    <row r="258" spans="1:22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</row>
    <row r="259" spans="1:22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</row>
    <row r="260" spans="1:22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</row>
    <row r="261" spans="1:22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</row>
    <row r="262" spans="1:22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</row>
    <row r="263" spans="1:22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</row>
    <row r="264" spans="1:22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</row>
    <row r="265" spans="1:22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</row>
    <row r="266" spans="1:22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</row>
    <row r="267" spans="1:22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</row>
    <row r="268" spans="1:22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</row>
    <row r="269" spans="1:22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</row>
    <row r="270" spans="1:22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</row>
    <row r="271" spans="1:22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</row>
    <row r="272" spans="1:22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</row>
  </sheetData>
  <sheetProtection insertRows="0" deleteRows="0"/>
  <protectedRanges>
    <protectedRange sqref="V16:V39 P16:P39 L16:N39" name="Obseg1_3_4"/>
    <protectedRange sqref="V46:V47 K46:Q47" name="Obseg1"/>
    <protectedRange sqref="N45:Q45 V45" name="Obseg1_2_1"/>
    <protectedRange sqref="K45:M45" name="Obseg1_2_1_1_2"/>
  </protectedRanges>
  <mergeCells count="8">
    <mergeCell ref="A45:L45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X263"/>
  <sheetViews>
    <sheetView zoomScaleNormal="100" zoomScaleSheetLayoutView="100" workbookViewId="0">
      <selection activeCell="Y41" sqref="Y40:Y41"/>
    </sheetView>
  </sheetViews>
  <sheetFormatPr defaultColWidth="8.85546875" defaultRowHeight="12.75"/>
  <cols>
    <col min="1" max="1" width="3.5703125" style="11" customWidth="1"/>
    <col min="2" max="2" width="14.42578125" style="11" customWidth="1"/>
    <col min="3" max="3" width="43.42578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5" width="9.28515625" style="11" customWidth="1"/>
    <col min="16" max="16" width="10.7109375" style="11" customWidth="1"/>
    <col min="17" max="17" width="9.28515625" style="11" customWidth="1"/>
    <col min="18" max="18" width="12.140625" style="11" customWidth="1"/>
    <col min="19" max="19" width="6.28515625" style="11" customWidth="1"/>
    <col min="20" max="20" width="9.140625" style="11" customWidth="1"/>
    <col min="21" max="23" width="11" style="11" customWidth="1"/>
    <col min="24" max="24" width="9.42578125" style="68" customWidth="1"/>
    <col min="25" max="16384" width="8.85546875" style="11"/>
  </cols>
  <sheetData>
    <row r="1" spans="1:24" ht="15">
      <c r="C1" s="49" t="s">
        <v>81</v>
      </c>
    </row>
    <row r="2" spans="1:24" ht="15">
      <c r="C2" s="50" t="s">
        <v>82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4" ht="15">
      <c r="C3" s="50" t="s">
        <v>83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4" ht="15">
      <c r="C4" s="69"/>
    </row>
    <row r="5" spans="1:24" ht="15">
      <c r="C5" s="49" t="s">
        <v>85</v>
      </c>
    </row>
    <row r="6" spans="1:24" ht="17.25" customHeight="1">
      <c r="C6" s="51" t="s">
        <v>82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4" ht="17.25" customHeight="1">
      <c r="C7" s="51" t="s">
        <v>83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4" ht="17.25" customHeight="1">
      <c r="C8" s="51" t="s">
        <v>84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4" s="12" customFormat="1" ht="17.25" customHeight="1">
      <c r="A9" s="9"/>
      <c r="B9" s="9"/>
      <c r="C9" s="52" t="s">
        <v>86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9"/>
      <c r="X9" s="7"/>
    </row>
    <row r="10" spans="1:24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X10" s="7"/>
    </row>
    <row r="11" spans="1:24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X11" s="7"/>
    </row>
    <row r="12" spans="1:24" s="12" customFormat="1" ht="21" customHeight="1">
      <c r="C12" s="78" t="str">
        <f>+'Ponudbeni pred_rekapitulacija'!A23</f>
        <v>10. sklop:</v>
      </c>
      <c r="D12" s="78"/>
      <c r="E12" s="24"/>
      <c r="F12" s="25"/>
      <c r="G12" s="101"/>
      <c r="H12" s="101"/>
      <c r="I12" s="14"/>
      <c r="J12" s="14"/>
      <c r="K12" s="14"/>
      <c r="L12" s="14"/>
      <c r="X12" s="7"/>
    </row>
    <row r="13" spans="1:24" s="12" customFormat="1" ht="21" customHeight="1">
      <c r="C13" s="419" t="str">
        <f>+'Ponudbeni pred_rekapitulacija'!B23</f>
        <v>ZAMRZNJENE RIBE IN IZDELKI</v>
      </c>
      <c r="D13" s="419"/>
      <c r="E13" s="419"/>
      <c r="F13" s="419"/>
      <c r="G13" s="419"/>
      <c r="H13" s="419"/>
      <c r="I13" s="419"/>
      <c r="J13" s="419"/>
      <c r="K13" s="419"/>
      <c r="L13" s="419"/>
      <c r="X13" s="7"/>
    </row>
    <row r="14" spans="1:24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380">
        <v>15</v>
      </c>
      <c r="O14" s="380">
        <v>16</v>
      </c>
      <c r="P14" s="71" t="s">
        <v>157</v>
      </c>
      <c r="Q14" s="71">
        <v>7</v>
      </c>
      <c r="R14" s="71" t="s">
        <v>158</v>
      </c>
      <c r="S14" s="71">
        <v>8</v>
      </c>
      <c r="T14" s="72" t="s">
        <v>159</v>
      </c>
      <c r="U14" s="72">
        <v>9</v>
      </c>
      <c r="V14" s="72">
        <v>10</v>
      </c>
      <c r="W14" s="72">
        <v>11</v>
      </c>
      <c r="X14" s="71">
        <v>12</v>
      </c>
    </row>
    <row r="15" spans="1:24" s="60" customFormat="1" ht="56.25" customHeight="1">
      <c r="A15" s="56" t="s">
        <v>2</v>
      </c>
      <c r="B15" s="56" t="s">
        <v>996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1718</v>
      </c>
      <c r="O15" s="58" t="s">
        <v>1719</v>
      </c>
      <c r="P15" s="58" t="s">
        <v>103</v>
      </c>
      <c r="Q15" s="58" t="s">
        <v>63</v>
      </c>
      <c r="R15" s="58" t="s">
        <v>122</v>
      </c>
      <c r="S15" s="58" t="s">
        <v>100</v>
      </c>
      <c r="T15" s="59" t="s">
        <v>101</v>
      </c>
      <c r="U15" s="59" t="s">
        <v>114</v>
      </c>
      <c r="V15" s="59" t="s">
        <v>105</v>
      </c>
      <c r="W15" s="59" t="s">
        <v>106</v>
      </c>
      <c r="X15" s="58" t="s">
        <v>119</v>
      </c>
    </row>
    <row r="16" spans="1:24" s="55" customFormat="1" ht="15">
      <c r="A16" s="79" t="s">
        <v>1</v>
      </c>
      <c r="B16" s="377" t="s">
        <v>1257</v>
      </c>
      <c r="C16" s="227" t="s">
        <v>572</v>
      </c>
      <c r="D16" s="77" t="s">
        <v>111</v>
      </c>
      <c r="E16" s="77" t="s">
        <v>0</v>
      </c>
      <c r="F16" s="98"/>
      <c r="G16" s="212">
        <v>50</v>
      </c>
      <c r="H16" s="102" t="s">
        <v>0</v>
      </c>
      <c r="I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16" s="80" t="str">
        <f>IF(Sklop10[[#This Row],[ZAHTEVANA SHEMA KAKOVOSTI]]&lt;&gt;"",Sklop10[[#This Row],[Preračunana masa/volumen/kos na enoto kg]],"")</f>
        <v/>
      </c>
      <c r="K16" s="87"/>
      <c r="L16" s="145"/>
      <c r="M16" s="145"/>
      <c r="N16" s="145"/>
      <c r="O16" s="145"/>
      <c r="P16" s="145"/>
      <c r="Q16" s="131"/>
      <c r="R16" s="145"/>
      <c r="S16" s="89"/>
      <c r="T16" s="85">
        <f>+Sklop10[[#This Row],[cena/enota brez DDV v EUR]]*Sklop10[[#This Row],[Stopnja DDV (%)]]</f>
        <v>0</v>
      </c>
      <c r="U16" s="85">
        <f>+Sklop10[[#This Row],[cena/enota brez DDV v EUR]]+Sklop10[[#This Row],[Davek (EUR)]]</f>
        <v>0</v>
      </c>
      <c r="V16" s="85">
        <f>+Sklop10[[#This Row],[cena/enota brez DDV v EUR]]*Sklop10[[#This Row],[Okvirna količina]]</f>
        <v>0</v>
      </c>
      <c r="W16" s="85">
        <f>+Sklop10[[#This Row],[Končna cena/enoto mere (EUR) z DDV]]*Sklop10[[#This Row],[Okvirna količina]]</f>
        <v>0</v>
      </c>
      <c r="X16" s="145"/>
    </row>
    <row r="17" spans="1:24" s="55" customFormat="1" ht="24">
      <c r="A17" s="79" t="s">
        <v>3</v>
      </c>
      <c r="B17" s="377" t="s">
        <v>1258</v>
      </c>
      <c r="C17" s="226" t="s">
        <v>573</v>
      </c>
      <c r="D17" s="77" t="s">
        <v>111</v>
      </c>
      <c r="E17" s="77" t="s">
        <v>0</v>
      </c>
      <c r="F17" s="98"/>
      <c r="G17" s="211">
        <v>50</v>
      </c>
      <c r="H17" s="102" t="s">
        <v>0</v>
      </c>
      <c r="I17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17" s="186" t="str">
        <f>IF(Sklop10[[#This Row],[ZAHTEVANA SHEMA KAKOVOSTI]]&lt;&gt;"",Sklop10[[#This Row],[Preračunana masa/volumen/kos na enoto kg]],"")</f>
        <v/>
      </c>
      <c r="K17" s="189"/>
      <c r="L17" s="181"/>
      <c r="M17" s="181"/>
      <c r="N17" s="181"/>
      <c r="O17" s="181"/>
      <c r="P17" s="182"/>
      <c r="Q17" s="190"/>
      <c r="R17" s="183"/>
      <c r="S17" s="202"/>
      <c r="T17" s="191">
        <f>+Sklop10[[#This Row],[cena/enota brez DDV v EUR]]*Sklop10[[#This Row],[Stopnja DDV (%)]]</f>
        <v>0</v>
      </c>
      <c r="U17" s="191">
        <f>+Sklop10[[#This Row],[cena/enota brez DDV v EUR]]+Sklop10[[#This Row],[Davek (EUR)]]</f>
        <v>0</v>
      </c>
      <c r="V17" s="191">
        <f>+Sklop10[[#This Row],[cena/enota brez DDV v EUR]]*Sklop10[[#This Row],[Okvirna količina]]</f>
        <v>0</v>
      </c>
      <c r="W17" s="191">
        <f>+Sklop10[[#This Row],[Končna cena/enoto mere (EUR) z DDV]]*Sklop10[[#This Row],[Okvirna količina]]</f>
        <v>0</v>
      </c>
      <c r="X17" s="204"/>
    </row>
    <row r="18" spans="1:24" s="55" customFormat="1" ht="15">
      <c r="A18" s="79" t="s">
        <v>4</v>
      </c>
      <c r="B18" s="377" t="s">
        <v>1259</v>
      </c>
      <c r="C18" s="226" t="s">
        <v>574</v>
      </c>
      <c r="D18" s="77" t="s">
        <v>111</v>
      </c>
      <c r="E18" s="77" t="s">
        <v>0</v>
      </c>
      <c r="F18" s="98"/>
      <c r="G18" s="211">
        <v>200</v>
      </c>
      <c r="H18" s="102" t="s">
        <v>0</v>
      </c>
      <c r="I18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18" s="186" t="str">
        <f>IF(Sklop10[[#This Row],[ZAHTEVANA SHEMA KAKOVOSTI]]&lt;&gt;"",Sklop10[[#This Row],[Preračunana masa/volumen/kos na enoto kg]],"")</f>
        <v/>
      </c>
      <c r="K18" s="189"/>
      <c r="L18" s="181"/>
      <c r="M18" s="181"/>
      <c r="N18" s="181"/>
      <c r="O18" s="181"/>
      <c r="P18" s="182"/>
      <c r="Q18" s="190"/>
      <c r="R18" s="183"/>
      <c r="S18" s="202"/>
      <c r="T18" s="191">
        <f>+Sklop10[[#This Row],[cena/enota brez DDV v EUR]]*Sklop10[[#This Row],[Stopnja DDV (%)]]</f>
        <v>0</v>
      </c>
      <c r="U18" s="191">
        <f>+Sklop10[[#This Row],[cena/enota brez DDV v EUR]]+Sklop10[[#This Row],[Davek (EUR)]]</f>
        <v>0</v>
      </c>
      <c r="V18" s="191">
        <f>+Sklop10[[#This Row],[cena/enota brez DDV v EUR]]*Sklop10[[#This Row],[Okvirna količina]]</f>
        <v>0</v>
      </c>
      <c r="W18" s="191">
        <f>+Sklop10[[#This Row],[Končna cena/enoto mere (EUR) z DDV]]*Sklop10[[#This Row],[Okvirna količina]]</f>
        <v>0</v>
      </c>
      <c r="X18" s="204"/>
    </row>
    <row r="19" spans="1:24" s="55" customFormat="1" ht="24">
      <c r="A19" s="79" t="s">
        <v>5</v>
      </c>
      <c r="B19" s="377" t="s">
        <v>1260</v>
      </c>
      <c r="C19" s="226" t="s">
        <v>575</v>
      </c>
      <c r="D19" s="77" t="s">
        <v>111</v>
      </c>
      <c r="E19" s="77" t="s">
        <v>0</v>
      </c>
      <c r="F19" s="98"/>
      <c r="G19" s="211">
        <v>100</v>
      </c>
      <c r="H19" s="102" t="s">
        <v>0</v>
      </c>
      <c r="I19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19" s="186" t="str">
        <f>IF(Sklop10[[#This Row],[ZAHTEVANA SHEMA KAKOVOSTI]]&lt;&gt;"",Sklop10[[#This Row],[Preračunana masa/volumen/kos na enoto kg]],"")</f>
        <v/>
      </c>
      <c r="K19" s="189"/>
      <c r="L19" s="181"/>
      <c r="M19" s="181"/>
      <c r="N19" s="181"/>
      <c r="O19" s="181"/>
      <c r="P19" s="182"/>
      <c r="Q19" s="190"/>
      <c r="R19" s="183"/>
      <c r="S19" s="202"/>
      <c r="T19" s="191">
        <f>+Sklop10[[#This Row],[cena/enota brez DDV v EUR]]*Sklop10[[#This Row],[Stopnja DDV (%)]]</f>
        <v>0</v>
      </c>
      <c r="U19" s="191">
        <f>+Sklop10[[#This Row],[cena/enota brez DDV v EUR]]+Sklop10[[#This Row],[Davek (EUR)]]</f>
        <v>0</v>
      </c>
      <c r="V19" s="191">
        <f>+Sklop10[[#This Row],[cena/enota brez DDV v EUR]]*Sklop10[[#This Row],[Okvirna količina]]</f>
        <v>0</v>
      </c>
      <c r="W19" s="191">
        <f>+Sklop10[[#This Row],[Končna cena/enoto mere (EUR) z DDV]]*Sklop10[[#This Row],[Okvirna količina]]</f>
        <v>0</v>
      </c>
      <c r="X19" s="204"/>
    </row>
    <row r="20" spans="1:24" s="55" customFormat="1" ht="24">
      <c r="A20" s="79" t="s">
        <v>6</v>
      </c>
      <c r="B20" s="377" t="s">
        <v>1261</v>
      </c>
      <c r="C20" s="226" t="s">
        <v>576</v>
      </c>
      <c r="D20" s="77" t="s">
        <v>111</v>
      </c>
      <c r="E20" s="77" t="s">
        <v>0</v>
      </c>
      <c r="F20" s="98"/>
      <c r="G20" s="211">
        <v>50</v>
      </c>
      <c r="H20" s="102" t="s">
        <v>0</v>
      </c>
      <c r="I20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0" s="186" t="str">
        <f>IF(Sklop10[[#This Row],[ZAHTEVANA SHEMA KAKOVOSTI]]&lt;&gt;"",Sklop10[[#This Row],[Preračunana masa/volumen/kos na enoto kg]],"")</f>
        <v/>
      </c>
      <c r="K20" s="189"/>
      <c r="L20" s="181"/>
      <c r="M20" s="181"/>
      <c r="N20" s="181"/>
      <c r="O20" s="181"/>
      <c r="P20" s="182"/>
      <c r="Q20" s="190"/>
      <c r="R20" s="183"/>
      <c r="S20" s="202"/>
      <c r="T20" s="191">
        <f>+Sklop10[[#This Row],[cena/enota brez DDV v EUR]]*Sklop10[[#This Row],[Stopnja DDV (%)]]</f>
        <v>0</v>
      </c>
      <c r="U20" s="191">
        <f>+Sklop10[[#This Row],[cena/enota brez DDV v EUR]]+Sklop10[[#This Row],[Davek (EUR)]]</f>
        <v>0</v>
      </c>
      <c r="V20" s="191">
        <f>+Sklop10[[#This Row],[cena/enota brez DDV v EUR]]*Sklop10[[#This Row],[Okvirna količina]]</f>
        <v>0</v>
      </c>
      <c r="W20" s="191">
        <f>+Sklop10[[#This Row],[Končna cena/enoto mere (EUR) z DDV]]*Sklop10[[#This Row],[Okvirna količina]]</f>
        <v>0</v>
      </c>
      <c r="X20" s="204"/>
    </row>
    <row r="21" spans="1:24" s="55" customFormat="1" ht="15">
      <c r="A21" s="79" t="s">
        <v>7</v>
      </c>
      <c r="B21" s="377" t="s">
        <v>1262</v>
      </c>
      <c r="C21" s="226" t="s">
        <v>577</v>
      </c>
      <c r="D21" s="77" t="s">
        <v>111</v>
      </c>
      <c r="E21" s="77" t="s">
        <v>0</v>
      </c>
      <c r="F21" s="98"/>
      <c r="G21" s="211">
        <v>50</v>
      </c>
      <c r="H21" s="102" t="s">
        <v>0</v>
      </c>
      <c r="I21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1" s="186" t="str">
        <f>IF(Sklop10[[#This Row],[ZAHTEVANA SHEMA KAKOVOSTI]]&lt;&gt;"",Sklop10[[#This Row],[Preračunana masa/volumen/kos na enoto kg]],"")</f>
        <v/>
      </c>
      <c r="K21" s="189"/>
      <c r="L21" s="181"/>
      <c r="M21" s="181"/>
      <c r="N21" s="181"/>
      <c r="O21" s="181"/>
      <c r="P21" s="182"/>
      <c r="Q21" s="190"/>
      <c r="R21" s="183"/>
      <c r="S21" s="202"/>
      <c r="T21" s="191">
        <f>+Sklop10[[#This Row],[cena/enota brez DDV v EUR]]*Sklop10[[#This Row],[Stopnja DDV (%)]]</f>
        <v>0</v>
      </c>
      <c r="U21" s="191">
        <f>+Sklop10[[#This Row],[cena/enota brez DDV v EUR]]+Sklop10[[#This Row],[Davek (EUR)]]</f>
        <v>0</v>
      </c>
      <c r="V21" s="191">
        <f>+Sklop10[[#This Row],[cena/enota brez DDV v EUR]]*Sklop10[[#This Row],[Okvirna količina]]</f>
        <v>0</v>
      </c>
      <c r="W21" s="191">
        <f>+Sklop10[[#This Row],[Končna cena/enoto mere (EUR) z DDV]]*Sklop10[[#This Row],[Okvirna količina]]</f>
        <v>0</v>
      </c>
      <c r="X21" s="204"/>
    </row>
    <row r="22" spans="1:24" s="55" customFormat="1" ht="24">
      <c r="A22" s="79" t="s">
        <v>8</v>
      </c>
      <c r="B22" s="377" t="s">
        <v>1263</v>
      </c>
      <c r="C22" s="226" t="s">
        <v>578</v>
      </c>
      <c r="D22" s="77" t="s">
        <v>111</v>
      </c>
      <c r="E22" s="77" t="s">
        <v>0</v>
      </c>
      <c r="F22" s="98"/>
      <c r="G22" s="211">
        <v>200</v>
      </c>
      <c r="H22" s="102" t="s">
        <v>0</v>
      </c>
      <c r="I22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22" s="186" t="str">
        <f>IF(Sklop10[[#This Row],[ZAHTEVANA SHEMA KAKOVOSTI]]&lt;&gt;"",Sklop10[[#This Row],[Preračunana masa/volumen/kos na enoto kg]],"")</f>
        <v/>
      </c>
      <c r="K22" s="189"/>
      <c r="L22" s="181"/>
      <c r="M22" s="181"/>
      <c r="N22" s="181"/>
      <c r="O22" s="181"/>
      <c r="P22" s="182"/>
      <c r="Q22" s="190"/>
      <c r="R22" s="183"/>
      <c r="S22" s="202"/>
      <c r="T22" s="191">
        <f>+Sklop10[[#This Row],[cena/enota brez DDV v EUR]]*Sklop10[[#This Row],[Stopnja DDV (%)]]</f>
        <v>0</v>
      </c>
      <c r="U22" s="191">
        <f>+Sklop10[[#This Row],[cena/enota brez DDV v EUR]]+Sklop10[[#This Row],[Davek (EUR)]]</f>
        <v>0</v>
      </c>
      <c r="V22" s="191">
        <f>+Sklop10[[#This Row],[cena/enota brez DDV v EUR]]*Sklop10[[#This Row],[Okvirna količina]]</f>
        <v>0</v>
      </c>
      <c r="W22" s="191">
        <f>+Sklop10[[#This Row],[Končna cena/enoto mere (EUR) z DDV]]*Sklop10[[#This Row],[Okvirna količina]]</f>
        <v>0</v>
      </c>
      <c r="X22" s="204"/>
    </row>
    <row r="23" spans="1:24" s="55" customFormat="1" ht="24">
      <c r="A23" s="79" t="s">
        <v>9</v>
      </c>
      <c r="B23" s="377" t="s">
        <v>1264</v>
      </c>
      <c r="C23" s="226" t="s">
        <v>579</v>
      </c>
      <c r="D23" s="77" t="s">
        <v>111</v>
      </c>
      <c r="E23" s="77" t="s">
        <v>0</v>
      </c>
      <c r="F23" s="98"/>
      <c r="G23" s="211">
        <v>50</v>
      </c>
      <c r="H23" s="102" t="s">
        <v>0</v>
      </c>
      <c r="I23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3" s="186" t="str">
        <f>IF(Sklop10[[#This Row],[ZAHTEVANA SHEMA KAKOVOSTI]]&lt;&gt;"",Sklop10[[#This Row],[Preračunana masa/volumen/kos na enoto kg]],"")</f>
        <v/>
      </c>
      <c r="K23" s="189"/>
      <c r="L23" s="181"/>
      <c r="M23" s="181"/>
      <c r="N23" s="181"/>
      <c r="O23" s="181"/>
      <c r="P23" s="182"/>
      <c r="Q23" s="190"/>
      <c r="R23" s="183"/>
      <c r="S23" s="202"/>
      <c r="T23" s="191">
        <f>+Sklop10[[#This Row],[cena/enota brez DDV v EUR]]*Sklop10[[#This Row],[Stopnja DDV (%)]]</f>
        <v>0</v>
      </c>
      <c r="U23" s="191">
        <f>+Sklop10[[#This Row],[cena/enota brez DDV v EUR]]+Sklop10[[#This Row],[Davek (EUR)]]</f>
        <v>0</v>
      </c>
      <c r="V23" s="191">
        <f>+Sklop10[[#This Row],[cena/enota brez DDV v EUR]]*Sklop10[[#This Row],[Okvirna količina]]</f>
        <v>0</v>
      </c>
      <c r="W23" s="191">
        <f>+Sklop10[[#This Row],[Končna cena/enoto mere (EUR) z DDV]]*Sklop10[[#This Row],[Okvirna količina]]</f>
        <v>0</v>
      </c>
      <c r="X23" s="204"/>
    </row>
    <row r="24" spans="1:24" s="55" customFormat="1" ht="15">
      <c r="A24" s="79" t="s">
        <v>10</v>
      </c>
      <c r="B24" s="377" t="s">
        <v>1265</v>
      </c>
      <c r="C24" s="226" t="s">
        <v>580</v>
      </c>
      <c r="D24" s="77" t="s">
        <v>111</v>
      </c>
      <c r="E24" s="77" t="s">
        <v>0</v>
      </c>
      <c r="F24" s="98"/>
      <c r="G24" s="211">
        <v>50</v>
      </c>
      <c r="H24" s="102" t="s">
        <v>0</v>
      </c>
      <c r="I24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4" s="186" t="str">
        <f>IF(Sklop10[[#This Row],[ZAHTEVANA SHEMA KAKOVOSTI]]&lt;&gt;"",Sklop10[[#This Row],[Preračunana masa/volumen/kos na enoto kg]],"")</f>
        <v/>
      </c>
      <c r="K24" s="189"/>
      <c r="L24" s="181"/>
      <c r="M24" s="181"/>
      <c r="N24" s="181"/>
      <c r="O24" s="181"/>
      <c r="P24" s="182"/>
      <c r="Q24" s="190"/>
      <c r="R24" s="183"/>
      <c r="S24" s="202"/>
      <c r="T24" s="191">
        <f>+Sklop10[[#This Row],[cena/enota brez DDV v EUR]]*Sklop10[[#This Row],[Stopnja DDV (%)]]</f>
        <v>0</v>
      </c>
      <c r="U24" s="191">
        <f>+Sklop10[[#This Row],[cena/enota brez DDV v EUR]]+Sklop10[[#This Row],[Davek (EUR)]]</f>
        <v>0</v>
      </c>
      <c r="V24" s="191">
        <f>+Sklop10[[#This Row],[cena/enota brez DDV v EUR]]*Sklop10[[#This Row],[Okvirna količina]]</f>
        <v>0</v>
      </c>
      <c r="W24" s="191">
        <f>+Sklop10[[#This Row],[Končna cena/enoto mere (EUR) z DDV]]*Sklop10[[#This Row],[Okvirna količina]]</f>
        <v>0</v>
      </c>
      <c r="X24" s="204"/>
    </row>
    <row r="25" spans="1:24" s="55" customFormat="1" ht="15">
      <c r="A25" s="79" t="s">
        <v>11</v>
      </c>
      <c r="B25" s="377" t="s">
        <v>1266</v>
      </c>
      <c r="C25" s="226" t="s">
        <v>581</v>
      </c>
      <c r="D25" s="77" t="s">
        <v>111</v>
      </c>
      <c r="E25" s="77" t="s">
        <v>0</v>
      </c>
      <c r="F25" s="98"/>
      <c r="G25" s="211">
        <v>50</v>
      </c>
      <c r="H25" s="102" t="s">
        <v>0</v>
      </c>
      <c r="I25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5" s="186" t="str">
        <f>IF(Sklop10[[#This Row],[ZAHTEVANA SHEMA KAKOVOSTI]]&lt;&gt;"",Sklop10[[#This Row],[Preračunana masa/volumen/kos na enoto kg]],"")</f>
        <v/>
      </c>
      <c r="K25" s="189"/>
      <c r="L25" s="181"/>
      <c r="M25" s="181"/>
      <c r="N25" s="181"/>
      <c r="O25" s="181"/>
      <c r="P25" s="182"/>
      <c r="Q25" s="190"/>
      <c r="R25" s="183"/>
      <c r="S25" s="202"/>
      <c r="T25" s="191">
        <f>+Sklop10[[#This Row],[cena/enota brez DDV v EUR]]*Sklop10[[#This Row],[Stopnja DDV (%)]]</f>
        <v>0</v>
      </c>
      <c r="U25" s="191">
        <f>+Sklop10[[#This Row],[cena/enota brez DDV v EUR]]+Sklop10[[#This Row],[Davek (EUR)]]</f>
        <v>0</v>
      </c>
      <c r="V25" s="191">
        <f>+Sklop10[[#This Row],[cena/enota brez DDV v EUR]]*Sklop10[[#This Row],[Okvirna količina]]</f>
        <v>0</v>
      </c>
      <c r="W25" s="191">
        <f>+Sklop10[[#This Row],[Končna cena/enoto mere (EUR) z DDV]]*Sklop10[[#This Row],[Okvirna količina]]</f>
        <v>0</v>
      </c>
      <c r="X25" s="204"/>
    </row>
    <row r="26" spans="1:24" s="55" customFormat="1" ht="15">
      <c r="A26" s="79" t="s">
        <v>12</v>
      </c>
      <c r="B26" s="377" t="s">
        <v>1267</v>
      </c>
      <c r="C26" s="226" t="s">
        <v>582</v>
      </c>
      <c r="D26" s="77" t="s">
        <v>111</v>
      </c>
      <c r="E26" s="77" t="s">
        <v>0</v>
      </c>
      <c r="F26" s="98"/>
      <c r="G26" s="211">
        <v>50</v>
      </c>
      <c r="H26" s="102" t="s">
        <v>0</v>
      </c>
      <c r="I26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6" s="186" t="str">
        <f>IF(Sklop10[[#This Row],[ZAHTEVANA SHEMA KAKOVOSTI]]&lt;&gt;"",Sklop10[[#This Row],[Preračunana masa/volumen/kos na enoto kg]],"")</f>
        <v/>
      </c>
      <c r="K26" s="189"/>
      <c r="L26" s="181"/>
      <c r="M26" s="181"/>
      <c r="N26" s="181"/>
      <c r="O26" s="181"/>
      <c r="P26" s="182"/>
      <c r="Q26" s="190"/>
      <c r="R26" s="183"/>
      <c r="S26" s="202"/>
      <c r="T26" s="191">
        <f>+Sklop10[[#This Row],[cena/enota brez DDV v EUR]]*Sklop10[[#This Row],[Stopnja DDV (%)]]</f>
        <v>0</v>
      </c>
      <c r="U26" s="191">
        <f>+Sklop10[[#This Row],[cena/enota brez DDV v EUR]]+Sklop10[[#This Row],[Davek (EUR)]]</f>
        <v>0</v>
      </c>
      <c r="V26" s="191">
        <f>+Sklop10[[#This Row],[cena/enota brez DDV v EUR]]*Sklop10[[#This Row],[Okvirna količina]]</f>
        <v>0</v>
      </c>
      <c r="W26" s="191">
        <f>+Sklop10[[#This Row],[Končna cena/enoto mere (EUR) z DDV]]*Sklop10[[#This Row],[Okvirna količina]]</f>
        <v>0</v>
      </c>
      <c r="X26" s="204"/>
    </row>
    <row r="27" spans="1:24" s="55" customFormat="1" ht="15">
      <c r="A27" s="79" t="s">
        <v>13</v>
      </c>
      <c r="B27" s="377" t="s">
        <v>1268</v>
      </c>
      <c r="C27" s="226" t="s">
        <v>583</v>
      </c>
      <c r="D27" s="77" t="s">
        <v>111</v>
      </c>
      <c r="E27" s="77" t="s">
        <v>0</v>
      </c>
      <c r="F27" s="98"/>
      <c r="G27" s="211">
        <v>50</v>
      </c>
      <c r="H27" s="102" t="s">
        <v>0</v>
      </c>
      <c r="I27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7" s="186" t="str">
        <f>IF(Sklop10[[#This Row],[ZAHTEVANA SHEMA KAKOVOSTI]]&lt;&gt;"",Sklop10[[#This Row],[Preračunana masa/volumen/kos na enoto kg]],"")</f>
        <v/>
      </c>
      <c r="K27" s="189"/>
      <c r="L27" s="181"/>
      <c r="M27" s="181"/>
      <c r="N27" s="181"/>
      <c r="O27" s="181"/>
      <c r="P27" s="182"/>
      <c r="Q27" s="190"/>
      <c r="R27" s="183"/>
      <c r="S27" s="202"/>
      <c r="T27" s="191">
        <f>+Sklop10[[#This Row],[cena/enota brez DDV v EUR]]*Sklop10[[#This Row],[Stopnja DDV (%)]]</f>
        <v>0</v>
      </c>
      <c r="U27" s="191">
        <f>+Sklop10[[#This Row],[cena/enota brez DDV v EUR]]+Sklop10[[#This Row],[Davek (EUR)]]</f>
        <v>0</v>
      </c>
      <c r="V27" s="191">
        <f>+Sklop10[[#This Row],[cena/enota brez DDV v EUR]]*Sklop10[[#This Row],[Okvirna količina]]</f>
        <v>0</v>
      </c>
      <c r="W27" s="191">
        <f>+Sklop10[[#This Row],[Končna cena/enoto mere (EUR) z DDV]]*Sklop10[[#This Row],[Okvirna količina]]</f>
        <v>0</v>
      </c>
      <c r="X27" s="204"/>
    </row>
    <row r="28" spans="1:24" s="55" customFormat="1" ht="15">
      <c r="A28" s="79" t="s">
        <v>14</v>
      </c>
      <c r="B28" s="377" t="s">
        <v>1269</v>
      </c>
      <c r="C28" s="226" t="s">
        <v>584</v>
      </c>
      <c r="D28" s="77" t="s">
        <v>111</v>
      </c>
      <c r="E28" s="77" t="s">
        <v>0</v>
      </c>
      <c r="F28" s="98"/>
      <c r="G28" s="211">
        <v>50</v>
      </c>
      <c r="H28" s="102" t="s">
        <v>0</v>
      </c>
      <c r="I28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8" s="186" t="str">
        <f>IF(Sklop10[[#This Row],[ZAHTEVANA SHEMA KAKOVOSTI]]&lt;&gt;"",Sklop10[[#This Row],[Preračunana masa/volumen/kos na enoto kg]],"")</f>
        <v/>
      </c>
      <c r="K28" s="189"/>
      <c r="L28" s="181"/>
      <c r="M28" s="181"/>
      <c r="N28" s="181"/>
      <c r="O28" s="181"/>
      <c r="P28" s="182"/>
      <c r="Q28" s="190"/>
      <c r="R28" s="183"/>
      <c r="S28" s="202"/>
      <c r="T28" s="191">
        <f>+Sklop10[[#This Row],[cena/enota brez DDV v EUR]]*Sklop10[[#This Row],[Stopnja DDV (%)]]</f>
        <v>0</v>
      </c>
      <c r="U28" s="191">
        <f>+Sklop10[[#This Row],[cena/enota brez DDV v EUR]]+Sklop10[[#This Row],[Davek (EUR)]]</f>
        <v>0</v>
      </c>
      <c r="V28" s="191">
        <f>+Sklop10[[#This Row],[cena/enota brez DDV v EUR]]*Sklop10[[#This Row],[Okvirna količina]]</f>
        <v>0</v>
      </c>
      <c r="W28" s="191">
        <f>+Sklop10[[#This Row],[Končna cena/enoto mere (EUR) z DDV]]*Sklop10[[#This Row],[Okvirna količina]]</f>
        <v>0</v>
      </c>
      <c r="X28" s="204"/>
    </row>
    <row r="29" spans="1:24" s="55" customFormat="1" ht="15">
      <c r="A29" s="79" t="s">
        <v>15</v>
      </c>
      <c r="B29" s="377" t="s">
        <v>1270</v>
      </c>
      <c r="C29" s="226" t="s">
        <v>585</v>
      </c>
      <c r="D29" s="77" t="s">
        <v>111</v>
      </c>
      <c r="E29" s="77" t="s">
        <v>0</v>
      </c>
      <c r="F29" s="98"/>
      <c r="G29" s="211">
        <v>50</v>
      </c>
      <c r="H29" s="102" t="s">
        <v>0</v>
      </c>
      <c r="I29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9" s="186" t="str">
        <f>IF(Sklop10[[#This Row],[ZAHTEVANA SHEMA KAKOVOSTI]]&lt;&gt;"",Sklop10[[#This Row],[Preračunana masa/volumen/kos na enoto kg]],"")</f>
        <v/>
      </c>
      <c r="K29" s="189"/>
      <c r="L29" s="181"/>
      <c r="M29" s="181"/>
      <c r="N29" s="181"/>
      <c r="O29" s="181"/>
      <c r="P29" s="182"/>
      <c r="Q29" s="190"/>
      <c r="R29" s="183"/>
      <c r="S29" s="202"/>
      <c r="T29" s="191">
        <f>+Sklop10[[#This Row],[cena/enota brez DDV v EUR]]*Sklop10[[#This Row],[Stopnja DDV (%)]]</f>
        <v>0</v>
      </c>
      <c r="U29" s="191">
        <f>+Sklop10[[#This Row],[cena/enota brez DDV v EUR]]+Sklop10[[#This Row],[Davek (EUR)]]</f>
        <v>0</v>
      </c>
      <c r="V29" s="191">
        <f>+Sklop10[[#This Row],[cena/enota brez DDV v EUR]]*Sklop10[[#This Row],[Okvirna količina]]</f>
        <v>0</v>
      </c>
      <c r="W29" s="191">
        <f>+Sklop10[[#This Row],[Končna cena/enoto mere (EUR) z DDV]]*Sklop10[[#This Row],[Okvirna količina]]</f>
        <v>0</v>
      </c>
      <c r="X29" s="204"/>
    </row>
    <row r="30" spans="1:24" s="55" customFormat="1" ht="24">
      <c r="A30" s="79" t="s">
        <v>16</v>
      </c>
      <c r="B30" s="377" t="s">
        <v>1271</v>
      </c>
      <c r="C30" s="226" t="s">
        <v>586</v>
      </c>
      <c r="D30" s="77" t="s">
        <v>111</v>
      </c>
      <c r="E30" s="77" t="s">
        <v>0</v>
      </c>
      <c r="F30" s="98"/>
      <c r="G30" s="211">
        <v>100</v>
      </c>
      <c r="H30" s="102" t="s">
        <v>0</v>
      </c>
      <c r="I30" s="1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0" s="186" t="str">
        <f>IF(Sklop10[[#This Row],[ZAHTEVANA SHEMA KAKOVOSTI]]&lt;&gt;"",Sklop10[[#This Row],[Preračunana masa/volumen/kos na enoto kg]],"")</f>
        <v/>
      </c>
      <c r="K30" s="189"/>
      <c r="L30" s="181"/>
      <c r="M30" s="181"/>
      <c r="N30" s="181"/>
      <c r="O30" s="181"/>
      <c r="P30" s="182"/>
      <c r="Q30" s="190"/>
      <c r="R30" s="183"/>
      <c r="S30" s="202"/>
      <c r="T30" s="191">
        <f>+Sklop10[[#This Row],[cena/enota brez DDV v EUR]]*Sklop10[[#This Row],[Stopnja DDV (%)]]</f>
        <v>0</v>
      </c>
      <c r="U30" s="191">
        <f>+Sklop10[[#This Row],[cena/enota brez DDV v EUR]]+Sklop10[[#This Row],[Davek (EUR)]]</f>
        <v>0</v>
      </c>
      <c r="V30" s="191">
        <f>+Sklop10[[#This Row],[cena/enota brez DDV v EUR]]*Sklop10[[#This Row],[Okvirna količina]]</f>
        <v>0</v>
      </c>
      <c r="W30" s="191">
        <f>+Sklop10[[#This Row],[Končna cena/enoto mere (EUR) z DDV]]*Sklop10[[#This Row],[Okvirna količina]]</f>
        <v>0</v>
      </c>
      <c r="X30" s="204"/>
    </row>
    <row r="31" spans="1:24">
      <c r="A31" s="351" t="s">
        <v>133</v>
      </c>
      <c r="B31" s="351"/>
      <c r="C31" s="352"/>
      <c r="D31" s="353"/>
      <c r="E31" s="353"/>
      <c r="F31" s="354"/>
      <c r="G31" s="355"/>
      <c r="H31" s="356"/>
      <c r="I31" s="357">
        <f>SUBTOTAL(109,Sklop10[Preračunana masa/volumen/kos na enoto kg])</f>
        <v>1150</v>
      </c>
      <c r="J31" s="357">
        <f>SUBTOTAL(109,Sklop10[Živila iz shem kakovosti (kg)])</f>
        <v>0</v>
      </c>
      <c r="K31" s="355"/>
      <c r="L31" s="358"/>
      <c r="M31" s="358"/>
      <c r="N31" s="358"/>
      <c r="O31" s="358"/>
      <c r="P31" s="359"/>
      <c r="Q31" s="360"/>
      <c r="R31" s="360"/>
      <c r="S31" s="360"/>
      <c r="T31" s="361"/>
      <c r="U31" s="355"/>
      <c r="V31" s="361">
        <f>SUBTOTAL(109,Sklop10[Vrednost za okvirno količino (EUR) brez DDV])</f>
        <v>0</v>
      </c>
      <c r="W31" s="361">
        <f>SUBTOTAL(109,Sklop10[Vrednost za okvirno količino (EUR) z DDV])</f>
        <v>0</v>
      </c>
      <c r="X31" s="347">
        <f>SUBTOTAL(103,Sklop10[Shema kakovosti
(nacionalne, evropske)
])</f>
        <v>0</v>
      </c>
    </row>
    <row r="32" spans="1:24" s="176" customFormat="1">
      <c r="A32" s="164"/>
      <c r="B32" s="164"/>
      <c r="C32" s="165"/>
      <c r="D32" s="166"/>
      <c r="E32" s="166"/>
      <c r="F32" s="167"/>
      <c r="G32" s="168"/>
      <c r="H32" s="169"/>
      <c r="I32" s="170"/>
      <c r="J32" s="170"/>
      <c r="K32" s="168"/>
      <c r="L32" s="171"/>
      <c r="M32" s="171"/>
      <c r="N32" s="171"/>
      <c r="O32" s="171"/>
      <c r="P32" s="172"/>
      <c r="Q32" s="173"/>
      <c r="R32" s="173"/>
      <c r="S32" s="173"/>
      <c r="T32" s="174"/>
      <c r="U32" s="168"/>
      <c r="V32" s="174"/>
      <c r="W32" s="174"/>
      <c r="X32" s="175"/>
    </row>
    <row r="33" spans="1:24">
      <c r="A33" s="48" t="s">
        <v>129</v>
      </c>
      <c r="B33" s="48"/>
      <c r="C33" s="16"/>
      <c r="D33" s="28"/>
      <c r="E33" s="28"/>
      <c r="F33" s="99"/>
      <c r="T33" s="48"/>
      <c r="U33" s="48"/>
      <c r="V33" s="48"/>
      <c r="W33" s="48"/>
    </row>
    <row r="34" spans="1:24">
      <c r="A34" s="11" t="s">
        <v>131</v>
      </c>
      <c r="C34" s="16"/>
      <c r="D34" s="28"/>
      <c r="E34" s="28"/>
      <c r="F34" s="99"/>
    </row>
    <row r="35" spans="1:24">
      <c r="A35" s="94" t="s">
        <v>175</v>
      </c>
      <c r="B35" s="94"/>
      <c r="G35" s="68"/>
      <c r="H35" s="68"/>
      <c r="I35" s="29"/>
      <c r="J35" s="29"/>
      <c r="K35" s="29"/>
      <c r="L35" s="29"/>
      <c r="M35" s="54"/>
      <c r="N35" s="54"/>
      <c r="O35" s="54"/>
      <c r="P35" s="54"/>
      <c r="Q35" s="29"/>
      <c r="R35" s="29"/>
      <c r="S35" s="29"/>
      <c r="T35" s="29"/>
      <c r="U35" s="29"/>
    </row>
    <row r="36" spans="1:24" ht="12.75" customHeight="1">
      <c r="A36" s="417" t="s">
        <v>168</v>
      </c>
      <c r="B36" s="417"/>
      <c r="C36" s="417"/>
      <c r="D36" s="417"/>
      <c r="E36" s="417"/>
      <c r="F36" s="417"/>
      <c r="G36" s="417"/>
      <c r="H36" s="417"/>
      <c r="I36" s="417"/>
      <c r="J36" s="417"/>
      <c r="K36" s="417"/>
      <c r="L36" s="240"/>
      <c r="M36" s="54"/>
      <c r="N36" s="54"/>
      <c r="O36" s="54"/>
      <c r="P36" s="29"/>
      <c r="Q36" s="29"/>
      <c r="R36" s="29"/>
      <c r="S36" s="29"/>
      <c r="T36" s="29"/>
      <c r="W36" s="68"/>
      <c r="X36" s="11"/>
    </row>
    <row r="37" spans="1:24" s="48" customFormat="1">
      <c r="A37" s="417"/>
      <c r="B37" s="417"/>
      <c r="C37" s="417"/>
      <c r="D37" s="417"/>
      <c r="E37" s="417"/>
      <c r="F37" s="417"/>
      <c r="G37" s="417"/>
      <c r="H37" s="417"/>
      <c r="I37" s="417"/>
      <c r="J37" s="417"/>
      <c r="K37" s="417"/>
      <c r="L37" s="417"/>
      <c r="M37" s="19"/>
      <c r="N37" s="19"/>
      <c r="O37" s="19"/>
      <c r="Q37" s="68"/>
      <c r="R37" s="68"/>
      <c r="S37" s="68"/>
      <c r="T37" s="68"/>
      <c r="U37" s="68"/>
      <c r="X37" s="68"/>
    </row>
    <row r="38" spans="1:24">
      <c r="A38" s="180"/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9"/>
      <c r="N38" s="19"/>
      <c r="O38" s="19"/>
      <c r="Q38" s="29"/>
      <c r="R38" s="29"/>
      <c r="S38" s="29"/>
      <c r="T38" s="29"/>
      <c r="U38" s="29"/>
    </row>
    <row r="39" spans="1:24">
      <c r="A39" s="94" t="s">
        <v>65</v>
      </c>
      <c r="B39" s="94"/>
      <c r="G39" s="68"/>
      <c r="H39" s="68" t="s">
        <v>66</v>
      </c>
      <c r="I39" s="29"/>
      <c r="J39" s="29"/>
      <c r="K39" s="29"/>
      <c r="L39" s="29"/>
      <c r="M39" s="54"/>
      <c r="N39" s="54"/>
      <c r="O39" s="54"/>
      <c r="P39" s="54"/>
      <c r="Q39" s="29"/>
      <c r="R39" s="29"/>
      <c r="S39" s="29"/>
      <c r="T39" s="29" t="s">
        <v>67</v>
      </c>
      <c r="U39" s="29"/>
    </row>
    <row r="40" spans="1:24" ht="15">
      <c r="A40" s="6"/>
      <c r="B40" s="6"/>
      <c r="C40" s="4"/>
      <c r="D40" s="26"/>
      <c r="E40" s="26"/>
      <c r="F40" s="25"/>
      <c r="G40" s="7"/>
      <c r="I40" s="8"/>
      <c r="J40" s="8"/>
      <c r="K40" s="8"/>
      <c r="L40" s="8"/>
      <c r="M40" s="20"/>
      <c r="N40" s="20"/>
      <c r="O40" s="20"/>
      <c r="P40" s="20"/>
      <c r="Q40" s="8"/>
      <c r="R40" s="8"/>
      <c r="S40" s="8"/>
      <c r="T40" s="8"/>
      <c r="U40" s="8"/>
      <c r="V40" s="3"/>
      <c r="W40" s="3"/>
      <c r="X40" s="7"/>
    </row>
    <row r="41" spans="1:24">
      <c r="C41" s="16"/>
      <c r="D41" s="28"/>
      <c r="E41" s="28"/>
      <c r="F41" s="99"/>
    </row>
    <row r="42" spans="1:24">
      <c r="C42" s="16"/>
      <c r="D42" s="28"/>
      <c r="E42" s="28"/>
      <c r="F42" s="99"/>
    </row>
    <row r="43" spans="1:24">
      <c r="C43" s="16"/>
      <c r="D43" s="28"/>
      <c r="E43" s="28"/>
      <c r="F43" s="99"/>
    </row>
    <row r="44" spans="1:24">
      <c r="C44" s="16"/>
      <c r="D44" s="28"/>
      <c r="E44" s="28"/>
      <c r="F44" s="99"/>
    </row>
    <row r="45" spans="1:24">
      <c r="C45" s="16"/>
      <c r="D45" s="28"/>
      <c r="E45" s="28"/>
      <c r="F45" s="99"/>
    </row>
    <row r="46" spans="1:24">
      <c r="C46" s="16"/>
      <c r="D46" s="28"/>
      <c r="E46" s="28"/>
      <c r="F46" s="99"/>
    </row>
    <row r="47" spans="1:24">
      <c r="C47" s="16"/>
      <c r="D47" s="28"/>
      <c r="E47" s="28"/>
      <c r="F47" s="99"/>
    </row>
    <row r="48" spans="1:24">
      <c r="C48" s="16"/>
      <c r="D48" s="28"/>
      <c r="E48" s="28"/>
      <c r="F48" s="99"/>
    </row>
    <row r="49" spans="1:24">
      <c r="C49" s="16"/>
      <c r="D49" s="28"/>
      <c r="E49" s="28"/>
      <c r="F49" s="99"/>
    </row>
    <row r="50" spans="1:24">
      <c r="C50" s="16"/>
      <c r="D50" s="28"/>
      <c r="E50" s="28"/>
      <c r="F50" s="99"/>
    </row>
    <row r="51" spans="1:24">
      <c r="C51" s="16"/>
      <c r="D51" s="28"/>
      <c r="E51" s="28"/>
      <c r="F51" s="99"/>
    </row>
    <row r="52" spans="1:24">
      <c r="C52" s="16"/>
      <c r="D52" s="28"/>
      <c r="E52" s="28"/>
      <c r="F52" s="99"/>
    </row>
    <row r="53" spans="1:24">
      <c r="C53" s="16"/>
      <c r="D53" s="28"/>
      <c r="E53" s="28"/>
      <c r="F53" s="99"/>
    </row>
    <row r="54" spans="1:24">
      <c r="C54" s="16"/>
      <c r="D54" s="28"/>
      <c r="E54" s="28"/>
      <c r="F54" s="99"/>
    </row>
    <row r="55" spans="1:24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68"/>
    </row>
    <row r="56" spans="1:24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68"/>
    </row>
    <row r="57" spans="1:24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68"/>
    </row>
    <row r="58" spans="1:24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68"/>
    </row>
    <row r="59" spans="1:24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68"/>
    </row>
    <row r="60" spans="1:24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68"/>
    </row>
    <row r="61" spans="1:24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68"/>
    </row>
    <row r="62" spans="1:24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68"/>
    </row>
    <row r="63" spans="1:24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68"/>
    </row>
    <row r="64" spans="1:24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68"/>
    </row>
    <row r="65" spans="1:24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68"/>
    </row>
    <row r="66" spans="1:24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68"/>
    </row>
    <row r="67" spans="1:24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68"/>
    </row>
    <row r="68" spans="1:24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68"/>
    </row>
    <row r="69" spans="1:24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68"/>
    </row>
    <row r="70" spans="1:24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68"/>
    </row>
    <row r="71" spans="1:24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68"/>
    </row>
    <row r="72" spans="1:24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68"/>
    </row>
    <row r="73" spans="1:24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68"/>
    </row>
    <row r="74" spans="1:24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68"/>
    </row>
    <row r="75" spans="1:24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68"/>
    </row>
    <row r="76" spans="1:24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68"/>
    </row>
    <row r="77" spans="1:24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68"/>
    </row>
    <row r="78" spans="1:24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68"/>
    </row>
    <row r="79" spans="1:24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68"/>
    </row>
    <row r="80" spans="1:24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68"/>
    </row>
    <row r="81" spans="1:24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68"/>
    </row>
    <row r="82" spans="1:24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68"/>
    </row>
    <row r="83" spans="1:24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68"/>
    </row>
    <row r="84" spans="1:24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68"/>
    </row>
    <row r="85" spans="1:24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68"/>
    </row>
    <row r="86" spans="1:24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68"/>
    </row>
    <row r="87" spans="1:24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68"/>
    </row>
    <row r="88" spans="1:24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68"/>
    </row>
    <row r="89" spans="1:24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68"/>
    </row>
    <row r="90" spans="1:24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68"/>
    </row>
    <row r="91" spans="1:24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68"/>
    </row>
    <row r="92" spans="1:24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68"/>
    </row>
    <row r="93" spans="1:24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68"/>
    </row>
    <row r="94" spans="1:24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68"/>
    </row>
    <row r="95" spans="1:24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68"/>
    </row>
    <row r="96" spans="1:24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68"/>
    </row>
    <row r="97" spans="1:24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68"/>
    </row>
    <row r="98" spans="1:24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68"/>
    </row>
    <row r="99" spans="1:24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68"/>
    </row>
    <row r="100" spans="1:24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68"/>
    </row>
    <row r="101" spans="1:24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68"/>
    </row>
    <row r="102" spans="1:24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68"/>
    </row>
    <row r="103" spans="1:24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68"/>
    </row>
    <row r="104" spans="1:24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68"/>
    </row>
    <row r="105" spans="1:24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68"/>
    </row>
    <row r="106" spans="1:24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68"/>
    </row>
    <row r="107" spans="1:24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68"/>
    </row>
    <row r="108" spans="1:24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68"/>
    </row>
    <row r="109" spans="1:24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68"/>
    </row>
    <row r="110" spans="1:24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68"/>
    </row>
    <row r="111" spans="1:24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68"/>
    </row>
    <row r="112" spans="1:24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68"/>
    </row>
    <row r="113" spans="1:24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68"/>
    </row>
    <row r="114" spans="1:24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68"/>
    </row>
    <row r="115" spans="1:24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68"/>
    </row>
    <row r="116" spans="1:24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68"/>
    </row>
    <row r="117" spans="1:24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68"/>
    </row>
    <row r="118" spans="1:24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68"/>
    </row>
    <row r="119" spans="1:24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68"/>
    </row>
    <row r="120" spans="1:24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68"/>
    </row>
    <row r="121" spans="1:24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68"/>
    </row>
    <row r="122" spans="1:24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68"/>
    </row>
    <row r="123" spans="1:24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68"/>
    </row>
    <row r="124" spans="1:24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68"/>
    </row>
    <row r="125" spans="1:24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68"/>
    </row>
    <row r="126" spans="1:24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68"/>
    </row>
    <row r="127" spans="1:24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68"/>
    </row>
    <row r="128" spans="1:24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68"/>
    </row>
    <row r="129" spans="1:24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68"/>
    </row>
    <row r="130" spans="1:24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68"/>
    </row>
    <row r="131" spans="1:24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68"/>
    </row>
    <row r="132" spans="1:24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68"/>
    </row>
    <row r="133" spans="1:24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68"/>
    </row>
    <row r="134" spans="1:24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68"/>
    </row>
    <row r="135" spans="1:24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68"/>
    </row>
    <row r="136" spans="1:24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68"/>
    </row>
    <row r="137" spans="1:24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68"/>
    </row>
    <row r="138" spans="1:24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68"/>
    </row>
    <row r="139" spans="1:24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68"/>
    </row>
    <row r="140" spans="1:24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68"/>
    </row>
    <row r="141" spans="1:24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68"/>
    </row>
    <row r="142" spans="1:24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68"/>
    </row>
    <row r="143" spans="1:24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68"/>
    </row>
    <row r="144" spans="1:24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68"/>
    </row>
    <row r="145" spans="1:24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68"/>
    </row>
    <row r="146" spans="1:24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68"/>
    </row>
    <row r="147" spans="1:24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68"/>
    </row>
    <row r="148" spans="1:24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68"/>
    </row>
    <row r="149" spans="1:24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68"/>
    </row>
    <row r="150" spans="1:24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68"/>
    </row>
    <row r="151" spans="1:24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68"/>
    </row>
    <row r="152" spans="1:24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68"/>
    </row>
    <row r="153" spans="1:24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68"/>
    </row>
    <row r="154" spans="1:24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68"/>
    </row>
    <row r="155" spans="1:24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68"/>
    </row>
    <row r="156" spans="1:24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68"/>
    </row>
    <row r="157" spans="1:24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68"/>
    </row>
    <row r="158" spans="1:24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68"/>
    </row>
    <row r="159" spans="1:24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68"/>
    </row>
    <row r="160" spans="1:24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68"/>
    </row>
    <row r="161" spans="1:24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68"/>
    </row>
    <row r="162" spans="1:24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68"/>
    </row>
    <row r="163" spans="1:24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68"/>
    </row>
    <row r="164" spans="1:24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68"/>
    </row>
    <row r="165" spans="1:24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68"/>
    </row>
    <row r="166" spans="1:24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68"/>
    </row>
    <row r="167" spans="1:24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68"/>
    </row>
    <row r="168" spans="1:24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68"/>
    </row>
    <row r="169" spans="1:24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68"/>
    </row>
    <row r="170" spans="1:24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68"/>
    </row>
    <row r="171" spans="1:24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68"/>
    </row>
    <row r="172" spans="1:24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68"/>
    </row>
    <row r="173" spans="1:24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68"/>
    </row>
    <row r="174" spans="1:24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68"/>
    </row>
    <row r="175" spans="1:24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68"/>
    </row>
    <row r="176" spans="1:24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68"/>
    </row>
    <row r="177" spans="1:24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68"/>
    </row>
    <row r="178" spans="1:24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68"/>
    </row>
    <row r="179" spans="1:24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68"/>
    </row>
    <row r="180" spans="1:24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68"/>
    </row>
    <row r="181" spans="1:24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68"/>
    </row>
    <row r="182" spans="1:24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68"/>
    </row>
    <row r="183" spans="1:24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68"/>
    </row>
    <row r="184" spans="1:24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68"/>
    </row>
    <row r="185" spans="1:24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68"/>
    </row>
    <row r="186" spans="1:24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68"/>
    </row>
    <row r="187" spans="1:24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68"/>
    </row>
    <row r="188" spans="1:24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68"/>
    </row>
    <row r="189" spans="1:24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68"/>
    </row>
    <row r="190" spans="1:24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68"/>
    </row>
    <row r="191" spans="1:24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68"/>
    </row>
    <row r="192" spans="1:24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68"/>
    </row>
    <row r="193" spans="1:24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68"/>
    </row>
    <row r="194" spans="1:24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68"/>
    </row>
    <row r="195" spans="1:24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68"/>
    </row>
    <row r="196" spans="1:24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68"/>
    </row>
    <row r="197" spans="1:24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68"/>
    </row>
    <row r="198" spans="1:24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68"/>
    </row>
    <row r="199" spans="1:24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68"/>
    </row>
    <row r="200" spans="1:24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68"/>
    </row>
    <row r="201" spans="1:24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68"/>
    </row>
    <row r="202" spans="1:24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68"/>
    </row>
    <row r="203" spans="1:24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68"/>
    </row>
    <row r="204" spans="1:24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68"/>
    </row>
    <row r="205" spans="1:24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68"/>
    </row>
    <row r="206" spans="1:24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68"/>
    </row>
    <row r="207" spans="1:24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68"/>
    </row>
    <row r="208" spans="1:24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68"/>
    </row>
    <row r="209" spans="1:24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68"/>
    </row>
    <row r="210" spans="1:24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68"/>
    </row>
    <row r="211" spans="1:24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68"/>
    </row>
    <row r="212" spans="1:24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68"/>
    </row>
    <row r="213" spans="1:24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68"/>
    </row>
    <row r="214" spans="1:24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68"/>
    </row>
    <row r="215" spans="1:24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68"/>
    </row>
    <row r="216" spans="1:24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68"/>
    </row>
    <row r="217" spans="1:24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68"/>
    </row>
    <row r="218" spans="1:24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68"/>
    </row>
    <row r="219" spans="1:24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68"/>
    </row>
    <row r="220" spans="1:24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68"/>
    </row>
    <row r="221" spans="1:24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68"/>
    </row>
    <row r="222" spans="1:24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68"/>
    </row>
    <row r="223" spans="1:24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68"/>
    </row>
    <row r="224" spans="1:24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68"/>
    </row>
    <row r="225" spans="1:24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68"/>
    </row>
    <row r="226" spans="1:24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68"/>
    </row>
    <row r="227" spans="1:24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68"/>
    </row>
    <row r="228" spans="1:24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68"/>
    </row>
    <row r="229" spans="1:24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68"/>
    </row>
    <row r="230" spans="1:24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68"/>
    </row>
    <row r="231" spans="1:24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68"/>
    </row>
    <row r="232" spans="1:24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68"/>
    </row>
    <row r="233" spans="1:24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68"/>
    </row>
    <row r="234" spans="1:24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68"/>
    </row>
    <row r="235" spans="1:24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68"/>
    </row>
    <row r="236" spans="1:24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68"/>
    </row>
    <row r="237" spans="1:24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68"/>
    </row>
    <row r="238" spans="1:24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68"/>
    </row>
    <row r="239" spans="1:24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68"/>
    </row>
    <row r="240" spans="1:24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68"/>
    </row>
    <row r="241" spans="1:24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68"/>
    </row>
    <row r="242" spans="1:24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68"/>
    </row>
    <row r="243" spans="1:24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68"/>
    </row>
    <row r="244" spans="1:24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68"/>
    </row>
    <row r="245" spans="1:24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68"/>
    </row>
    <row r="246" spans="1:24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68"/>
    </row>
    <row r="247" spans="1:24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68"/>
    </row>
    <row r="248" spans="1:24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68"/>
    </row>
    <row r="249" spans="1:24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68"/>
    </row>
    <row r="250" spans="1:24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68"/>
    </row>
    <row r="251" spans="1:24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68"/>
    </row>
    <row r="252" spans="1:24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68"/>
    </row>
    <row r="253" spans="1:24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68"/>
    </row>
    <row r="254" spans="1:24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68"/>
    </row>
    <row r="255" spans="1:24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68"/>
    </row>
    <row r="256" spans="1:24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68"/>
    </row>
    <row r="257" spans="1:24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68"/>
    </row>
    <row r="258" spans="1:24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68"/>
    </row>
    <row r="259" spans="1:24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68"/>
    </row>
    <row r="260" spans="1:24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68"/>
    </row>
    <row r="261" spans="1:24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68"/>
    </row>
    <row r="262" spans="1:24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68"/>
    </row>
    <row r="263" spans="1:24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68"/>
    </row>
  </sheetData>
  <sheetProtection insertRows="0" deleteRows="0"/>
  <protectedRanges>
    <protectedRange sqref="K39:S1048576 X39:X1048576 X1:X35 K1:S35" name="Obseg1"/>
    <protectedRange sqref="M36:R36 W36" name="Obseg1_2_1_1"/>
    <protectedRange sqref="J36:L36" name="Obseg1_2_1_1_2"/>
  </protectedRanges>
  <mergeCells count="9">
    <mergeCell ref="A37:L37"/>
    <mergeCell ref="C13:L13"/>
    <mergeCell ref="D2:K2"/>
    <mergeCell ref="D3:K3"/>
    <mergeCell ref="D6:K6"/>
    <mergeCell ref="D7:K7"/>
    <mergeCell ref="D8:K8"/>
    <mergeCell ref="D9:K9"/>
    <mergeCell ref="A36:K36"/>
  </mergeCells>
  <phoneticPr fontId="31" type="noConversion"/>
  <pageMargins left="0.25" right="0.25" top="0.75" bottom="0.75" header="0.3" footer="0.3"/>
  <pageSetup paperSize="9" scale="55" fitToHeight="0" orientation="landscape" r:id="rId1"/>
  <rowBreaks count="1" manualBreakCount="1">
    <brk id="12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448"/>
  <sheetViews>
    <sheetView topLeftCell="A14" zoomScaleNormal="100" zoomScaleSheetLayoutView="100" workbookViewId="0">
      <selection activeCell="N24" sqref="N24"/>
    </sheetView>
  </sheetViews>
  <sheetFormatPr defaultColWidth="8.85546875" defaultRowHeight="12.75"/>
  <cols>
    <col min="1" max="1" width="4.7109375" style="11" customWidth="1"/>
    <col min="2" max="2" width="13" style="11" customWidth="1"/>
    <col min="3" max="3" width="36" style="1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customWidth="1"/>
    <col min="9" max="9" width="7.42578125" style="18" hidden="1" customWidth="1"/>
    <col min="10" max="10" width="8" style="18" hidden="1" customWidth="1"/>
    <col min="11" max="11" width="9.28515625" style="18" customWidth="1"/>
    <col min="12" max="12" width="9.28515625" style="11" customWidth="1"/>
    <col min="13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3" ht="15">
      <c r="C1" s="49" t="s">
        <v>81</v>
      </c>
    </row>
    <row r="2" spans="1:23" ht="15">
      <c r="C2" s="50" t="s">
        <v>82</v>
      </c>
      <c r="D2" s="421" t="str">
        <f>+'prva stran'!B6</f>
        <v>OSNOVNA ŠOLA RADLJE OB DRAVI</v>
      </c>
      <c r="E2" s="421"/>
      <c r="F2" s="421"/>
      <c r="G2" s="421"/>
      <c r="H2" s="421"/>
      <c r="I2" s="421"/>
      <c r="J2" s="421"/>
    </row>
    <row r="3" spans="1:23" ht="15">
      <c r="C3" s="50" t="s">
        <v>83</v>
      </c>
      <c r="D3" s="423" t="str">
        <f>+'prva stran'!B7</f>
        <v>Koroška cesta 17, 2360 RADLJE OB DRAVI</v>
      </c>
      <c r="E3" s="423"/>
      <c r="F3" s="423"/>
      <c r="G3" s="423"/>
      <c r="H3" s="423"/>
      <c r="I3" s="423"/>
      <c r="J3" s="423"/>
    </row>
    <row r="4" spans="1:23" ht="15">
      <c r="C4" s="69"/>
    </row>
    <row r="5" spans="1:23" ht="15">
      <c r="C5" s="49" t="s">
        <v>85</v>
      </c>
    </row>
    <row r="6" spans="1:23" ht="17.25" customHeight="1">
      <c r="C6" s="51" t="s">
        <v>82</v>
      </c>
      <c r="D6" s="425"/>
      <c r="E6" s="425"/>
      <c r="F6" s="425"/>
      <c r="G6" s="425"/>
      <c r="H6" s="425"/>
      <c r="I6" s="425"/>
      <c r="J6" s="425"/>
    </row>
    <row r="7" spans="1:23" ht="17.25" customHeight="1">
      <c r="C7" s="51" t="s">
        <v>83</v>
      </c>
      <c r="D7" s="427"/>
      <c r="E7" s="427"/>
      <c r="F7" s="427"/>
      <c r="G7" s="427"/>
      <c r="H7" s="427"/>
      <c r="I7" s="427"/>
      <c r="J7" s="427"/>
    </row>
    <row r="8" spans="1:23" ht="17.25" customHeight="1">
      <c r="C8" s="51" t="s">
        <v>84</v>
      </c>
      <c r="D8" s="427"/>
      <c r="E8" s="427"/>
      <c r="F8" s="427"/>
      <c r="G8" s="427"/>
      <c r="H8" s="427"/>
      <c r="I8" s="427"/>
      <c r="J8" s="427"/>
    </row>
    <row r="9" spans="1:23" s="12" customFormat="1" ht="17.25" customHeight="1">
      <c r="A9" s="9"/>
      <c r="B9" s="9"/>
      <c r="C9" s="52" t="s">
        <v>86</v>
      </c>
      <c r="D9" s="427"/>
      <c r="E9" s="427"/>
      <c r="F9" s="427"/>
      <c r="G9" s="427"/>
      <c r="H9" s="427"/>
      <c r="I9" s="427"/>
      <c r="J9" s="427"/>
      <c r="K9" s="10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3" s="12" customFormat="1" ht="15">
      <c r="C10" s="13"/>
      <c r="D10" s="24"/>
      <c r="E10" s="25"/>
      <c r="F10" s="101"/>
      <c r="G10" s="101"/>
      <c r="H10" s="14"/>
      <c r="I10" s="14"/>
      <c r="J10" s="14"/>
      <c r="K10" s="14"/>
      <c r="V10" s="7"/>
    </row>
    <row r="11" spans="1:23" s="12" customFormat="1" ht="15">
      <c r="C11" s="15" t="s">
        <v>78</v>
      </c>
      <c r="D11" s="25"/>
      <c r="E11" s="25"/>
      <c r="F11" s="101"/>
      <c r="G11" s="101"/>
      <c r="H11" s="14"/>
      <c r="I11" s="14"/>
      <c r="J11" s="14"/>
      <c r="K11" s="14"/>
      <c r="V11" s="7"/>
    </row>
    <row r="12" spans="1:23" s="12" customFormat="1" ht="21" customHeight="1">
      <c r="C12" s="78" t="str">
        <f>+'Ponudbeni pred_rekapitulacija'!A24</f>
        <v>11. sklop:</v>
      </c>
      <c r="D12" s="24"/>
      <c r="E12" s="25"/>
      <c r="F12" s="101"/>
      <c r="G12" s="101"/>
      <c r="H12" s="14"/>
      <c r="I12" s="14"/>
      <c r="J12" s="14"/>
      <c r="K12" s="14"/>
      <c r="V12" s="7"/>
    </row>
    <row r="13" spans="1:23" s="12" customFormat="1" ht="21" customHeight="1">
      <c r="C13" s="419" t="str">
        <f>+'Ponudbeni pred_rekapitulacija'!B24</f>
        <v>OSTALO PREHRAMBENO BLAGO</v>
      </c>
      <c r="D13" s="419"/>
      <c r="E13" s="419"/>
      <c r="F13" s="419"/>
      <c r="G13" s="419"/>
      <c r="H13" s="419"/>
      <c r="I13" s="419"/>
      <c r="J13" s="419"/>
      <c r="K13" s="419"/>
      <c r="V13" s="7"/>
    </row>
    <row r="14" spans="1:23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395">
        <v>14</v>
      </c>
      <c r="O14" s="71" t="s">
        <v>157</v>
      </c>
      <c r="P14" s="71">
        <v>7</v>
      </c>
      <c r="Q14" s="71" t="s">
        <v>158</v>
      </c>
      <c r="R14" s="71">
        <v>8</v>
      </c>
      <c r="S14" s="72" t="s">
        <v>159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996</v>
      </c>
      <c r="C15" s="56" t="s">
        <v>164</v>
      </c>
      <c r="D15" s="27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1715</v>
      </c>
      <c r="O15" s="58" t="s">
        <v>103</v>
      </c>
      <c r="P15" s="58" t="s">
        <v>63</v>
      </c>
      <c r="Q15" s="58" t="s">
        <v>122</v>
      </c>
      <c r="R15" s="58" t="s">
        <v>100</v>
      </c>
      <c r="S15" s="59" t="s">
        <v>101</v>
      </c>
      <c r="T15" s="59" t="s">
        <v>114</v>
      </c>
      <c r="U15" s="59" t="s">
        <v>105</v>
      </c>
      <c r="V15" s="59" t="s">
        <v>106</v>
      </c>
      <c r="W15" s="58" t="s">
        <v>119</v>
      </c>
    </row>
    <row r="16" spans="1:23" s="55" customFormat="1" ht="24">
      <c r="A16" s="79" t="s">
        <v>1</v>
      </c>
      <c r="B16" s="386" t="s">
        <v>1272</v>
      </c>
      <c r="C16" s="158" t="s">
        <v>711</v>
      </c>
      <c r="D16" s="277">
        <v>1000</v>
      </c>
      <c r="E16" s="77" t="s">
        <v>110</v>
      </c>
      <c r="F16" s="146"/>
      <c r="G16" s="159">
        <v>10</v>
      </c>
      <c r="H16" s="151" t="s">
        <v>188</v>
      </c>
      <c r="I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6" s="80" t="str">
        <f>IF(Sklop11[[#This Row],[ZAHTEVANA SHEMA KAKOVOSTI]]&lt;&gt;"",Sklop11[[#This Row],[Preračunana masa/volumen/kos na enoto kg]],"")</f>
        <v/>
      </c>
      <c r="K16" s="152"/>
      <c r="L16" s="129"/>
      <c r="M16" s="129"/>
      <c r="N16" s="129"/>
      <c r="O16" s="129"/>
      <c r="P16" s="130"/>
      <c r="Q16" s="129"/>
      <c r="R16" s="88"/>
      <c r="S16" s="83">
        <f>+Sklop11[[#This Row],[cena/enota brez DDV v EUR]]*Sklop11[[#This Row],[Stopnja DDV (%)]]</f>
        <v>0</v>
      </c>
      <c r="T16" s="83">
        <f>+Sklop11[[#This Row],[cena/enota brez DDV v EUR]]+Sklop11[[#This Row],[Davek (EUR)]]</f>
        <v>0</v>
      </c>
      <c r="U16" s="83">
        <f>+Sklop11[[#This Row],[cena/enota brez DDV v EUR]]*Sklop11[[#This Row],[Okvirna količina]]</f>
        <v>0</v>
      </c>
      <c r="V16" s="83">
        <f>+Sklop11[[#This Row],[Končna cena/enoto mere (EUR) z DDV]]*Sklop11[[#This Row],[Okvirna količina]]</f>
        <v>0</v>
      </c>
      <c r="W16" s="145"/>
    </row>
    <row r="17" spans="1:23" s="55" customFormat="1" ht="36">
      <c r="A17" s="79" t="s">
        <v>3</v>
      </c>
      <c r="B17" s="386" t="s">
        <v>1273</v>
      </c>
      <c r="C17" s="228" t="s">
        <v>710</v>
      </c>
      <c r="D17" s="278">
        <v>180</v>
      </c>
      <c r="E17" s="77" t="s">
        <v>110</v>
      </c>
      <c r="F17" s="146"/>
      <c r="G17" s="186">
        <v>4</v>
      </c>
      <c r="H17" s="187" t="s">
        <v>188</v>
      </c>
      <c r="I1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0.72</v>
      </c>
      <c r="J17" s="186" t="str">
        <f>IF(Sklop11[[#This Row],[ZAHTEVANA SHEMA KAKOVOSTI]]&lt;&gt;"",Sklop11[[#This Row],[Preračunana masa/volumen/kos na enoto kg]],"")</f>
        <v/>
      </c>
      <c r="K17" s="203"/>
      <c r="L17" s="200"/>
      <c r="M17" s="200"/>
      <c r="N17" s="319"/>
      <c r="O17" s="201"/>
      <c r="P17" s="190"/>
      <c r="Q17" s="130"/>
      <c r="R17" s="202"/>
      <c r="S17" s="191">
        <f>+Sklop11[[#This Row],[cena/enota brez DDV v EUR]]*Sklop11[[#This Row],[Stopnja DDV (%)]]</f>
        <v>0</v>
      </c>
      <c r="T17" s="191">
        <f>+Sklop11[[#This Row],[cena/enota brez DDV v EUR]]+Sklop11[[#This Row],[Davek (EUR)]]</f>
        <v>0</v>
      </c>
      <c r="U17" s="191">
        <f>+Sklop11[[#This Row],[cena/enota brez DDV v EUR]]*Sklop11[[#This Row],[Okvirna količina]]</f>
        <v>0</v>
      </c>
      <c r="V17" s="191">
        <f>+Sklop11[[#This Row],[Končna cena/enoto mere (EUR) z DDV]]*Sklop11[[#This Row],[Okvirna količina]]</f>
        <v>0</v>
      </c>
      <c r="W17" s="204"/>
    </row>
    <row r="18" spans="1:23" s="55" customFormat="1" ht="36">
      <c r="A18" s="79" t="s">
        <v>4</v>
      </c>
      <c r="B18" s="386" t="s">
        <v>1274</v>
      </c>
      <c r="C18" s="228" t="s">
        <v>709</v>
      </c>
      <c r="D18" s="278">
        <v>200</v>
      </c>
      <c r="E18" s="77" t="s">
        <v>110</v>
      </c>
      <c r="F18" s="146"/>
      <c r="G18" s="186">
        <v>10</v>
      </c>
      <c r="H18" s="187" t="s">
        <v>188</v>
      </c>
      <c r="I1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18" s="186" t="str">
        <f>IF(Sklop11[[#This Row],[ZAHTEVANA SHEMA KAKOVOSTI]]&lt;&gt;"",Sklop11[[#This Row],[Preračunana masa/volumen/kos na enoto kg]],"")</f>
        <v/>
      </c>
      <c r="K18" s="203"/>
      <c r="L18" s="200"/>
      <c r="M18" s="200"/>
      <c r="N18" s="319"/>
      <c r="O18" s="201"/>
      <c r="P18" s="190"/>
      <c r="Q18" s="130"/>
      <c r="R18" s="202"/>
      <c r="S18" s="191">
        <f>+Sklop11[[#This Row],[cena/enota brez DDV v EUR]]*Sklop11[[#This Row],[Stopnja DDV (%)]]</f>
        <v>0</v>
      </c>
      <c r="T18" s="191">
        <f>+Sklop11[[#This Row],[cena/enota brez DDV v EUR]]+Sklop11[[#This Row],[Davek (EUR)]]</f>
        <v>0</v>
      </c>
      <c r="U18" s="191">
        <f>+Sklop11[[#This Row],[cena/enota brez DDV v EUR]]*Sklop11[[#This Row],[Okvirna količina]]</f>
        <v>0</v>
      </c>
      <c r="V18" s="191">
        <f>+Sklop11[[#This Row],[Končna cena/enoto mere (EUR) z DDV]]*Sklop11[[#This Row],[Okvirna količina]]</f>
        <v>0</v>
      </c>
      <c r="W18" s="204"/>
    </row>
    <row r="19" spans="1:23" s="55" customFormat="1" ht="36">
      <c r="A19" s="79" t="s">
        <v>5</v>
      </c>
      <c r="B19" s="386" t="s">
        <v>1275</v>
      </c>
      <c r="C19" s="228" t="s">
        <v>708</v>
      </c>
      <c r="D19" s="278">
        <v>225</v>
      </c>
      <c r="E19" s="77" t="s">
        <v>110</v>
      </c>
      <c r="F19" s="146"/>
      <c r="G19" s="186">
        <v>10</v>
      </c>
      <c r="H19" s="187" t="s">
        <v>188</v>
      </c>
      <c r="I1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J19" s="186" t="str">
        <f>IF(Sklop11[[#This Row],[ZAHTEVANA SHEMA KAKOVOSTI]]&lt;&gt;"",Sklop11[[#This Row],[Preračunana masa/volumen/kos na enoto kg]],"")</f>
        <v/>
      </c>
      <c r="K19" s="203"/>
      <c r="L19" s="200"/>
      <c r="M19" s="200"/>
      <c r="N19" s="319"/>
      <c r="O19" s="201"/>
      <c r="P19" s="190"/>
      <c r="Q19" s="130"/>
      <c r="R19" s="202"/>
      <c r="S19" s="191">
        <f>+Sklop11[[#This Row],[cena/enota brez DDV v EUR]]*Sklop11[[#This Row],[Stopnja DDV (%)]]</f>
        <v>0</v>
      </c>
      <c r="T19" s="191">
        <f>+Sklop11[[#This Row],[cena/enota brez DDV v EUR]]+Sklop11[[#This Row],[Davek (EUR)]]</f>
        <v>0</v>
      </c>
      <c r="U19" s="191">
        <f>+Sklop11[[#This Row],[cena/enota brez DDV v EUR]]*Sklop11[[#This Row],[Okvirna količina]]</f>
        <v>0</v>
      </c>
      <c r="V19" s="191">
        <f>+Sklop11[[#This Row],[Končna cena/enoto mere (EUR) z DDV]]*Sklop11[[#This Row],[Okvirna količina]]</f>
        <v>0</v>
      </c>
      <c r="W19" s="204"/>
    </row>
    <row r="20" spans="1:23" s="55" customFormat="1" ht="24">
      <c r="A20" s="79" t="s">
        <v>6</v>
      </c>
      <c r="B20" s="386" t="s">
        <v>1276</v>
      </c>
      <c r="C20" s="228" t="s">
        <v>707</v>
      </c>
      <c r="D20" s="278">
        <v>250</v>
      </c>
      <c r="E20" s="77" t="s">
        <v>110</v>
      </c>
      <c r="F20" s="146"/>
      <c r="G20" s="186">
        <v>10</v>
      </c>
      <c r="H20" s="187" t="s">
        <v>188</v>
      </c>
      <c r="I2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20" s="186" t="str">
        <f>IF(Sklop11[[#This Row],[ZAHTEVANA SHEMA KAKOVOSTI]]&lt;&gt;"",Sklop11[[#This Row],[Preračunana masa/volumen/kos na enoto kg]],"")</f>
        <v/>
      </c>
      <c r="K20" s="203"/>
      <c r="L20" s="200"/>
      <c r="M20" s="200"/>
      <c r="N20" s="319"/>
      <c r="O20" s="201"/>
      <c r="P20" s="190"/>
      <c r="Q20" s="130"/>
      <c r="R20" s="202"/>
      <c r="S20" s="191">
        <f>+Sklop11[[#This Row],[cena/enota brez DDV v EUR]]*Sklop11[[#This Row],[Stopnja DDV (%)]]</f>
        <v>0</v>
      </c>
      <c r="T20" s="191">
        <f>+Sklop11[[#This Row],[cena/enota brez DDV v EUR]]+Sklop11[[#This Row],[Davek (EUR)]]</f>
        <v>0</v>
      </c>
      <c r="U20" s="191">
        <f>+Sklop11[[#This Row],[cena/enota brez DDV v EUR]]*Sklop11[[#This Row],[Okvirna količina]]</f>
        <v>0</v>
      </c>
      <c r="V20" s="191">
        <f>+Sklop11[[#This Row],[Končna cena/enoto mere (EUR) z DDV]]*Sklop11[[#This Row],[Okvirna količina]]</f>
        <v>0</v>
      </c>
      <c r="W20" s="204"/>
    </row>
    <row r="21" spans="1:23" s="55" customFormat="1" ht="24">
      <c r="A21" s="79" t="s">
        <v>7</v>
      </c>
      <c r="B21" s="386" t="s">
        <v>1277</v>
      </c>
      <c r="C21" s="228" t="s">
        <v>641</v>
      </c>
      <c r="D21" s="278">
        <v>250</v>
      </c>
      <c r="E21" s="77" t="s">
        <v>110</v>
      </c>
      <c r="F21" s="146"/>
      <c r="G21" s="186">
        <v>10</v>
      </c>
      <c r="H21" s="187" t="s">
        <v>188</v>
      </c>
      <c r="I2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21" s="186" t="str">
        <f>IF(Sklop11[[#This Row],[ZAHTEVANA SHEMA KAKOVOSTI]]&lt;&gt;"",Sklop11[[#This Row],[Preračunana masa/volumen/kos na enoto kg]],"")</f>
        <v/>
      </c>
      <c r="K21" s="203"/>
      <c r="L21" s="200"/>
      <c r="M21" s="200"/>
      <c r="N21" s="319"/>
      <c r="O21" s="201"/>
      <c r="P21" s="190"/>
      <c r="Q21" s="130"/>
      <c r="R21" s="202"/>
      <c r="S21" s="191">
        <f>+Sklop11[[#This Row],[cena/enota brez DDV v EUR]]*Sklop11[[#This Row],[Stopnja DDV (%)]]</f>
        <v>0</v>
      </c>
      <c r="T21" s="191">
        <f>+Sklop11[[#This Row],[cena/enota brez DDV v EUR]]+Sklop11[[#This Row],[Davek (EUR)]]</f>
        <v>0</v>
      </c>
      <c r="U21" s="191">
        <f>+Sklop11[[#This Row],[cena/enota brez DDV v EUR]]*Sklop11[[#This Row],[Okvirna količina]]</f>
        <v>0</v>
      </c>
      <c r="V21" s="191">
        <f>+Sklop11[[#This Row],[Končna cena/enoto mere (EUR) z DDV]]*Sklop11[[#This Row],[Okvirna količina]]</f>
        <v>0</v>
      </c>
      <c r="W21" s="204"/>
    </row>
    <row r="22" spans="1:23" s="55" customFormat="1" ht="24">
      <c r="A22" s="79" t="s">
        <v>8</v>
      </c>
      <c r="B22" s="386" t="s">
        <v>1278</v>
      </c>
      <c r="C22" s="228" t="s">
        <v>642</v>
      </c>
      <c r="D22" s="278">
        <v>250</v>
      </c>
      <c r="E22" s="77" t="s">
        <v>110</v>
      </c>
      <c r="F22" s="146"/>
      <c r="G22" s="186">
        <v>10</v>
      </c>
      <c r="H22" s="187" t="s">
        <v>188</v>
      </c>
      <c r="I2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22" s="186" t="str">
        <f>IF(Sklop11[[#This Row],[ZAHTEVANA SHEMA KAKOVOSTI]]&lt;&gt;"",Sklop11[[#This Row],[Preračunana masa/volumen/kos na enoto kg]],"")</f>
        <v/>
      </c>
      <c r="K22" s="203"/>
      <c r="L22" s="200"/>
      <c r="M22" s="200"/>
      <c r="N22" s="319"/>
      <c r="O22" s="201"/>
      <c r="P22" s="190"/>
      <c r="Q22" s="130"/>
      <c r="R22" s="202"/>
      <c r="S22" s="191">
        <f>+Sklop11[[#This Row],[cena/enota brez DDV v EUR]]*Sklop11[[#This Row],[Stopnja DDV (%)]]</f>
        <v>0</v>
      </c>
      <c r="T22" s="191">
        <f>+Sklop11[[#This Row],[cena/enota brez DDV v EUR]]+Sklop11[[#This Row],[Davek (EUR)]]</f>
        <v>0</v>
      </c>
      <c r="U22" s="191">
        <f>+Sklop11[[#This Row],[cena/enota brez DDV v EUR]]*Sklop11[[#This Row],[Okvirna količina]]</f>
        <v>0</v>
      </c>
      <c r="V22" s="191">
        <f>+Sklop11[[#This Row],[Končna cena/enoto mere (EUR) z DDV]]*Sklop11[[#This Row],[Okvirna količina]]</f>
        <v>0</v>
      </c>
      <c r="W22" s="204"/>
    </row>
    <row r="23" spans="1:23" s="55" customFormat="1" ht="24">
      <c r="A23" s="79" t="s">
        <v>9</v>
      </c>
      <c r="B23" s="386" t="s">
        <v>1279</v>
      </c>
      <c r="C23" s="228" t="s">
        <v>706</v>
      </c>
      <c r="D23" s="278">
        <v>250</v>
      </c>
      <c r="E23" s="77" t="s">
        <v>110</v>
      </c>
      <c r="F23" s="146"/>
      <c r="G23" s="186">
        <v>10</v>
      </c>
      <c r="H23" s="187" t="s">
        <v>188</v>
      </c>
      <c r="I2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23" s="186" t="str">
        <f>IF(Sklop11[[#This Row],[ZAHTEVANA SHEMA KAKOVOSTI]]&lt;&gt;"",Sklop11[[#This Row],[Preračunana masa/volumen/kos na enoto kg]],"")</f>
        <v/>
      </c>
      <c r="K23" s="203"/>
      <c r="L23" s="200"/>
      <c r="M23" s="200"/>
      <c r="N23" s="319"/>
      <c r="O23" s="201"/>
      <c r="P23" s="190"/>
      <c r="Q23" s="130"/>
      <c r="R23" s="202"/>
      <c r="S23" s="191">
        <f>+Sklop11[[#This Row],[cena/enota brez DDV v EUR]]*Sklop11[[#This Row],[Stopnja DDV (%)]]</f>
        <v>0</v>
      </c>
      <c r="T23" s="191">
        <f>+Sklop11[[#This Row],[cena/enota brez DDV v EUR]]+Sklop11[[#This Row],[Davek (EUR)]]</f>
        <v>0</v>
      </c>
      <c r="U23" s="191">
        <f>+Sklop11[[#This Row],[cena/enota brez DDV v EUR]]*Sklop11[[#This Row],[Okvirna količina]]</f>
        <v>0</v>
      </c>
      <c r="V23" s="191">
        <f>+Sklop11[[#This Row],[Končna cena/enoto mere (EUR) z DDV]]*Sklop11[[#This Row],[Okvirna količina]]</f>
        <v>0</v>
      </c>
      <c r="W23" s="204"/>
    </row>
    <row r="24" spans="1:23" s="55" customFormat="1" ht="12">
      <c r="A24" s="79" t="s">
        <v>10</v>
      </c>
      <c r="B24" s="386" t="s">
        <v>1280</v>
      </c>
      <c r="C24" s="228" t="s">
        <v>705</v>
      </c>
      <c r="D24" s="278">
        <v>250</v>
      </c>
      <c r="E24" s="77" t="s">
        <v>110</v>
      </c>
      <c r="F24" s="146"/>
      <c r="G24" s="186">
        <v>10</v>
      </c>
      <c r="H24" s="187" t="s">
        <v>188</v>
      </c>
      <c r="I2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24" s="186" t="str">
        <f>IF(Sklop11[[#This Row],[ZAHTEVANA SHEMA KAKOVOSTI]]&lt;&gt;"",Sklop11[[#This Row],[Preračunana masa/volumen/kos na enoto kg]],"")</f>
        <v/>
      </c>
      <c r="K24" s="203"/>
      <c r="L24" s="200"/>
      <c r="M24" s="200"/>
      <c r="N24" s="319"/>
      <c r="O24" s="201"/>
      <c r="P24" s="190"/>
      <c r="Q24" s="130"/>
      <c r="R24" s="202"/>
      <c r="S24" s="191">
        <f>+Sklop11[[#This Row],[cena/enota brez DDV v EUR]]*Sklop11[[#This Row],[Stopnja DDV (%)]]</f>
        <v>0</v>
      </c>
      <c r="T24" s="191">
        <f>+Sklop11[[#This Row],[cena/enota brez DDV v EUR]]+Sklop11[[#This Row],[Davek (EUR)]]</f>
        <v>0</v>
      </c>
      <c r="U24" s="191">
        <f>+Sklop11[[#This Row],[cena/enota brez DDV v EUR]]*Sklop11[[#This Row],[Okvirna količina]]</f>
        <v>0</v>
      </c>
      <c r="V24" s="191">
        <f>+Sklop11[[#This Row],[Končna cena/enoto mere (EUR) z DDV]]*Sklop11[[#This Row],[Okvirna količina]]</f>
        <v>0</v>
      </c>
      <c r="W24" s="204"/>
    </row>
    <row r="25" spans="1:23" s="55" customFormat="1" ht="12">
      <c r="A25" s="79" t="s">
        <v>11</v>
      </c>
      <c r="B25" s="386" t="s">
        <v>1281</v>
      </c>
      <c r="C25" s="228" t="s">
        <v>704</v>
      </c>
      <c r="D25" s="278">
        <v>300</v>
      </c>
      <c r="E25" s="77" t="s">
        <v>110</v>
      </c>
      <c r="F25" s="146"/>
      <c r="G25" s="186">
        <v>10</v>
      </c>
      <c r="H25" s="187" t="s">
        <v>188</v>
      </c>
      <c r="I2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J25" s="186" t="str">
        <f>IF(Sklop11[[#This Row],[ZAHTEVANA SHEMA KAKOVOSTI]]&lt;&gt;"",Sklop11[[#This Row],[Preračunana masa/volumen/kos na enoto kg]],"")</f>
        <v/>
      </c>
      <c r="K25" s="203"/>
      <c r="L25" s="200"/>
      <c r="M25" s="200"/>
      <c r="N25" s="319"/>
      <c r="O25" s="201"/>
      <c r="P25" s="190"/>
      <c r="Q25" s="130"/>
      <c r="R25" s="202"/>
      <c r="S25" s="191">
        <f>+Sklop11[[#This Row],[cena/enota brez DDV v EUR]]*Sklop11[[#This Row],[Stopnja DDV (%)]]</f>
        <v>0</v>
      </c>
      <c r="T25" s="191">
        <f>+Sklop11[[#This Row],[cena/enota brez DDV v EUR]]+Sklop11[[#This Row],[Davek (EUR)]]</f>
        <v>0</v>
      </c>
      <c r="U25" s="191">
        <f>+Sklop11[[#This Row],[cena/enota brez DDV v EUR]]*Sklop11[[#This Row],[Okvirna količina]]</f>
        <v>0</v>
      </c>
      <c r="V25" s="191">
        <f>+Sklop11[[#This Row],[Končna cena/enoto mere (EUR) z DDV]]*Sklop11[[#This Row],[Okvirna količina]]</f>
        <v>0</v>
      </c>
      <c r="W25" s="204"/>
    </row>
    <row r="26" spans="1:23" s="55" customFormat="1" ht="24">
      <c r="A26" s="79" t="s">
        <v>12</v>
      </c>
      <c r="B26" s="386" t="s">
        <v>1282</v>
      </c>
      <c r="C26" s="228" t="s">
        <v>701</v>
      </c>
      <c r="D26" s="278">
        <v>150</v>
      </c>
      <c r="E26" s="77" t="s">
        <v>110</v>
      </c>
      <c r="F26" s="146"/>
      <c r="G26" s="186">
        <v>10</v>
      </c>
      <c r="H26" s="187" t="s">
        <v>188</v>
      </c>
      <c r="I2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J26" s="186" t="str">
        <f>IF(Sklop11[[#This Row],[ZAHTEVANA SHEMA KAKOVOSTI]]&lt;&gt;"",Sklop11[[#This Row],[Preračunana masa/volumen/kos na enoto kg]],"")</f>
        <v/>
      </c>
      <c r="K26" s="203"/>
      <c r="L26" s="200"/>
      <c r="M26" s="200"/>
      <c r="N26" s="319"/>
      <c r="O26" s="201"/>
      <c r="P26" s="190"/>
      <c r="Q26" s="130"/>
      <c r="R26" s="202"/>
      <c r="S26" s="191">
        <f>+Sklop11[[#This Row],[cena/enota brez DDV v EUR]]*Sklop11[[#This Row],[Stopnja DDV (%)]]</f>
        <v>0</v>
      </c>
      <c r="T26" s="191">
        <f>+Sklop11[[#This Row],[cena/enota brez DDV v EUR]]+Sklop11[[#This Row],[Davek (EUR)]]</f>
        <v>0</v>
      </c>
      <c r="U26" s="191">
        <f>+Sklop11[[#This Row],[cena/enota brez DDV v EUR]]*Sklop11[[#This Row],[Okvirna količina]]</f>
        <v>0</v>
      </c>
      <c r="V26" s="191">
        <f>+Sklop11[[#This Row],[Končna cena/enoto mere (EUR) z DDV]]*Sklop11[[#This Row],[Okvirna količina]]</f>
        <v>0</v>
      </c>
      <c r="W26" s="204"/>
    </row>
    <row r="27" spans="1:23" s="55" customFormat="1" ht="24">
      <c r="A27" s="79" t="s">
        <v>13</v>
      </c>
      <c r="B27" s="386" t="s">
        <v>1283</v>
      </c>
      <c r="C27" s="228" t="s">
        <v>702</v>
      </c>
      <c r="D27" s="278">
        <v>150</v>
      </c>
      <c r="E27" s="77" t="s">
        <v>110</v>
      </c>
      <c r="F27" s="146"/>
      <c r="G27" s="186">
        <v>10</v>
      </c>
      <c r="H27" s="187" t="s">
        <v>188</v>
      </c>
      <c r="I2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J27" s="186" t="str">
        <f>IF(Sklop11[[#This Row],[ZAHTEVANA SHEMA KAKOVOSTI]]&lt;&gt;"",Sklop11[[#This Row],[Preračunana masa/volumen/kos na enoto kg]],"")</f>
        <v/>
      </c>
      <c r="K27" s="203"/>
      <c r="L27" s="200"/>
      <c r="M27" s="200"/>
      <c r="N27" s="319"/>
      <c r="O27" s="201"/>
      <c r="P27" s="190"/>
      <c r="Q27" s="130"/>
      <c r="R27" s="202"/>
      <c r="S27" s="191">
        <f>+Sklop11[[#This Row],[cena/enota brez DDV v EUR]]*Sklop11[[#This Row],[Stopnja DDV (%)]]</f>
        <v>0</v>
      </c>
      <c r="T27" s="191">
        <f>+Sklop11[[#This Row],[cena/enota brez DDV v EUR]]+Sklop11[[#This Row],[Davek (EUR)]]</f>
        <v>0</v>
      </c>
      <c r="U27" s="191">
        <f>+Sklop11[[#This Row],[cena/enota brez DDV v EUR]]*Sklop11[[#This Row],[Okvirna količina]]</f>
        <v>0</v>
      </c>
      <c r="V27" s="191">
        <f>+Sklop11[[#This Row],[Končna cena/enoto mere (EUR) z DDV]]*Sklop11[[#This Row],[Okvirna količina]]</f>
        <v>0</v>
      </c>
      <c r="W27" s="204"/>
    </row>
    <row r="28" spans="1:23" s="55" customFormat="1" ht="12">
      <c r="A28" s="79" t="s">
        <v>14</v>
      </c>
      <c r="B28" s="386" t="s">
        <v>1284</v>
      </c>
      <c r="C28" s="228" t="s">
        <v>703</v>
      </c>
      <c r="D28" s="278">
        <v>300</v>
      </c>
      <c r="E28" s="77" t="s">
        <v>110</v>
      </c>
      <c r="F28" s="146"/>
      <c r="G28" s="186">
        <v>5</v>
      </c>
      <c r="H28" s="187" t="s">
        <v>188</v>
      </c>
      <c r="I2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J28" s="186" t="str">
        <f>IF(Sklop11[[#This Row],[ZAHTEVANA SHEMA KAKOVOSTI]]&lt;&gt;"",Sklop11[[#This Row],[Preračunana masa/volumen/kos na enoto kg]],"")</f>
        <v/>
      </c>
      <c r="K28" s="203"/>
      <c r="L28" s="200"/>
      <c r="M28" s="200"/>
      <c r="N28" s="319"/>
      <c r="O28" s="201"/>
      <c r="P28" s="190"/>
      <c r="Q28" s="130"/>
      <c r="R28" s="202"/>
      <c r="S28" s="191">
        <f>+Sklop11[[#This Row],[cena/enota brez DDV v EUR]]*Sklop11[[#This Row],[Stopnja DDV (%)]]</f>
        <v>0</v>
      </c>
      <c r="T28" s="191">
        <f>+Sklop11[[#This Row],[cena/enota brez DDV v EUR]]+Sklop11[[#This Row],[Davek (EUR)]]</f>
        <v>0</v>
      </c>
      <c r="U28" s="191">
        <f>+Sklop11[[#This Row],[cena/enota brez DDV v EUR]]*Sklop11[[#This Row],[Okvirna količina]]</f>
        <v>0</v>
      </c>
      <c r="V28" s="191">
        <f>+Sklop11[[#This Row],[Končna cena/enoto mere (EUR) z DDV]]*Sklop11[[#This Row],[Okvirna količina]]</f>
        <v>0</v>
      </c>
      <c r="W28" s="204"/>
    </row>
    <row r="29" spans="1:23" s="55" customFormat="1" ht="12">
      <c r="A29" s="79" t="s">
        <v>15</v>
      </c>
      <c r="B29" s="386" t="s">
        <v>1285</v>
      </c>
      <c r="C29" s="228" t="s">
        <v>648</v>
      </c>
      <c r="D29" s="278">
        <v>1</v>
      </c>
      <c r="E29" s="199" t="s">
        <v>74</v>
      </c>
      <c r="F29" s="146" t="s">
        <v>679</v>
      </c>
      <c r="G29" s="186">
        <v>10</v>
      </c>
      <c r="H29" s="187" t="s">
        <v>74</v>
      </c>
      <c r="I2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29" s="186">
        <f>IF(Sklop11[[#This Row],[ZAHTEVANA SHEMA KAKOVOSTI]]&lt;&gt;"",Sklop11[[#This Row],[Preračunana masa/volumen/kos na enoto kg]],"")</f>
        <v>10</v>
      </c>
      <c r="K29" s="203"/>
      <c r="L29" s="200"/>
      <c r="M29" s="200"/>
      <c r="N29" s="319"/>
      <c r="O29" s="201"/>
      <c r="P29" s="190"/>
      <c r="Q29" s="130"/>
      <c r="R29" s="202"/>
      <c r="S29" s="191">
        <f>+Sklop11[[#This Row],[cena/enota brez DDV v EUR]]*Sklop11[[#This Row],[Stopnja DDV (%)]]</f>
        <v>0</v>
      </c>
      <c r="T29" s="191">
        <f>+Sklop11[[#This Row],[cena/enota brez DDV v EUR]]+Sklop11[[#This Row],[Davek (EUR)]]</f>
        <v>0</v>
      </c>
      <c r="U29" s="191">
        <f>+Sklop11[[#This Row],[cena/enota brez DDV v EUR]]*Sklop11[[#This Row],[Okvirna količina]]</f>
        <v>0</v>
      </c>
      <c r="V29" s="191">
        <f>+Sklop11[[#This Row],[Končna cena/enoto mere (EUR) z DDV]]*Sklop11[[#This Row],[Okvirna količina]]</f>
        <v>0</v>
      </c>
      <c r="W29" s="204"/>
    </row>
    <row r="30" spans="1:23" s="55" customFormat="1" ht="12">
      <c r="A30" s="79" t="s">
        <v>16</v>
      </c>
      <c r="B30" s="386" t="s">
        <v>1286</v>
      </c>
      <c r="C30" s="228" t="s">
        <v>649</v>
      </c>
      <c r="D30" s="278">
        <v>1</v>
      </c>
      <c r="E30" s="199" t="s">
        <v>74</v>
      </c>
      <c r="F30" s="146" t="s">
        <v>679</v>
      </c>
      <c r="G30" s="186">
        <v>10</v>
      </c>
      <c r="H30" s="187" t="s">
        <v>74</v>
      </c>
      <c r="I3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30" s="186">
        <f>IF(Sklop11[[#This Row],[ZAHTEVANA SHEMA KAKOVOSTI]]&lt;&gt;"",Sklop11[[#This Row],[Preračunana masa/volumen/kos na enoto kg]],"")</f>
        <v>10</v>
      </c>
      <c r="K30" s="203"/>
      <c r="L30" s="200"/>
      <c r="M30" s="200"/>
      <c r="N30" s="319"/>
      <c r="O30" s="201"/>
      <c r="P30" s="190"/>
      <c r="Q30" s="130"/>
      <c r="R30" s="202"/>
      <c r="S30" s="191">
        <f>+Sklop11[[#This Row],[cena/enota brez DDV v EUR]]*Sklop11[[#This Row],[Stopnja DDV (%)]]</f>
        <v>0</v>
      </c>
      <c r="T30" s="191">
        <f>+Sklop11[[#This Row],[cena/enota brez DDV v EUR]]+Sklop11[[#This Row],[Davek (EUR)]]</f>
        <v>0</v>
      </c>
      <c r="U30" s="191">
        <f>+Sklop11[[#This Row],[cena/enota brez DDV v EUR]]*Sklop11[[#This Row],[Okvirna količina]]</f>
        <v>0</v>
      </c>
      <c r="V30" s="191">
        <f>+Sklop11[[#This Row],[Končna cena/enoto mere (EUR) z DDV]]*Sklop11[[#This Row],[Okvirna količina]]</f>
        <v>0</v>
      </c>
      <c r="W30" s="204"/>
    </row>
    <row r="31" spans="1:23" s="55" customFormat="1" ht="12">
      <c r="A31" s="79" t="s">
        <v>17</v>
      </c>
      <c r="B31" s="386" t="s">
        <v>1287</v>
      </c>
      <c r="C31" s="228" t="s">
        <v>650</v>
      </c>
      <c r="D31" s="278">
        <v>1</v>
      </c>
      <c r="E31" s="199" t="s">
        <v>74</v>
      </c>
      <c r="F31" s="146" t="s">
        <v>679</v>
      </c>
      <c r="G31" s="186">
        <v>10</v>
      </c>
      <c r="H31" s="187" t="s">
        <v>74</v>
      </c>
      <c r="I3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31" s="186">
        <f>IF(Sklop11[[#This Row],[ZAHTEVANA SHEMA KAKOVOSTI]]&lt;&gt;"",Sklop11[[#This Row],[Preračunana masa/volumen/kos na enoto kg]],"")</f>
        <v>10</v>
      </c>
      <c r="K31" s="203"/>
      <c r="L31" s="200"/>
      <c r="M31" s="200"/>
      <c r="N31" s="319"/>
      <c r="O31" s="201"/>
      <c r="P31" s="190"/>
      <c r="Q31" s="130"/>
      <c r="R31" s="202"/>
      <c r="S31" s="191">
        <f>+Sklop11[[#This Row],[cena/enota brez DDV v EUR]]*Sklop11[[#This Row],[Stopnja DDV (%)]]</f>
        <v>0</v>
      </c>
      <c r="T31" s="191">
        <f>+Sklop11[[#This Row],[cena/enota brez DDV v EUR]]+Sklop11[[#This Row],[Davek (EUR)]]</f>
        <v>0</v>
      </c>
      <c r="U31" s="191">
        <f>+Sklop11[[#This Row],[cena/enota brez DDV v EUR]]*Sklop11[[#This Row],[Okvirna količina]]</f>
        <v>0</v>
      </c>
      <c r="V31" s="191">
        <f>+Sklop11[[#This Row],[Končna cena/enoto mere (EUR) z DDV]]*Sklop11[[#This Row],[Okvirna količina]]</f>
        <v>0</v>
      </c>
      <c r="W31" s="204"/>
    </row>
    <row r="32" spans="1:23" s="55" customFormat="1" ht="12">
      <c r="A32" s="79" t="s">
        <v>18</v>
      </c>
      <c r="B32" s="386" t="s">
        <v>1288</v>
      </c>
      <c r="C32" s="228" t="s">
        <v>651</v>
      </c>
      <c r="D32" s="278">
        <v>1</v>
      </c>
      <c r="E32" s="199" t="s">
        <v>74</v>
      </c>
      <c r="F32" s="146" t="s">
        <v>679</v>
      </c>
      <c r="G32" s="186">
        <v>10</v>
      </c>
      <c r="H32" s="187" t="s">
        <v>74</v>
      </c>
      <c r="I3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32" s="186">
        <f>IF(Sklop11[[#This Row],[ZAHTEVANA SHEMA KAKOVOSTI]]&lt;&gt;"",Sklop11[[#This Row],[Preračunana masa/volumen/kos na enoto kg]],"")</f>
        <v>10</v>
      </c>
      <c r="K32" s="203"/>
      <c r="L32" s="200"/>
      <c r="M32" s="200"/>
      <c r="N32" s="319"/>
      <c r="O32" s="201"/>
      <c r="P32" s="190"/>
      <c r="Q32" s="130"/>
      <c r="R32" s="202"/>
      <c r="S32" s="191">
        <f>+Sklop11[[#This Row],[cena/enota brez DDV v EUR]]*Sklop11[[#This Row],[Stopnja DDV (%)]]</f>
        <v>0</v>
      </c>
      <c r="T32" s="191">
        <f>+Sklop11[[#This Row],[cena/enota brez DDV v EUR]]+Sklop11[[#This Row],[Davek (EUR)]]</f>
        <v>0</v>
      </c>
      <c r="U32" s="191">
        <f>+Sklop11[[#This Row],[cena/enota brez DDV v EUR]]*Sklop11[[#This Row],[Okvirna količina]]</f>
        <v>0</v>
      </c>
      <c r="V32" s="191">
        <f>+Sklop11[[#This Row],[Končna cena/enoto mere (EUR) z DDV]]*Sklop11[[#This Row],[Okvirna količina]]</f>
        <v>0</v>
      </c>
      <c r="W32" s="204"/>
    </row>
    <row r="33" spans="1:23" s="55" customFormat="1" ht="12">
      <c r="A33" s="79" t="s">
        <v>19</v>
      </c>
      <c r="B33" s="386" t="s">
        <v>1289</v>
      </c>
      <c r="C33" s="228" t="s">
        <v>652</v>
      </c>
      <c r="D33" s="278">
        <v>1</v>
      </c>
      <c r="E33" s="199" t="s">
        <v>74</v>
      </c>
      <c r="F33" s="146" t="s">
        <v>679</v>
      </c>
      <c r="G33" s="186">
        <v>10</v>
      </c>
      <c r="H33" s="187" t="s">
        <v>74</v>
      </c>
      <c r="I3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33" s="186">
        <f>IF(Sklop11[[#This Row],[ZAHTEVANA SHEMA KAKOVOSTI]]&lt;&gt;"",Sklop11[[#This Row],[Preračunana masa/volumen/kos na enoto kg]],"")</f>
        <v>10</v>
      </c>
      <c r="K33" s="203"/>
      <c r="L33" s="200"/>
      <c r="M33" s="200"/>
      <c r="N33" s="319"/>
      <c r="O33" s="201"/>
      <c r="P33" s="190"/>
      <c r="Q33" s="130"/>
      <c r="R33" s="202"/>
      <c r="S33" s="191">
        <f>+Sklop11[[#This Row],[cena/enota brez DDV v EUR]]*Sklop11[[#This Row],[Stopnja DDV (%)]]</f>
        <v>0</v>
      </c>
      <c r="T33" s="191">
        <f>+Sklop11[[#This Row],[cena/enota brez DDV v EUR]]+Sklop11[[#This Row],[Davek (EUR)]]</f>
        <v>0</v>
      </c>
      <c r="U33" s="191">
        <f>+Sklop11[[#This Row],[cena/enota brez DDV v EUR]]*Sklop11[[#This Row],[Okvirna količina]]</f>
        <v>0</v>
      </c>
      <c r="V33" s="191">
        <f>+Sklop11[[#This Row],[Končna cena/enoto mere (EUR) z DDV]]*Sklop11[[#This Row],[Okvirna količina]]</f>
        <v>0</v>
      </c>
      <c r="W33" s="204"/>
    </row>
    <row r="34" spans="1:23" s="55" customFormat="1" ht="24">
      <c r="A34" s="79" t="s">
        <v>20</v>
      </c>
      <c r="B34" s="386" t="s">
        <v>1290</v>
      </c>
      <c r="C34" s="228" t="s">
        <v>700</v>
      </c>
      <c r="D34" s="275">
        <v>0.5</v>
      </c>
      <c r="E34" s="77" t="s">
        <v>74</v>
      </c>
      <c r="F34" s="146" t="s">
        <v>679</v>
      </c>
      <c r="G34" s="186">
        <v>10</v>
      </c>
      <c r="H34" s="187" t="s">
        <v>188</v>
      </c>
      <c r="I3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34" s="186">
        <f>IF(Sklop11[[#This Row],[ZAHTEVANA SHEMA KAKOVOSTI]]&lt;&gt;"",Sklop11[[#This Row],[Preračunana masa/volumen/kos na enoto kg]],"")</f>
        <v>5</v>
      </c>
      <c r="K34" s="203"/>
      <c r="L34" s="200"/>
      <c r="M34" s="200"/>
      <c r="N34" s="319"/>
      <c r="O34" s="201"/>
      <c r="P34" s="190"/>
      <c r="Q34" s="130"/>
      <c r="R34" s="202"/>
      <c r="S34" s="191">
        <f>+Sklop11[[#This Row],[cena/enota brez DDV v EUR]]*Sklop11[[#This Row],[Stopnja DDV (%)]]</f>
        <v>0</v>
      </c>
      <c r="T34" s="191">
        <f>+Sklop11[[#This Row],[cena/enota brez DDV v EUR]]+Sklop11[[#This Row],[Davek (EUR)]]</f>
        <v>0</v>
      </c>
      <c r="U34" s="191">
        <f>+Sklop11[[#This Row],[cena/enota brez DDV v EUR]]*Sklop11[[#This Row],[Okvirna količina]]</f>
        <v>0</v>
      </c>
      <c r="V34" s="191">
        <f>+Sklop11[[#This Row],[Končna cena/enoto mere (EUR) z DDV]]*Sklop11[[#This Row],[Okvirna količina]]</f>
        <v>0</v>
      </c>
      <c r="W34" s="204"/>
    </row>
    <row r="35" spans="1:23" s="55" customFormat="1" ht="12">
      <c r="A35" s="79" t="s">
        <v>21</v>
      </c>
      <c r="B35" s="386" t="s">
        <v>1291</v>
      </c>
      <c r="C35" s="228" t="s">
        <v>699</v>
      </c>
      <c r="D35" s="274">
        <v>0.25</v>
      </c>
      <c r="E35" s="77" t="s">
        <v>74</v>
      </c>
      <c r="F35" s="146" t="s">
        <v>679</v>
      </c>
      <c r="G35" s="186">
        <v>10</v>
      </c>
      <c r="H35" s="187" t="s">
        <v>188</v>
      </c>
      <c r="I3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35" s="186">
        <f>IF(Sklop11[[#This Row],[ZAHTEVANA SHEMA KAKOVOSTI]]&lt;&gt;"",Sklop11[[#This Row],[Preračunana masa/volumen/kos na enoto kg]],"")</f>
        <v>2.5</v>
      </c>
      <c r="K35" s="203"/>
      <c r="L35" s="200"/>
      <c r="M35" s="200"/>
      <c r="N35" s="319"/>
      <c r="O35" s="201"/>
      <c r="P35" s="190"/>
      <c r="Q35" s="130"/>
      <c r="R35" s="202"/>
      <c r="S35" s="191">
        <f>+Sklop11[[#This Row],[cena/enota brez DDV v EUR]]*Sklop11[[#This Row],[Stopnja DDV (%)]]</f>
        <v>0</v>
      </c>
      <c r="T35" s="191">
        <f>+Sklop11[[#This Row],[cena/enota brez DDV v EUR]]+Sklop11[[#This Row],[Davek (EUR)]]</f>
        <v>0</v>
      </c>
      <c r="U35" s="191">
        <f>+Sklop11[[#This Row],[cena/enota brez DDV v EUR]]*Sklop11[[#This Row],[Okvirna količina]]</f>
        <v>0</v>
      </c>
      <c r="V35" s="191">
        <f>+Sklop11[[#This Row],[Končna cena/enoto mere (EUR) z DDV]]*Sklop11[[#This Row],[Okvirna količina]]</f>
        <v>0</v>
      </c>
      <c r="W35" s="204"/>
    </row>
    <row r="36" spans="1:23" s="55" customFormat="1" ht="24">
      <c r="A36" s="79" t="s">
        <v>22</v>
      </c>
      <c r="B36" s="386" t="s">
        <v>1470</v>
      </c>
      <c r="C36" s="228" t="s">
        <v>997</v>
      </c>
      <c r="D36" s="278">
        <v>440</v>
      </c>
      <c r="E36" s="77" t="s">
        <v>110</v>
      </c>
      <c r="F36" s="146" t="s">
        <v>679</v>
      </c>
      <c r="G36" s="186">
        <v>20</v>
      </c>
      <c r="H36" s="187" t="s">
        <v>188</v>
      </c>
      <c r="I3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8.8000000000000007</v>
      </c>
      <c r="J36" s="186">
        <f>IF(Sklop11[[#This Row],[ZAHTEVANA SHEMA KAKOVOSTI]]&lt;&gt;"",Sklop11[[#This Row],[Preračunana masa/volumen/kos na enoto kg]],"")</f>
        <v>8.8000000000000007</v>
      </c>
      <c r="K36" s="203"/>
      <c r="L36" s="200"/>
      <c r="M36" s="200"/>
      <c r="N36" s="319"/>
      <c r="O36" s="201"/>
      <c r="P36" s="190"/>
      <c r="Q36" s="130"/>
      <c r="R36" s="202"/>
      <c r="S36" s="191">
        <f>+Sklop11[[#This Row],[cena/enota brez DDV v EUR]]*Sklop11[[#This Row],[Stopnja DDV (%)]]</f>
        <v>0</v>
      </c>
      <c r="T36" s="191">
        <f>+Sklop11[[#This Row],[cena/enota brez DDV v EUR]]+Sklop11[[#This Row],[Davek (EUR)]]</f>
        <v>0</v>
      </c>
      <c r="U36" s="191">
        <f>+Sklop11[[#This Row],[cena/enota brez DDV v EUR]]*Sklop11[[#This Row],[Okvirna količina]]</f>
        <v>0</v>
      </c>
      <c r="V36" s="191">
        <f>+Sklop11[[#This Row],[Končna cena/enoto mere (EUR) z DDV]]*Sklop11[[#This Row],[Okvirna količina]]</f>
        <v>0</v>
      </c>
      <c r="W36" s="204"/>
    </row>
    <row r="37" spans="1:23" s="55" customFormat="1" ht="12">
      <c r="A37" s="79" t="s">
        <v>23</v>
      </c>
      <c r="B37" s="386" t="s">
        <v>1292</v>
      </c>
      <c r="C37" s="228" t="s">
        <v>697</v>
      </c>
      <c r="D37" s="278">
        <v>130</v>
      </c>
      <c r="E37" s="77" t="s">
        <v>110</v>
      </c>
      <c r="F37" s="146" t="s">
        <v>679</v>
      </c>
      <c r="G37" s="186">
        <v>10</v>
      </c>
      <c r="H37" s="187" t="s">
        <v>188</v>
      </c>
      <c r="I3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1.3</v>
      </c>
      <c r="J37" s="186">
        <f>IF(Sklop11[[#This Row],[ZAHTEVANA SHEMA KAKOVOSTI]]&lt;&gt;"",Sklop11[[#This Row],[Preračunana masa/volumen/kos na enoto kg]],"")</f>
        <v>1.3</v>
      </c>
      <c r="K37" s="203"/>
      <c r="L37" s="200"/>
      <c r="M37" s="200"/>
      <c r="N37" s="319"/>
      <c r="O37" s="201"/>
      <c r="P37" s="190"/>
      <c r="Q37" s="130"/>
      <c r="R37" s="202"/>
      <c r="S37" s="191">
        <f>+Sklop11[[#This Row],[cena/enota brez DDV v EUR]]*Sklop11[[#This Row],[Stopnja DDV (%)]]</f>
        <v>0</v>
      </c>
      <c r="T37" s="191">
        <f>+Sklop11[[#This Row],[cena/enota brez DDV v EUR]]+Sklop11[[#This Row],[Davek (EUR)]]</f>
        <v>0</v>
      </c>
      <c r="U37" s="191">
        <f>+Sklop11[[#This Row],[cena/enota brez DDV v EUR]]*Sklop11[[#This Row],[Okvirna količina]]</f>
        <v>0</v>
      </c>
      <c r="V37" s="191">
        <f>+Sklop11[[#This Row],[Končna cena/enoto mere (EUR) z DDV]]*Sklop11[[#This Row],[Okvirna količina]]</f>
        <v>0</v>
      </c>
      <c r="W37" s="204"/>
    </row>
    <row r="38" spans="1:23" s="55" customFormat="1" ht="12">
      <c r="A38" s="79" t="s">
        <v>24</v>
      </c>
      <c r="B38" s="386" t="s">
        <v>1293</v>
      </c>
      <c r="C38" s="228" t="s">
        <v>698</v>
      </c>
      <c r="D38" s="275">
        <v>0.2</v>
      </c>
      <c r="E38" s="77" t="s">
        <v>74</v>
      </c>
      <c r="F38" s="146" t="s">
        <v>679</v>
      </c>
      <c r="G38" s="186">
        <v>10</v>
      </c>
      <c r="H38" s="187" t="s">
        <v>188</v>
      </c>
      <c r="I3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38" s="186">
        <f>IF(Sklop11[[#This Row],[ZAHTEVANA SHEMA KAKOVOSTI]]&lt;&gt;"",Sklop11[[#This Row],[Preračunana masa/volumen/kos na enoto kg]],"")</f>
        <v>2</v>
      </c>
      <c r="K38" s="203"/>
      <c r="L38" s="200"/>
      <c r="M38" s="200"/>
      <c r="N38" s="319"/>
      <c r="O38" s="201"/>
      <c r="P38" s="190"/>
      <c r="Q38" s="130"/>
      <c r="R38" s="202"/>
      <c r="S38" s="191">
        <f>+Sklop11[[#This Row],[cena/enota brez DDV v EUR]]*Sklop11[[#This Row],[Stopnja DDV (%)]]</f>
        <v>0</v>
      </c>
      <c r="T38" s="191">
        <f>+Sklop11[[#This Row],[cena/enota brez DDV v EUR]]+Sklop11[[#This Row],[Davek (EUR)]]</f>
        <v>0</v>
      </c>
      <c r="U38" s="191">
        <f>+Sklop11[[#This Row],[cena/enota brez DDV v EUR]]*Sklop11[[#This Row],[Okvirna količina]]</f>
        <v>0</v>
      </c>
      <c r="V38" s="191">
        <f>+Sklop11[[#This Row],[Končna cena/enoto mere (EUR) z DDV]]*Sklop11[[#This Row],[Okvirna količina]]</f>
        <v>0</v>
      </c>
      <c r="W38" s="204"/>
    </row>
    <row r="39" spans="1:23" s="55" customFormat="1" ht="12">
      <c r="A39" s="79" t="s">
        <v>25</v>
      </c>
      <c r="B39" s="386" t="s">
        <v>1294</v>
      </c>
      <c r="C39" s="228" t="s">
        <v>696</v>
      </c>
      <c r="D39" s="278">
        <v>250</v>
      </c>
      <c r="E39" s="77" t="s">
        <v>110</v>
      </c>
      <c r="F39" s="146" t="s">
        <v>679</v>
      </c>
      <c r="G39" s="186">
        <v>5</v>
      </c>
      <c r="H39" s="187" t="s">
        <v>188</v>
      </c>
      <c r="I3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J39" s="186">
        <f>IF(Sklop11[[#This Row],[ZAHTEVANA SHEMA KAKOVOSTI]]&lt;&gt;"",Sklop11[[#This Row],[Preračunana masa/volumen/kos na enoto kg]],"")</f>
        <v>1.25</v>
      </c>
      <c r="K39" s="203"/>
      <c r="L39" s="200"/>
      <c r="M39" s="200"/>
      <c r="N39" s="319"/>
      <c r="O39" s="201"/>
      <c r="P39" s="190"/>
      <c r="Q39" s="130"/>
      <c r="R39" s="202"/>
      <c r="S39" s="191">
        <f>+Sklop11[[#This Row],[cena/enota brez DDV v EUR]]*Sklop11[[#This Row],[Stopnja DDV (%)]]</f>
        <v>0</v>
      </c>
      <c r="T39" s="191">
        <f>+Sklop11[[#This Row],[cena/enota brez DDV v EUR]]+Sklop11[[#This Row],[Davek (EUR)]]</f>
        <v>0</v>
      </c>
      <c r="U39" s="191">
        <f>+Sklop11[[#This Row],[cena/enota brez DDV v EUR]]*Sklop11[[#This Row],[Okvirna količina]]</f>
        <v>0</v>
      </c>
      <c r="V39" s="191">
        <f>+Sklop11[[#This Row],[Končna cena/enoto mere (EUR) z DDV]]*Sklop11[[#This Row],[Okvirna količina]]</f>
        <v>0</v>
      </c>
      <c r="W39" s="204"/>
    </row>
    <row r="40" spans="1:23" s="55" customFormat="1" ht="12">
      <c r="A40" s="79" t="s">
        <v>26</v>
      </c>
      <c r="B40" s="386" t="s">
        <v>1295</v>
      </c>
      <c r="C40" s="228" t="s">
        <v>695</v>
      </c>
      <c r="D40" s="278">
        <v>100</v>
      </c>
      <c r="E40" s="77" t="s">
        <v>110</v>
      </c>
      <c r="F40" s="146" t="s">
        <v>679</v>
      </c>
      <c r="G40" s="186">
        <v>40</v>
      </c>
      <c r="H40" s="187" t="s">
        <v>188</v>
      </c>
      <c r="I4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J40" s="186">
        <f>IF(Sklop11[[#This Row],[ZAHTEVANA SHEMA KAKOVOSTI]]&lt;&gt;"",Sklop11[[#This Row],[Preračunana masa/volumen/kos na enoto kg]],"")</f>
        <v>4</v>
      </c>
      <c r="K40" s="203"/>
      <c r="L40" s="200"/>
      <c r="M40" s="200"/>
      <c r="N40" s="319"/>
      <c r="O40" s="201"/>
      <c r="P40" s="190"/>
      <c r="Q40" s="130"/>
      <c r="R40" s="202"/>
      <c r="S40" s="191">
        <f>+Sklop11[[#This Row],[cena/enota brez DDV v EUR]]*Sklop11[[#This Row],[Stopnja DDV (%)]]</f>
        <v>0</v>
      </c>
      <c r="T40" s="191">
        <f>+Sklop11[[#This Row],[cena/enota brez DDV v EUR]]+Sklop11[[#This Row],[Davek (EUR)]]</f>
        <v>0</v>
      </c>
      <c r="U40" s="191">
        <f>+Sklop11[[#This Row],[cena/enota brez DDV v EUR]]*Sklop11[[#This Row],[Okvirna količina]]</f>
        <v>0</v>
      </c>
      <c r="V40" s="191">
        <f>+Sklop11[[#This Row],[Končna cena/enoto mere (EUR) z DDV]]*Sklop11[[#This Row],[Okvirna količina]]</f>
        <v>0</v>
      </c>
      <c r="W40" s="204"/>
    </row>
    <row r="41" spans="1:23" s="55" customFormat="1" ht="12">
      <c r="A41" s="79" t="s">
        <v>27</v>
      </c>
      <c r="B41" s="386" t="s">
        <v>1296</v>
      </c>
      <c r="C41" s="228" t="s">
        <v>653</v>
      </c>
      <c r="D41" s="278">
        <v>1000</v>
      </c>
      <c r="E41" s="199" t="s">
        <v>110</v>
      </c>
      <c r="F41" s="146"/>
      <c r="G41" s="186">
        <v>20</v>
      </c>
      <c r="H41" s="187" t="s">
        <v>0</v>
      </c>
      <c r="I4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J41" s="186" t="str">
        <f>IF(Sklop11[[#This Row],[ZAHTEVANA SHEMA KAKOVOSTI]]&lt;&gt;"",Sklop11[[#This Row],[Preračunana masa/volumen/kos na enoto kg]],"")</f>
        <v/>
      </c>
      <c r="K41" s="203"/>
      <c r="L41" s="200"/>
      <c r="M41" s="200"/>
      <c r="N41" s="319"/>
      <c r="O41" s="201"/>
      <c r="P41" s="190"/>
      <c r="Q41" s="130"/>
      <c r="R41" s="202"/>
      <c r="S41" s="191">
        <f>+Sklop11[[#This Row],[cena/enota brez DDV v EUR]]*Sklop11[[#This Row],[Stopnja DDV (%)]]</f>
        <v>0</v>
      </c>
      <c r="T41" s="191">
        <f>+Sklop11[[#This Row],[cena/enota brez DDV v EUR]]+Sklop11[[#This Row],[Davek (EUR)]]</f>
        <v>0</v>
      </c>
      <c r="U41" s="191">
        <f>+Sklop11[[#This Row],[cena/enota brez DDV v EUR]]*Sklop11[[#This Row],[Okvirna količina]]</f>
        <v>0</v>
      </c>
      <c r="V41" s="191">
        <f>+Sklop11[[#This Row],[Končna cena/enoto mere (EUR) z DDV]]*Sklop11[[#This Row],[Okvirna količina]]</f>
        <v>0</v>
      </c>
      <c r="W41" s="204"/>
    </row>
    <row r="42" spans="1:23" s="55" customFormat="1" ht="12">
      <c r="A42" s="79" t="s">
        <v>28</v>
      </c>
      <c r="B42" s="386" t="s">
        <v>1297</v>
      </c>
      <c r="C42" s="228" t="s">
        <v>694</v>
      </c>
      <c r="D42" s="278">
        <v>50</v>
      </c>
      <c r="E42" s="77" t="s">
        <v>110</v>
      </c>
      <c r="F42" s="146"/>
      <c r="G42" s="186">
        <v>2</v>
      </c>
      <c r="H42" s="187" t="s">
        <v>188</v>
      </c>
      <c r="I4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</v>
      </c>
      <c r="J42" s="186" t="str">
        <f>IF(Sklop11[[#This Row],[ZAHTEVANA SHEMA KAKOVOSTI]]&lt;&gt;"",Sklop11[[#This Row],[Preračunana masa/volumen/kos na enoto kg]],"")</f>
        <v/>
      </c>
      <c r="K42" s="203"/>
      <c r="L42" s="200"/>
      <c r="M42" s="200"/>
      <c r="N42" s="319"/>
      <c r="O42" s="201"/>
      <c r="P42" s="190"/>
      <c r="Q42" s="130"/>
      <c r="R42" s="202"/>
      <c r="S42" s="191">
        <f>+Sklop11[[#This Row],[cena/enota brez DDV v EUR]]*Sklop11[[#This Row],[Stopnja DDV (%)]]</f>
        <v>0</v>
      </c>
      <c r="T42" s="191">
        <f>+Sklop11[[#This Row],[cena/enota brez DDV v EUR]]+Sklop11[[#This Row],[Davek (EUR)]]</f>
        <v>0</v>
      </c>
      <c r="U42" s="191">
        <f>+Sklop11[[#This Row],[cena/enota brez DDV v EUR]]*Sklop11[[#This Row],[Okvirna količina]]</f>
        <v>0</v>
      </c>
      <c r="V42" s="191">
        <f>+Sklop11[[#This Row],[Končna cena/enoto mere (EUR) z DDV]]*Sklop11[[#This Row],[Okvirna količina]]</f>
        <v>0</v>
      </c>
      <c r="W42" s="204"/>
    </row>
    <row r="43" spans="1:23" s="55" customFormat="1" ht="12">
      <c r="A43" s="79" t="s">
        <v>29</v>
      </c>
      <c r="B43" s="386" t="s">
        <v>1298</v>
      </c>
      <c r="C43" s="228" t="s">
        <v>693</v>
      </c>
      <c r="D43" s="278">
        <v>17</v>
      </c>
      <c r="E43" s="77" t="s">
        <v>110</v>
      </c>
      <c r="F43" s="146"/>
      <c r="G43" s="186">
        <v>50</v>
      </c>
      <c r="H43" s="187" t="s">
        <v>188</v>
      </c>
      <c r="I4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0.85000000000000009</v>
      </c>
      <c r="J43" s="186" t="str">
        <f>IF(Sklop11[[#This Row],[ZAHTEVANA SHEMA KAKOVOSTI]]&lt;&gt;"",Sklop11[[#This Row],[Preračunana masa/volumen/kos na enoto kg]],"")</f>
        <v/>
      </c>
      <c r="K43" s="203"/>
      <c r="L43" s="200"/>
      <c r="M43" s="200"/>
      <c r="N43" s="319"/>
      <c r="O43" s="201"/>
      <c r="P43" s="190"/>
      <c r="Q43" s="130"/>
      <c r="R43" s="202"/>
      <c r="S43" s="191">
        <f>+Sklop11[[#This Row],[cena/enota brez DDV v EUR]]*Sklop11[[#This Row],[Stopnja DDV (%)]]</f>
        <v>0</v>
      </c>
      <c r="T43" s="191">
        <f>+Sklop11[[#This Row],[cena/enota brez DDV v EUR]]+Sklop11[[#This Row],[Davek (EUR)]]</f>
        <v>0</v>
      </c>
      <c r="U43" s="191">
        <f>+Sklop11[[#This Row],[cena/enota brez DDV v EUR]]*Sklop11[[#This Row],[Okvirna količina]]</f>
        <v>0</v>
      </c>
      <c r="V43" s="191">
        <f>+Sklop11[[#This Row],[Končna cena/enoto mere (EUR) z DDV]]*Sklop11[[#This Row],[Okvirna količina]]</f>
        <v>0</v>
      </c>
      <c r="W43" s="204"/>
    </row>
    <row r="44" spans="1:23" s="55" customFormat="1" ht="36">
      <c r="A44" s="79" t="s">
        <v>30</v>
      </c>
      <c r="B44" s="386" t="s">
        <v>1299</v>
      </c>
      <c r="C44" s="228" t="s">
        <v>692</v>
      </c>
      <c r="D44" s="278">
        <v>45</v>
      </c>
      <c r="E44" s="77" t="s">
        <v>110</v>
      </c>
      <c r="F44" s="146"/>
      <c r="G44" s="186">
        <v>10</v>
      </c>
      <c r="H44" s="187" t="s">
        <v>188</v>
      </c>
      <c r="I4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0.44999999999999996</v>
      </c>
      <c r="J44" s="186" t="str">
        <f>IF(Sklop11[[#This Row],[ZAHTEVANA SHEMA KAKOVOSTI]]&lt;&gt;"",Sklop11[[#This Row],[Preračunana masa/volumen/kos na enoto kg]],"")</f>
        <v/>
      </c>
      <c r="K44" s="203"/>
      <c r="L44" s="200"/>
      <c r="M44" s="200"/>
      <c r="N44" s="319"/>
      <c r="O44" s="201"/>
      <c r="P44" s="190"/>
      <c r="Q44" s="130"/>
      <c r="R44" s="202"/>
      <c r="S44" s="191">
        <f>+Sklop11[[#This Row],[cena/enota brez DDV v EUR]]*Sklop11[[#This Row],[Stopnja DDV (%)]]</f>
        <v>0</v>
      </c>
      <c r="T44" s="191">
        <f>+Sklop11[[#This Row],[cena/enota brez DDV v EUR]]+Sklop11[[#This Row],[Davek (EUR)]]</f>
        <v>0</v>
      </c>
      <c r="U44" s="191">
        <f>+Sklop11[[#This Row],[cena/enota brez DDV v EUR]]*Sklop11[[#This Row],[Okvirna količina]]</f>
        <v>0</v>
      </c>
      <c r="V44" s="191">
        <f>+Sklop11[[#This Row],[Končna cena/enoto mere (EUR) z DDV]]*Sklop11[[#This Row],[Okvirna količina]]</f>
        <v>0</v>
      </c>
      <c r="W44" s="204"/>
    </row>
    <row r="45" spans="1:23" s="55" customFormat="1" ht="24">
      <c r="A45" s="79" t="s">
        <v>31</v>
      </c>
      <c r="B45" s="386" t="s">
        <v>1300</v>
      </c>
      <c r="C45" s="228" t="s">
        <v>691</v>
      </c>
      <c r="D45" s="278">
        <v>600</v>
      </c>
      <c r="E45" s="77" t="s">
        <v>110</v>
      </c>
      <c r="F45" s="146"/>
      <c r="G45" s="186">
        <v>5</v>
      </c>
      <c r="H45" s="187" t="s">
        <v>647</v>
      </c>
      <c r="I4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J45" s="186" t="str">
        <f>IF(Sklop11[[#This Row],[ZAHTEVANA SHEMA KAKOVOSTI]]&lt;&gt;"",Sklop11[[#This Row],[Preračunana masa/volumen/kos na enoto kg]],"")</f>
        <v/>
      </c>
      <c r="K45" s="203"/>
      <c r="L45" s="200"/>
      <c r="M45" s="200"/>
      <c r="N45" s="319"/>
      <c r="O45" s="201"/>
      <c r="P45" s="190"/>
      <c r="Q45" s="130"/>
      <c r="R45" s="202"/>
      <c r="S45" s="191">
        <f>+Sklop11[[#This Row],[cena/enota brez DDV v EUR]]*Sklop11[[#This Row],[Stopnja DDV (%)]]</f>
        <v>0</v>
      </c>
      <c r="T45" s="191">
        <f>+Sklop11[[#This Row],[cena/enota brez DDV v EUR]]+Sklop11[[#This Row],[Davek (EUR)]]</f>
        <v>0</v>
      </c>
      <c r="U45" s="191">
        <f>+Sklop11[[#This Row],[cena/enota brez DDV v EUR]]*Sklop11[[#This Row],[Okvirna količina]]</f>
        <v>0</v>
      </c>
      <c r="V45" s="191">
        <f>+Sklop11[[#This Row],[Končna cena/enoto mere (EUR) z DDV]]*Sklop11[[#This Row],[Okvirna količina]]</f>
        <v>0</v>
      </c>
      <c r="W45" s="204"/>
    </row>
    <row r="46" spans="1:23" s="55" customFormat="1" ht="12">
      <c r="A46" s="79" t="s">
        <v>32</v>
      </c>
      <c r="B46" s="386" t="s">
        <v>1301</v>
      </c>
      <c r="C46" s="228" t="s">
        <v>690</v>
      </c>
      <c r="D46" s="278">
        <v>1000</v>
      </c>
      <c r="E46" s="77" t="s">
        <v>110</v>
      </c>
      <c r="F46" s="146"/>
      <c r="G46" s="186">
        <v>10</v>
      </c>
      <c r="H46" s="187" t="s">
        <v>188</v>
      </c>
      <c r="I4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46" s="186" t="str">
        <f>IF(Sklop11[[#This Row],[ZAHTEVANA SHEMA KAKOVOSTI]]&lt;&gt;"",Sklop11[[#This Row],[Preračunana masa/volumen/kos na enoto kg]],"")</f>
        <v/>
      </c>
      <c r="K46" s="203"/>
      <c r="L46" s="200"/>
      <c r="M46" s="200"/>
      <c r="N46" s="319"/>
      <c r="O46" s="201"/>
      <c r="P46" s="190"/>
      <c r="Q46" s="130"/>
      <c r="R46" s="202"/>
      <c r="S46" s="191">
        <f>+Sklop11[[#This Row],[cena/enota brez DDV v EUR]]*Sklop11[[#This Row],[Stopnja DDV (%)]]</f>
        <v>0</v>
      </c>
      <c r="T46" s="191">
        <f>+Sklop11[[#This Row],[cena/enota brez DDV v EUR]]+Sklop11[[#This Row],[Davek (EUR)]]</f>
        <v>0</v>
      </c>
      <c r="U46" s="191">
        <f>+Sklop11[[#This Row],[cena/enota brez DDV v EUR]]*Sklop11[[#This Row],[Okvirna količina]]</f>
        <v>0</v>
      </c>
      <c r="V46" s="191">
        <f>+Sklop11[[#This Row],[Končna cena/enoto mere (EUR) z DDV]]*Sklop11[[#This Row],[Okvirna količina]]</f>
        <v>0</v>
      </c>
      <c r="W46" s="204"/>
    </row>
    <row r="47" spans="1:23" s="55" customFormat="1" ht="12">
      <c r="A47" s="79" t="s">
        <v>33</v>
      </c>
      <c r="B47" s="386" t="s">
        <v>1302</v>
      </c>
      <c r="C47" s="228" t="s">
        <v>689</v>
      </c>
      <c r="D47" s="278">
        <v>1000</v>
      </c>
      <c r="E47" s="77" t="s">
        <v>110</v>
      </c>
      <c r="F47" s="146"/>
      <c r="G47" s="186">
        <v>10</v>
      </c>
      <c r="H47" s="187" t="s">
        <v>188</v>
      </c>
      <c r="I4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47" s="186" t="str">
        <f>IF(Sklop11[[#This Row],[ZAHTEVANA SHEMA KAKOVOSTI]]&lt;&gt;"",Sklop11[[#This Row],[Preračunana masa/volumen/kos na enoto kg]],"")</f>
        <v/>
      </c>
      <c r="K47" s="203"/>
      <c r="L47" s="200"/>
      <c r="M47" s="200"/>
      <c r="N47" s="319"/>
      <c r="O47" s="201"/>
      <c r="P47" s="190"/>
      <c r="Q47" s="130"/>
      <c r="R47" s="202"/>
      <c r="S47" s="191">
        <f>+Sklop11[[#This Row],[cena/enota brez DDV v EUR]]*Sklop11[[#This Row],[Stopnja DDV (%)]]</f>
        <v>0</v>
      </c>
      <c r="T47" s="191">
        <f>+Sklop11[[#This Row],[cena/enota brez DDV v EUR]]+Sklop11[[#This Row],[Davek (EUR)]]</f>
        <v>0</v>
      </c>
      <c r="U47" s="191">
        <f>+Sklop11[[#This Row],[cena/enota brez DDV v EUR]]*Sklop11[[#This Row],[Okvirna količina]]</f>
        <v>0</v>
      </c>
      <c r="V47" s="191">
        <f>+Sklop11[[#This Row],[Končna cena/enoto mere (EUR) z DDV]]*Sklop11[[#This Row],[Okvirna količina]]</f>
        <v>0</v>
      </c>
      <c r="W47" s="204"/>
    </row>
    <row r="48" spans="1:23" s="55" customFormat="1" ht="12">
      <c r="A48" s="79" t="s">
        <v>34</v>
      </c>
      <c r="B48" s="386" t="s">
        <v>1303</v>
      </c>
      <c r="C48" s="228" t="s">
        <v>688</v>
      </c>
      <c r="D48" s="278">
        <v>1000</v>
      </c>
      <c r="E48" s="77" t="s">
        <v>110</v>
      </c>
      <c r="F48" s="146"/>
      <c r="G48" s="186">
        <v>10</v>
      </c>
      <c r="H48" s="187" t="s">
        <v>188</v>
      </c>
      <c r="I4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48" s="186" t="str">
        <f>IF(Sklop11[[#This Row],[ZAHTEVANA SHEMA KAKOVOSTI]]&lt;&gt;"",Sklop11[[#This Row],[Preračunana masa/volumen/kos na enoto kg]],"")</f>
        <v/>
      </c>
      <c r="K48" s="203"/>
      <c r="L48" s="200"/>
      <c r="M48" s="200"/>
      <c r="N48" s="319"/>
      <c r="O48" s="201"/>
      <c r="P48" s="190"/>
      <c r="Q48" s="130"/>
      <c r="R48" s="202"/>
      <c r="S48" s="191">
        <f>+Sklop11[[#This Row],[cena/enota brez DDV v EUR]]*Sklop11[[#This Row],[Stopnja DDV (%)]]</f>
        <v>0</v>
      </c>
      <c r="T48" s="191">
        <f>+Sklop11[[#This Row],[cena/enota brez DDV v EUR]]+Sklop11[[#This Row],[Davek (EUR)]]</f>
        <v>0</v>
      </c>
      <c r="U48" s="191">
        <f>+Sklop11[[#This Row],[cena/enota brez DDV v EUR]]*Sklop11[[#This Row],[Okvirna količina]]</f>
        <v>0</v>
      </c>
      <c r="V48" s="191">
        <f>+Sklop11[[#This Row],[Končna cena/enoto mere (EUR) z DDV]]*Sklop11[[#This Row],[Okvirna količina]]</f>
        <v>0</v>
      </c>
      <c r="W48" s="204"/>
    </row>
    <row r="49" spans="1:23" s="55" customFormat="1" ht="12">
      <c r="A49" s="79" t="s">
        <v>35</v>
      </c>
      <c r="B49" s="386" t="s">
        <v>1304</v>
      </c>
      <c r="C49" s="228" t="s">
        <v>687</v>
      </c>
      <c r="D49" s="278">
        <v>1000</v>
      </c>
      <c r="E49" s="77" t="s">
        <v>110</v>
      </c>
      <c r="F49" s="146"/>
      <c r="G49" s="186">
        <v>10</v>
      </c>
      <c r="H49" s="187" t="s">
        <v>188</v>
      </c>
      <c r="I4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49" s="186" t="str">
        <f>IF(Sklop11[[#This Row],[ZAHTEVANA SHEMA KAKOVOSTI]]&lt;&gt;"",Sklop11[[#This Row],[Preračunana masa/volumen/kos na enoto kg]],"")</f>
        <v/>
      </c>
      <c r="K49" s="203"/>
      <c r="L49" s="200"/>
      <c r="M49" s="200"/>
      <c r="N49" s="319"/>
      <c r="O49" s="201"/>
      <c r="P49" s="190"/>
      <c r="Q49" s="130"/>
      <c r="R49" s="202"/>
      <c r="S49" s="191">
        <f>+Sklop11[[#This Row],[cena/enota brez DDV v EUR]]*Sklop11[[#This Row],[Stopnja DDV (%)]]</f>
        <v>0</v>
      </c>
      <c r="T49" s="191">
        <f>+Sklop11[[#This Row],[cena/enota brez DDV v EUR]]+Sklop11[[#This Row],[Davek (EUR)]]</f>
        <v>0</v>
      </c>
      <c r="U49" s="191">
        <f>+Sklop11[[#This Row],[cena/enota brez DDV v EUR]]*Sklop11[[#This Row],[Okvirna količina]]</f>
        <v>0</v>
      </c>
      <c r="V49" s="191">
        <f>+Sklop11[[#This Row],[Končna cena/enoto mere (EUR) z DDV]]*Sklop11[[#This Row],[Okvirna količina]]</f>
        <v>0</v>
      </c>
      <c r="W49" s="204"/>
    </row>
    <row r="50" spans="1:23" s="55" customFormat="1" ht="12">
      <c r="A50" s="79" t="s">
        <v>36</v>
      </c>
      <c r="B50" s="386" t="s">
        <v>1305</v>
      </c>
      <c r="C50" s="228" t="s">
        <v>686</v>
      </c>
      <c r="D50" s="278">
        <v>1000</v>
      </c>
      <c r="E50" s="77" t="s">
        <v>110</v>
      </c>
      <c r="F50" s="146"/>
      <c r="G50" s="186">
        <v>10</v>
      </c>
      <c r="H50" s="187" t="s">
        <v>188</v>
      </c>
      <c r="I5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50" s="186" t="str">
        <f>IF(Sklop11[[#This Row],[ZAHTEVANA SHEMA KAKOVOSTI]]&lt;&gt;"",Sklop11[[#This Row],[Preračunana masa/volumen/kos na enoto kg]],"")</f>
        <v/>
      </c>
      <c r="K50" s="203"/>
      <c r="L50" s="200"/>
      <c r="M50" s="200"/>
      <c r="N50" s="319"/>
      <c r="O50" s="201"/>
      <c r="P50" s="190"/>
      <c r="Q50" s="130"/>
      <c r="R50" s="202"/>
      <c r="S50" s="191">
        <f>+Sklop11[[#This Row],[cena/enota brez DDV v EUR]]*Sklop11[[#This Row],[Stopnja DDV (%)]]</f>
        <v>0</v>
      </c>
      <c r="T50" s="191">
        <f>+Sklop11[[#This Row],[cena/enota brez DDV v EUR]]+Sklop11[[#This Row],[Davek (EUR)]]</f>
        <v>0</v>
      </c>
      <c r="U50" s="191">
        <f>+Sklop11[[#This Row],[cena/enota brez DDV v EUR]]*Sklop11[[#This Row],[Okvirna količina]]</f>
        <v>0</v>
      </c>
      <c r="V50" s="191">
        <f>+Sklop11[[#This Row],[Končna cena/enoto mere (EUR) z DDV]]*Sklop11[[#This Row],[Okvirna količina]]</f>
        <v>0</v>
      </c>
      <c r="W50" s="204"/>
    </row>
    <row r="51" spans="1:23" s="55" customFormat="1" ht="12">
      <c r="A51" s="79" t="s">
        <v>37</v>
      </c>
      <c r="B51" s="386" t="s">
        <v>1306</v>
      </c>
      <c r="C51" s="228" t="s">
        <v>685</v>
      </c>
      <c r="D51" s="278">
        <v>1000</v>
      </c>
      <c r="E51" s="77" t="s">
        <v>110</v>
      </c>
      <c r="F51" s="146"/>
      <c r="G51" s="186">
        <v>10</v>
      </c>
      <c r="H51" s="187" t="s">
        <v>188</v>
      </c>
      <c r="I5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51" s="186" t="str">
        <f>IF(Sklop11[[#This Row],[ZAHTEVANA SHEMA KAKOVOSTI]]&lt;&gt;"",Sklop11[[#This Row],[Preračunana masa/volumen/kos na enoto kg]],"")</f>
        <v/>
      </c>
      <c r="K51" s="203"/>
      <c r="L51" s="200"/>
      <c r="M51" s="200"/>
      <c r="N51" s="319"/>
      <c r="O51" s="201"/>
      <c r="P51" s="190"/>
      <c r="Q51" s="130"/>
      <c r="R51" s="202"/>
      <c r="S51" s="191">
        <f>+Sklop11[[#This Row],[cena/enota brez DDV v EUR]]*Sklop11[[#This Row],[Stopnja DDV (%)]]</f>
        <v>0</v>
      </c>
      <c r="T51" s="191">
        <f>+Sklop11[[#This Row],[cena/enota brez DDV v EUR]]+Sklop11[[#This Row],[Davek (EUR)]]</f>
        <v>0</v>
      </c>
      <c r="U51" s="191">
        <f>+Sklop11[[#This Row],[cena/enota brez DDV v EUR]]*Sklop11[[#This Row],[Okvirna količina]]</f>
        <v>0</v>
      </c>
      <c r="V51" s="191">
        <f>+Sklop11[[#This Row],[Končna cena/enoto mere (EUR) z DDV]]*Sklop11[[#This Row],[Okvirna količina]]</f>
        <v>0</v>
      </c>
      <c r="W51" s="204"/>
    </row>
    <row r="52" spans="1:23" s="55" customFormat="1" ht="12">
      <c r="A52" s="79" t="s">
        <v>38</v>
      </c>
      <c r="B52" s="386" t="s">
        <v>1307</v>
      </c>
      <c r="C52" s="228" t="s">
        <v>684</v>
      </c>
      <c r="D52" s="278">
        <v>1000</v>
      </c>
      <c r="E52" s="77" t="s">
        <v>110</v>
      </c>
      <c r="F52" s="146"/>
      <c r="G52" s="186">
        <v>10</v>
      </c>
      <c r="H52" s="187" t="s">
        <v>188</v>
      </c>
      <c r="I5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52" s="186" t="str">
        <f>IF(Sklop11[[#This Row],[ZAHTEVANA SHEMA KAKOVOSTI]]&lt;&gt;"",Sklop11[[#This Row],[Preračunana masa/volumen/kos na enoto kg]],"")</f>
        <v/>
      </c>
      <c r="K52" s="203"/>
      <c r="L52" s="200"/>
      <c r="M52" s="200"/>
      <c r="N52" s="319"/>
      <c r="O52" s="201"/>
      <c r="P52" s="190"/>
      <c r="Q52" s="130"/>
      <c r="R52" s="202"/>
      <c r="S52" s="191">
        <f>+Sklop11[[#This Row],[cena/enota brez DDV v EUR]]*Sklop11[[#This Row],[Stopnja DDV (%)]]</f>
        <v>0</v>
      </c>
      <c r="T52" s="191">
        <f>+Sklop11[[#This Row],[cena/enota brez DDV v EUR]]+Sklop11[[#This Row],[Davek (EUR)]]</f>
        <v>0</v>
      </c>
      <c r="U52" s="191">
        <f>+Sklop11[[#This Row],[cena/enota brez DDV v EUR]]*Sklop11[[#This Row],[Okvirna količina]]</f>
        <v>0</v>
      </c>
      <c r="V52" s="191">
        <f>+Sklop11[[#This Row],[Končna cena/enoto mere (EUR) z DDV]]*Sklop11[[#This Row],[Okvirna količina]]</f>
        <v>0</v>
      </c>
      <c r="W52" s="204"/>
    </row>
    <row r="53" spans="1:23" s="55" customFormat="1" ht="12">
      <c r="A53" s="79" t="s">
        <v>39</v>
      </c>
      <c r="B53" s="386" t="s">
        <v>1308</v>
      </c>
      <c r="C53" s="228" t="s">
        <v>683</v>
      </c>
      <c r="D53" s="278">
        <v>1000</v>
      </c>
      <c r="E53" s="77" t="s">
        <v>110</v>
      </c>
      <c r="F53" s="146"/>
      <c r="G53" s="186">
        <v>10</v>
      </c>
      <c r="H53" s="187" t="s">
        <v>188</v>
      </c>
      <c r="I5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53" s="186" t="str">
        <f>IF(Sklop11[[#This Row],[ZAHTEVANA SHEMA KAKOVOSTI]]&lt;&gt;"",Sklop11[[#This Row],[Preračunana masa/volumen/kos na enoto kg]],"")</f>
        <v/>
      </c>
      <c r="K53" s="203"/>
      <c r="L53" s="200"/>
      <c r="M53" s="200"/>
      <c r="N53" s="319"/>
      <c r="O53" s="201"/>
      <c r="P53" s="190"/>
      <c r="Q53" s="130"/>
      <c r="R53" s="202"/>
      <c r="S53" s="191">
        <f>+Sklop11[[#This Row],[cena/enota brez DDV v EUR]]*Sklop11[[#This Row],[Stopnja DDV (%)]]</f>
        <v>0</v>
      </c>
      <c r="T53" s="191">
        <f>+Sklop11[[#This Row],[cena/enota brez DDV v EUR]]+Sklop11[[#This Row],[Davek (EUR)]]</f>
        <v>0</v>
      </c>
      <c r="U53" s="191">
        <f>+Sklop11[[#This Row],[cena/enota brez DDV v EUR]]*Sklop11[[#This Row],[Okvirna količina]]</f>
        <v>0</v>
      </c>
      <c r="V53" s="191">
        <f>+Sklop11[[#This Row],[Končna cena/enoto mere (EUR) z DDV]]*Sklop11[[#This Row],[Okvirna količina]]</f>
        <v>0</v>
      </c>
      <c r="W53" s="204"/>
    </row>
    <row r="54" spans="1:23" s="55" customFormat="1" ht="12">
      <c r="A54" s="79" t="s">
        <v>40</v>
      </c>
      <c r="B54" s="386" t="s">
        <v>1309</v>
      </c>
      <c r="C54" s="228" t="s">
        <v>682</v>
      </c>
      <c r="D54" s="278">
        <v>1000</v>
      </c>
      <c r="E54" s="77" t="s">
        <v>110</v>
      </c>
      <c r="F54" s="146"/>
      <c r="G54" s="186">
        <v>10</v>
      </c>
      <c r="H54" s="187" t="s">
        <v>188</v>
      </c>
      <c r="I5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54" s="186" t="str">
        <f>IF(Sklop11[[#This Row],[ZAHTEVANA SHEMA KAKOVOSTI]]&lt;&gt;"",Sklop11[[#This Row],[Preračunana masa/volumen/kos na enoto kg]],"")</f>
        <v/>
      </c>
      <c r="K54" s="203"/>
      <c r="L54" s="200"/>
      <c r="M54" s="200"/>
      <c r="N54" s="319"/>
      <c r="O54" s="201"/>
      <c r="P54" s="190"/>
      <c r="Q54" s="130"/>
      <c r="R54" s="202"/>
      <c r="S54" s="191">
        <f>+Sklop11[[#This Row],[cena/enota brez DDV v EUR]]*Sklop11[[#This Row],[Stopnja DDV (%)]]</f>
        <v>0</v>
      </c>
      <c r="T54" s="191">
        <f>+Sklop11[[#This Row],[cena/enota brez DDV v EUR]]+Sklop11[[#This Row],[Davek (EUR)]]</f>
        <v>0</v>
      </c>
      <c r="U54" s="191">
        <f>+Sklop11[[#This Row],[cena/enota brez DDV v EUR]]*Sklop11[[#This Row],[Okvirna količina]]</f>
        <v>0</v>
      </c>
      <c r="V54" s="191">
        <f>+Sklop11[[#This Row],[Končna cena/enoto mere (EUR) z DDV]]*Sklop11[[#This Row],[Okvirna količina]]</f>
        <v>0</v>
      </c>
      <c r="W54" s="204"/>
    </row>
    <row r="55" spans="1:23" s="55" customFormat="1" ht="12">
      <c r="A55" s="79" t="s">
        <v>41</v>
      </c>
      <c r="B55" s="386" t="s">
        <v>1310</v>
      </c>
      <c r="C55" s="228" t="s">
        <v>680</v>
      </c>
      <c r="D55" s="278">
        <v>1000</v>
      </c>
      <c r="E55" s="77" t="s">
        <v>110</v>
      </c>
      <c r="F55" s="146"/>
      <c r="G55" s="186">
        <v>10</v>
      </c>
      <c r="H55" s="187" t="s">
        <v>188</v>
      </c>
      <c r="I5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55" s="186" t="str">
        <f>IF(Sklop11[[#This Row],[ZAHTEVANA SHEMA KAKOVOSTI]]&lt;&gt;"",Sklop11[[#This Row],[Preračunana masa/volumen/kos na enoto kg]],"")</f>
        <v/>
      </c>
      <c r="K55" s="203"/>
      <c r="L55" s="200"/>
      <c r="M55" s="200"/>
      <c r="N55" s="319"/>
      <c r="O55" s="201"/>
      <c r="P55" s="190"/>
      <c r="Q55" s="130"/>
      <c r="R55" s="202"/>
      <c r="S55" s="191">
        <f>+Sklop11[[#This Row],[cena/enota brez DDV v EUR]]*Sklop11[[#This Row],[Stopnja DDV (%)]]</f>
        <v>0</v>
      </c>
      <c r="T55" s="191">
        <f>+Sklop11[[#This Row],[cena/enota brez DDV v EUR]]+Sklop11[[#This Row],[Davek (EUR)]]</f>
        <v>0</v>
      </c>
      <c r="U55" s="191">
        <f>+Sklop11[[#This Row],[cena/enota brez DDV v EUR]]*Sklop11[[#This Row],[Okvirna količina]]</f>
        <v>0</v>
      </c>
      <c r="V55" s="191">
        <f>+Sklop11[[#This Row],[Končna cena/enoto mere (EUR) z DDV]]*Sklop11[[#This Row],[Okvirna količina]]</f>
        <v>0</v>
      </c>
      <c r="W55" s="204"/>
    </row>
    <row r="56" spans="1:23" s="55" customFormat="1" ht="12">
      <c r="A56" s="79" t="s">
        <v>42</v>
      </c>
      <c r="B56" s="386" t="s">
        <v>1311</v>
      </c>
      <c r="C56" s="228" t="s">
        <v>681</v>
      </c>
      <c r="D56" s="278">
        <v>1000</v>
      </c>
      <c r="E56" s="77" t="s">
        <v>110</v>
      </c>
      <c r="F56" s="146"/>
      <c r="G56" s="186">
        <v>10</v>
      </c>
      <c r="H56" s="187" t="s">
        <v>188</v>
      </c>
      <c r="I5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56" s="186" t="str">
        <f>IF(Sklop11[[#This Row],[ZAHTEVANA SHEMA KAKOVOSTI]]&lt;&gt;"",Sklop11[[#This Row],[Preračunana masa/volumen/kos na enoto kg]],"")</f>
        <v/>
      </c>
      <c r="K56" s="203"/>
      <c r="L56" s="200"/>
      <c r="M56" s="200"/>
      <c r="N56" s="319"/>
      <c r="O56" s="201"/>
      <c r="P56" s="190"/>
      <c r="Q56" s="130"/>
      <c r="R56" s="202"/>
      <c r="S56" s="191">
        <f>+Sklop11[[#This Row],[cena/enota brez DDV v EUR]]*Sklop11[[#This Row],[Stopnja DDV (%)]]</f>
        <v>0</v>
      </c>
      <c r="T56" s="191">
        <f>+Sklop11[[#This Row],[cena/enota brez DDV v EUR]]+Sklop11[[#This Row],[Davek (EUR)]]</f>
        <v>0</v>
      </c>
      <c r="U56" s="191">
        <f>+Sklop11[[#This Row],[cena/enota brez DDV v EUR]]*Sklop11[[#This Row],[Okvirna količina]]</f>
        <v>0</v>
      </c>
      <c r="V56" s="191">
        <f>+Sklop11[[#This Row],[Končna cena/enoto mere (EUR) z DDV]]*Sklop11[[#This Row],[Okvirna količina]]</f>
        <v>0</v>
      </c>
      <c r="W56" s="204"/>
    </row>
    <row r="57" spans="1:23" s="55" customFormat="1" ht="12">
      <c r="A57" s="79" t="s">
        <v>43</v>
      </c>
      <c r="B57" s="386" t="s">
        <v>1312</v>
      </c>
      <c r="C57" s="228" t="s">
        <v>712</v>
      </c>
      <c r="D57" s="278">
        <v>30</v>
      </c>
      <c r="E57" s="77" t="s">
        <v>110</v>
      </c>
      <c r="F57" s="146"/>
      <c r="G57" s="186">
        <v>10</v>
      </c>
      <c r="H57" s="187" t="s">
        <v>188</v>
      </c>
      <c r="I5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</v>
      </c>
      <c r="J57" s="186" t="str">
        <f>IF(Sklop11[[#This Row],[ZAHTEVANA SHEMA KAKOVOSTI]]&lt;&gt;"",Sklop11[[#This Row],[Preračunana masa/volumen/kos na enoto kg]],"")</f>
        <v/>
      </c>
      <c r="K57" s="203"/>
      <c r="L57" s="200"/>
      <c r="M57" s="200"/>
      <c r="N57" s="319"/>
      <c r="O57" s="201"/>
      <c r="P57" s="190"/>
      <c r="Q57" s="130"/>
      <c r="R57" s="202"/>
      <c r="S57" s="191">
        <f>+Sklop11[[#This Row],[cena/enota brez DDV v EUR]]*Sklop11[[#This Row],[Stopnja DDV (%)]]</f>
        <v>0</v>
      </c>
      <c r="T57" s="191">
        <f>+Sklop11[[#This Row],[cena/enota brez DDV v EUR]]+Sklop11[[#This Row],[Davek (EUR)]]</f>
        <v>0</v>
      </c>
      <c r="U57" s="191">
        <f>+Sklop11[[#This Row],[cena/enota brez DDV v EUR]]*Sklop11[[#This Row],[Okvirna količina]]</f>
        <v>0</v>
      </c>
      <c r="V57" s="191">
        <f>+Sklop11[[#This Row],[Končna cena/enoto mere (EUR) z DDV]]*Sklop11[[#This Row],[Okvirna količina]]</f>
        <v>0</v>
      </c>
      <c r="W57" s="204"/>
    </row>
    <row r="58" spans="1:23" s="55" customFormat="1" ht="12">
      <c r="A58" s="79" t="s">
        <v>48</v>
      </c>
      <c r="B58" s="386" t="s">
        <v>1313</v>
      </c>
      <c r="C58" s="228" t="s">
        <v>713</v>
      </c>
      <c r="D58" s="278">
        <v>34</v>
      </c>
      <c r="E58" s="77" t="s">
        <v>110</v>
      </c>
      <c r="F58" s="146"/>
      <c r="G58" s="186">
        <v>10</v>
      </c>
      <c r="H58" s="187" t="s">
        <v>188</v>
      </c>
      <c r="I5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0.34</v>
      </c>
      <c r="J58" s="186" t="str">
        <f>IF(Sklop11[[#This Row],[ZAHTEVANA SHEMA KAKOVOSTI]]&lt;&gt;"",Sklop11[[#This Row],[Preračunana masa/volumen/kos na enoto kg]],"")</f>
        <v/>
      </c>
      <c r="K58" s="203"/>
      <c r="L58" s="200"/>
      <c r="M58" s="200"/>
      <c r="N58" s="319"/>
      <c r="O58" s="201"/>
      <c r="P58" s="190"/>
      <c r="Q58" s="130"/>
      <c r="R58" s="202"/>
      <c r="S58" s="191">
        <f>+Sklop11[[#This Row],[cena/enota brez DDV v EUR]]*Sklop11[[#This Row],[Stopnja DDV (%)]]</f>
        <v>0</v>
      </c>
      <c r="T58" s="191">
        <f>+Sklop11[[#This Row],[cena/enota brez DDV v EUR]]+Sklop11[[#This Row],[Davek (EUR)]]</f>
        <v>0</v>
      </c>
      <c r="U58" s="191">
        <f>+Sklop11[[#This Row],[cena/enota brez DDV v EUR]]*Sklop11[[#This Row],[Okvirna količina]]</f>
        <v>0</v>
      </c>
      <c r="V58" s="191">
        <f>+Sklop11[[#This Row],[Končna cena/enoto mere (EUR) z DDV]]*Sklop11[[#This Row],[Okvirna količina]]</f>
        <v>0</v>
      </c>
      <c r="W58" s="204"/>
    </row>
    <row r="59" spans="1:23" s="55" customFormat="1" ht="12">
      <c r="A59" s="79" t="s">
        <v>44</v>
      </c>
      <c r="B59" s="386" t="s">
        <v>1314</v>
      </c>
      <c r="C59" s="228" t="s">
        <v>714</v>
      </c>
      <c r="D59" s="278">
        <v>44</v>
      </c>
      <c r="E59" s="77" t="s">
        <v>110</v>
      </c>
      <c r="F59" s="146"/>
      <c r="G59" s="186">
        <v>10</v>
      </c>
      <c r="H59" s="187" t="s">
        <v>188</v>
      </c>
      <c r="I5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0.43999999999999995</v>
      </c>
      <c r="J59" s="186" t="str">
        <f>IF(Sklop11[[#This Row],[ZAHTEVANA SHEMA KAKOVOSTI]]&lt;&gt;"",Sklop11[[#This Row],[Preračunana masa/volumen/kos na enoto kg]],"")</f>
        <v/>
      </c>
      <c r="K59" s="203"/>
      <c r="L59" s="200"/>
      <c r="M59" s="200"/>
      <c r="N59" s="319"/>
      <c r="O59" s="201"/>
      <c r="P59" s="190"/>
      <c r="Q59" s="130"/>
      <c r="R59" s="202"/>
      <c r="S59" s="191">
        <f>+Sklop11[[#This Row],[cena/enota brez DDV v EUR]]*Sklop11[[#This Row],[Stopnja DDV (%)]]</f>
        <v>0</v>
      </c>
      <c r="T59" s="191">
        <f>+Sklop11[[#This Row],[cena/enota brez DDV v EUR]]+Sklop11[[#This Row],[Davek (EUR)]]</f>
        <v>0</v>
      </c>
      <c r="U59" s="191">
        <f>+Sklop11[[#This Row],[cena/enota brez DDV v EUR]]*Sklop11[[#This Row],[Okvirna količina]]</f>
        <v>0</v>
      </c>
      <c r="V59" s="191">
        <f>+Sklop11[[#This Row],[Končna cena/enoto mere (EUR) z DDV]]*Sklop11[[#This Row],[Okvirna količina]]</f>
        <v>0</v>
      </c>
      <c r="W59" s="204"/>
    </row>
    <row r="60" spans="1:23" s="55" customFormat="1" ht="12">
      <c r="A60" s="79" t="s">
        <v>45</v>
      </c>
      <c r="B60" s="386" t="s">
        <v>1315</v>
      </c>
      <c r="C60" s="228" t="s">
        <v>715</v>
      </c>
      <c r="D60" s="278">
        <v>40</v>
      </c>
      <c r="E60" s="77" t="s">
        <v>110</v>
      </c>
      <c r="F60" s="146"/>
      <c r="G60" s="186">
        <v>10</v>
      </c>
      <c r="H60" s="187" t="s">
        <v>188</v>
      </c>
      <c r="I6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J60" s="186" t="str">
        <f>IF(Sklop11[[#This Row],[ZAHTEVANA SHEMA KAKOVOSTI]]&lt;&gt;"",Sklop11[[#This Row],[Preračunana masa/volumen/kos na enoto kg]],"")</f>
        <v/>
      </c>
      <c r="K60" s="203"/>
      <c r="L60" s="200"/>
      <c r="M60" s="200"/>
      <c r="N60" s="319"/>
      <c r="O60" s="201"/>
      <c r="P60" s="190"/>
      <c r="Q60" s="130"/>
      <c r="R60" s="202"/>
      <c r="S60" s="191">
        <f>+Sklop11[[#This Row],[cena/enota brez DDV v EUR]]*Sklop11[[#This Row],[Stopnja DDV (%)]]</f>
        <v>0</v>
      </c>
      <c r="T60" s="191">
        <f>+Sklop11[[#This Row],[cena/enota brez DDV v EUR]]+Sklop11[[#This Row],[Davek (EUR)]]</f>
        <v>0</v>
      </c>
      <c r="U60" s="191">
        <f>+Sklop11[[#This Row],[cena/enota brez DDV v EUR]]*Sklop11[[#This Row],[Okvirna količina]]</f>
        <v>0</v>
      </c>
      <c r="V60" s="191">
        <f>+Sklop11[[#This Row],[Končna cena/enoto mere (EUR) z DDV]]*Sklop11[[#This Row],[Okvirna količina]]</f>
        <v>0</v>
      </c>
      <c r="W60" s="204"/>
    </row>
    <row r="61" spans="1:23" s="55" customFormat="1" ht="12">
      <c r="A61" s="79" t="s">
        <v>49</v>
      </c>
      <c r="B61" s="386" t="s">
        <v>1316</v>
      </c>
      <c r="C61" s="228" t="s">
        <v>716</v>
      </c>
      <c r="D61" s="278">
        <v>40</v>
      </c>
      <c r="E61" s="77" t="s">
        <v>110</v>
      </c>
      <c r="F61" s="146"/>
      <c r="G61" s="186">
        <v>10</v>
      </c>
      <c r="H61" s="187" t="s">
        <v>188</v>
      </c>
      <c r="I6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J61" s="186" t="str">
        <f>IF(Sklop11[[#This Row],[ZAHTEVANA SHEMA KAKOVOSTI]]&lt;&gt;"",Sklop11[[#This Row],[Preračunana masa/volumen/kos na enoto kg]],"")</f>
        <v/>
      </c>
      <c r="K61" s="203"/>
      <c r="L61" s="200"/>
      <c r="M61" s="200"/>
      <c r="N61" s="319"/>
      <c r="O61" s="201"/>
      <c r="P61" s="190"/>
      <c r="Q61" s="130"/>
      <c r="R61" s="202"/>
      <c r="S61" s="191">
        <f>+Sklop11[[#This Row],[cena/enota brez DDV v EUR]]*Sklop11[[#This Row],[Stopnja DDV (%)]]</f>
        <v>0</v>
      </c>
      <c r="T61" s="191">
        <f>+Sklop11[[#This Row],[cena/enota brez DDV v EUR]]+Sklop11[[#This Row],[Davek (EUR)]]</f>
        <v>0</v>
      </c>
      <c r="U61" s="191">
        <f>+Sklop11[[#This Row],[cena/enota brez DDV v EUR]]*Sklop11[[#This Row],[Okvirna količina]]</f>
        <v>0</v>
      </c>
      <c r="V61" s="191">
        <f>+Sklop11[[#This Row],[Končna cena/enoto mere (EUR) z DDV]]*Sklop11[[#This Row],[Okvirna količina]]</f>
        <v>0</v>
      </c>
      <c r="W61" s="204"/>
    </row>
    <row r="62" spans="1:23" s="55" customFormat="1" ht="12">
      <c r="A62" s="79" t="s">
        <v>50</v>
      </c>
      <c r="B62" s="386" t="s">
        <v>1317</v>
      </c>
      <c r="C62" s="228" t="s">
        <v>717</v>
      </c>
      <c r="D62" s="278">
        <v>30</v>
      </c>
      <c r="E62" s="77" t="s">
        <v>110</v>
      </c>
      <c r="F62" s="146"/>
      <c r="G62" s="186">
        <v>10</v>
      </c>
      <c r="H62" s="187" t="s">
        <v>188</v>
      </c>
      <c r="I6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</v>
      </c>
      <c r="J62" s="186" t="str">
        <f>IF(Sklop11[[#This Row],[ZAHTEVANA SHEMA KAKOVOSTI]]&lt;&gt;"",Sklop11[[#This Row],[Preračunana masa/volumen/kos na enoto kg]],"")</f>
        <v/>
      </c>
      <c r="K62" s="203"/>
      <c r="L62" s="200"/>
      <c r="M62" s="200"/>
      <c r="N62" s="319"/>
      <c r="O62" s="201"/>
      <c r="P62" s="190"/>
      <c r="Q62" s="130"/>
      <c r="R62" s="202"/>
      <c r="S62" s="191">
        <f>+Sklop11[[#This Row],[cena/enota brez DDV v EUR]]*Sklop11[[#This Row],[Stopnja DDV (%)]]</f>
        <v>0</v>
      </c>
      <c r="T62" s="191">
        <f>+Sklop11[[#This Row],[cena/enota brez DDV v EUR]]+Sklop11[[#This Row],[Davek (EUR)]]</f>
        <v>0</v>
      </c>
      <c r="U62" s="191">
        <f>+Sklop11[[#This Row],[cena/enota brez DDV v EUR]]*Sklop11[[#This Row],[Okvirna količina]]</f>
        <v>0</v>
      </c>
      <c r="V62" s="191">
        <f>+Sklop11[[#This Row],[Končna cena/enoto mere (EUR) z DDV]]*Sklop11[[#This Row],[Okvirna količina]]</f>
        <v>0</v>
      </c>
      <c r="W62" s="204"/>
    </row>
    <row r="63" spans="1:23" s="55" customFormat="1" ht="12">
      <c r="A63" s="79" t="s">
        <v>46</v>
      </c>
      <c r="B63" s="386" t="s">
        <v>1318</v>
      </c>
      <c r="C63" s="228" t="s">
        <v>718</v>
      </c>
      <c r="D63" s="278">
        <v>20</v>
      </c>
      <c r="E63" s="77" t="s">
        <v>110</v>
      </c>
      <c r="F63" s="146"/>
      <c r="G63" s="186">
        <v>10</v>
      </c>
      <c r="H63" s="187" t="s">
        <v>188</v>
      </c>
      <c r="I6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J63" s="186" t="str">
        <f>IF(Sklop11[[#This Row],[ZAHTEVANA SHEMA KAKOVOSTI]]&lt;&gt;"",Sklop11[[#This Row],[Preračunana masa/volumen/kos na enoto kg]],"")</f>
        <v/>
      </c>
      <c r="K63" s="203"/>
      <c r="L63" s="200"/>
      <c r="M63" s="200"/>
      <c r="N63" s="319"/>
      <c r="O63" s="201"/>
      <c r="P63" s="190"/>
      <c r="Q63" s="130"/>
      <c r="R63" s="202"/>
      <c r="S63" s="191">
        <f>+Sklop11[[#This Row],[cena/enota brez DDV v EUR]]*Sklop11[[#This Row],[Stopnja DDV (%)]]</f>
        <v>0</v>
      </c>
      <c r="T63" s="191">
        <f>+Sklop11[[#This Row],[cena/enota brez DDV v EUR]]+Sklop11[[#This Row],[Davek (EUR)]]</f>
        <v>0</v>
      </c>
      <c r="U63" s="191">
        <f>+Sklop11[[#This Row],[cena/enota brez DDV v EUR]]*Sklop11[[#This Row],[Okvirna količina]]</f>
        <v>0</v>
      </c>
      <c r="V63" s="191">
        <f>+Sklop11[[#This Row],[Končna cena/enoto mere (EUR) z DDV]]*Sklop11[[#This Row],[Okvirna količina]]</f>
        <v>0</v>
      </c>
      <c r="W63" s="204"/>
    </row>
    <row r="64" spans="1:23" s="55" customFormat="1" ht="12">
      <c r="A64" s="79" t="s">
        <v>51</v>
      </c>
      <c r="B64" s="386" t="s">
        <v>1319</v>
      </c>
      <c r="C64" s="228" t="s">
        <v>719</v>
      </c>
      <c r="D64" s="278">
        <v>40</v>
      </c>
      <c r="E64" s="77" t="s">
        <v>110</v>
      </c>
      <c r="F64" s="146"/>
      <c r="G64" s="186">
        <v>10</v>
      </c>
      <c r="H64" s="187" t="s">
        <v>188</v>
      </c>
      <c r="I6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J64" s="186" t="str">
        <f>IF(Sklop11[[#This Row],[ZAHTEVANA SHEMA KAKOVOSTI]]&lt;&gt;"",Sklop11[[#This Row],[Preračunana masa/volumen/kos na enoto kg]],"")</f>
        <v/>
      </c>
      <c r="K64" s="203"/>
      <c r="L64" s="200"/>
      <c r="M64" s="200"/>
      <c r="N64" s="319"/>
      <c r="O64" s="201"/>
      <c r="P64" s="190"/>
      <c r="Q64" s="130"/>
      <c r="R64" s="202"/>
      <c r="S64" s="191">
        <f>+Sklop11[[#This Row],[cena/enota brez DDV v EUR]]*Sklop11[[#This Row],[Stopnja DDV (%)]]</f>
        <v>0</v>
      </c>
      <c r="T64" s="191">
        <f>+Sklop11[[#This Row],[cena/enota brez DDV v EUR]]+Sklop11[[#This Row],[Davek (EUR)]]</f>
        <v>0</v>
      </c>
      <c r="U64" s="191">
        <f>+Sklop11[[#This Row],[cena/enota brez DDV v EUR]]*Sklop11[[#This Row],[Okvirna količina]]</f>
        <v>0</v>
      </c>
      <c r="V64" s="191">
        <f>+Sklop11[[#This Row],[Končna cena/enoto mere (EUR) z DDV]]*Sklop11[[#This Row],[Okvirna količina]]</f>
        <v>0</v>
      </c>
      <c r="W64" s="204"/>
    </row>
    <row r="65" spans="1:23" s="55" customFormat="1" ht="12">
      <c r="A65" s="79" t="s">
        <v>47</v>
      </c>
      <c r="B65" s="386" t="s">
        <v>1320</v>
      </c>
      <c r="C65" s="228" t="s">
        <v>720</v>
      </c>
      <c r="D65" s="278">
        <v>50</v>
      </c>
      <c r="E65" s="77" t="s">
        <v>110</v>
      </c>
      <c r="F65" s="146"/>
      <c r="G65" s="186">
        <v>10</v>
      </c>
      <c r="H65" s="187" t="s">
        <v>188</v>
      </c>
      <c r="I6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J65" s="186" t="str">
        <f>IF(Sklop11[[#This Row],[ZAHTEVANA SHEMA KAKOVOSTI]]&lt;&gt;"",Sklop11[[#This Row],[Preračunana masa/volumen/kos na enoto kg]],"")</f>
        <v/>
      </c>
      <c r="K65" s="203"/>
      <c r="L65" s="200"/>
      <c r="M65" s="200"/>
      <c r="N65" s="319"/>
      <c r="O65" s="201"/>
      <c r="P65" s="190"/>
      <c r="Q65" s="130"/>
      <c r="R65" s="202"/>
      <c r="S65" s="191">
        <f>+Sklop11[[#This Row],[cena/enota brez DDV v EUR]]*Sklop11[[#This Row],[Stopnja DDV (%)]]</f>
        <v>0</v>
      </c>
      <c r="T65" s="191">
        <f>+Sklop11[[#This Row],[cena/enota brez DDV v EUR]]+Sklop11[[#This Row],[Davek (EUR)]]</f>
        <v>0</v>
      </c>
      <c r="U65" s="191">
        <f>+Sklop11[[#This Row],[cena/enota brez DDV v EUR]]*Sklop11[[#This Row],[Okvirna količina]]</f>
        <v>0</v>
      </c>
      <c r="V65" s="191">
        <f>+Sklop11[[#This Row],[Končna cena/enoto mere (EUR) z DDV]]*Sklop11[[#This Row],[Okvirna količina]]</f>
        <v>0</v>
      </c>
      <c r="W65" s="204"/>
    </row>
    <row r="66" spans="1:23" s="55" customFormat="1" ht="12">
      <c r="A66" s="79" t="s">
        <v>52</v>
      </c>
      <c r="B66" s="386" t="s">
        <v>1321</v>
      </c>
      <c r="C66" s="228" t="s">
        <v>721</v>
      </c>
      <c r="D66" s="278">
        <v>40</v>
      </c>
      <c r="E66" s="77" t="s">
        <v>110</v>
      </c>
      <c r="F66" s="146"/>
      <c r="G66" s="186">
        <v>10</v>
      </c>
      <c r="H66" s="187" t="s">
        <v>188</v>
      </c>
      <c r="I6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J66" s="186" t="str">
        <f>IF(Sklop11[[#This Row],[ZAHTEVANA SHEMA KAKOVOSTI]]&lt;&gt;"",Sklop11[[#This Row],[Preračunana masa/volumen/kos na enoto kg]],"")</f>
        <v/>
      </c>
      <c r="K66" s="203"/>
      <c r="L66" s="200"/>
      <c r="M66" s="200"/>
      <c r="N66" s="319"/>
      <c r="O66" s="201"/>
      <c r="P66" s="190"/>
      <c r="Q66" s="130"/>
      <c r="R66" s="202"/>
      <c r="S66" s="191">
        <f>+Sklop11[[#This Row],[cena/enota brez DDV v EUR]]*Sklop11[[#This Row],[Stopnja DDV (%)]]</f>
        <v>0</v>
      </c>
      <c r="T66" s="191">
        <f>+Sklop11[[#This Row],[cena/enota brez DDV v EUR]]+Sklop11[[#This Row],[Davek (EUR)]]</f>
        <v>0</v>
      </c>
      <c r="U66" s="191">
        <f>+Sklop11[[#This Row],[cena/enota brez DDV v EUR]]*Sklop11[[#This Row],[Okvirna količina]]</f>
        <v>0</v>
      </c>
      <c r="V66" s="191">
        <f>+Sklop11[[#This Row],[Končna cena/enoto mere (EUR) z DDV]]*Sklop11[[#This Row],[Okvirna količina]]</f>
        <v>0</v>
      </c>
      <c r="W66" s="204"/>
    </row>
    <row r="67" spans="1:23" s="55" customFormat="1" ht="12">
      <c r="A67" s="79" t="s">
        <v>53</v>
      </c>
      <c r="B67" s="386" t="s">
        <v>1322</v>
      </c>
      <c r="C67" s="228" t="s">
        <v>722</v>
      </c>
      <c r="D67" s="278">
        <v>1000</v>
      </c>
      <c r="E67" s="77" t="s">
        <v>110</v>
      </c>
      <c r="F67" s="146"/>
      <c r="G67" s="186">
        <v>10</v>
      </c>
      <c r="H67" s="187" t="s">
        <v>188</v>
      </c>
      <c r="I6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67" s="186" t="str">
        <f>IF(Sklop11[[#This Row],[ZAHTEVANA SHEMA KAKOVOSTI]]&lt;&gt;"",Sklop11[[#This Row],[Preračunana masa/volumen/kos na enoto kg]],"")</f>
        <v/>
      </c>
      <c r="K67" s="203"/>
      <c r="L67" s="200"/>
      <c r="M67" s="200"/>
      <c r="N67" s="319"/>
      <c r="O67" s="201"/>
      <c r="P67" s="190"/>
      <c r="Q67" s="130"/>
      <c r="R67" s="202"/>
      <c r="S67" s="191">
        <f>+Sklop11[[#This Row],[cena/enota brez DDV v EUR]]*Sklop11[[#This Row],[Stopnja DDV (%)]]</f>
        <v>0</v>
      </c>
      <c r="T67" s="191">
        <f>+Sklop11[[#This Row],[cena/enota brez DDV v EUR]]+Sklop11[[#This Row],[Davek (EUR)]]</f>
        <v>0</v>
      </c>
      <c r="U67" s="191">
        <f>+Sklop11[[#This Row],[cena/enota brez DDV v EUR]]*Sklop11[[#This Row],[Okvirna količina]]</f>
        <v>0</v>
      </c>
      <c r="V67" s="191">
        <f>+Sklop11[[#This Row],[Končna cena/enoto mere (EUR) z DDV]]*Sklop11[[#This Row],[Okvirna količina]]</f>
        <v>0</v>
      </c>
      <c r="W67" s="204"/>
    </row>
    <row r="68" spans="1:23" s="55" customFormat="1" ht="12">
      <c r="A68" s="79" t="s">
        <v>54</v>
      </c>
      <c r="B68" s="386" t="s">
        <v>1323</v>
      </c>
      <c r="C68" s="228" t="s">
        <v>723</v>
      </c>
      <c r="D68" s="278">
        <v>250</v>
      </c>
      <c r="E68" s="77" t="s">
        <v>110</v>
      </c>
      <c r="F68" s="146"/>
      <c r="G68" s="186">
        <v>20</v>
      </c>
      <c r="H68" s="187" t="s">
        <v>188</v>
      </c>
      <c r="I6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68" s="186" t="str">
        <f>IF(Sklop11[[#This Row],[ZAHTEVANA SHEMA KAKOVOSTI]]&lt;&gt;"",Sklop11[[#This Row],[Preračunana masa/volumen/kos na enoto kg]],"")</f>
        <v/>
      </c>
      <c r="K68" s="203"/>
      <c r="L68" s="200"/>
      <c r="M68" s="200"/>
      <c r="N68" s="319"/>
      <c r="O68" s="201"/>
      <c r="P68" s="190"/>
      <c r="Q68" s="130"/>
      <c r="R68" s="202"/>
      <c r="S68" s="191">
        <f>+Sklop11[[#This Row],[cena/enota brez DDV v EUR]]*Sklop11[[#This Row],[Stopnja DDV (%)]]</f>
        <v>0</v>
      </c>
      <c r="T68" s="191">
        <f>+Sklop11[[#This Row],[cena/enota brez DDV v EUR]]+Sklop11[[#This Row],[Davek (EUR)]]</f>
        <v>0</v>
      </c>
      <c r="U68" s="191">
        <f>+Sklop11[[#This Row],[cena/enota brez DDV v EUR]]*Sklop11[[#This Row],[Okvirna količina]]</f>
        <v>0</v>
      </c>
      <c r="V68" s="191">
        <f>+Sklop11[[#This Row],[Končna cena/enoto mere (EUR) z DDV]]*Sklop11[[#This Row],[Okvirna količina]]</f>
        <v>0</v>
      </c>
      <c r="W68" s="204"/>
    </row>
    <row r="69" spans="1:23" s="55" customFormat="1" ht="12">
      <c r="A69" s="79" t="s">
        <v>55</v>
      </c>
      <c r="B69" s="386" t="s">
        <v>1324</v>
      </c>
      <c r="C69" s="228" t="s">
        <v>724</v>
      </c>
      <c r="D69" s="278">
        <v>100</v>
      </c>
      <c r="E69" s="77" t="s">
        <v>110</v>
      </c>
      <c r="F69" s="146"/>
      <c r="G69" s="186">
        <v>50</v>
      </c>
      <c r="H69" s="187" t="s">
        <v>188</v>
      </c>
      <c r="I6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69" s="186" t="str">
        <f>IF(Sklop11[[#This Row],[ZAHTEVANA SHEMA KAKOVOSTI]]&lt;&gt;"",Sklop11[[#This Row],[Preračunana masa/volumen/kos na enoto kg]],"")</f>
        <v/>
      </c>
      <c r="K69" s="203"/>
      <c r="L69" s="200"/>
      <c r="M69" s="200"/>
      <c r="N69" s="319"/>
      <c r="O69" s="201"/>
      <c r="P69" s="190"/>
      <c r="Q69" s="130"/>
      <c r="R69" s="202"/>
      <c r="S69" s="191">
        <f>+Sklop11[[#This Row],[cena/enota brez DDV v EUR]]*Sklop11[[#This Row],[Stopnja DDV (%)]]</f>
        <v>0</v>
      </c>
      <c r="T69" s="191">
        <f>+Sklop11[[#This Row],[cena/enota brez DDV v EUR]]+Sklop11[[#This Row],[Davek (EUR)]]</f>
        <v>0</v>
      </c>
      <c r="U69" s="191">
        <f>+Sklop11[[#This Row],[cena/enota brez DDV v EUR]]*Sklop11[[#This Row],[Okvirna količina]]</f>
        <v>0</v>
      </c>
      <c r="V69" s="191">
        <f>+Sklop11[[#This Row],[Končna cena/enoto mere (EUR) z DDV]]*Sklop11[[#This Row],[Okvirna količina]]</f>
        <v>0</v>
      </c>
      <c r="W69" s="204"/>
    </row>
    <row r="70" spans="1:23" s="55" customFormat="1" ht="12">
      <c r="A70" s="79" t="s">
        <v>56</v>
      </c>
      <c r="B70" s="386" t="s">
        <v>1325</v>
      </c>
      <c r="C70" s="228" t="s">
        <v>725</v>
      </c>
      <c r="D70" s="278">
        <v>100</v>
      </c>
      <c r="E70" s="77" t="s">
        <v>110</v>
      </c>
      <c r="F70" s="146"/>
      <c r="G70" s="186">
        <v>50</v>
      </c>
      <c r="H70" s="187" t="s">
        <v>188</v>
      </c>
      <c r="I7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70" s="186" t="str">
        <f>IF(Sklop11[[#This Row],[ZAHTEVANA SHEMA KAKOVOSTI]]&lt;&gt;"",Sklop11[[#This Row],[Preračunana masa/volumen/kos na enoto kg]],"")</f>
        <v/>
      </c>
      <c r="K70" s="203"/>
      <c r="L70" s="200"/>
      <c r="M70" s="200"/>
      <c r="N70" s="319"/>
      <c r="O70" s="201"/>
      <c r="P70" s="190"/>
      <c r="Q70" s="130"/>
      <c r="R70" s="202"/>
      <c r="S70" s="191">
        <f>+Sklop11[[#This Row],[cena/enota brez DDV v EUR]]*Sklop11[[#This Row],[Stopnja DDV (%)]]</f>
        <v>0</v>
      </c>
      <c r="T70" s="191">
        <f>+Sklop11[[#This Row],[cena/enota brez DDV v EUR]]+Sklop11[[#This Row],[Davek (EUR)]]</f>
        <v>0</v>
      </c>
      <c r="U70" s="191">
        <f>+Sklop11[[#This Row],[cena/enota brez DDV v EUR]]*Sklop11[[#This Row],[Okvirna količina]]</f>
        <v>0</v>
      </c>
      <c r="V70" s="191">
        <f>+Sklop11[[#This Row],[Končna cena/enoto mere (EUR) z DDV]]*Sklop11[[#This Row],[Okvirna količina]]</f>
        <v>0</v>
      </c>
      <c r="W70" s="204"/>
    </row>
    <row r="71" spans="1:23" s="55" customFormat="1" ht="12">
      <c r="A71" s="79" t="s">
        <v>57</v>
      </c>
      <c r="B71" s="386" t="s">
        <v>1326</v>
      </c>
      <c r="C71" s="228" t="s">
        <v>726</v>
      </c>
      <c r="D71" s="278">
        <v>100</v>
      </c>
      <c r="E71" s="77" t="s">
        <v>110</v>
      </c>
      <c r="F71" s="146"/>
      <c r="G71" s="186">
        <v>50</v>
      </c>
      <c r="H71" s="187" t="s">
        <v>188</v>
      </c>
      <c r="I7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71" s="186" t="str">
        <f>IF(Sklop11[[#This Row],[ZAHTEVANA SHEMA KAKOVOSTI]]&lt;&gt;"",Sklop11[[#This Row],[Preračunana masa/volumen/kos na enoto kg]],"")</f>
        <v/>
      </c>
      <c r="K71" s="203"/>
      <c r="L71" s="200"/>
      <c r="M71" s="200"/>
      <c r="N71" s="319"/>
      <c r="O71" s="201"/>
      <c r="P71" s="190"/>
      <c r="Q71" s="130"/>
      <c r="R71" s="202"/>
      <c r="S71" s="191">
        <f>+Sklop11[[#This Row],[cena/enota brez DDV v EUR]]*Sklop11[[#This Row],[Stopnja DDV (%)]]</f>
        <v>0</v>
      </c>
      <c r="T71" s="191">
        <f>+Sklop11[[#This Row],[cena/enota brez DDV v EUR]]+Sklop11[[#This Row],[Davek (EUR)]]</f>
        <v>0</v>
      </c>
      <c r="U71" s="191">
        <f>+Sklop11[[#This Row],[cena/enota brez DDV v EUR]]*Sklop11[[#This Row],[Okvirna količina]]</f>
        <v>0</v>
      </c>
      <c r="V71" s="191">
        <f>+Sklop11[[#This Row],[Končna cena/enoto mere (EUR) z DDV]]*Sklop11[[#This Row],[Okvirna količina]]</f>
        <v>0</v>
      </c>
      <c r="W71" s="204"/>
    </row>
    <row r="72" spans="1:23" s="55" customFormat="1" ht="36">
      <c r="A72" s="79" t="s">
        <v>58</v>
      </c>
      <c r="B72" s="386" t="s">
        <v>1327</v>
      </c>
      <c r="C72" s="228" t="s">
        <v>727</v>
      </c>
      <c r="D72" s="278">
        <v>860</v>
      </c>
      <c r="E72" s="77" t="s">
        <v>110</v>
      </c>
      <c r="F72" s="146"/>
      <c r="G72" s="186">
        <v>5</v>
      </c>
      <c r="H72" s="187" t="s">
        <v>188</v>
      </c>
      <c r="I7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4.3</v>
      </c>
      <c r="J72" s="186" t="str">
        <f>IF(Sklop11[[#This Row],[ZAHTEVANA SHEMA KAKOVOSTI]]&lt;&gt;"",Sklop11[[#This Row],[Preračunana masa/volumen/kos na enoto kg]],"")</f>
        <v/>
      </c>
      <c r="K72" s="203"/>
      <c r="L72" s="200"/>
      <c r="M72" s="200"/>
      <c r="N72" s="319"/>
      <c r="O72" s="201"/>
      <c r="P72" s="190"/>
      <c r="Q72" s="130"/>
      <c r="R72" s="202"/>
      <c r="S72" s="191">
        <f>+Sklop11[[#This Row],[cena/enota brez DDV v EUR]]*Sklop11[[#This Row],[Stopnja DDV (%)]]</f>
        <v>0</v>
      </c>
      <c r="T72" s="191">
        <f>+Sklop11[[#This Row],[cena/enota brez DDV v EUR]]+Sklop11[[#This Row],[Davek (EUR)]]</f>
        <v>0</v>
      </c>
      <c r="U72" s="191">
        <f>+Sklop11[[#This Row],[cena/enota brez DDV v EUR]]*Sklop11[[#This Row],[Okvirna količina]]</f>
        <v>0</v>
      </c>
      <c r="V72" s="191">
        <f>+Sklop11[[#This Row],[Končna cena/enoto mere (EUR) z DDV]]*Sklop11[[#This Row],[Okvirna količina]]</f>
        <v>0</v>
      </c>
      <c r="W72" s="204"/>
    </row>
    <row r="73" spans="1:23" s="55" customFormat="1" ht="24">
      <c r="A73" s="79" t="s">
        <v>59</v>
      </c>
      <c r="B73" s="386" t="s">
        <v>1328</v>
      </c>
      <c r="C73" s="228" t="s">
        <v>728</v>
      </c>
      <c r="D73" s="278">
        <v>600</v>
      </c>
      <c r="E73" s="77" t="s">
        <v>110</v>
      </c>
      <c r="F73" s="146"/>
      <c r="G73" s="186">
        <v>5</v>
      </c>
      <c r="H73" s="187" t="s">
        <v>188</v>
      </c>
      <c r="I7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J73" s="186" t="str">
        <f>IF(Sklop11[[#This Row],[ZAHTEVANA SHEMA KAKOVOSTI]]&lt;&gt;"",Sklop11[[#This Row],[Preračunana masa/volumen/kos na enoto kg]],"")</f>
        <v/>
      </c>
      <c r="K73" s="203"/>
      <c r="L73" s="200"/>
      <c r="M73" s="200"/>
      <c r="N73" s="319"/>
      <c r="O73" s="201"/>
      <c r="P73" s="190"/>
      <c r="Q73" s="130"/>
      <c r="R73" s="202"/>
      <c r="S73" s="191">
        <f>+Sklop11[[#This Row],[cena/enota brez DDV v EUR]]*Sklop11[[#This Row],[Stopnja DDV (%)]]</f>
        <v>0</v>
      </c>
      <c r="T73" s="191">
        <f>+Sklop11[[#This Row],[cena/enota brez DDV v EUR]]+Sklop11[[#This Row],[Davek (EUR)]]</f>
        <v>0</v>
      </c>
      <c r="U73" s="191">
        <f>+Sklop11[[#This Row],[cena/enota brez DDV v EUR]]*Sklop11[[#This Row],[Okvirna količina]]</f>
        <v>0</v>
      </c>
      <c r="V73" s="191">
        <f>+Sklop11[[#This Row],[Končna cena/enoto mere (EUR) z DDV]]*Sklop11[[#This Row],[Okvirna količina]]</f>
        <v>0</v>
      </c>
      <c r="W73" s="204"/>
    </row>
    <row r="74" spans="1:23" s="55" customFormat="1" ht="12">
      <c r="A74" s="79" t="s">
        <v>60</v>
      </c>
      <c r="B74" s="386" t="s">
        <v>1329</v>
      </c>
      <c r="C74" s="228" t="s">
        <v>729</v>
      </c>
      <c r="D74" s="278">
        <v>250</v>
      </c>
      <c r="E74" s="77" t="s">
        <v>110</v>
      </c>
      <c r="F74" s="146"/>
      <c r="G74" s="186">
        <v>2</v>
      </c>
      <c r="H74" s="187" t="s">
        <v>188</v>
      </c>
      <c r="I7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J74" s="186" t="str">
        <f>IF(Sklop11[[#This Row],[ZAHTEVANA SHEMA KAKOVOSTI]]&lt;&gt;"",Sklop11[[#This Row],[Preračunana masa/volumen/kos na enoto kg]],"")</f>
        <v/>
      </c>
      <c r="K74" s="203"/>
      <c r="L74" s="200"/>
      <c r="M74" s="200"/>
      <c r="N74" s="319"/>
      <c r="O74" s="201"/>
      <c r="P74" s="190"/>
      <c r="Q74" s="130"/>
      <c r="R74" s="202"/>
      <c r="S74" s="191">
        <f>+Sklop11[[#This Row],[cena/enota brez DDV v EUR]]*Sklop11[[#This Row],[Stopnja DDV (%)]]</f>
        <v>0</v>
      </c>
      <c r="T74" s="191">
        <f>+Sklop11[[#This Row],[cena/enota brez DDV v EUR]]+Sklop11[[#This Row],[Davek (EUR)]]</f>
        <v>0</v>
      </c>
      <c r="U74" s="191">
        <f>+Sklop11[[#This Row],[cena/enota brez DDV v EUR]]*Sklop11[[#This Row],[Okvirna količina]]</f>
        <v>0</v>
      </c>
      <c r="V74" s="191">
        <f>+Sklop11[[#This Row],[Končna cena/enoto mere (EUR) z DDV]]*Sklop11[[#This Row],[Okvirna količina]]</f>
        <v>0</v>
      </c>
      <c r="W74" s="204"/>
    </row>
    <row r="75" spans="1:23" s="55" customFormat="1" ht="36">
      <c r="A75" s="79" t="s">
        <v>61</v>
      </c>
      <c r="B75" s="386" t="s">
        <v>1330</v>
      </c>
      <c r="C75" s="228" t="s">
        <v>730</v>
      </c>
      <c r="D75" s="278">
        <v>80</v>
      </c>
      <c r="E75" s="77" t="s">
        <v>110</v>
      </c>
      <c r="F75" s="146"/>
      <c r="G75" s="186">
        <v>3</v>
      </c>
      <c r="H75" s="187" t="s">
        <v>188</v>
      </c>
      <c r="I7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0.24</v>
      </c>
      <c r="J75" s="186" t="str">
        <f>IF(Sklop11[[#This Row],[ZAHTEVANA SHEMA KAKOVOSTI]]&lt;&gt;"",Sklop11[[#This Row],[Preračunana masa/volumen/kos na enoto kg]],"")</f>
        <v/>
      </c>
      <c r="K75" s="203"/>
      <c r="L75" s="200"/>
      <c r="M75" s="200"/>
      <c r="N75" s="319"/>
      <c r="O75" s="201"/>
      <c r="P75" s="190"/>
      <c r="Q75" s="130"/>
      <c r="R75" s="202"/>
      <c r="S75" s="191">
        <f>+Sklop11[[#This Row],[cena/enota brez DDV v EUR]]*Sklop11[[#This Row],[Stopnja DDV (%)]]</f>
        <v>0</v>
      </c>
      <c r="T75" s="191">
        <f>+Sklop11[[#This Row],[cena/enota brez DDV v EUR]]+Sklop11[[#This Row],[Davek (EUR)]]</f>
        <v>0</v>
      </c>
      <c r="U75" s="191">
        <f>+Sklop11[[#This Row],[cena/enota brez DDV v EUR]]*Sklop11[[#This Row],[Okvirna količina]]</f>
        <v>0</v>
      </c>
      <c r="V75" s="191">
        <f>+Sklop11[[#This Row],[Končna cena/enoto mere (EUR) z DDV]]*Sklop11[[#This Row],[Okvirna količina]]</f>
        <v>0</v>
      </c>
      <c r="W75" s="204"/>
    </row>
    <row r="76" spans="1:23" s="55" customFormat="1" ht="48">
      <c r="A76" s="79" t="s">
        <v>62</v>
      </c>
      <c r="B76" s="386" t="s">
        <v>1331</v>
      </c>
      <c r="C76" s="228" t="s">
        <v>731</v>
      </c>
      <c r="D76" s="278">
        <v>320</v>
      </c>
      <c r="E76" s="77" t="s">
        <v>110</v>
      </c>
      <c r="F76" s="146"/>
      <c r="G76" s="186">
        <v>50</v>
      </c>
      <c r="H76" s="187" t="s">
        <v>188</v>
      </c>
      <c r="I7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J76" s="186" t="str">
        <f>IF(Sklop11[[#This Row],[ZAHTEVANA SHEMA KAKOVOSTI]]&lt;&gt;"",Sklop11[[#This Row],[Preračunana masa/volumen/kos na enoto kg]],"")</f>
        <v/>
      </c>
      <c r="K76" s="203"/>
      <c r="L76" s="200"/>
      <c r="M76" s="200"/>
      <c r="N76" s="319"/>
      <c r="O76" s="201"/>
      <c r="P76" s="190"/>
      <c r="Q76" s="130"/>
      <c r="R76" s="202"/>
      <c r="S76" s="191">
        <f>+Sklop11[[#This Row],[cena/enota brez DDV v EUR]]*Sklop11[[#This Row],[Stopnja DDV (%)]]</f>
        <v>0</v>
      </c>
      <c r="T76" s="191">
        <f>+Sklop11[[#This Row],[cena/enota brez DDV v EUR]]+Sklop11[[#This Row],[Davek (EUR)]]</f>
        <v>0</v>
      </c>
      <c r="U76" s="191">
        <f>+Sklop11[[#This Row],[cena/enota brez DDV v EUR]]*Sklop11[[#This Row],[Okvirna količina]]</f>
        <v>0</v>
      </c>
      <c r="V76" s="191">
        <f>+Sklop11[[#This Row],[Končna cena/enoto mere (EUR) z DDV]]*Sklop11[[#This Row],[Okvirna količina]]</f>
        <v>0</v>
      </c>
      <c r="W76" s="204"/>
    </row>
    <row r="77" spans="1:23" s="55" customFormat="1" ht="48">
      <c r="A77" s="79" t="s">
        <v>68</v>
      </c>
      <c r="B77" s="386" t="s">
        <v>1332</v>
      </c>
      <c r="C77" s="228" t="s">
        <v>732</v>
      </c>
      <c r="D77" s="278">
        <v>320</v>
      </c>
      <c r="E77" s="77" t="s">
        <v>110</v>
      </c>
      <c r="F77" s="146"/>
      <c r="G77" s="186">
        <v>50</v>
      </c>
      <c r="H77" s="187" t="s">
        <v>188</v>
      </c>
      <c r="I7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J77" s="186" t="str">
        <f>IF(Sklop11[[#This Row],[ZAHTEVANA SHEMA KAKOVOSTI]]&lt;&gt;"",Sklop11[[#This Row],[Preračunana masa/volumen/kos na enoto kg]],"")</f>
        <v/>
      </c>
      <c r="K77" s="203"/>
      <c r="L77" s="200"/>
      <c r="M77" s="200"/>
      <c r="N77" s="319"/>
      <c r="O77" s="201"/>
      <c r="P77" s="190"/>
      <c r="Q77" s="130"/>
      <c r="R77" s="202"/>
      <c r="S77" s="191">
        <f>+Sklop11[[#This Row],[cena/enota brez DDV v EUR]]*Sklop11[[#This Row],[Stopnja DDV (%)]]</f>
        <v>0</v>
      </c>
      <c r="T77" s="191">
        <f>+Sklop11[[#This Row],[cena/enota brez DDV v EUR]]+Sklop11[[#This Row],[Davek (EUR)]]</f>
        <v>0</v>
      </c>
      <c r="U77" s="191">
        <f>+Sklop11[[#This Row],[cena/enota brez DDV v EUR]]*Sklop11[[#This Row],[Okvirna količina]]</f>
        <v>0</v>
      </c>
      <c r="V77" s="191">
        <f>+Sklop11[[#This Row],[Končna cena/enoto mere (EUR) z DDV]]*Sklop11[[#This Row],[Okvirna količina]]</f>
        <v>0</v>
      </c>
      <c r="W77" s="204"/>
    </row>
    <row r="78" spans="1:23" s="55" customFormat="1" ht="48">
      <c r="A78" s="79" t="s">
        <v>69</v>
      </c>
      <c r="B78" s="386" t="s">
        <v>1333</v>
      </c>
      <c r="C78" s="228" t="s">
        <v>733</v>
      </c>
      <c r="D78" s="278">
        <v>320</v>
      </c>
      <c r="E78" s="77" t="s">
        <v>110</v>
      </c>
      <c r="F78" s="146"/>
      <c r="G78" s="186">
        <v>50</v>
      </c>
      <c r="H78" s="187" t="s">
        <v>188</v>
      </c>
      <c r="I7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J78" s="186" t="str">
        <f>IF(Sklop11[[#This Row],[ZAHTEVANA SHEMA KAKOVOSTI]]&lt;&gt;"",Sklop11[[#This Row],[Preračunana masa/volumen/kos na enoto kg]],"")</f>
        <v/>
      </c>
      <c r="K78" s="203"/>
      <c r="L78" s="200"/>
      <c r="M78" s="200"/>
      <c r="N78" s="319"/>
      <c r="O78" s="201"/>
      <c r="P78" s="190"/>
      <c r="Q78" s="130"/>
      <c r="R78" s="202"/>
      <c r="S78" s="191">
        <f>+Sklop11[[#This Row],[cena/enota brez DDV v EUR]]*Sklop11[[#This Row],[Stopnja DDV (%)]]</f>
        <v>0</v>
      </c>
      <c r="T78" s="191">
        <f>+Sklop11[[#This Row],[cena/enota brez DDV v EUR]]+Sklop11[[#This Row],[Davek (EUR)]]</f>
        <v>0</v>
      </c>
      <c r="U78" s="191">
        <f>+Sklop11[[#This Row],[cena/enota brez DDV v EUR]]*Sklop11[[#This Row],[Okvirna količina]]</f>
        <v>0</v>
      </c>
      <c r="V78" s="191">
        <f>+Sklop11[[#This Row],[Končna cena/enoto mere (EUR) z DDV]]*Sklop11[[#This Row],[Okvirna količina]]</f>
        <v>0</v>
      </c>
      <c r="W78" s="204"/>
    </row>
    <row r="79" spans="1:23" s="55" customFormat="1" ht="48">
      <c r="A79" s="79" t="s">
        <v>70</v>
      </c>
      <c r="B79" s="386" t="s">
        <v>1334</v>
      </c>
      <c r="C79" s="228" t="s">
        <v>734</v>
      </c>
      <c r="D79" s="278">
        <v>600</v>
      </c>
      <c r="E79" s="77" t="s">
        <v>110</v>
      </c>
      <c r="F79" s="146"/>
      <c r="G79" s="186">
        <v>50</v>
      </c>
      <c r="H79" s="187" t="s">
        <v>188</v>
      </c>
      <c r="I7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J79" s="186" t="str">
        <f>IF(Sklop11[[#This Row],[ZAHTEVANA SHEMA KAKOVOSTI]]&lt;&gt;"",Sklop11[[#This Row],[Preračunana masa/volumen/kos na enoto kg]],"")</f>
        <v/>
      </c>
      <c r="K79" s="203"/>
      <c r="L79" s="200"/>
      <c r="M79" s="200"/>
      <c r="N79" s="319"/>
      <c r="O79" s="201"/>
      <c r="P79" s="190"/>
      <c r="Q79" s="130"/>
      <c r="R79" s="202"/>
      <c r="S79" s="191">
        <f>+Sklop11[[#This Row],[cena/enota brez DDV v EUR]]*Sklop11[[#This Row],[Stopnja DDV (%)]]</f>
        <v>0</v>
      </c>
      <c r="T79" s="191">
        <f>+Sklop11[[#This Row],[cena/enota brez DDV v EUR]]+Sklop11[[#This Row],[Davek (EUR)]]</f>
        <v>0</v>
      </c>
      <c r="U79" s="191">
        <f>+Sklop11[[#This Row],[cena/enota brez DDV v EUR]]*Sklop11[[#This Row],[Okvirna količina]]</f>
        <v>0</v>
      </c>
      <c r="V79" s="191">
        <f>+Sklop11[[#This Row],[Končna cena/enoto mere (EUR) z DDV]]*Sklop11[[#This Row],[Okvirna količina]]</f>
        <v>0</v>
      </c>
      <c r="W79" s="204"/>
    </row>
    <row r="80" spans="1:23" s="55" customFormat="1" ht="48">
      <c r="A80" s="79" t="s">
        <v>71</v>
      </c>
      <c r="B80" s="386" t="s">
        <v>1335</v>
      </c>
      <c r="C80" s="228" t="s">
        <v>735</v>
      </c>
      <c r="D80" s="278">
        <v>320</v>
      </c>
      <c r="E80" s="77" t="s">
        <v>110</v>
      </c>
      <c r="F80" s="146"/>
      <c r="G80" s="186">
        <v>50</v>
      </c>
      <c r="H80" s="187" t="s">
        <v>188</v>
      </c>
      <c r="I8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J80" s="186" t="str">
        <f>IF(Sklop11[[#This Row],[ZAHTEVANA SHEMA KAKOVOSTI]]&lt;&gt;"",Sklop11[[#This Row],[Preračunana masa/volumen/kos na enoto kg]],"")</f>
        <v/>
      </c>
      <c r="K80" s="203"/>
      <c r="L80" s="200"/>
      <c r="M80" s="200"/>
      <c r="N80" s="319"/>
      <c r="O80" s="201"/>
      <c r="P80" s="190"/>
      <c r="Q80" s="130"/>
      <c r="R80" s="202"/>
      <c r="S80" s="191">
        <f>+Sklop11[[#This Row],[cena/enota brez DDV v EUR]]*Sklop11[[#This Row],[Stopnja DDV (%)]]</f>
        <v>0</v>
      </c>
      <c r="T80" s="191">
        <f>+Sklop11[[#This Row],[cena/enota brez DDV v EUR]]+Sklop11[[#This Row],[Davek (EUR)]]</f>
        <v>0</v>
      </c>
      <c r="U80" s="191">
        <f>+Sklop11[[#This Row],[cena/enota brez DDV v EUR]]*Sklop11[[#This Row],[Okvirna količina]]</f>
        <v>0</v>
      </c>
      <c r="V80" s="191">
        <f>+Sklop11[[#This Row],[Končna cena/enoto mere (EUR) z DDV]]*Sklop11[[#This Row],[Okvirna količina]]</f>
        <v>0</v>
      </c>
      <c r="W80" s="204"/>
    </row>
    <row r="81" spans="1:23" s="55" customFormat="1" ht="24">
      <c r="A81" s="79" t="s">
        <v>72</v>
      </c>
      <c r="B81" s="386" t="s">
        <v>1336</v>
      </c>
      <c r="C81" s="228" t="s">
        <v>736</v>
      </c>
      <c r="D81" s="278">
        <v>340</v>
      </c>
      <c r="E81" s="77" t="s">
        <v>110</v>
      </c>
      <c r="F81" s="146"/>
      <c r="G81" s="186">
        <v>50</v>
      </c>
      <c r="H81" s="187" t="s">
        <v>188</v>
      </c>
      <c r="I8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</v>
      </c>
      <c r="J81" s="186" t="str">
        <f>IF(Sklop11[[#This Row],[ZAHTEVANA SHEMA KAKOVOSTI]]&lt;&gt;"",Sklop11[[#This Row],[Preračunana masa/volumen/kos na enoto kg]],"")</f>
        <v/>
      </c>
      <c r="K81" s="203"/>
      <c r="L81" s="200"/>
      <c r="M81" s="200"/>
      <c r="N81" s="319"/>
      <c r="O81" s="201"/>
      <c r="P81" s="190"/>
      <c r="Q81" s="130"/>
      <c r="R81" s="202"/>
      <c r="S81" s="191">
        <f>+Sklop11[[#This Row],[cena/enota brez DDV v EUR]]*Sklop11[[#This Row],[Stopnja DDV (%)]]</f>
        <v>0</v>
      </c>
      <c r="T81" s="191">
        <f>+Sklop11[[#This Row],[cena/enota brez DDV v EUR]]+Sklop11[[#This Row],[Davek (EUR)]]</f>
        <v>0</v>
      </c>
      <c r="U81" s="191">
        <f>+Sklop11[[#This Row],[cena/enota brez DDV v EUR]]*Sklop11[[#This Row],[Okvirna količina]]</f>
        <v>0</v>
      </c>
      <c r="V81" s="191">
        <f>+Sklop11[[#This Row],[Končna cena/enoto mere (EUR) z DDV]]*Sklop11[[#This Row],[Okvirna količina]]</f>
        <v>0</v>
      </c>
      <c r="W81" s="204"/>
    </row>
    <row r="82" spans="1:23" s="55" customFormat="1" ht="12">
      <c r="A82" s="79" t="s">
        <v>73</v>
      </c>
      <c r="B82" s="386" t="s">
        <v>1337</v>
      </c>
      <c r="C82" s="228" t="s">
        <v>737</v>
      </c>
      <c r="D82" s="278">
        <v>3500</v>
      </c>
      <c r="E82" s="77" t="s">
        <v>110</v>
      </c>
      <c r="F82" s="146"/>
      <c r="G82" s="186">
        <v>5</v>
      </c>
      <c r="H82" s="187" t="s">
        <v>188</v>
      </c>
      <c r="I8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17.5</v>
      </c>
      <c r="J82" s="186" t="str">
        <f>IF(Sklop11[[#This Row],[ZAHTEVANA SHEMA KAKOVOSTI]]&lt;&gt;"",Sklop11[[#This Row],[Preračunana masa/volumen/kos na enoto kg]],"")</f>
        <v/>
      </c>
      <c r="K82" s="203"/>
      <c r="L82" s="200"/>
      <c r="M82" s="200"/>
      <c r="N82" s="319"/>
      <c r="O82" s="201"/>
      <c r="P82" s="190"/>
      <c r="Q82" s="130"/>
      <c r="R82" s="202"/>
      <c r="S82" s="191">
        <f>+Sklop11[[#This Row],[cena/enota brez DDV v EUR]]*Sklop11[[#This Row],[Stopnja DDV (%)]]</f>
        <v>0</v>
      </c>
      <c r="T82" s="191">
        <f>+Sklop11[[#This Row],[cena/enota brez DDV v EUR]]+Sklop11[[#This Row],[Davek (EUR)]]</f>
        <v>0</v>
      </c>
      <c r="U82" s="191">
        <f>+Sklop11[[#This Row],[cena/enota brez DDV v EUR]]*Sklop11[[#This Row],[Okvirna količina]]</f>
        <v>0</v>
      </c>
      <c r="V82" s="191">
        <f>+Sklop11[[#This Row],[Končna cena/enoto mere (EUR) z DDV]]*Sklop11[[#This Row],[Okvirna količina]]</f>
        <v>0</v>
      </c>
      <c r="W82" s="204"/>
    </row>
    <row r="83" spans="1:23" s="55" customFormat="1" ht="12">
      <c r="A83" s="79" t="s">
        <v>177</v>
      </c>
      <c r="B83" s="386" t="s">
        <v>1338</v>
      </c>
      <c r="C83" s="228" t="s">
        <v>738</v>
      </c>
      <c r="D83" s="278">
        <v>750</v>
      </c>
      <c r="E83" s="77" t="s">
        <v>110</v>
      </c>
      <c r="F83" s="146"/>
      <c r="G83" s="186">
        <v>5</v>
      </c>
      <c r="H83" s="187" t="s">
        <v>188</v>
      </c>
      <c r="I8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3.75</v>
      </c>
      <c r="J83" s="186" t="str">
        <f>IF(Sklop11[[#This Row],[ZAHTEVANA SHEMA KAKOVOSTI]]&lt;&gt;"",Sklop11[[#This Row],[Preračunana masa/volumen/kos na enoto kg]],"")</f>
        <v/>
      </c>
      <c r="K83" s="203"/>
      <c r="L83" s="200"/>
      <c r="M83" s="200"/>
      <c r="N83" s="319"/>
      <c r="O83" s="201"/>
      <c r="P83" s="190"/>
      <c r="Q83" s="130"/>
      <c r="R83" s="202"/>
      <c r="S83" s="191">
        <f>+Sklop11[[#This Row],[cena/enota brez DDV v EUR]]*Sklop11[[#This Row],[Stopnja DDV (%)]]</f>
        <v>0</v>
      </c>
      <c r="T83" s="191">
        <f>+Sklop11[[#This Row],[cena/enota brez DDV v EUR]]+Sklop11[[#This Row],[Davek (EUR)]]</f>
        <v>0</v>
      </c>
      <c r="U83" s="191">
        <f>+Sklop11[[#This Row],[cena/enota brez DDV v EUR]]*Sklop11[[#This Row],[Okvirna količina]]</f>
        <v>0</v>
      </c>
      <c r="V83" s="191">
        <f>+Sklop11[[#This Row],[Končna cena/enoto mere (EUR) z DDV]]*Sklop11[[#This Row],[Okvirna količina]]</f>
        <v>0</v>
      </c>
      <c r="W83" s="204"/>
    </row>
    <row r="84" spans="1:23" s="55" customFormat="1" ht="12">
      <c r="A84" s="79" t="s">
        <v>178</v>
      </c>
      <c r="B84" s="386" t="s">
        <v>1339</v>
      </c>
      <c r="C84" s="228" t="s">
        <v>739</v>
      </c>
      <c r="D84" s="278">
        <v>10</v>
      </c>
      <c r="E84" s="77" t="s">
        <v>190</v>
      </c>
      <c r="F84" s="146"/>
      <c r="G84" s="186">
        <v>20</v>
      </c>
      <c r="H84" s="187" t="s">
        <v>188</v>
      </c>
      <c r="I8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J84" s="186" t="str">
        <f>IF(Sklop11[[#This Row],[ZAHTEVANA SHEMA KAKOVOSTI]]&lt;&gt;"",Sklop11[[#This Row],[Preračunana masa/volumen/kos na enoto kg]],"")</f>
        <v/>
      </c>
      <c r="K84" s="203"/>
      <c r="L84" s="200"/>
      <c r="M84" s="200"/>
      <c r="N84" s="319"/>
      <c r="O84" s="201"/>
      <c r="P84" s="190"/>
      <c r="Q84" s="130"/>
      <c r="R84" s="202"/>
      <c r="S84" s="191">
        <f>+Sklop11[[#This Row],[cena/enota brez DDV v EUR]]*Sklop11[[#This Row],[Stopnja DDV (%)]]</f>
        <v>0</v>
      </c>
      <c r="T84" s="191">
        <f>+Sklop11[[#This Row],[cena/enota brez DDV v EUR]]+Sklop11[[#This Row],[Davek (EUR)]]</f>
        <v>0</v>
      </c>
      <c r="U84" s="191">
        <f>+Sklop11[[#This Row],[cena/enota brez DDV v EUR]]*Sklop11[[#This Row],[Okvirna količina]]</f>
        <v>0</v>
      </c>
      <c r="V84" s="191">
        <f>+Sklop11[[#This Row],[Končna cena/enoto mere (EUR) z DDV]]*Sklop11[[#This Row],[Okvirna količina]]</f>
        <v>0</v>
      </c>
      <c r="W84" s="204"/>
    </row>
    <row r="85" spans="1:23" s="55" customFormat="1" ht="36">
      <c r="A85" s="79" t="s">
        <v>179</v>
      </c>
      <c r="B85" s="386" t="s">
        <v>1340</v>
      </c>
      <c r="C85" s="228" t="s">
        <v>740</v>
      </c>
      <c r="D85" s="278">
        <v>850</v>
      </c>
      <c r="E85" s="77" t="s">
        <v>110</v>
      </c>
      <c r="F85" s="146"/>
      <c r="G85" s="186">
        <v>20</v>
      </c>
      <c r="H85" s="187" t="s">
        <v>188</v>
      </c>
      <c r="I8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</v>
      </c>
      <c r="J85" s="186" t="str">
        <f>IF(Sklop11[[#This Row],[ZAHTEVANA SHEMA KAKOVOSTI]]&lt;&gt;"",Sklop11[[#This Row],[Preračunana masa/volumen/kos na enoto kg]],"")</f>
        <v/>
      </c>
      <c r="K85" s="203"/>
      <c r="L85" s="200"/>
      <c r="M85" s="200"/>
      <c r="N85" s="319"/>
      <c r="O85" s="201"/>
      <c r="P85" s="190"/>
      <c r="Q85" s="130"/>
      <c r="R85" s="202"/>
      <c r="S85" s="191">
        <f>+Sklop11[[#This Row],[cena/enota brez DDV v EUR]]*Sklop11[[#This Row],[Stopnja DDV (%)]]</f>
        <v>0</v>
      </c>
      <c r="T85" s="191">
        <f>+Sklop11[[#This Row],[cena/enota brez DDV v EUR]]+Sklop11[[#This Row],[Davek (EUR)]]</f>
        <v>0</v>
      </c>
      <c r="U85" s="191">
        <f>+Sklop11[[#This Row],[cena/enota brez DDV v EUR]]*Sklop11[[#This Row],[Okvirna količina]]</f>
        <v>0</v>
      </c>
      <c r="V85" s="191">
        <f>+Sklop11[[#This Row],[Končna cena/enoto mere (EUR) z DDV]]*Sklop11[[#This Row],[Okvirna količina]]</f>
        <v>0</v>
      </c>
      <c r="W85" s="204"/>
    </row>
    <row r="86" spans="1:23" s="55" customFormat="1" ht="12">
      <c r="A86" s="79" t="s">
        <v>180</v>
      </c>
      <c r="B86" s="386" t="s">
        <v>1341</v>
      </c>
      <c r="C86" s="228" t="s">
        <v>741</v>
      </c>
      <c r="D86" s="278">
        <v>700</v>
      </c>
      <c r="E86" s="77" t="s">
        <v>110</v>
      </c>
      <c r="F86" s="146"/>
      <c r="G86" s="186">
        <v>100</v>
      </c>
      <c r="H86" s="187" t="s">
        <v>188</v>
      </c>
      <c r="I8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J86" s="186" t="str">
        <f>IF(Sklop11[[#This Row],[ZAHTEVANA SHEMA KAKOVOSTI]]&lt;&gt;"",Sklop11[[#This Row],[Preračunana masa/volumen/kos na enoto kg]],"")</f>
        <v/>
      </c>
      <c r="K86" s="203"/>
      <c r="L86" s="200"/>
      <c r="M86" s="200"/>
      <c r="N86" s="319"/>
      <c r="O86" s="201"/>
      <c r="P86" s="190"/>
      <c r="Q86" s="130"/>
      <c r="R86" s="202"/>
      <c r="S86" s="191">
        <f>+Sklop11[[#This Row],[cena/enota brez DDV v EUR]]*Sklop11[[#This Row],[Stopnja DDV (%)]]</f>
        <v>0</v>
      </c>
      <c r="T86" s="191">
        <f>+Sklop11[[#This Row],[cena/enota brez DDV v EUR]]+Sklop11[[#This Row],[Davek (EUR)]]</f>
        <v>0</v>
      </c>
      <c r="U86" s="191">
        <f>+Sklop11[[#This Row],[cena/enota brez DDV v EUR]]*Sklop11[[#This Row],[Okvirna količina]]</f>
        <v>0</v>
      </c>
      <c r="V86" s="191">
        <f>+Sklop11[[#This Row],[Končna cena/enoto mere (EUR) z DDV]]*Sklop11[[#This Row],[Okvirna količina]]</f>
        <v>0</v>
      </c>
      <c r="W86" s="204"/>
    </row>
    <row r="87" spans="1:23" s="55" customFormat="1" ht="12">
      <c r="A87" s="79" t="s">
        <v>181</v>
      </c>
      <c r="B87" s="386" t="s">
        <v>1342</v>
      </c>
      <c r="C87" s="228" t="s">
        <v>742</v>
      </c>
      <c r="D87" s="278">
        <v>1000</v>
      </c>
      <c r="E87" s="77" t="s">
        <v>110</v>
      </c>
      <c r="F87" s="146"/>
      <c r="G87" s="186">
        <v>5</v>
      </c>
      <c r="H87" s="187" t="s">
        <v>188</v>
      </c>
      <c r="I8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87" s="186" t="str">
        <f>IF(Sklop11[[#This Row],[ZAHTEVANA SHEMA KAKOVOSTI]]&lt;&gt;"",Sklop11[[#This Row],[Preračunana masa/volumen/kos na enoto kg]],"")</f>
        <v/>
      </c>
      <c r="K87" s="203"/>
      <c r="L87" s="200"/>
      <c r="M87" s="200"/>
      <c r="N87" s="319"/>
      <c r="O87" s="201"/>
      <c r="P87" s="190"/>
      <c r="Q87" s="130"/>
      <c r="R87" s="202"/>
      <c r="S87" s="191">
        <f>+Sklop11[[#This Row],[cena/enota brez DDV v EUR]]*Sklop11[[#This Row],[Stopnja DDV (%)]]</f>
        <v>0</v>
      </c>
      <c r="T87" s="191">
        <f>+Sklop11[[#This Row],[cena/enota brez DDV v EUR]]+Sklop11[[#This Row],[Davek (EUR)]]</f>
        <v>0</v>
      </c>
      <c r="U87" s="191">
        <f>+Sklop11[[#This Row],[cena/enota brez DDV v EUR]]*Sklop11[[#This Row],[Okvirna količina]]</f>
        <v>0</v>
      </c>
      <c r="V87" s="191">
        <f>+Sklop11[[#This Row],[Končna cena/enoto mere (EUR) z DDV]]*Sklop11[[#This Row],[Okvirna količina]]</f>
        <v>0</v>
      </c>
      <c r="W87" s="204"/>
    </row>
    <row r="88" spans="1:23" s="55" customFormat="1" ht="36">
      <c r="A88" s="79" t="s">
        <v>182</v>
      </c>
      <c r="B88" s="386" t="s">
        <v>1343</v>
      </c>
      <c r="C88" s="228" t="s">
        <v>743</v>
      </c>
      <c r="D88" s="278">
        <v>38</v>
      </c>
      <c r="E88" s="77" t="s">
        <v>110</v>
      </c>
      <c r="F88" s="146"/>
      <c r="G88" s="186">
        <v>10</v>
      </c>
      <c r="H88" s="187" t="s">
        <v>188</v>
      </c>
      <c r="I8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0.38</v>
      </c>
      <c r="J88" s="186" t="str">
        <f>IF(Sklop11[[#This Row],[ZAHTEVANA SHEMA KAKOVOSTI]]&lt;&gt;"",Sklop11[[#This Row],[Preračunana masa/volumen/kos na enoto kg]],"")</f>
        <v/>
      </c>
      <c r="K88" s="203"/>
      <c r="L88" s="200"/>
      <c r="M88" s="200"/>
      <c r="N88" s="319"/>
      <c r="O88" s="201"/>
      <c r="P88" s="190"/>
      <c r="Q88" s="130"/>
      <c r="R88" s="202"/>
      <c r="S88" s="191">
        <f>+Sklop11[[#This Row],[cena/enota brez DDV v EUR]]*Sklop11[[#This Row],[Stopnja DDV (%)]]</f>
        <v>0</v>
      </c>
      <c r="T88" s="191">
        <f>+Sklop11[[#This Row],[cena/enota brez DDV v EUR]]+Sklop11[[#This Row],[Davek (EUR)]]</f>
        <v>0</v>
      </c>
      <c r="U88" s="191">
        <f>+Sklop11[[#This Row],[cena/enota brez DDV v EUR]]*Sklop11[[#This Row],[Okvirna količina]]</f>
        <v>0</v>
      </c>
      <c r="V88" s="191">
        <f>+Sklop11[[#This Row],[Končna cena/enoto mere (EUR) z DDV]]*Sklop11[[#This Row],[Okvirna količina]]</f>
        <v>0</v>
      </c>
      <c r="W88" s="204"/>
    </row>
    <row r="89" spans="1:23" s="55" customFormat="1" ht="24">
      <c r="A89" s="79" t="s">
        <v>183</v>
      </c>
      <c r="B89" s="386" t="s">
        <v>1344</v>
      </c>
      <c r="C89" s="228" t="s">
        <v>744</v>
      </c>
      <c r="D89" s="278">
        <v>35</v>
      </c>
      <c r="E89" s="77" t="s">
        <v>110</v>
      </c>
      <c r="F89" s="146"/>
      <c r="G89" s="186">
        <v>10</v>
      </c>
      <c r="H89" s="187" t="s">
        <v>188</v>
      </c>
      <c r="I8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0.35000000000000003</v>
      </c>
      <c r="J89" s="186" t="str">
        <f>IF(Sklop11[[#This Row],[ZAHTEVANA SHEMA KAKOVOSTI]]&lt;&gt;"",Sklop11[[#This Row],[Preračunana masa/volumen/kos na enoto kg]],"")</f>
        <v/>
      </c>
      <c r="K89" s="203"/>
      <c r="L89" s="200"/>
      <c r="M89" s="200"/>
      <c r="N89" s="319"/>
      <c r="O89" s="201"/>
      <c r="P89" s="190"/>
      <c r="Q89" s="130"/>
      <c r="R89" s="202"/>
      <c r="S89" s="191">
        <f>+Sklop11[[#This Row],[cena/enota brez DDV v EUR]]*Sklop11[[#This Row],[Stopnja DDV (%)]]</f>
        <v>0</v>
      </c>
      <c r="T89" s="191">
        <f>+Sklop11[[#This Row],[cena/enota brez DDV v EUR]]+Sklop11[[#This Row],[Davek (EUR)]]</f>
        <v>0</v>
      </c>
      <c r="U89" s="191">
        <f>+Sklop11[[#This Row],[cena/enota brez DDV v EUR]]*Sklop11[[#This Row],[Okvirna količina]]</f>
        <v>0</v>
      </c>
      <c r="V89" s="191">
        <f>+Sklop11[[#This Row],[Končna cena/enoto mere (EUR) z DDV]]*Sklop11[[#This Row],[Okvirna količina]]</f>
        <v>0</v>
      </c>
      <c r="W89" s="204"/>
    </row>
    <row r="90" spans="1:23" s="55" customFormat="1" ht="48">
      <c r="A90" s="79" t="s">
        <v>184</v>
      </c>
      <c r="B90" s="386" t="s">
        <v>1345</v>
      </c>
      <c r="C90" s="228" t="s">
        <v>745</v>
      </c>
      <c r="D90" s="278">
        <v>250</v>
      </c>
      <c r="E90" s="77" t="s">
        <v>110</v>
      </c>
      <c r="F90" s="146"/>
      <c r="G90" s="186">
        <v>10</v>
      </c>
      <c r="H90" s="187" t="s">
        <v>188</v>
      </c>
      <c r="I9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90" s="186" t="str">
        <f>IF(Sklop11[[#This Row],[ZAHTEVANA SHEMA KAKOVOSTI]]&lt;&gt;"",Sklop11[[#This Row],[Preračunana masa/volumen/kos na enoto kg]],"")</f>
        <v/>
      </c>
      <c r="K90" s="203"/>
      <c r="L90" s="200"/>
      <c r="M90" s="200"/>
      <c r="N90" s="319"/>
      <c r="O90" s="201"/>
      <c r="P90" s="190"/>
      <c r="Q90" s="130"/>
      <c r="R90" s="202"/>
      <c r="S90" s="191">
        <f>+Sklop11[[#This Row],[cena/enota brez DDV v EUR]]*Sklop11[[#This Row],[Stopnja DDV (%)]]</f>
        <v>0</v>
      </c>
      <c r="T90" s="191">
        <f>+Sklop11[[#This Row],[cena/enota brez DDV v EUR]]+Sklop11[[#This Row],[Davek (EUR)]]</f>
        <v>0</v>
      </c>
      <c r="U90" s="191">
        <f>+Sklop11[[#This Row],[cena/enota brez DDV v EUR]]*Sklop11[[#This Row],[Okvirna količina]]</f>
        <v>0</v>
      </c>
      <c r="V90" s="191">
        <f>+Sklop11[[#This Row],[Končna cena/enoto mere (EUR) z DDV]]*Sklop11[[#This Row],[Okvirna količina]]</f>
        <v>0</v>
      </c>
      <c r="W90" s="204"/>
    </row>
    <row r="91" spans="1:23" s="55" customFormat="1" ht="36">
      <c r="A91" s="79" t="s">
        <v>195</v>
      </c>
      <c r="B91" s="386" t="s">
        <v>1346</v>
      </c>
      <c r="C91" s="228" t="s">
        <v>746</v>
      </c>
      <c r="D91" s="278">
        <v>560</v>
      </c>
      <c r="E91" s="77" t="s">
        <v>110</v>
      </c>
      <c r="F91" s="146"/>
      <c r="G91" s="186">
        <v>20</v>
      </c>
      <c r="H91" s="187" t="s">
        <v>188</v>
      </c>
      <c r="I9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11.200000000000001</v>
      </c>
      <c r="J91" s="186" t="str">
        <f>IF(Sklop11[[#This Row],[ZAHTEVANA SHEMA KAKOVOSTI]]&lt;&gt;"",Sklop11[[#This Row],[Preračunana masa/volumen/kos na enoto kg]],"")</f>
        <v/>
      </c>
      <c r="K91" s="203"/>
      <c r="L91" s="200"/>
      <c r="M91" s="200"/>
      <c r="N91" s="319"/>
      <c r="O91" s="201"/>
      <c r="P91" s="190"/>
      <c r="Q91" s="130"/>
      <c r="R91" s="202"/>
      <c r="S91" s="191">
        <f>+Sklop11[[#This Row],[cena/enota brez DDV v EUR]]*Sklop11[[#This Row],[Stopnja DDV (%)]]</f>
        <v>0</v>
      </c>
      <c r="T91" s="191">
        <f>+Sklop11[[#This Row],[cena/enota brez DDV v EUR]]+Sklop11[[#This Row],[Davek (EUR)]]</f>
        <v>0</v>
      </c>
      <c r="U91" s="191">
        <f>+Sklop11[[#This Row],[cena/enota brez DDV v EUR]]*Sklop11[[#This Row],[Okvirna količina]]</f>
        <v>0</v>
      </c>
      <c r="V91" s="191">
        <f>+Sklop11[[#This Row],[Končna cena/enoto mere (EUR) z DDV]]*Sklop11[[#This Row],[Okvirna količina]]</f>
        <v>0</v>
      </c>
      <c r="W91" s="204"/>
    </row>
    <row r="92" spans="1:23" s="55" customFormat="1" ht="36">
      <c r="A92" s="79" t="s">
        <v>196</v>
      </c>
      <c r="B92" s="386" t="s">
        <v>1347</v>
      </c>
      <c r="C92" s="228" t="s">
        <v>747</v>
      </c>
      <c r="D92" s="278">
        <v>200</v>
      </c>
      <c r="E92" s="77" t="s">
        <v>110</v>
      </c>
      <c r="F92" s="146"/>
      <c r="G92" s="186">
        <v>20</v>
      </c>
      <c r="H92" s="187" t="s">
        <v>188</v>
      </c>
      <c r="I9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J92" s="186" t="str">
        <f>IF(Sklop11[[#This Row],[ZAHTEVANA SHEMA KAKOVOSTI]]&lt;&gt;"",Sklop11[[#This Row],[Preračunana masa/volumen/kos na enoto kg]],"")</f>
        <v/>
      </c>
      <c r="K92" s="203"/>
      <c r="L92" s="200"/>
      <c r="M92" s="200"/>
      <c r="N92" s="319"/>
      <c r="O92" s="201"/>
      <c r="P92" s="190"/>
      <c r="Q92" s="130"/>
      <c r="R92" s="202"/>
      <c r="S92" s="191">
        <f>+Sklop11[[#This Row],[cena/enota brez DDV v EUR]]*Sklop11[[#This Row],[Stopnja DDV (%)]]</f>
        <v>0</v>
      </c>
      <c r="T92" s="191">
        <f>+Sklop11[[#This Row],[cena/enota brez DDV v EUR]]+Sklop11[[#This Row],[Davek (EUR)]]</f>
        <v>0</v>
      </c>
      <c r="U92" s="191">
        <f>+Sklop11[[#This Row],[cena/enota brez DDV v EUR]]*Sklop11[[#This Row],[Okvirna količina]]</f>
        <v>0</v>
      </c>
      <c r="V92" s="191">
        <f>+Sklop11[[#This Row],[Končna cena/enoto mere (EUR) z DDV]]*Sklop11[[#This Row],[Okvirna količina]]</f>
        <v>0</v>
      </c>
      <c r="W92" s="204"/>
    </row>
    <row r="93" spans="1:23" s="55" customFormat="1" ht="24">
      <c r="A93" s="79" t="s">
        <v>197</v>
      </c>
      <c r="B93" s="386" t="s">
        <v>1348</v>
      </c>
      <c r="C93" s="228" t="s">
        <v>748</v>
      </c>
      <c r="D93" s="278">
        <v>5000</v>
      </c>
      <c r="E93" s="77" t="s">
        <v>110</v>
      </c>
      <c r="F93" s="146"/>
      <c r="G93" s="186">
        <v>5</v>
      </c>
      <c r="H93" s="187" t="s">
        <v>188</v>
      </c>
      <c r="I9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J93" s="186" t="str">
        <f>IF(Sklop11[[#This Row],[ZAHTEVANA SHEMA KAKOVOSTI]]&lt;&gt;"",Sklop11[[#This Row],[Preračunana masa/volumen/kos na enoto kg]],"")</f>
        <v/>
      </c>
      <c r="K93" s="203"/>
      <c r="L93" s="200"/>
      <c r="M93" s="200"/>
      <c r="N93" s="319"/>
      <c r="O93" s="201"/>
      <c r="P93" s="190"/>
      <c r="Q93" s="130"/>
      <c r="R93" s="202"/>
      <c r="S93" s="191">
        <f>+Sklop11[[#This Row],[cena/enota brez DDV v EUR]]*Sklop11[[#This Row],[Stopnja DDV (%)]]</f>
        <v>0</v>
      </c>
      <c r="T93" s="191">
        <f>+Sklop11[[#This Row],[cena/enota brez DDV v EUR]]+Sklop11[[#This Row],[Davek (EUR)]]</f>
        <v>0</v>
      </c>
      <c r="U93" s="191">
        <f>+Sklop11[[#This Row],[cena/enota brez DDV v EUR]]*Sklop11[[#This Row],[Okvirna količina]]</f>
        <v>0</v>
      </c>
      <c r="V93" s="191">
        <f>+Sklop11[[#This Row],[Končna cena/enoto mere (EUR) z DDV]]*Sklop11[[#This Row],[Okvirna količina]]</f>
        <v>0</v>
      </c>
      <c r="W93" s="204"/>
    </row>
    <row r="94" spans="1:23" s="55" customFormat="1" ht="12">
      <c r="A94" s="79" t="s">
        <v>198</v>
      </c>
      <c r="B94" s="386" t="s">
        <v>1349</v>
      </c>
      <c r="C94" s="228" t="s">
        <v>654</v>
      </c>
      <c r="D94" s="278">
        <v>1000</v>
      </c>
      <c r="E94" s="199" t="s">
        <v>110</v>
      </c>
      <c r="F94" s="146"/>
      <c r="G94" s="186">
        <v>20</v>
      </c>
      <c r="H94" s="187" t="s">
        <v>0</v>
      </c>
      <c r="I9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J94" s="186" t="str">
        <f>IF(Sklop11[[#This Row],[ZAHTEVANA SHEMA KAKOVOSTI]]&lt;&gt;"",Sklop11[[#This Row],[Preračunana masa/volumen/kos na enoto kg]],"")</f>
        <v/>
      </c>
      <c r="K94" s="203"/>
      <c r="L94" s="200"/>
      <c r="M94" s="200"/>
      <c r="N94" s="319"/>
      <c r="O94" s="201"/>
      <c r="P94" s="190"/>
      <c r="Q94" s="130"/>
      <c r="R94" s="202"/>
      <c r="S94" s="191">
        <f>+Sklop11[[#This Row],[cena/enota brez DDV v EUR]]*Sklop11[[#This Row],[Stopnja DDV (%)]]</f>
        <v>0</v>
      </c>
      <c r="T94" s="191">
        <f>+Sklop11[[#This Row],[cena/enota brez DDV v EUR]]+Sklop11[[#This Row],[Davek (EUR)]]</f>
        <v>0</v>
      </c>
      <c r="U94" s="191">
        <f>+Sklop11[[#This Row],[cena/enota brez DDV v EUR]]*Sklop11[[#This Row],[Okvirna količina]]</f>
        <v>0</v>
      </c>
      <c r="V94" s="191">
        <f>+Sklop11[[#This Row],[Končna cena/enoto mere (EUR) z DDV]]*Sklop11[[#This Row],[Okvirna količina]]</f>
        <v>0</v>
      </c>
      <c r="W94" s="204"/>
    </row>
    <row r="95" spans="1:23" s="55" customFormat="1" ht="12">
      <c r="A95" s="79" t="s">
        <v>199</v>
      </c>
      <c r="B95" s="386" t="s">
        <v>1350</v>
      </c>
      <c r="C95" s="228" t="s">
        <v>655</v>
      </c>
      <c r="D95" s="278">
        <v>1000</v>
      </c>
      <c r="E95" s="199" t="s">
        <v>110</v>
      </c>
      <c r="F95" s="146"/>
      <c r="G95" s="186">
        <v>90</v>
      </c>
      <c r="H95" s="187" t="s">
        <v>0</v>
      </c>
      <c r="I9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J95" s="186" t="str">
        <f>IF(Sklop11[[#This Row],[ZAHTEVANA SHEMA KAKOVOSTI]]&lt;&gt;"",Sklop11[[#This Row],[Preračunana masa/volumen/kos na enoto kg]],"")</f>
        <v/>
      </c>
      <c r="K95" s="203"/>
      <c r="L95" s="200"/>
      <c r="M95" s="200"/>
      <c r="N95" s="319"/>
      <c r="O95" s="201"/>
      <c r="P95" s="190"/>
      <c r="Q95" s="130"/>
      <c r="R95" s="202"/>
      <c r="S95" s="191">
        <f>+Sklop11[[#This Row],[cena/enota brez DDV v EUR]]*Sklop11[[#This Row],[Stopnja DDV (%)]]</f>
        <v>0</v>
      </c>
      <c r="T95" s="191">
        <f>+Sklop11[[#This Row],[cena/enota brez DDV v EUR]]+Sklop11[[#This Row],[Davek (EUR)]]</f>
        <v>0</v>
      </c>
      <c r="U95" s="191">
        <f>+Sklop11[[#This Row],[cena/enota brez DDV v EUR]]*Sklop11[[#This Row],[Okvirna količina]]</f>
        <v>0</v>
      </c>
      <c r="V95" s="191">
        <f>+Sklop11[[#This Row],[Končna cena/enoto mere (EUR) z DDV]]*Sklop11[[#This Row],[Okvirna količina]]</f>
        <v>0</v>
      </c>
      <c r="W95" s="204"/>
    </row>
    <row r="96" spans="1:23" s="55" customFormat="1" ht="12">
      <c r="A96" s="79" t="s">
        <v>200</v>
      </c>
      <c r="B96" s="386" t="s">
        <v>1351</v>
      </c>
      <c r="C96" s="228" t="s">
        <v>655</v>
      </c>
      <c r="D96" s="278">
        <v>100</v>
      </c>
      <c r="E96" s="77" t="s">
        <v>110</v>
      </c>
      <c r="F96" s="146"/>
      <c r="G96" s="186">
        <v>100</v>
      </c>
      <c r="H96" s="187" t="s">
        <v>188</v>
      </c>
      <c r="I9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96" s="186" t="str">
        <f>IF(Sklop11[[#This Row],[ZAHTEVANA SHEMA KAKOVOSTI]]&lt;&gt;"",Sklop11[[#This Row],[Preračunana masa/volumen/kos na enoto kg]],"")</f>
        <v/>
      </c>
      <c r="K96" s="203"/>
      <c r="L96" s="200"/>
      <c r="M96" s="200"/>
      <c r="N96" s="319"/>
      <c r="O96" s="201"/>
      <c r="P96" s="190"/>
      <c r="Q96" s="130"/>
      <c r="R96" s="202"/>
      <c r="S96" s="191">
        <f>+Sklop11[[#This Row],[cena/enota brez DDV v EUR]]*Sklop11[[#This Row],[Stopnja DDV (%)]]</f>
        <v>0</v>
      </c>
      <c r="T96" s="191">
        <f>+Sklop11[[#This Row],[cena/enota brez DDV v EUR]]+Sklop11[[#This Row],[Davek (EUR)]]</f>
        <v>0</v>
      </c>
      <c r="U96" s="191">
        <f>+Sklop11[[#This Row],[cena/enota brez DDV v EUR]]*Sklop11[[#This Row],[Okvirna količina]]</f>
        <v>0</v>
      </c>
      <c r="V96" s="191">
        <f>+Sklop11[[#This Row],[Končna cena/enoto mere (EUR) z DDV]]*Sklop11[[#This Row],[Okvirna količina]]</f>
        <v>0</v>
      </c>
      <c r="W96" s="204"/>
    </row>
    <row r="97" spans="1:23" s="55" customFormat="1" ht="12">
      <c r="A97" s="79" t="s">
        <v>201</v>
      </c>
      <c r="B97" s="386" t="s">
        <v>1352</v>
      </c>
      <c r="C97" s="228" t="s">
        <v>656</v>
      </c>
      <c r="D97" s="278">
        <v>1000</v>
      </c>
      <c r="E97" s="199" t="s">
        <v>110</v>
      </c>
      <c r="F97" s="146"/>
      <c r="G97" s="186">
        <v>20</v>
      </c>
      <c r="H97" s="187" t="s">
        <v>0</v>
      </c>
      <c r="I9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J97" s="186" t="str">
        <f>IF(Sklop11[[#This Row],[ZAHTEVANA SHEMA KAKOVOSTI]]&lt;&gt;"",Sklop11[[#This Row],[Preračunana masa/volumen/kos na enoto kg]],"")</f>
        <v/>
      </c>
      <c r="K97" s="203"/>
      <c r="L97" s="200"/>
      <c r="M97" s="200"/>
      <c r="N97" s="319"/>
      <c r="O97" s="201"/>
      <c r="P97" s="190"/>
      <c r="Q97" s="130"/>
      <c r="R97" s="202"/>
      <c r="S97" s="191">
        <f>+Sklop11[[#This Row],[cena/enota brez DDV v EUR]]*Sklop11[[#This Row],[Stopnja DDV (%)]]</f>
        <v>0</v>
      </c>
      <c r="T97" s="191">
        <f>+Sklop11[[#This Row],[cena/enota brez DDV v EUR]]+Sklop11[[#This Row],[Davek (EUR)]]</f>
        <v>0</v>
      </c>
      <c r="U97" s="191">
        <f>+Sklop11[[#This Row],[cena/enota brez DDV v EUR]]*Sklop11[[#This Row],[Okvirna količina]]</f>
        <v>0</v>
      </c>
      <c r="V97" s="191">
        <f>+Sklop11[[#This Row],[Končna cena/enoto mere (EUR) z DDV]]*Sklop11[[#This Row],[Okvirna količina]]</f>
        <v>0</v>
      </c>
      <c r="W97" s="204"/>
    </row>
    <row r="98" spans="1:23" s="55" customFormat="1" ht="12">
      <c r="A98" s="79" t="s">
        <v>202</v>
      </c>
      <c r="B98" s="386" t="s">
        <v>1353</v>
      </c>
      <c r="C98" s="228" t="s">
        <v>749</v>
      </c>
      <c r="D98" s="278">
        <v>250</v>
      </c>
      <c r="E98" s="77" t="s">
        <v>110</v>
      </c>
      <c r="F98" s="146"/>
      <c r="G98" s="186">
        <v>50</v>
      </c>
      <c r="H98" s="187" t="s">
        <v>188</v>
      </c>
      <c r="I9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J98" s="186" t="str">
        <f>IF(Sklop11[[#This Row],[ZAHTEVANA SHEMA KAKOVOSTI]]&lt;&gt;"",Sklop11[[#This Row],[Preračunana masa/volumen/kos na enoto kg]],"")</f>
        <v/>
      </c>
      <c r="K98" s="203"/>
      <c r="L98" s="200"/>
      <c r="M98" s="200"/>
      <c r="N98" s="319"/>
      <c r="O98" s="201"/>
      <c r="P98" s="190"/>
      <c r="Q98" s="130"/>
      <c r="R98" s="202"/>
      <c r="S98" s="191">
        <f>+Sklop11[[#This Row],[cena/enota brez DDV v EUR]]*Sklop11[[#This Row],[Stopnja DDV (%)]]</f>
        <v>0</v>
      </c>
      <c r="T98" s="191">
        <f>+Sklop11[[#This Row],[cena/enota brez DDV v EUR]]+Sklop11[[#This Row],[Davek (EUR)]]</f>
        <v>0</v>
      </c>
      <c r="U98" s="191">
        <f>+Sklop11[[#This Row],[cena/enota brez DDV v EUR]]*Sklop11[[#This Row],[Okvirna količina]]</f>
        <v>0</v>
      </c>
      <c r="V98" s="191">
        <f>+Sklop11[[#This Row],[Končna cena/enoto mere (EUR) z DDV]]*Sklop11[[#This Row],[Okvirna količina]]</f>
        <v>0</v>
      </c>
      <c r="W98" s="204"/>
    </row>
    <row r="99" spans="1:23" s="55" customFormat="1" ht="12">
      <c r="A99" s="79" t="s">
        <v>203</v>
      </c>
      <c r="B99" s="386" t="s">
        <v>1354</v>
      </c>
      <c r="C99" s="228" t="s">
        <v>750</v>
      </c>
      <c r="D99" s="278">
        <v>460</v>
      </c>
      <c r="E99" s="77" t="s">
        <v>110</v>
      </c>
      <c r="F99" s="146"/>
      <c r="G99" s="186">
        <v>50</v>
      </c>
      <c r="H99" s="187" t="s">
        <v>188</v>
      </c>
      <c r="I9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</v>
      </c>
      <c r="J99" s="186" t="str">
        <f>IF(Sklop11[[#This Row],[ZAHTEVANA SHEMA KAKOVOSTI]]&lt;&gt;"",Sklop11[[#This Row],[Preračunana masa/volumen/kos na enoto kg]],"")</f>
        <v/>
      </c>
      <c r="K99" s="203"/>
      <c r="L99" s="200"/>
      <c r="M99" s="200"/>
      <c r="N99" s="319"/>
      <c r="O99" s="201"/>
      <c r="P99" s="190"/>
      <c r="Q99" s="130"/>
      <c r="R99" s="202"/>
      <c r="S99" s="191">
        <f>+Sklop11[[#This Row],[cena/enota brez DDV v EUR]]*Sklop11[[#This Row],[Stopnja DDV (%)]]</f>
        <v>0</v>
      </c>
      <c r="T99" s="191">
        <f>+Sklop11[[#This Row],[cena/enota brez DDV v EUR]]+Sklop11[[#This Row],[Davek (EUR)]]</f>
        <v>0</v>
      </c>
      <c r="U99" s="191">
        <f>+Sklop11[[#This Row],[cena/enota brez DDV v EUR]]*Sklop11[[#This Row],[Okvirna količina]]</f>
        <v>0</v>
      </c>
      <c r="V99" s="191">
        <f>+Sklop11[[#This Row],[Končna cena/enoto mere (EUR) z DDV]]*Sklop11[[#This Row],[Okvirna količina]]</f>
        <v>0</v>
      </c>
      <c r="W99" s="204"/>
    </row>
    <row r="100" spans="1:23" s="55" customFormat="1" ht="12">
      <c r="A100" s="79" t="s">
        <v>204</v>
      </c>
      <c r="B100" s="386" t="s">
        <v>1471</v>
      </c>
      <c r="C100" s="228" t="s">
        <v>751</v>
      </c>
      <c r="D100" s="378">
        <v>400</v>
      </c>
      <c r="E100" s="77" t="s">
        <v>110</v>
      </c>
      <c r="F100" s="146"/>
      <c r="G100" s="186">
        <v>60</v>
      </c>
      <c r="H100" s="187" t="s">
        <v>188</v>
      </c>
      <c r="I10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J100" s="186" t="str">
        <f>IF(Sklop11[[#This Row],[ZAHTEVANA SHEMA KAKOVOSTI]]&lt;&gt;"",Sklop11[[#This Row],[Preračunana masa/volumen/kos na enoto kg]],"")</f>
        <v/>
      </c>
      <c r="K100" s="203"/>
      <c r="L100" s="200"/>
      <c r="M100" s="200"/>
      <c r="N100" s="319"/>
      <c r="O100" s="201"/>
      <c r="P100" s="190"/>
      <c r="Q100" s="130"/>
      <c r="R100" s="202"/>
      <c r="S100" s="191">
        <f>+Sklop11[[#This Row],[cena/enota brez DDV v EUR]]*Sklop11[[#This Row],[Stopnja DDV (%)]]</f>
        <v>0</v>
      </c>
      <c r="T100" s="191">
        <f>+Sklop11[[#This Row],[cena/enota brez DDV v EUR]]+Sklop11[[#This Row],[Davek (EUR)]]</f>
        <v>0</v>
      </c>
      <c r="U100" s="191">
        <f>+Sklop11[[#This Row],[cena/enota brez DDV v EUR]]*Sklop11[[#This Row],[Okvirna količina]]</f>
        <v>0</v>
      </c>
      <c r="V100" s="191">
        <f>+Sklop11[[#This Row],[Končna cena/enoto mere (EUR) z DDV]]*Sklop11[[#This Row],[Okvirna količina]]</f>
        <v>0</v>
      </c>
      <c r="W100" s="204"/>
    </row>
    <row r="101" spans="1:23" s="55" customFormat="1" ht="24">
      <c r="A101" s="79" t="s">
        <v>205</v>
      </c>
      <c r="B101" s="386" t="s">
        <v>1355</v>
      </c>
      <c r="C101" s="228" t="s">
        <v>752</v>
      </c>
      <c r="D101" s="278">
        <v>150</v>
      </c>
      <c r="E101" s="77" t="s">
        <v>110</v>
      </c>
      <c r="F101" s="146"/>
      <c r="G101" s="186">
        <v>10</v>
      </c>
      <c r="H101" s="187" t="s">
        <v>188</v>
      </c>
      <c r="I10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J101" s="186" t="str">
        <f>IF(Sklop11[[#This Row],[ZAHTEVANA SHEMA KAKOVOSTI]]&lt;&gt;"",Sklop11[[#This Row],[Preračunana masa/volumen/kos na enoto kg]],"")</f>
        <v/>
      </c>
      <c r="K101" s="203"/>
      <c r="L101" s="200"/>
      <c r="M101" s="200"/>
      <c r="N101" s="319"/>
      <c r="O101" s="201"/>
      <c r="P101" s="190"/>
      <c r="Q101" s="130"/>
      <c r="R101" s="202"/>
      <c r="S101" s="191">
        <f>+Sklop11[[#This Row],[cena/enota brez DDV v EUR]]*Sklop11[[#This Row],[Stopnja DDV (%)]]</f>
        <v>0</v>
      </c>
      <c r="T101" s="191">
        <f>+Sklop11[[#This Row],[cena/enota brez DDV v EUR]]+Sklop11[[#This Row],[Davek (EUR)]]</f>
        <v>0</v>
      </c>
      <c r="U101" s="191">
        <f>+Sklop11[[#This Row],[cena/enota brez DDV v EUR]]*Sklop11[[#This Row],[Okvirna količina]]</f>
        <v>0</v>
      </c>
      <c r="V101" s="191">
        <f>+Sklop11[[#This Row],[Končna cena/enoto mere (EUR) z DDV]]*Sklop11[[#This Row],[Okvirna količina]]</f>
        <v>0</v>
      </c>
      <c r="W101" s="204"/>
    </row>
    <row r="102" spans="1:23" s="55" customFormat="1" ht="24">
      <c r="A102" s="79" t="s">
        <v>206</v>
      </c>
      <c r="B102" s="386" t="s">
        <v>1356</v>
      </c>
      <c r="C102" s="228" t="s">
        <v>753</v>
      </c>
      <c r="D102" s="278">
        <v>150</v>
      </c>
      <c r="E102" s="77" t="s">
        <v>110</v>
      </c>
      <c r="F102" s="146"/>
      <c r="G102" s="186">
        <v>10</v>
      </c>
      <c r="H102" s="187" t="s">
        <v>188</v>
      </c>
      <c r="I10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J102" s="186" t="str">
        <f>IF(Sklop11[[#This Row],[ZAHTEVANA SHEMA KAKOVOSTI]]&lt;&gt;"",Sklop11[[#This Row],[Preračunana masa/volumen/kos na enoto kg]],"")</f>
        <v/>
      </c>
      <c r="K102" s="203"/>
      <c r="L102" s="200"/>
      <c r="M102" s="200"/>
      <c r="N102" s="319"/>
      <c r="O102" s="201"/>
      <c r="P102" s="190"/>
      <c r="Q102" s="130"/>
      <c r="R102" s="202"/>
      <c r="S102" s="191">
        <f>+Sklop11[[#This Row],[cena/enota brez DDV v EUR]]*Sklop11[[#This Row],[Stopnja DDV (%)]]</f>
        <v>0</v>
      </c>
      <c r="T102" s="191">
        <f>+Sklop11[[#This Row],[cena/enota brez DDV v EUR]]+Sklop11[[#This Row],[Davek (EUR)]]</f>
        <v>0</v>
      </c>
      <c r="U102" s="191">
        <f>+Sklop11[[#This Row],[cena/enota brez DDV v EUR]]*Sklop11[[#This Row],[Okvirna količina]]</f>
        <v>0</v>
      </c>
      <c r="V102" s="191">
        <f>+Sklop11[[#This Row],[Končna cena/enoto mere (EUR) z DDV]]*Sklop11[[#This Row],[Okvirna količina]]</f>
        <v>0</v>
      </c>
      <c r="W102" s="204"/>
    </row>
    <row r="103" spans="1:23" s="55" customFormat="1" ht="12">
      <c r="A103" s="79" t="s">
        <v>207</v>
      </c>
      <c r="B103" s="386" t="s">
        <v>1357</v>
      </c>
      <c r="C103" s="228" t="s">
        <v>754</v>
      </c>
      <c r="D103" s="278">
        <v>250</v>
      </c>
      <c r="E103" s="77" t="s">
        <v>110</v>
      </c>
      <c r="F103" s="146"/>
      <c r="G103" s="186">
        <v>10</v>
      </c>
      <c r="H103" s="187" t="s">
        <v>188</v>
      </c>
      <c r="I10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103" s="186" t="str">
        <f>IF(Sklop11[[#This Row],[ZAHTEVANA SHEMA KAKOVOSTI]]&lt;&gt;"",Sklop11[[#This Row],[Preračunana masa/volumen/kos na enoto kg]],"")</f>
        <v/>
      </c>
      <c r="K103" s="203"/>
      <c r="L103" s="200"/>
      <c r="M103" s="200"/>
      <c r="N103" s="319"/>
      <c r="O103" s="201"/>
      <c r="P103" s="190"/>
      <c r="Q103" s="130"/>
      <c r="R103" s="202"/>
      <c r="S103" s="191">
        <f>+Sklop11[[#This Row],[cena/enota brez DDV v EUR]]*Sklop11[[#This Row],[Stopnja DDV (%)]]</f>
        <v>0</v>
      </c>
      <c r="T103" s="191">
        <f>+Sklop11[[#This Row],[cena/enota brez DDV v EUR]]+Sklop11[[#This Row],[Davek (EUR)]]</f>
        <v>0</v>
      </c>
      <c r="U103" s="191">
        <f>+Sklop11[[#This Row],[cena/enota brez DDV v EUR]]*Sklop11[[#This Row],[Okvirna količina]]</f>
        <v>0</v>
      </c>
      <c r="V103" s="191">
        <f>+Sklop11[[#This Row],[Končna cena/enoto mere (EUR) z DDV]]*Sklop11[[#This Row],[Okvirna količina]]</f>
        <v>0</v>
      </c>
      <c r="W103" s="204"/>
    </row>
    <row r="104" spans="1:23" s="55" customFormat="1" ht="24">
      <c r="A104" s="79" t="s">
        <v>208</v>
      </c>
      <c r="B104" s="386" t="s">
        <v>1358</v>
      </c>
      <c r="C104" s="228" t="s">
        <v>755</v>
      </c>
      <c r="D104" s="278">
        <v>25</v>
      </c>
      <c r="E104" s="77" t="s">
        <v>110</v>
      </c>
      <c r="F104" s="146"/>
      <c r="G104" s="186">
        <v>10</v>
      </c>
      <c r="H104" s="187" t="s">
        <v>188</v>
      </c>
      <c r="I10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J104" s="186" t="str">
        <f>IF(Sklop11[[#This Row],[ZAHTEVANA SHEMA KAKOVOSTI]]&lt;&gt;"",Sklop11[[#This Row],[Preračunana masa/volumen/kos na enoto kg]],"")</f>
        <v/>
      </c>
      <c r="K104" s="203"/>
      <c r="L104" s="200"/>
      <c r="M104" s="200"/>
      <c r="N104" s="319"/>
      <c r="O104" s="201"/>
      <c r="P104" s="190"/>
      <c r="Q104" s="130"/>
      <c r="R104" s="202"/>
      <c r="S104" s="191">
        <f>+Sklop11[[#This Row],[cena/enota brez DDV v EUR]]*Sklop11[[#This Row],[Stopnja DDV (%)]]</f>
        <v>0</v>
      </c>
      <c r="T104" s="191">
        <f>+Sklop11[[#This Row],[cena/enota brez DDV v EUR]]+Sklop11[[#This Row],[Davek (EUR)]]</f>
        <v>0</v>
      </c>
      <c r="U104" s="191">
        <f>+Sklop11[[#This Row],[cena/enota brez DDV v EUR]]*Sklop11[[#This Row],[Okvirna količina]]</f>
        <v>0</v>
      </c>
      <c r="V104" s="191">
        <f>+Sklop11[[#This Row],[Končna cena/enoto mere (EUR) z DDV]]*Sklop11[[#This Row],[Okvirna količina]]</f>
        <v>0</v>
      </c>
      <c r="W104" s="204"/>
    </row>
    <row r="105" spans="1:23" s="55" customFormat="1" ht="24">
      <c r="A105" s="79" t="s">
        <v>209</v>
      </c>
      <c r="B105" s="386" t="s">
        <v>1359</v>
      </c>
      <c r="C105" s="228" t="s">
        <v>657</v>
      </c>
      <c r="D105" s="278">
        <v>1</v>
      </c>
      <c r="E105" s="199" t="s">
        <v>74</v>
      </c>
      <c r="F105" s="146"/>
      <c r="G105" s="186">
        <v>10</v>
      </c>
      <c r="H105" s="187" t="s">
        <v>74</v>
      </c>
      <c r="I10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05" s="186" t="str">
        <f>IF(Sklop11[[#This Row],[ZAHTEVANA SHEMA KAKOVOSTI]]&lt;&gt;"",Sklop11[[#This Row],[Preračunana masa/volumen/kos na enoto kg]],"")</f>
        <v/>
      </c>
      <c r="K105" s="203"/>
      <c r="L105" s="200"/>
      <c r="M105" s="200"/>
      <c r="N105" s="319"/>
      <c r="O105" s="201"/>
      <c r="P105" s="190"/>
      <c r="Q105" s="130"/>
      <c r="R105" s="202"/>
      <c r="S105" s="191">
        <f>+Sklop11[[#This Row],[cena/enota brez DDV v EUR]]*Sklop11[[#This Row],[Stopnja DDV (%)]]</f>
        <v>0</v>
      </c>
      <c r="T105" s="191">
        <f>+Sklop11[[#This Row],[cena/enota brez DDV v EUR]]+Sklop11[[#This Row],[Davek (EUR)]]</f>
        <v>0</v>
      </c>
      <c r="U105" s="191">
        <f>+Sklop11[[#This Row],[cena/enota brez DDV v EUR]]*Sklop11[[#This Row],[Okvirna količina]]</f>
        <v>0</v>
      </c>
      <c r="V105" s="191">
        <f>+Sklop11[[#This Row],[Končna cena/enoto mere (EUR) z DDV]]*Sklop11[[#This Row],[Okvirna količina]]</f>
        <v>0</v>
      </c>
      <c r="W105" s="204"/>
    </row>
    <row r="106" spans="1:23" s="55" customFormat="1" ht="12">
      <c r="A106" s="79" t="s">
        <v>210</v>
      </c>
      <c r="B106" s="386" t="s">
        <v>1360</v>
      </c>
      <c r="C106" s="228" t="s">
        <v>658</v>
      </c>
      <c r="D106" s="278">
        <v>1</v>
      </c>
      <c r="E106" s="199" t="s">
        <v>74</v>
      </c>
      <c r="F106" s="146"/>
      <c r="G106" s="186">
        <v>100</v>
      </c>
      <c r="H106" s="187" t="s">
        <v>74</v>
      </c>
      <c r="I10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106" s="186" t="str">
        <f>IF(Sklop11[[#This Row],[ZAHTEVANA SHEMA KAKOVOSTI]]&lt;&gt;"",Sklop11[[#This Row],[Preračunana masa/volumen/kos na enoto kg]],"")</f>
        <v/>
      </c>
      <c r="K106" s="203"/>
      <c r="L106" s="200"/>
      <c r="M106" s="200"/>
      <c r="N106" s="319"/>
      <c r="O106" s="201"/>
      <c r="P106" s="190"/>
      <c r="Q106" s="130"/>
      <c r="R106" s="202"/>
      <c r="S106" s="191">
        <f>+Sklop11[[#This Row],[cena/enota brez DDV v EUR]]*Sklop11[[#This Row],[Stopnja DDV (%)]]</f>
        <v>0</v>
      </c>
      <c r="T106" s="191">
        <f>+Sklop11[[#This Row],[cena/enota brez DDV v EUR]]+Sklop11[[#This Row],[Davek (EUR)]]</f>
        <v>0</v>
      </c>
      <c r="U106" s="191">
        <f>+Sklop11[[#This Row],[cena/enota brez DDV v EUR]]*Sklop11[[#This Row],[Okvirna količina]]</f>
        <v>0</v>
      </c>
      <c r="V106" s="191">
        <f>+Sklop11[[#This Row],[Končna cena/enoto mere (EUR) z DDV]]*Sklop11[[#This Row],[Okvirna količina]]</f>
        <v>0</v>
      </c>
      <c r="W106" s="204"/>
    </row>
    <row r="107" spans="1:23" s="55" customFormat="1" ht="12">
      <c r="A107" s="79" t="s">
        <v>211</v>
      </c>
      <c r="B107" s="386" t="s">
        <v>1361</v>
      </c>
      <c r="C107" s="228" t="s">
        <v>756</v>
      </c>
      <c r="D107" s="275">
        <v>0.5</v>
      </c>
      <c r="E107" s="77" t="s">
        <v>74</v>
      </c>
      <c r="F107" s="146"/>
      <c r="G107" s="186">
        <v>50</v>
      </c>
      <c r="H107" s="187" t="s">
        <v>188</v>
      </c>
      <c r="I10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J107" s="186" t="str">
        <f>IF(Sklop11[[#This Row],[ZAHTEVANA SHEMA KAKOVOSTI]]&lt;&gt;"",Sklop11[[#This Row],[Preračunana masa/volumen/kos na enoto kg]],"")</f>
        <v/>
      </c>
      <c r="K107" s="203"/>
      <c r="L107" s="200"/>
      <c r="M107" s="200"/>
      <c r="N107" s="319"/>
      <c r="O107" s="201"/>
      <c r="P107" s="190"/>
      <c r="Q107" s="130"/>
      <c r="R107" s="202"/>
      <c r="S107" s="191">
        <f>+Sklop11[[#This Row],[cena/enota brez DDV v EUR]]*Sklop11[[#This Row],[Stopnja DDV (%)]]</f>
        <v>0</v>
      </c>
      <c r="T107" s="191">
        <f>+Sklop11[[#This Row],[cena/enota brez DDV v EUR]]+Sklop11[[#This Row],[Davek (EUR)]]</f>
        <v>0</v>
      </c>
      <c r="U107" s="191">
        <f>+Sklop11[[#This Row],[cena/enota brez DDV v EUR]]*Sklop11[[#This Row],[Okvirna količina]]</f>
        <v>0</v>
      </c>
      <c r="V107" s="191">
        <f>+Sklop11[[#This Row],[Končna cena/enoto mere (EUR) z DDV]]*Sklop11[[#This Row],[Okvirna količina]]</f>
        <v>0</v>
      </c>
      <c r="W107" s="204"/>
    </row>
    <row r="108" spans="1:23" s="55" customFormat="1" ht="36">
      <c r="A108" s="79" t="s">
        <v>212</v>
      </c>
      <c r="B108" s="386" t="s">
        <v>1362</v>
      </c>
      <c r="C108" s="228" t="s">
        <v>757</v>
      </c>
      <c r="D108" s="278">
        <v>1000</v>
      </c>
      <c r="E108" s="77" t="s">
        <v>110</v>
      </c>
      <c r="F108" s="146"/>
      <c r="G108" s="186">
        <v>200</v>
      </c>
      <c r="H108" s="187" t="s">
        <v>188</v>
      </c>
      <c r="I10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108" s="186" t="str">
        <f>IF(Sklop11[[#This Row],[ZAHTEVANA SHEMA KAKOVOSTI]]&lt;&gt;"",Sklop11[[#This Row],[Preračunana masa/volumen/kos na enoto kg]],"")</f>
        <v/>
      </c>
      <c r="K108" s="203"/>
      <c r="L108" s="200"/>
      <c r="M108" s="200"/>
      <c r="N108" s="319"/>
      <c r="O108" s="201"/>
      <c r="P108" s="190"/>
      <c r="Q108" s="130"/>
      <c r="R108" s="202"/>
      <c r="S108" s="191">
        <f>+Sklop11[[#This Row],[cena/enota brez DDV v EUR]]*Sklop11[[#This Row],[Stopnja DDV (%)]]</f>
        <v>0</v>
      </c>
      <c r="T108" s="191">
        <f>+Sklop11[[#This Row],[cena/enota brez DDV v EUR]]+Sklop11[[#This Row],[Davek (EUR)]]</f>
        <v>0</v>
      </c>
      <c r="U108" s="191">
        <f>+Sklop11[[#This Row],[cena/enota brez DDV v EUR]]*Sklop11[[#This Row],[Okvirna količina]]</f>
        <v>0</v>
      </c>
      <c r="V108" s="191">
        <f>+Sklop11[[#This Row],[Končna cena/enoto mere (EUR) z DDV]]*Sklop11[[#This Row],[Okvirna količina]]</f>
        <v>0</v>
      </c>
      <c r="W108" s="204"/>
    </row>
    <row r="109" spans="1:23" s="55" customFormat="1" ht="24">
      <c r="A109" s="79" t="s">
        <v>238</v>
      </c>
      <c r="B109" s="386" t="s">
        <v>1363</v>
      </c>
      <c r="C109" s="228" t="s">
        <v>758</v>
      </c>
      <c r="D109" s="278">
        <v>2350</v>
      </c>
      <c r="E109" s="77" t="s">
        <v>110</v>
      </c>
      <c r="F109" s="146"/>
      <c r="G109" s="186">
        <v>10</v>
      </c>
      <c r="H109" s="187" t="s">
        <v>188</v>
      </c>
      <c r="I10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23.5</v>
      </c>
      <c r="J109" s="186" t="str">
        <f>IF(Sklop11[[#This Row],[ZAHTEVANA SHEMA KAKOVOSTI]]&lt;&gt;"",Sklop11[[#This Row],[Preračunana masa/volumen/kos na enoto kg]],"")</f>
        <v/>
      </c>
      <c r="K109" s="203"/>
      <c r="L109" s="200"/>
      <c r="M109" s="200"/>
      <c r="N109" s="319"/>
      <c r="O109" s="201"/>
      <c r="P109" s="190"/>
      <c r="Q109" s="130"/>
      <c r="R109" s="202"/>
      <c r="S109" s="191">
        <f>+Sklop11[[#This Row],[cena/enota brez DDV v EUR]]*Sklop11[[#This Row],[Stopnja DDV (%)]]</f>
        <v>0</v>
      </c>
      <c r="T109" s="191">
        <f>+Sklop11[[#This Row],[cena/enota brez DDV v EUR]]+Sklop11[[#This Row],[Davek (EUR)]]</f>
        <v>0</v>
      </c>
      <c r="U109" s="191">
        <f>+Sklop11[[#This Row],[cena/enota brez DDV v EUR]]*Sklop11[[#This Row],[Okvirna količina]]</f>
        <v>0</v>
      </c>
      <c r="V109" s="191">
        <f>+Sklop11[[#This Row],[Končna cena/enoto mere (EUR) z DDV]]*Sklop11[[#This Row],[Okvirna količina]]</f>
        <v>0</v>
      </c>
      <c r="W109" s="204"/>
    </row>
    <row r="110" spans="1:23" s="55" customFormat="1" ht="36">
      <c r="A110" s="79" t="s">
        <v>239</v>
      </c>
      <c r="B110" s="386" t="s">
        <v>1364</v>
      </c>
      <c r="C110" s="228" t="s">
        <v>759</v>
      </c>
      <c r="D110" s="278">
        <v>820</v>
      </c>
      <c r="E110" s="77" t="s">
        <v>110</v>
      </c>
      <c r="F110" s="146"/>
      <c r="G110" s="186">
        <v>20</v>
      </c>
      <c r="H110" s="187" t="s">
        <v>188</v>
      </c>
      <c r="I11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16.399999999999999</v>
      </c>
      <c r="J110" s="186" t="str">
        <f>IF(Sklop11[[#This Row],[ZAHTEVANA SHEMA KAKOVOSTI]]&lt;&gt;"",Sklop11[[#This Row],[Preračunana masa/volumen/kos na enoto kg]],"")</f>
        <v/>
      </c>
      <c r="K110" s="203"/>
      <c r="L110" s="200"/>
      <c r="M110" s="200"/>
      <c r="N110" s="319"/>
      <c r="O110" s="201"/>
      <c r="P110" s="190"/>
      <c r="Q110" s="130"/>
      <c r="R110" s="202"/>
      <c r="S110" s="191">
        <f>+Sklop11[[#This Row],[cena/enota brez DDV v EUR]]*Sklop11[[#This Row],[Stopnja DDV (%)]]</f>
        <v>0</v>
      </c>
      <c r="T110" s="191">
        <f>+Sklop11[[#This Row],[cena/enota brez DDV v EUR]]+Sklop11[[#This Row],[Davek (EUR)]]</f>
        <v>0</v>
      </c>
      <c r="U110" s="191">
        <f>+Sklop11[[#This Row],[cena/enota brez DDV v EUR]]*Sklop11[[#This Row],[Okvirna količina]]</f>
        <v>0</v>
      </c>
      <c r="V110" s="191">
        <f>+Sklop11[[#This Row],[Končna cena/enoto mere (EUR) z DDV]]*Sklop11[[#This Row],[Okvirna količina]]</f>
        <v>0</v>
      </c>
      <c r="W110" s="204"/>
    </row>
    <row r="111" spans="1:23" s="55" customFormat="1" ht="24">
      <c r="A111" s="79" t="s">
        <v>240</v>
      </c>
      <c r="B111" s="386" t="s">
        <v>1365</v>
      </c>
      <c r="C111" s="228" t="s">
        <v>760</v>
      </c>
      <c r="D111" s="278">
        <v>680</v>
      </c>
      <c r="E111" s="77" t="s">
        <v>110</v>
      </c>
      <c r="F111" s="146"/>
      <c r="G111" s="186">
        <v>10</v>
      </c>
      <c r="H111" s="187" t="s">
        <v>188</v>
      </c>
      <c r="I11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6.8000000000000007</v>
      </c>
      <c r="J111" s="186" t="str">
        <f>IF(Sklop11[[#This Row],[ZAHTEVANA SHEMA KAKOVOSTI]]&lt;&gt;"",Sklop11[[#This Row],[Preračunana masa/volumen/kos na enoto kg]],"")</f>
        <v/>
      </c>
      <c r="K111" s="203"/>
      <c r="L111" s="200"/>
      <c r="M111" s="200"/>
      <c r="N111" s="319"/>
      <c r="O111" s="201"/>
      <c r="P111" s="190"/>
      <c r="Q111" s="130"/>
      <c r="R111" s="202"/>
      <c r="S111" s="191">
        <f>+Sklop11[[#This Row],[cena/enota brez DDV v EUR]]*Sklop11[[#This Row],[Stopnja DDV (%)]]</f>
        <v>0</v>
      </c>
      <c r="T111" s="191">
        <f>+Sklop11[[#This Row],[cena/enota brez DDV v EUR]]+Sklop11[[#This Row],[Davek (EUR)]]</f>
        <v>0</v>
      </c>
      <c r="U111" s="191">
        <f>+Sklop11[[#This Row],[cena/enota brez DDV v EUR]]*Sklop11[[#This Row],[Okvirna količina]]</f>
        <v>0</v>
      </c>
      <c r="V111" s="191">
        <f>+Sklop11[[#This Row],[Končna cena/enoto mere (EUR) z DDV]]*Sklop11[[#This Row],[Okvirna količina]]</f>
        <v>0</v>
      </c>
      <c r="W111" s="204"/>
    </row>
    <row r="112" spans="1:23" s="55" customFormat="1" ht="24">
      <c r="A112" s="79" t="s">
        <v>241</v>
      </c>
      <c r="B112" s="386" t="s">
        <v>1366</v>
      </c>
      <c r="C112" s="228" t="s">
        <v>761</v>
      </c>
      <c r="D112" s="278">
        <v>700</v>
      </c>
      <c r="E112" s="77" t="s">
        <v>110</v>
      </c>
      <c r="F112" s="146"/>
      <c r="G112" s="186">
        <v>40</v>
      </c>
      <c r="H112" s="187" t="s">
        <v>188</v>
      </c>
      <c r="I11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</v>
      </c>
      <c r="J112" s="186" t="str">
        <f>IF(Sklop11[[#This Row],[ZAHTEVANA SHEMA KAKOVOSTI]]&lt;&gt;"",Sklop11[[#This Row],[Preračunana masa/volumen/kos na enoto kg]],"")</f>
        <v/>
      </c>
      <c r="K112" s="203"/>
      <c r="L112" s="200"/>
      <c r="M112" s="200"/>
      <c r="N112" s="319"/>
      <c r="O112" s="201"/>
      <c r="P112" s="190"/>
      <c r="Q112" s="130"/>
      <c r="R112" s="202"/>
      <c r="S112" s="191">
        <f>+Sklop11[[#This Row],[cena/enota brez DDV v EUR]]*Sklop11[[#This Row],[Stopnja DDV (%)]]</f>
        <v>0</v>
      </c>
      <c r="T112" s="191">
        <f>+Sklop11[[#This Row],[cena/enota brez DDV v EUR]]+Sklop11[[#This Row],[Davek (EUR)]]</f>
        <v>0</v>
      </c>
      <c r="U112" s="191">
        <f>+Sklop11[[#This Row],[cena/enota brez DDV v EUR]]*Sklop11[[#This Row],[Okvirna količina]]</f>
        <v>0</v>
      </c>
      <c r="V112" s="191">
        <f>+Sklop11[[#This Row],[Končna cena/enoto mere (EUR) z DDV]]*Sklop11[[#This Row],[Okvirna količina]]</f>
        <v>0</v>
      </c>
      <c r="W112" s="204"/>
    </row>
    <row r="113" spans="1:23" s="55" customFormat="1" ht="36">
      <c r="A113" s="79" t="s">
        <v>242</v>
      </c>
      <c r="B113" s="386" t="s">
        <v>1367</v>
      </c>
      <c r="C113" s="228" t="s">
        <v>762</v>
      </c>
      <c r="D113" s="278">
        <v>850</v>
      </c>
      <c r="E113" s="77" t="s">
        <v>110</v>
      </c>
      <c r="F113" s="146"/>
      <c r="G113" s="186">
        <v>40</v>
      </c>
      <c r="H113" s="187" t="s">
        <v>188</v>
      </c>
      <c r="I11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</v>
      </c>
      <c r="J113" s="186" t="str">
        <f>IF(Sklop11[[#This Row],[ZAHTEVANA SHEMA KAKOVOSTI]]&lt;&gt;"",Sklop11[[#This Row],[Preračunana masa/volumen/kos na enoto kg]],"")</f>
        <v/>
      </c>
      <c r="K113" s="203"/>
      <c r="L113" s="200"/>
      <c r="M113" s="200"/>
      <c r="N113" s="319"/>
      <c r="O113" s="201"/>
      <c r="P113" s="190"/>
      <c r="Q113" s="130"/>
      <c r="R113" s="202"/>
      <c r="S113" s="191">
        <f>+Sklop11[[#This Row],[cena/enota brez DDV v EUR]]*Sklop11[[#This Row],[Stopnja DDV (%)]]</f>
        <v>0</v>
      </c>
      <c r="T113" s="191">
        <f>+Sklop11[[#This Row],[cena/enota brez DDV v EUR]]+Sklop11[[#This Row],[Davek (EUR)]]</f>
        <v>0</v>
      </c>
      <c r="U113" s="191">
        <f>+Sklop11[[#This Row],[cena/enota brez DDV v EUR]]*Sklop11[[#This Row],[Okvirna količina]]</f>
        <v>0</v>
      </c>
      <c r="V113" s="191">
        <f>+Sklop11[[#This Row],[Končna cena/enoto mere (EUR) z DDV]]*Sklop11[[#This Row],[Okvirna količina]]</f>
        <v>0</v>
      </c>
      <c r="W113" s="204"/>
    </row>
    <row r="114" spans="1:23" s="55" customFormat="1" ht="24">
      <c r="A114" s="79" t="s">
        <v>243</v>
      </c>
      <c r="B114" s="386" t="s">
        <v>1368</v>
      </c>
      <c r="C114" s="228" t="s">
        <v>763</v>
      </c>
      <c r="D114" s="278">
        <v>700</v>
      </c>
      <c r="E114" s="77" t="s">
        <v>110</v>
      </c>
      <c r="F114" s="146"/>
      <c r="G114" s="186">
        <v>20</v>
      </c>
      <c r="H114" s="187" t="s">
        <v>188</v>
      </c>
      <c r="I11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</v>
      </c>
      <c r="J114" s="186" t="str">
        <f>IF(Sklop11[[#This Row],[ZAHTEVANA SHEMA KAKOVOSTI]]&lt;&gt;"",Sklop11[[#This Row],[Preračunana masa/volumen/kos na enoto kg]],"")</f>
        <v/>
      </c>
      <c r="K114" s="203"/>
      <c r="L114" s="200"/>
      <c r="M114" s="200"/>
      <c r="N114" s="319"/>
      <c r="O114" s="201"/>
      <c r="P114" s="190"/>
      <c r="Q114" s="130"/>
      <c r="R114" s="202"/>
      <c r="S114" s="191">
        <f>+Sklop11[[#This Row],[cena/enota brez DDV v EUR]]*Sklop11[[#This Row],[Stopnja DDV (%)]]</f>
        <v>0</v>
      </c>
      <c r="T114" s="191">
        <f>+Sklop11[[#This Row],[cena/enota brez DDV v EUR]]+Sklop11[[#This Row],[Davek (EUR)]]</f>
        <v>0</v>
      </c>
      <c r="U114" s="191">
        <f>+Sklop11[[#This Row],[cena/enota brez DDV v EUR]]*Sklop11[[#This Row],[Okvirna količina]]</f>
        <v>0</v>
      </c>
      <c r="V114" s="191">
        <f>+Sklop11[[#This Row],[Končna cena/enoto mere (EUR) z DDV]]*Sklop11[[#This Row],[Okvirna količina]]</f>
        <v>0</v>
      </c>
      <c r="W114" s="204"/>
    </row>
    <row r="115" spans="1:23" s="55" customFormat="1" ht="36">
      <c r="A115" s="79" t="s">
        <v>244</v>
      </c>
      <c r="B115" s="386" t="s">
        <v>1369</v>
      </c>
      <c r="C115" s="228" t="s">
        <v>764</v>
      </c>
      <c r="D115" s="278">
        <v>850</v>
      </c>
      <c r="E115" s="77" t="s">
        <v>110</v>
      </c>
      <c r="F115" s="146"/>
      <c r="G115" s="186">
        <v>20</v>
      </c>
      <c r="H115" s="187" t="s">
        <v>188</v>
      </c>
      <c r="I11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</v>
      </c>
      <c r="J115" s="186" t="str">
        <f>IF(Sklop11[[#This Row],[ZAHTEVANA SHEMA KAKOVOSTI]]&lt;&gt;"",Sklop11[[#This Row],[Preračunana masa/volumen/kos na enoto kg]],"")</f>
        <v/>
      </c>
      <c r="K115" s="203"/>
      <c r="L115" s="200"/>
      <c r="M115" s="200"/>
      <c r="N115" s="319"/>
      <c r="O115" s="201"/>
      <c r="P115" s="190"/>
      <c r="Q115" s="130"/>
      <c r="R115" s="202"/>
      <c r="S115" s="191">
        <f>+Sklop11[[#This Row],[cena/enota brez DDV v EUR]]*Sklop11[[#This Row],[Stopnja DDV (%)]]</f>
        <v>0</v>
      </c>
      <c r="T115" s="191">
        <f>+Sklop11[[#This Row],[cena/enota brez DDV v EUR]]+Sklop11[[#This Row],[Davek (EUR)]]</f>
        <v>0</v>
      </c>
      <c r="U115" s="191">
        <f>+Sklop11[[#This Row],[cena/enota brez DDV v EUR]]*Sklop11[[#This Row],[Okvirna količina]]</f>
        <v>0</v>
      </c>
      <c r="V115" s="191">
        <f>+Sklop11[[#This Row],[Končna cena/enoto mere (EUR) z DDV]]*Sklop11[[#This Row],[Okvirna količina]]</f>
        <v>0</v>
      </c>
      <c r="W115" s="204"/>
    </row>
    <row r="116" spans="1:23" s="55" customFormat="1" ht="12">
      <c r="A116" s="79" t="s">
        <v>245</v>
      </c>
      <c r="B116" s="386" t="s">
        <v>1370</v>
      </c>
      <c r="C116" s="228" t="s">
        <v>643</v>
      </c>
      <c r="D116" s="278">
        <v>4</v>
      </c>
      <c r="E116" s="77" t="s">
        <v>110</v>
      </c>
      <c r="F116" s="146"/>
      <c r="G116" s="186">
        <v>2000</v>
      </c>
      <c r="H116" s="187" t="s">
        <v>188</v>
      </c>
      <c r="I11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J116" s="186" t="str">
        <f>IF(Sklop11[[#This Row],[ZAHTEVANA SHEMA KAKOVOSTI]]&lt;&gt;"",Sklop11[[#This Row],[Preračunana masa/volumen/kos na enoto kg]],"")</f>
        <v/>
      </c>
      <c r="K116" s="203"/>
      <c r="L116" s="200"/>
      <c r="M116" s="200"/>
      <c r="N116" s="319"/>
      <c r="O116" s="201"/>
      <c r="P116" s="190"/>
      <c r="Q116" s="130"/>
      <c r="R116" s="202"/>
      <c r="S116" s="191">
        <f>+Sklop11[[#This Row],[cena/enota brez DDV v EUR]]*Sklop11[[#This Row],[Stopnja DDV (%)]]</f>
        <v>0</v>
      </c>
      <c r="T116" s="191">
        <f>+Sklop11[[#This Row],[cena/enota brez DDV v EUR]]+Sklop11[[#This Row],[Davek (EUR)]]</f>
        <v>0</v>
      </c>
      <c r="U116" s="191">
        <f>+Sklop11[[#This Row],[cena/enota brez DDV v EUR]]*Sklop11[[#This Row],[Okvirna količina]]</f>
        <v>0</v>
      </c>
      <c r="V116" s="191">
        <f>+Sklop11[[#This Row],[Končna cena/enoto mere (EUR) z DDV]]*Sklop11[[#This Row],[Okvirna količina]]</f>
        <v>0</v>
      </c>
      <c r="W116" s="204"/>
    </row>
    <row r="117" spans="1:23" s="55" customFormat="1" ht="24">
      <c r="A117" s="79" t="s">
        <v>246</v>
      </c>
      <c r="B117" s="386" t="s">
        <v>1371</v>
      </c>
      <c r="C117" s="228" t="s">
        <v>765</v>
      </c>
      <c r="D117" s="278">
        <v>450</v>
      </c>
      <c r="E117" s="77" t="s">
        <v>110</v>
      </c>
      <c r="F117" s="146"/>
      <c r="G117" s="186">
        <v>5</v>
      </c>
      <c r="H117" s="187" t="s">
        <v>188</v>
      </c>
      <c r="I11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J117" s="186" t="str">
        <f>IF(Sklop11[[#This Row],[ZAHTEVANA SHEMA KAKOVOSTI]]&lt;&gt;"",Sklop11[[#This Row],[Preračunana masa/volumen/kos na enoto kg]],"")</f>
        <v/>
      </c>
      <c r="K117" s="203"/>
      <c r="L117" s="200"/>
      <c r="M117" s="200"/>
      <c r="N117" s="319"/>
      <c r="O117" s="201"/>
      <c r="P117" s="190"/>
      <c r="Q117" s="130"/>
      <c r="R117" s="202"/>
      <c r="S117" s="191">
        <f>+Sklop11[[#This Row],[cena/enota brez DDV v EUR]]*Sklop11[[#This Row],[Stopnja DDV (%)]]</f>
        <v>0</v>
      </c>
      <c r="T117" s="191">
        <f>+Sklop11[[#This Row],[cena/enota brez DDV v EUR]]+Sklop11[[#This Row],[Davek (EUR)]]</f>
        <v>0</v>
      </c>
      <c r="U117" s="191">
        <f>+Sklop11[[#This Row],[cena/enota brez DDV v EUR]]*Sklop11[[#This Row],[Okvirna količina]]</f>
        <v>0</v>
      </c>
      <c r="V117" s="191">
        <f>+Sklop11[[#This Row],[Končna cena/enoto mere (EUR) z DDV]]*Sklop11[[#This Row],[Okvirna količina]]</f>
        <v>0</v>
      </c>
      <c r="W117" s="204"/>
    </row>
    <row r="118" spans="1:23" s="55" customFormat="1" ht="36">
      <c r="A118" s="79" t="s">
        <v>247</v>
      </c>
      <c r="B118" s="386" t="s">
        <v>1372</v>
      </c>
      <c r="C118" s="228" t="s">
        <v>766</v>
      </c>
      <c r="D118" s="278">
        <v>50</v>
      </c>
      <c r="E118" s="77" t="s">
        <v>110</v>
      </c>
      <c r="F118" s="146"/>
      <c r="G118" s="186">
        <v>5</v>
      </c>
      <c r="H118" s="187" t="s">
        <v>188</v>
      </c>
      <c r="I11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J118" s="186" t="str">
        <f>IF(Sklop11[[#This Row],[ZAHTEVANA SHEMA KAKOVOSTI]]&lt;&gt;"",Sklop11[[#This Row],[Preračunana masa/volumen/kos na enoto kg]],"")</f>
        <v/>
      </c>
      <c r="K118" s="203"/>
      <c r="L118" s="200"/>
      <c r="M118" s="200"/>
      <c r="N118" s="319"/>
      <c r="O118" s="201"/>
      <c r="P118" s="190"/>
      <c r="Q118" s="130"/>
      <c r="R118" s="202"/>
      <c r="S118" s="191">
        <f>+Sklop11[[#This Row],[cena/enota brez DDV v EUR]]*Sklop11[[#This Row],[Stopnja DDV (%)]]</f>
        <v>0</v>
      </c>
      <c r="T118" s="191">
        <f>+Sklop11[[#This Row],[cena/enota brez DDV v EUR]]+Sklop11[[#This Row],[Davek (EUR)]]</f>
        <v>0</v>
      </c>
      <c r="U118" s="191">
        <f>+Sklop11[[#This Row],[cena/enota brez DDV v EUR]]*Sklop11[[#This Row],[Okvirna količina]]</f>
        <v>0</v>
      </c>
      <c r="V118" s="191">
        <f>+Sklop11[[#This Row],[Končna cena/enoto mere (EUR) z DDV]]*Sklop11[[#This Row],[Okvirna količina]]</f>
        <v>0</v>
      </c>
      <c r="W118" s="204"/>
    </row>
    <row r="119" spans="1:23" s="55" customFormat="1" ht="24">
      <c r="A119" s="79" t="s">
        <v>248</v>
      </c>
      <c r="B119" s="386" t="s">
        <v>1373</v>
      </c>
      <c r="C119" s="228" t="s">
        <v>767</v>
      </c>
      <c r="D119" s="278">
        <v>28</v>
      </c>
      <c r="E119" s="77" t="s">
        <v>110</v>
      </c>
      <c r="F119" s="146"/>
      <c r="G119" s="186">
        <v>5</v>
      </c>
      <c r="H119" s="187" t="s">
        <v>188</v>
      </c>
      <c r="I11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0.14000000000000001</v>
      </c>
      <c r="J119" s="186" t="str">
        <f>IF(Sklop11[[#This Row],[ZAHTEVANA SHEMA KAKOVOSTI]]&lt;&gt;"",Sklop11[[#This Row],[Preračunana masa/volumen/kos na enoto kg]],"")</f>
        <v/>
      </c>
      <c r="K119" s="203"/>
      <c r="L119" s="200"/>
      <c r="M119" s="200"/>
      <c r="N119" s="319"/>
      <c r="O119" s="201"/>
      <c r="P119" s="190"/>
      <c r="Q119" s="130"/>
      <c r="R119" s="202"/>
      <c r="S119" s="191">
        <f>+Sklop11[[#This Row],[cena/enota brez DDV v EUR]]*Sklop11[[#This Row],[Stopnja DDV (%)]]</f>
        <v>0</v>
      </c>
      <c r="T119" s="191">
        <f>+Sklop11[[#This Row],[cena/enota brez DDV v EUR]]+Sklop11[[#This Row],[Davek (EUR)]]</f>
        <v>0</v>
      </c>
      <c r="U119" s="191">
        <f>+Sklop11[[#This Row],[cena/enota brez DDV v EUR]]*Sklop11[[#This Row],[Okvirna količina]]</f>
        <v>0</v>
      </c>
      <c r="V119" s="191">
        <f>+Sklop11[[#This Row],[Končna cena/enoto mere (EUR) z DDV]]*Sklop11[[#This Row],[Okvirna količina]]</f>
        <v>0</v>
      </c>
      <c r="W119" s="204"/>
    </row>
    <row r="120" spans="1:23" s="55" customFormat="1" ht="12">
      <c r="A120" s="79" t="s">
        <v>249</v>
      </c>
      <c r="B120" s="386" t="s">
        <v>1374</v>
      </c>
      <c r="C120" s="228" t="s">
        <v>768</v>
      </c>
      <c r="D120" s="278">
        <v>21</v>
      </c>
      <c r="E120" s="77" t="s">
        <v>110</v>
      </c>
      <c r="F120" s="146"/>
      <c r="G120" s="186">
        <v>5</v>
      </c>
      <c r="H120" s="187" t="s">
        <v>188</v>
      </c>
      <c r="I12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0.10500000000000001</v>
      </c>
      <c r="J120" s="186" t="str">
        <f>IF(Sklop11[[#This Row],[ZAHTEVANA SHEMA KAKOVOSTI]]&lt;&gt;"",Sklop11[[#This Row],[Preračunana masa/volumen/kos na enoto kg]],"")</f>
        <v/>
      </c>
      <c r="K120" s="203"/>
      <c r="L120" s="200"/>
      <c r="M120" s="200"/>
      <c r="N120" s="319"/>
      <c r="O120" s="201"/>
      <c r="P120" s="190"/>
      <c r="Q120" s="130"/>
      <c r="R120" s="202"/>
      <c r="S120" s="191">
        <f>+Sklop11[[#This Row],[cena/enota brez DDV v EUR]]*Sklop11[[#This Row],[Stopnja DDV (%)]]</f>
        <v>0</v>
      </c>
      <c r="T120" s="191">
        <f>+Sklop11[[#This Row],[cena/enota brez DDV v EUR]]+Sklop11[[#This Row],[Davek (EUR)]]</f>
        <v>0</v>
      </c>
      <c r="U120" s="191">
        <f>+Sklop11[[#This Row],[cena/enota brez DDV v EUR]]*Sklop11[[#This Row],[Okvirna količina]]</f>
        <v>0</v>
      </c>
      <c r="V120" s="191">
        <f>+Sklop11[[#This Row],[Končna cena/enoto mere (EUR) z DDV]]*Sklop11[[#This Row],[Okvirna količina]]</f>
        <v>0</v>
      </c>
      <c r="W120" s="204"/>
    </row>
    <row r="121" spans="1:23" s="55" customFormat="1" ht="24">
      <c r="A121" s="79" t="s">
        <v>250</v>
      </c>
      <c r="B121" s="386" t="s">
        <v>1375</v>
      </c>
      <c r="C121" s="228" t="s">
        <v>769</v>
      </c>
      <c r="D121" s="278">
        <v>50</v>
      </c>
      <c r="E121" s="77" t="s">
        <v>110</v>
      </c>
      <c r="F121" s="146"/>
      <c r="G121" s="186">
        <v>5</v>
      </c>
      <c r="H121" s="187" t="s">
        <v>188</v>
      </c>
      <c r="I12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J121" s="186" t="str">
        <f>IF(Sklop11[[#This Row],[ZAHTEVANA SHEMA KAKOVOSTI]]&lt;&gt;"",Sklop11[[#This Row],[Preračunana masa/volumen/kos na enoto kg]],"")</f>
        <v/>
      </c>
      <c r="K121" s="203"/>
      <c r="L121" s="200"/>
      <c r="M121" s="200"/>
      <c r="N121" s="319"/>
      <c r="O121" s="201"/>
      <c r="P121" s="190"/>
      <c r="Q121" s="130"/>
      <c r="R121" s="202"/>
      <c r="S121" s="191">
        <f>+Sklop11[[#This Row],[cena/enota brez DDV v EUR]]*Sklop11[[#This Row],[Stopnja DDV (%)]]</f>
        <v>0</v>
      </c>
      <c r="T121" s="191">
        <f>+Sklop11[[#This Row],[cena/enota brez DDV v EUR]]+Sklop11[[#This Row],[Davek (EUR)]]</f>
        <v>0</v>
      </c>
      <c r="U121" s="191">
        <f>+Sklop11[[#This Row],[cena/enota brez DDV v EUR]]*Sklop11[[#This Row],[Okvirna količina]]</f>
        <v>0</v>
      </c>
      <c r="V121" s="191">
        <f>+Sklop11[[#This Row],[Končna cena/enoto mere (EUR) z DDV]]*Sklop11[[#This Row],[Okvirna količina]]</f>
        <v>0</v>
      </c>
      <c r="W121" s="204"/>
    </row>
    <row r="122" spans="1:23" s="55" customFormat="1" ht="24">
      <c r="A122" s="79" t="s">
        <v>251</v>
      </c>
      <c r="B122" s="386" t="s">
        <v>1376</v>
      </c>
      <c r="C122" s="228" t="s">
        <v>770</v>
      </c>
      <c r="D122" s="278">
        <v>60</v>
      </c>
      <c r="E122" s="77" t="s">
        <v>110</v>
      </c>
      <c r="F122" s="146"/>
      <c r="G122" s="186">
        <v>3</v>
      </c>
      <c r="H122" s="187" t="s">
        <v>188</v>
      </c>
      <c r="I12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0.18</v>
      </c>
      <c r="J122" s="186" t="str">
        <f>IF(Sklop11[[#This Row],[ZAHTEVANA SHEMA KAKOVOSTI]]&lt;&gt;"",Sklop11[[#This Row],[Preračunana masa/volumen/kos na enoto kg]],"")</f>
        <v/>
      </c>
      <c r="K122" s="203"/>
      <c r="L122" s="200"/>
      <c r="M122" s="200"/>
      <c r="N122" s="319"/>
      <c r="O122" s="201"/>
      <c r="P122" s="190"/>
      <c r="Q122" s="130"/>
      <c r="R122" s="202"/>
      <c r="S122" s="191">
        <f>+Sklop11[[#This Row],[cena/enota brez DDV v EUR]]*Sklop11[[#This Row],[Stopnja DDV (%)]]</f>
        <v>0</v>
      </c>
      <c r="T122" s="191">
        <f>+Sklop11[[#This Row],[cena/enota brez DDV v EUR]]+Sklop11[[#This Row],[Davek (EUR)]]</f>
        <v>0</v>
      </c>
      <c r="U122" s="191">
        <f>+Sklop11[[#This Row],[cena/enota brez DDV v EUR]]*Sklop11[[#This Row],[Okvirna količina]]</f>
        <v>0</v>
      </c>
      <c r="V122" s="191">
        <f>+Sklop11[[#This Row],[Končna cena/enoto mere (EUR) z DDV]]*Sklop11[[#This Row],[Okvirna količina]]</f>
        <v>0</v>
      </c>
      <c r="W122" s="204"/>
    </row>
    <row r="123" spans="1:23" s="55" customFormat="1" ht="12">
      <c r="A123" s="79" t="s">
        <v>252</v>
      </c>
      <c r="B123" s="386" t="s">
        <v>1377</v>
      </c>
      <c r="C123" s="228" t="s">
        <v>771</v>
      </c>
      <c r="D123" s="278">
        <v>500</v>
      </c>
      <c r="E123" s="77" t="s">
        <v>110</v>
      </c>
      <c r="F123" s="146"/>
      <c r="G123" s="186">
        <v>20</v>
      </c>
      <c r="H123" s="187" t="s">
        <v>188</v>
      </c>
      <c r="I12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23" s="186" t="str">
        <f>IF(Sklop11[[#This Row],[ZAHTEVANA SHEMA KAKOVOSTI]]&lt;&gt;"",Sklop11[[#This Row],[Preračunana masa/volumen/kos na enoto kg]],"")</f>
        <v/>
      </c>
      <c r="K123" s="203"/>
      <c r="L123" s="200"/>
      <c r="M123" s="200"/>
      <c r="N123" s="319"/>
      <c r="O123" s="201"/>
      <c r="P123" s="190"/>
      <c r="Q123" s="130"/>
      <c r="R123" s="202"/>
      <c r="S123" s="191">
        <f>+Sklop11[[#This Row],[cena/enota brez DDV v EUR]]*Sklop11[[#This Row],[Stopnja DDV (%)]]</f>
        <v>0</v>
      </c>
      <c r="T123" s="191">
        <f>+Sklop11[[#This Row],[cena/enota brez DDV v EUR]]+Sklop11[[#This Row],[Davek (EUR)]]</f>
        <v>0</v>
      </c>
      <c r="U123" s="191">
        <f>+Sklop11[[#This Row],[cena/enota brez DDV v EUR]]*Sklop11[[#This Row],[Okvirna količina]]</f>
        <v>0</v>
      </c>
      <c r="V123" s="191">
        <f>+Sklop11[[#This Row],[Končna cena/enoto mere (EUR) z DDV]]*Sklop11[[#This Row],[Okvirna količina]]</f>
        <v>0</v>
      </c>
      <c r="W123" s="204"/>
    </row>
    <row r="124" spans="1:23" s="55" customFormat="1" ht="12">
      <c r="A124" s="79" t="s">
        <v>253</v>
      </c>
      <c r="B124" s="386" t="s">
        <v>1378</v>
      </c>
      <c r="C124" s="228" t="s">
        <v>772</v>
      </c>
      <c r="D124" s="278">
        <v>7</v>
      </c>
      <c r="E124" s="77" t="s">
        <v>110</v>
      </c>
      <c r="F124" s="146"/>
      <c r="G124" s="186">
        <v>50</v>
      </c>
      <c r="H124" s="187" t="s">
        <v>188</v>
      </c>
      <c r="I12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0.35000000000000003</v>
      </c>
      <c r="J124" s="186" t="str">
        <f>IF(Sklop11[[#This Row],[ZAHTEVANA SHEMA KAKOVOSTI]]&lt;&gt;"",Sklop11[[#This Row],[Preračunana masa/volumen/kos na enoto kg]],"")</f>
        <v/>
      </c>
      <c r="K124" s="203"/>
      <c r="L124" s="200"/>
      <c r="M124" s="200"/>
      <c r="N124" s="319"/>
      <c r="O124" s="201"/>
      <c r="P124" s="190"/>
      <c r="Q124" s="130"/>
      <c r="R124" s="202"/>
      <c r="S124" s="191">
        <f>+Sklop11[[#This Row],[cena/enota brez DDV v EUR]]*Sklop11[[#This Row],[Stopnja DDV (%)]]</f>
        <v>0</v>
      </c>
      <c r="T124" s="191">
        <f>+Sklop11[[#This Row],[cena/enota brez DDV v EUR]]+Sklop11[[#This Row],[Davek (EUR)]]</f>
        <v>0</v>
      </c>
      <c r="U124" s="191">
        <f>+Sklop11[[#This Row],[cena/enota brez DDV v EUR]]*Sklop11[[#This Row],[Okvirna količina]]</f>
        <v>0</v>
      </c>
      <c r="V124" s="191">
        <f>+Sklop11[[#This Row],[Končna cena/enoto mere (EUR) z DDV]]*Sklop11[[#This Row],[Okvirna količina]]</f>
        <v>0</v>
      </c>
      <c r="W124" s="204"/>
    </row>
    <row r="125" spans="1:23" s="55" customFormat="1" ht="24">
      <c r="A125" s="79" t="s">
        <v>254</v>
      </c>
      <c r="B125" s="386" t="s">
        <v>1379</v>
      </c>
      <c r="C125" s="228" t="s">
        <v>644</v>
      </c>
      <c r="D125" s="278">
        <v>53</v>
      </c>
      <c r="E125" s="77" t="s">
        <v>110</v>
      </c>
      <c r="F125" s="146"/>
      <c r="G125" s="186">
        <v>100</v>
      </c>
      <c r="H125" s="187" t="s">
        <v>188</v>
      </c>
      <c r="I12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5.3</v>
      </c>
      <c r="J125" s="186" t="str">
        <f>IF(Sklop11[[#This Row],[ZAHTEVANA SHEMA KAKOVOSTI]]&lt;&gt;"",Sklop11[[#This Row],[Preračunana masa/volumen/kos na enoto kg]],"")</f>
        <v/>
      </c>
      <c r="K125" s="203"/>
      <c r="L125" s="200"/>
      <c r="M125" s="200"/>
      <c r="N125" s="319"/>
      <c r="O125" s="201"/>
      <c r="P125" s="190"/>
      <c r="Q125" s="130"/>
      <c r="R125" s="202"/>
      <c r="S125" s="191">
        <f>+Sklop11[[#This Row],[cena/enota brez DDV v EUR]]*Sklop11[[#This Row],[Stopnja DDV (%)]]</f>
        <v>0</v>
      </c>
      <c r="T125" s="191">
        <f>+Sklop11[[#This Row],[cena/enota brez DDV v EUR]]+Sklop11[[#This Row],[Davek (EUR)]]</f>
        <v>0</v>
      </c>
      <c r="U125" s="191">
        <f>+Sklop11[[#This Row],[cena/enota brez DDV v EUR]]*Sklop11[[#This Row],[Okvirna količina]]</f>
        <v>0</v>
      </c>
      <c r="V125" s="191">
        <f>+Sklop11[[#This Row],[Končna cena/enoto mere (EUR) z DDV]]*Sklop11[[#This Row],[Okvirna količina]]</f>
        <v>0</v>
      </c>
      <c r="W125" s="204"/>
    </row>
    <row r="126" spans="1:23" s="55" customFormat="1" ht="36">
      <c r="A126" s="79" t="s">
        <v>255</v>
      </c>
      <c r="B126" s="386" t="s">
        <v>1380</v>
      </c>
      <c r="C126" s="228" t="s">
        <v>773</v>
      </c>
      <c r="D126" s="278">
        <v>60</v>
      </c>
      <c r="E126" s="77" t="s">
        <v>110</v>
      </c>
      <c r="F126" s="146"/>
      <c r="G126" s="186">
        <v>5</v>
      </c>
      <c r="H126" s="187" t="s">
        <v>188</v>
      </c>
      <c r="I12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</v>
      </c>
      <c r="J126" s="186" t="str">
        <f>IF(Sklop11[[#This Row],[ZAHTEVANA SHEMA KAKOVOSTI]]&lt;&gt;"",Sklop11[[#This Row],[Preračunana masa/volumen/kos na enoto kg]],"")</f>
        <v/>
      </c>
      <c r="K126" s="203"/>
      <c r="L126" s="200"/>
      <c r="M126" s="200"/>
      <c r="N126" s="319"/>
      <c r="O126" s="201"/>
      <c r="P126" s="190"/>
      <c r="Q126" s="130"/>
      <c r="R126" s="202"/>
      <c r="S126" s="191">
        <f>+Sklop11[[#This Row],[cena/enota brez DDV v EUR]]*Sklop11[[#This Row],[Stopnja DDV (%)]]</f>
        <v>0</v>
      </c>
      <c r="T126" s="191">
        <f>+Sklop11[[#This Row],[cena/enota brez DDV v EUR]]+Sklop11[[#This Row],[Davek (EUR)]]</f>
        <v>0</v>
      </c>
      <c r="U126" s="191">
        <f>+Sklop11[[#This Row],[cena/enota brez DDV v EUR]]*Sklop11[[#This Row],[Okvirna količina]]</f>
        <v>0</v>
      </c>
      <c r="V126" s="191">
        <f>+Sklop11[[#This Row],[Končna cena/enoto mere (EUR) z DDV]]*Sklop11[[#This Row],[Okvirna količina]]</f>
        <v>0</v>
      </c>
      <c r="W126" s="204"/>
    </row>
    <row r="127" spans="1:23" s="55" customFormat="1" ht="12">
      <c r="A127" s="79" t="s">
        <v>256</v>
      </c>
      <c r="B127" s="386" t="s">
        <v>1381</v>
      </c>
      <c r="C127" s="228" t="s">
        <v>774</v>
      </c>
      <c r="D127" s="278">
        <v>25</v>
      </c>
      <c r="E127" s="77" t="s">
        <v>110</v>
      </c>
      <c r="F127" s="146"/>
      <c r="G127" s="186">
        <v>5</v>
      </c>
      <c r="H127" s="187" t="s">
        <v>188</v>
      </c>
      <c r="I12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0.125</v>
      </c>
      <c r="J127" s="186" t="str">
        <f>IF(Sklop11[[#This Row],[ZAHTEVANA SHEMA KAKOVOSTI]]&lt;&gt;"",Sklop11[[#This Row],[Preračunana masa/volumen/kos na enoto kg]],"")</f>
        <v/>
      </c>
      <c r="K127" s="203"/>
      <c r="L127" s="200"/>
      <c r="M127" s="200"/>
      <c r="N127" s="319"/>
      <c r="O127" s="201"/>
      <c r="P127" s="190"/>
      <c r="Q127" s="130"/>
      <c r="R127" s="202"/>
      <c r="S127" s="191">
        <f>+Sklop11[[#This Row],[cena/enota brez DDV v EUR]]*Sklop11[[#This Row],[Stopnja DDV (%)]]</f>
        <v>0</v>
      </c>
      <c r="T127" s="191">
        <f>+Sklop11[[#This Row],[cena/enota brez DDV v EUR]]+Sklop11[[#This Row],[Davek (EUR)]]</f>
        <v>0</v>
      </c>
      <c r="U127" s="191">
        <f>+Sklop11[[#This Row],[cena/enota brez DDV v EUR]]*Sklop11[[#This Row],[Okvirna količina]]</f>
        <v>0</v>
      </c>
      <c r="V127" s="191">
        <f>+Sklop11[[#This Row],[Končna cena/enoto mere (EUR) z DDV]]*Sklop11[[#This Row],[Okvirna količina]]</f>
        <v>0</v>
      </c>
      <c r="W127" s="204"/>
    </row>
    <row r="128" spans="1:23" s="55" customFormat="1" ht="12">
      <c r="A128" s="79" t="s">
        <v>257</v>
      </c>
      <c r="B128" s="386" t="s">
        <v>1382</v>
      </c>
      <c r="C128" s="228" t="s">
        <v>486</v>
      </c>
      <c r="D128" s="278">
        <v>200</v>
      </c>
      <c r="E128" s="77" t="s">
        <v>110</v>
      </c>
      <c r="F128" s="146"/>
      <c r="G128" s="186">
        <v>10</v>
      </c>
      <c r="H128" s="187" t="s">
        <v>188</v>
      </c>
      <c r="I12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128" s="186" t="str">
        <f>IF(Sklop11[[#This Row],[ZAHTEVANA SHEMA KAKOVOSTI]]&lt;&gt;"",Sklop11[[#This Row],[Preračunana masa/volumen/kos na enoto kg]],"")</f>
        <v/>
      </c>
      <c r="K128" s="203"/>
      <c r="L128" s="200"/>
      <c r="M128" s="200"/>
      <c r="N128" s="319"/>
      <c r="O128" s="201"/>
      <c r="P128" s="190"/>
      <c r="Q128" s="130"/>
      <c r="R128" s="202"/>
      <c r="S128" s="191">
        <f>+Sklop11[[#This Row],[cena/enota brez DDV v EUR]]*Sklop11[[#This Row],[Stopnja DDV (%)]]</f>
        <v>0</v>
      </c>
      <c r="T128" s="191">
        <f>+Sklop11[[#This Row],[cena/enota brez DDV v EUR]]+Sklop11[[#This Row],[Davek (EUR)]]</f>
        <v>0</v>
      </c>
      <c r="U128" s="191">
        <f>+Sklop11[[#This Row],[cena/enota brez DDV v EUR]]*Sklop11[[#This Row],[Okvirna količina]]</f>
        <v>0</v>
      </c>
      <c r="V128" s="191">
        <f>+Sklop11[[#This Row],[Končna cena/enoto mere (EUR) z DDV]]*Sklop11[[#This Row],[Okvirna količina]]</f>
        <v>0</v>
      </c>
      <c r="W128" s="204"/>
    </row>
    <row r="129" spans="1:23" s="55" customFormat="1" ht="12">
      <c r="A129" s="79" t="s">
        <v>258</v>
      </c>
      <c r="B129" s="386" t="s">
        <v>1383</v>
      </c>
      <c r="C129" s="228" t="s">
        <v>659</v>
      </c>
      <c r="D129" s="278">
        <v>1000</v>
      </c>
      <c r="E129" s="199" t="s">
        <v>110</v>
      </c>
      <c r="F129" s="146"/>
      <c r="G129" s="186">
        <v>20</v>
      </c>
      <c r="H129" s="187" t="s">
        <v>0</v>
      </c>
      <c r="I12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J129" s="186" t="str">
        <f>IF(Sklop11[[#This Row],[ZAHTEVANA SHEMA KAKOVOSTI]]&lt;&gt;"",Sklop11[[#This Row],[Preračunana masa/volumen/kos na enoto kg]],"")</f>
        <v/>
      </c>
      <c r="K129" s="203"/>
      <c r="L129" s="200"/>
      <c r="M129" s="200"/>
      <c r="N129" s="319"/>
      <c r="O129" s="201"/>
      <c r="P129" s="190"/>
      <c r="Q129" s="130"/>
      <c r="R129" s="202"/>
      <c r="S129" s="191">
        <f>+Sklop11[[#This Row],[cena/enota brez DDV v EUR]]*Sklop11[[#This Row],[Stopnja DDV (%)]]</f>
        <v>0</v>
      </c>
      <c r="T129" s="191">
        <f>+Sklop11[[#This Row],[cena/enota brez DDV v EUR]]+Sklop11[[#This Row],[Davek (EUR)]]</f>
        <v>0</v>
      </c>
      <c r="U129" s="191">
        <f>+Sklop11[[#This Row],[cena/enota brez DDV v EUR]]*Sklop11[[#This Row],[Okvirna količina]]</f>
        <v>0</v>
      </c>
      <c r="V129" s="191">
        <f>+Sklop11[[#This Row],[Končna cena/enoto mere (EUR) z DDV]]*Sklop11[[#This Row],[Okvirna količina]]</f>
        <v>0</v>
      </c>
      <c r="W129" s="204"/>
    </row>
    <row r="130" spans="1:23" s="55" customFormat="1" ht="12">
      <c r="A130" s="79" t="s">
        <v>259</v>
      </c>
      <c r="B130" s="386" t="s">
        <v>1384</v>
      </c>
      <c r="C130" s="228" t="s">
        <v>775</v>
      </c>
      <c r="D130" s="278">
        <v>200</v>
      </c>
      <c r="E130" s="77" t="s">
        <v>110</v>
      </c>
      <c r="F130" s="146"/>
      <c r="G130" s="186">
        <v>10</v>
      </c>
      <c r="H130" s="187" t="s">
        <v>188</v>
      </c>
      <c r="I13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130" s="186" t="str">
        <f>IF(Sklop11[[#This Row],[ZAHTEVANA SHEMA KAKOVOSTI]]&lt;&gt;"",Sklop11[[#This Row],[Preračunana masa/volumen/kos na enoto kg]],"")</f>
        <v/>
      </c>
      <c r="K130" s="203"/>
      <c r="L130" s="200"/>
      <c r="M130" s="200"/>
      <c r="N130" s="319"/>
      <c r="O130" s="201"/>
      <c r="P130" s="190"/>
      <c r="Q130" s="130"/>
      <c r="R130" s="202"/>
      <c r="S130" s="191">
        <f>+Sklop11[[#This Row],[cena/enota brez DDV v EUR]]*Sklop11[[#This Row],[Stopnja DDV (%)]]</f>
        <v>0</v>
      </c>
      <c r="T130" s="191">
        <f>+Sklop11[[#This Row],[cena/enota brez DDV v EUR]]+Sklop11[[#This Row],[Davek (EUR)]]</f>
        <v>0</v>
      </c>
      <c r="U130" s="191">
        <f>+Sklop11[[#This Row],[cena/enota brez DDV v EUR]]*Sklop11[[#This Row],[Okvirna količina]]</f>
        <v>0</v>
      </c>
      <c r="V130" s="191">
        <f>+Sklop11[[#This Row],[Končna cena/enoto mere (EUR) z DDV]]*Sklop11[[#This Row],[Okvirna količina]]</f>
        <v>0</v>
      </c>
      <c r="W130" s="204"/>
    </row>
    <row r="131" spans="1:23" s="55" customFormat="1" ht="36">
      <c r="A131" s="79" t="s">
        <v>260</v>
      </c>
      <c r="B131" s="386" t="s">
        <v>1385</v>
      </c>
      <c r="C131" s="228" t="s">
        <v>776</v>
      </c>
      <c r="D131" s="278">
        <v>250</v>
      </c>
      <c r="E131" s="77" t="s">
        <v>110</v>
      </c>
      <c r="F131" s="146"/>
      <c r="G131" s="186">
        <v>10</v>
      </c>
      <c r="H131" s="187" t="s">
        <v>188</v>
      </c>
      <c r="I13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131" s="186" t="str">
        <f>IF(Sklop11[[#This Row],[ZAHTEVANA SHEMA KAKOVOSTI]]&lt;&gt;"",Sklop11[[#This Row],[Preračunana masa/volumen/kos na enoto kg]],"")</f>
        <v/>
      </c>
      <c r="K131" s="203"/>
      <c r="L131" s="200"/>
      <c r="M131" s="200"/>
      <c r="N131" s="319"/>
      <c r="O131" s="201"/>
      <c r="P131" s="190"/>
      <c r="Q131" s="130"/>
      <c r="R131" s="202"/>
      <c r="S131" s="191">
        <f>+Sklop11[[#This Row],[cena/enota brez DDV v EUR]]*Sklop11[[#This Row],[Stopnja DDV (%)]]</f>
        <v>0</v>
      </c>
      <c r="T131" s="191">
        <f>+Sklop11[[#This Row],[cena/enota brez DDV v EUR]]+Sklop11[[#This Row],[Davek (EUR)]]</f>
        <v>0</v>
      </c>
      <c r="U131" s="191">
        <f>+Sklop11[[#This Row],[cena/enota brez DDV v EUR]]*Sklop11[[#This Row],[Okvirna količina]]</f>
        <v>0</v>
      </c>
      <c r="V131" s="191">
        <f>+Sklop11[[#This Row],[Končna cena/enoto mere (EUR) z DDV]]*Sklop11[[#This Row],[Okvirna količina]]</f>
        <v>0</v>
      </c>
      <c r="W131" s="204"/>
    </row>
    <row r="132" spans="1:23" s="55" customFormat="1" ht="36">
      <c r="A132" s="79" t="s">
        <v>261</v>
      </c>
      <c r="B132" s="386" t="s">
        <v>1386</v>
      </c>
      <c r="C132" s="228" t="s">
        <v>777</v>
      </c>
      <c r="D132" s="278">
        <v>250</v>
      </c>
      <c r="E132" s="77" t="s">
        <v>110</v>
      </c>
      <c r="F132" s="146" t="s">
        <v>679</v>
      </c>
      <c r="G132" s="186">
        <v>10</v>
      </c>
      <c r="H132" s="187" t="s">
        <v>188</v>
      </c>
      <c r="I13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132" s="186">
        <f>IF(Sklop11[[#This Row],[ZAHTEVANA SHEMA KAKOVOSTI]]&lt;&gt;"",Sklop11[[#This Row],[Preračunana masa/volumen/kos na enoto kg]],"")</f>
        <v>2.5</v>
      </c>
      <c r="K132" s="203"/>
      <c r="L132" s="200"/>
      <c r="M132" s="200"/>
      <c r="N132" s="319"/>
      <c r="O132" s="201"/>
      <c r="P132" s="190"/>
      <c r="Q132" s="130"/>
      <c r="R132" s="202"/>
      <c r="S132" s="191">
        <f>+Sklop11[[#This Row],[cena/enota brez DDV v EUR]]*Sklop11[[#This Row],[Stopnja DDV (%)]]</f>
        <v>0</v>
      </c>
      <c r="T132" s="191">
        <f>+Sklop11[[#This Row],[cena/enota brez DDV v EUR]]+Sklop11[[#This Row],[Davek (EUR)]]</f>
        <v>0</v>
      </c>
      <c r="U132" s="191">
        <f>+Sklop11[[#This Row],[cena/enota brez DDV v EUR]]*Sklop11[[#This Row],[Okvirna količina]]</f>
        <v>0</v>
      </c>
      <c r="V132" s="191">
        <f>+Sklop11[[#This Row],[Končna cena/enoto mere (EUR) z DDV]]*Sklop11[[#This Row],[Okvirna količina]]</f>
        <v>0</v>
      </c>
      <c r="W132" s="204"/>
    </row>
    <row r="133" spans="1:23" s="55" customFormat="1" ht="36">
      <c r="A133" s="79" t="s">
        <v>262</v>
      </c>
      <c r="B133" s="386" t="s">
        <v>1387</v>
      </c>
      <c r="C133" s="228" t="s">
        <v>645</v>
      </c>
      <c r="D133" s="278">
        <v>250</v>
      </c>
      <c r="E133" s="77" t="s">
        <v>110</v>
      </c>
      <c r="F133" s="146" t="s">
        <v>679</v>
      </c>
      <c r="G133" s="186">
        <v>10</v>
      </c>
      <c r="H133" s="187" t="s">
        <v>188</v>
      </c>
      <c r="I13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133" s="186">
        <f>IF(Sklop11[[#This Row],[ZAHTEVANA SHEMA KAKOVOSTI]]&lt;&gt;"",Sklop11[[#This Row],[Preračunana masa/volumen/kos na enoto kg]],"")</f>
        <v>2.5</v>
      </c>
      <c r="K133" s="203"/>
      <c r="L133" s="200"/>
      <c r="M133" s="200"/>
      <c r="N133" s="319"/>
      <c r="O133" s="201"/>
      <c r="P133" s="190"/>
      <c r="Q133" s="130"/>
      <c r="R133" s="202"/>
      <c r="S133" s="191">
        <f>+Sklop11[[#This Row],[cena/enota brez DDV v EUR]]*Sklop11[[#This Row],[Stopnja DDV (%)]]</f>
        <v>0</v>
      </c>
      <c r="T133" s="191">
        <f>+Sklop11[[#This Row],[cena/enota brez DDV v EUR]]+Sklop11[[#This Row],[Davek (EUR)]]</f>
        <v>0</v>
      </c>
      <c r="U133" s="191">
        <f>+Sklop11[[#This Row],[cena/enota brez DDV v EUR]]*Sklop11[[#This Row],[Okvirna količina]]</f>
        <v>0</v>
      </c>
      <c r="V133" s="191">
        <f>+Sklop11[[#This Row],[Končna cena/enoto mere (EUR) z DDV]]*Sklop11[[#This Row],[Okvirna količina]]</f>
        <v>0</v>
      </c>
      <c r="W133" s="204"/>
    </row>
    <row r="134" spans="1:23" s="55" customFormat="1" ht="36">
      <c r="A134" s="79" t="s">
        <v>263</v>
      </c>
      <c r="B134" s="386" t="s">
        <v>1388</v>
      </c>
      <c r="C134" s="228" t="s">
        <v>778</v>
      </c>
      <c r="D134" s="278">
        <v>100</v>
      </c>
      <c r="E134" s="77" t="s">
        <v>110</v>
      </c>
      <c r="F134" s="146"/>
      <c r="G134" s="186">
        <v>1</v>
      </c>
      <c r="H134" s="187" t="s">
        <v>188</v>
      </c>
      <c r="I13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</v>
      </c>
      <c r="J134" s="186" t="str">
        <f>IF(Sklop11[[#This Row],[ZAHTEVANA SHEMA KAKOVOSTI]]&lt;&gt;"",Sklop11[[#This Row],[Preračunana masa/volumen/kos na enoto kg]],"")</f>
        <v/>
      </c>
      <c r="K134" s="203"/>
      <c r="L134" s="200"/>
      <c r="M134" s="200"/>
      <c r="N134" s="319"/>
      <c r="O134" s="201"/>
      <c r="P134" s="190"/>
      <c r="Q134" s="130"/>
      <c r="R134" s="202"/>
      <c r="S134" s="191">
        <f>+Sklop11[[#This Row],[cena/enota brez DDV v EUR]]*Sklop11[[#This Row],[Stopnja DDV (%)]]</f>
        <v>0</v>
      </c>
      <c r="T134" s="191">
        <f>+Sklop11[[#This Row],[cena/enota brez DDV v EUR]]+Sklop11[[#This Row],[Davek (EUR)]]</f>
        <v>0</v>
      </c>
      <c r="U134" s="191">
        <f>+Sklop11[[#This Row],[cena/enota brez DDV v EUR]]*Sklop11[[#This Row],[Okvirna količina]]</f>
        <v>0</v>
      </c>
      <c r="V134" s="191">
        <f>+Sklop11[[#This Row],[Končna cena/enoto mere (EUR) z DDV]]*Sklop11[[#This Row],[Okvirna količina]]</f>
        <v>0</v>
      </c>
      <c r="W134" s="204"/>
    </row>
    <row r="135" spans="1:23" s="55" customFormat="1" ht="12">
      <c r="A135" s="79" t="s">
        <v>264</v>
      </c>
      <c r="B135" s="386" t="s">
        <v>1389</v>
      </c>
      <c r="C135" s="228" t="s">
        <v>779</v>
      </c>
      <c r="D135" s="278">
        <v>700</v>
      </c>
      <c r="E135" s="77" t="s">
        <v>110</v>
      </c>
      <c r="F135" s="146"/>
      <c r="G135" s="186">
        <v>5</v>
      </c>
      <c r="H135" s="187" t="s">
        <v>188</v>
      </c>
      <c r="I13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J135" s="186" t="str">
        <f>IF(Sklop11[[#This Row],[ZAHTEVANA SHEMA KAKOVOSTI]]&lt;&gt;"",Sklop11[[#This Row],[Preračunana masa/volumen/kos na enoto kg]],"")</f>
        <v/>
      </c>
      <c r="K135" s="203"/>
      <c r="L135" s="200"/>
      <c r="M135" s="200"/>
      <c r="N135" s="319"/>
      <c r="O135" s="201"/>
      <c r="P135" s="190"/>
      <c r="Q135" s="130"/>
      <c r="R135" s="202"/>
      <c r="S135" s="191">
        <f>+Sklop11[[#This Row],[cena/enota brez DDV v EUR]]*Sklop11[[#This Row],[Stopnja DDV (%)]]</f>
        <v>0</v>
      </c>
      <c r="T135" s="191">
        <f>+Sklop11[[#This Row],[cena/enota brez DDV v EUR]]+Sklop11[[#This Row],[Davek (EUR)]]</f>
        <v>0</v>
      </c>
      <c r="U135" s="191">
        <f>+Sklop11[[#This Row],[cena/enota brez DDV v EUR]]*Sklop11[[#This Row],[Okvirna količina]]</f>
        <v>0</v>
      </c>
      <c r="V135" s="191">
        <f>+Sklop11[[#This Row],[Končna cena/enoto mere (EUR) z DDV]]*Sklop11[[#This Row],[Okvirna količina]]</f>
        <v>0</v>
      </c>
      <c r="W135" s="204"/>
    </row>
    <row r="136" spans="1:23" s="55" customFormat="1" ht="12">
      <c r="A136" s="79" t="s">
        <v>265</v>
      </c>
      <c r="B136" s="386" t="s">
        <v>1390</v>
      </c>
      <c r="C136" s="228" t="s">
        <v>780</v>
      </c>
      <c r="D136" s="278">
        <v>700</v>
      </c>
      <c r="E136" s="77" t="s">
        <v>110</v>
      </c>
      <c r="F136" s="146"/>
      <c r="G136" s="186">
        <v>5</v>
      </c>
      <c r="H136" s="187" t="s">
        <v>188</v>
      </c>
      <c r="I13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J136" s="186" t="str">
        <f>IF(Sklop11[[#This Row],[ZAHTEVANA SHEMA KAKOVOSTI]]&lt;&gt;"",Sklop11[[#This Row],[Preračunana masa/volumen/kos na enoto kg]],"")</f>
        <v/>
      </c>
      <c r="K136" s="203"/>
      <c r="L136" s="200"/>
      <c r="M136" s="200"/>
      <c r="N136" s="319"/>
      <c r="O136" s="201"/>
      <c r="P136" s="190"/>
      <c r="Q136" s="130"/>
      <c r="R136" s="202"/>
      <c r="S136" s="191">
        <f>+Sklop11[[#This Row],[cena/enota brez DDV v EUR]]*Sklop11[[#This Row],[Stopnja DDV (%)]]</f>
        <v>0</v>
      </c>
      <c r="T136" s="191">
        <f>+Sklop11[[#This Row],[cena/enota brez DDV v EUR]]+Sklop11[[#This Row],[Davek (EUR)]]</f>
        <v>0</v>
      </c>
      <c r="U136" s="191">
        <f>+Sklop11[[#This Row],[cena/enota brez DDV v EUR]]*Sklop11[[#This Row],[Okvirna količina]]</f>
        <v>0</v>
      </c>
      <c r="V136" s="191">
        <f>+Sklop11[[#This Row],[Končna cena/enoto mere (EUR) z DDV]]*Sklop11[[#This Row],[Okvirna količina]]</f>
        <v>0</v>
      </c>
      <c r="W136" s="204"/>
    </row>
    <row r="137" spans="1:23" s="55" customFormat="1" ht="12">
      <c r="A137" s="79" t="s">
        <v>266</v>
      </c>
      <c r="B137" s="386" t="s">
        <v>1391</v>
      </c>
      <c r="C137" s="228" t="s">
        <v>781</v>
      </c>
      <c r="D137" s="278">
        <v>25</v>
      </c>
      <c r="E137" s="77" t="s">
        <v>110</v>
      </c>
      <c r="F137" s="146"/>
      <c r="G137" s="186">
        <v>200</v>
      </c>
      <c r="H137" s="187" t="s">
        <v>188</v>
      </c>
      <c r="I13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137" s="186" t="str">
        <f>IF(Sklop11[[#This Row],[ZAHTEVANA SHEMA KAKOVOSTI]]&lt;&gt;"",Sklop11[[#This Row],[Preračunana masa/volumen/kos na enoto kg]],"")</f>
        <v/>
      </c>
      <c r="K137" s="203"/>
      <c r="L137" s="200"/>
      <c r="M137" s="200"/>
      <c r="N137" s="319"/>
      <c r="O137" s="201"/>
      <c r="P137" s="190"/>
      <c r="Q137" s="130"/>
      <c r="R137" s="202"/>
      <c r="S137" s="191">
        <f>+Sklop11[[#This Row],[cena/enota brez DDV v EUR]]*Sklop11[[#This Row],[Stopnja DDV (%)]]</f>
        <v>0</v>
      </c>
      <c r="T137" s="191">
        <f>+Sklop11[[#This Row],[cena/enota brez DDV v EUR]]+Sklop11[[#This Row],[Davek (EUR)]]</f>
        <v>0</v>
      </c>
      <c r="U137" s="191">
        <f>+Sklop11[[#This Row],[cena/enota brez DDV v EUR]]*Sklop11[[#This Row],[Okvirna količina]]</f>
        <v>0</v>
      </c>
      <c r="V137" s="191">
        <f>+Sklop11[[#This Row],[Končna cena/enoto mere (EUR) z DDV]]*Sklop11[[#This Row],[Okvirna količina]]</f>
        <v>0</v>
      </c>
      <c r="W137" s="204"/>
    </row>
    <row r="138" spans="1:23" s="55" customFormat="1" ht="12">
      <c r="A138" s="79" t="s">
        <v>267</v>
      </c>
      <c r="B138" s="386" t="s">
        <v>1392</v>
      </c>
      <c r="C138" s="228" t="s">
        <v>782</v>
      </c>
      <c r="D138" s="278">
        <v>900</v>
      </c>
      <c r="E138" s="77" t="s">
        <v>110</v>
      </c>
      <c r="F138" s="146"/>
      <c r="G138" s="186">
        <v>5</v>
      </c>
      <c r="H138" s="187" t="s">
        <v>188</v>
      </c>
      <c r="I13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J138" s="186" t="str">
        <f>IF(Sklop11[[#This Row],[ZAHTEVANA SHEMA KAKOVOSTI]]&lt;&gt;"",Sklop11[[#This Row],[Preračunana masa/volumen/kos na enoto kg]],"")</f>
        <v/>
      </c>
      <c r="K138" s="203"/>
      <c r="L138" s="200"/>
      <c r="M138" s="200"/>
      <c r="N138" s="319"/>
      <c r="O138" s="201"/>
      <c r="P138" s="190"/>
      <c r="Q138" s="130"/>
      <c r="R138" s="202"/>
      <c r="S138" s="191">
        <f>+Sklop11[[#This Row],[cena/enota brez DDV v EUR]]*Sklop11[[#This Row],[Stopnja DDV (%)]]</f>
        <v>0</v>
      </c>
      <c r="T138" s="191">
        <f>+Sklop11[[#This Row],[cena/enota brez DDV v EUR]]+Sklop11[[#This Row],[Davek (EUR)]]</f>
        <v>0</v>
      </c>
      <c r="U138" s="191">
        <f>+Sklop11[[#This Row],[cena/enota brez DDV v EUR]]*Sklop11[[#This Row],[Okvirna količina]]</f>
        <v>0</v>
      </c>
      <c r="V138" s="191">
        <f>+Sklop11[[#This Row],[Končna cena/enoto mere (EUR) z DDV]]*Sklop11[[#This Row],[Okvirna količina]]</f>
        <v>0</v>
      </c>
      <c r="W138" s="204"/>
    </row>
    <row r="139" spans="1:23" s="55" customFormat="1" ht="12">
      <c r="A139" s="79" t="s">
        <v>268</v>
      </c>
      <c r="B139" s="386" t="s">
        <v>1393</v>
      </c>
      <c r="C139" s="228" t="s">
        <v>783</v>
      </c>
      <c r="D139" s="278">
        <v>900</v>
      </c>
      <c r="E139" s="77" t="s">
        <v>110</v>
      </c>
      <c r="F139" s="146"/>
      <c r="G139" s="186">
        <v>5</v>
      </c>
      <c r="H139" s="187" t="s">
        <v>188</v>
      </c>
      <c r="I13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J139" s="186" t="str">
        <f>IF(Sklop11[[#This Row],[ZAHTEVANA SHEMA KAKOVOSTI]]&lt;&gt;"",Sklop11[[#This Row],[Preračunana masa/volumen/kos na enoto kg]],"")</f>
        <v/>
      </c>
      <c r="K139" s="203"/>
      <c r="L139" s="200"/>
      <c r="M139" s="200"/>
      <c r="N139" s="319"/>
      <c r="O139" s="201"/>
      <c r="P139" s="190"/>
      <c r="Q139" s="130"/>
      <c r="R139" s="202"/>
      <c r="S139" s="191">
        <f>+Sklop11[[#This Row],[cena/enota brez DDV v EUR]]*Sklop11[[#This Row],[Stopnja DDV (%)]]</f>
        <v>0</v>
      </c>
      <c r="T139" s="191">
        <f>+Sklop11[[#This Row],[cena/enota brez DDV v EUR]]+Sklop11[[#This Row],[Davek (EUR)]]</f>
        <v>0</v>
      </c>
      <c r="U139" s="191">
        <f>+Sklop11[[#This Row],[cena/enota brez DDV v EUR]]*Sklop11[[#This Row],[Okvirna količina]]</f>
        <v>0</v>
      </c>
      <c r="V139" s="191">
        <f>+Sklop11[[#This Row],[Končna cena/enoto mere (EUR) z DDV]]*Sklop11[[#This Row],[Okvirna količina]]</f>
        <v>0</v>
      </c>
      <c r="W139" s="204"/>
    </row>
    <row r="140" spans="1:23" s="55" customFormat="1" ht="12">
      <c r="A140" s="79" t="s">
        <v>269</v>
      </c>
      <c r="B140" s="386" t="s">
        <v>1394</v>
      </c>
      <c r="C140" s="228" t="s">
        <v>783</v>
      </c>
      <c r="D140" s="278">
        <v>20</v>
      </c>
      <c r="E140" s="77" t="s">
        <v>110</v>
      </c>
      <c r="F140" s="146"/>
      <c r="G140" s="186">
        <v>100</v>
      </c>
      <c r="H140" s="187" t="s">
        <v>188</v>
      </c>
      <c r="I14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140" s="186" t="str">
        <f>IF(Sklop11[[#This Row],[ZAHTEVANA SHEMA KAKOVOSTI]]&lt;&gt;"",Sklop11[[#This Row],[Preračunana masa/volumen/kos na enoto kg]],"")</f>
        <v/>
      </c>
      <c r="K140" s="203"/>
      <c r="L140" s="200"/>
      <c r="M140" s="200"/>
      <c r="N140" s="319"/>
      <c r="O140" s="201"/>
      <c r="P140" s="190"/>
      <c r="Q140" s="130"/>
      <c r="R140" s="202"/>
      <c r="S140" s="191">
        <f>+Sklop11[[#This Row],[cena/enota brez DDV v EUR]]*Sklop11[[#This Row],[Stopnja DDV (%)]]</f>
        <v>0</v>
      </c>
      <c r="T140" s="191">
        <f>+Sklop11[[#This Row],[cena/enota brez DDV v EUR]]+Sklop11[[#This Row],[Davek (EUR)]]</f>
        <v>0</v>
      </c>
      <c r="U140" s="191">
        <f>+Sklop11[[#This Row],[cena/enota brez DDV v EUR]]*Sklop11[[#This Row],[Okvirna količina]]</f>
        <v>0</v>
      </c>
      <c r="V140" s="191">
        <f>+Sklop11[[#This Row],[Končna cena/enoto mere (EUR) z DDV]]*Sklop11[[#This Row],[Okvirna količina]]</f>
        <v>0</v>
      </c>
      <c r="W140" s="204"/>
    </row>
    <row r="141" spans="1:23" s="55" customFormat="1" ht="12">
      <c r="A141" s="79" t="s">
        <v>270</v>
      </c>
      <c r="B141" s="386" t="s">
        <v>1395</v>
      </c>
      <c r="C141" s="228" t="s">
        <v>660</v>
      </c>
      <c r="D141" s="278">
        <v>1000</v>
      </c>
      <c r="E141" s="199" t="s">
        <v>110</v>
      </c>
      <c r="F141" s="146"/>
      <c r="G141" s="186">
        <v>10</v>
      </c>
      <c r="H141" s="187" t="s">
        <v>0</v>
      </c>
      <c r="I14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41" s="186" t="str">
        <f>IF(Sklop11[[#This Row],[ZAHTEVANA SHEMA KAKOVOSTI]]&lt;&gt;"",Sklop11[[#This Row],[Preračunana masa/volumen/kos na enoto kg]],"")</f>
        <v/>
      </c>
      <c r="K141" s="203"/>
      <c r="L141" s="200"/>
      <c r="M141" s="200"/>
      <c r="N141" s="319"/>
      <c r="O141" s="201"/>
      <c r="P141" s="190"/>
      <c r="Q141" s="130"/>
      <c r="R141" s="202"/>
      <c r="S141" s="191">
        <f>+Sklop11[[#This Row],[cena/enota brez DDV v EUR]]*Sklop11[[#This Row],[Stopnja DDV (%)]]</f>
        <v>0</v>
      </c>
      <c r="T141" s="191">
        <f>+Sklop11[[#This Row],[cena/enota brez DDV v EUR]]+Sklop11[[#This Row],[Davek (EUR)]]</f>
        <v>0</v>
      </c>
      <c r="U141" s="191">
        <f>+Sklop11[[#This Row],[cena/enota brez DDV v EUR]]*Sklop11[[#This Row],[Okvirna količina]]</f>
        <v>0</v>
      </c>
      <c r="V141" s="191">
        <f>+Sklop11[[#This Row],[Končna cena/enoto mere (EUR) z DDV]]*Sklop11[[#This Row],[Okvirna količina]]</f>
        <v>0</v>
      </c>
      <c r="W141" s="204"/>
    </row>
    <row r="142" spans="1:23" s="55" customFormat="1" ht="12">
      <c r="A142" s="79" t="s">
        <v>271</v>
      </c>
      <c r="B142" s="386" t="s">
        <v>1396</v>
      </c>
      <c r="C142" s="228" t="s">
        <v>661</v>
      </c>
      <c r="D142" s="278">
        <v>1000</v>
      </c>
      <c r="E142" s="199" t="s">
        <v>110</v>
      </c>
      <c r="F142" s="146"/>
      <c r="G142" s="186">
        <v>10</v>
      </c>
      <c r="H142" s="187" t="s">
        <v>0</v>
      </c>
      <c r="I14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42" s="186" t="str">
        <f>IF(Sklop11[[#This Row],[ZAHTEVANA SHEMA KAKOVOSTI]]&lt;&gt;"",Sklop11[[#This Row],[Preračunana masa/volumen/kos na enoto kg]],"")</f>
        <v/>
      </c>
      <c r="K142" s="203"/>
      <c r="L142" s="200"/>
      <c r="M142" s="200"/>
      <c r="N142" s="319"/>
      <c r="O142" s="201"/>
      <c r="P142" s="190"/>
      <c r="Q142" s="130"/>
      <c r="R142" s="202"/>
      <c r="S142" s="191">
        <f>+Sklop11[[#This Row],[cena/enota brez DDV v EUR]]*Sklop11[[#This Row],[Stopnja DDV (%)]]</f>
        <v>0</v>
      </c>
      <c r="T142" s="191">
        <f>+Sklop11[[#This Row],[cena/enota brez DDV v EUR]]+Sklop11[[#This Row],[Davek (EUR)]]</f>
        <v>0</v>
      </c>
      <c r="U142" s="191">
        <f>+Sklop11[[#This Row],[cena/enota brez DDV v EUR]]*Sklop11[[#This Row],[Okvirna količina]]</f>
        <v>0</v>
      </c>
      <c r="V142" s="191">
        <f>+Sklop11[[#This Row],[Končna cena/enoto mere (EUR) z DDV]]*Sklop11[[#This Row],[Okvirna količina]]</f>
        <v>0</v>
      </c>
      <c r="W142" s="204"/>
    </row>
    <row r="143" spans="1:23" s="55" customFormat="1" ht="12">
      <c r="A143" s="79" t="s">
        <v>272</v>
      </c>
      <c r="B143" s="386" t="s">
        <v>1397</v>
      </c>
      <c r="C143" s="228" t="s">
        <v>784</v>
      </c>
      <c r="D143" s="278">
        <v>200</v>
      </c>
      <c r="E143" s="77" t="s">
        <v>110</v>
      </c>
      <c r="F143" s="146"/>
      <c r="G143" s="186">
        <v>10</v>
      </c>
      <c r="H143" s="187" t="s">
        <v>188</v>
      </c>
      <c r="I14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143" s="186" t="str">
        <f>IF(Sklop11[[#This Row],[ZAHTEVANA SHEMA KAKOVOSTI]]&lt;&gt;"",Sklop11[[#This Row],[Preračunana masa/volumen/kos na enoto kg]],"")</f>
        <v/>
      </c>
      <c r="K143" s="203"/>
      <c r="L143" s="200"/>
      <c r="M143" s="200"/>
      <c r="N143" s="319"/>
      <c r="O143" s="201"/>
      <c r="P143" s="190"/>
      <c r="Q143" s="130"/>
      <c r="R143" s="202"/>
      <c r="S143" s="191">
        <f>+Sklop11[[#This Row],[cena/enota brez DDV v EUR]]*Sklop11[[#This Row],[Stopnja DDV (%)]]</f>
        <v>0</v>
      </c>
      <c r="T143" s="191">
        <f>+Sklop11[[#This Row],[cena/enota brez DDV v EUR]]+Sklop11[[#This Row],[Davek (EUR)]]</f>
        <v>0</v>
      </c>
      <c r="U143" s="191">
        <f>+Sklop11[[#This Row],[cena/enota brez DDV v EUR]]*Sklop11[[#This Row],[Okvirna količina]]</f>
        <v>0</v>
      </c>
      <c r="V143" s="191">
        <f>+Sklop11[[#This Row],[Končna cena/enoto mere (EUR) z DDV]]*Sklop11[[#This Row],[Okvirna količina]]</f>
        <v>0</v>
      </c>
      <c r="W143" s="204"/>
    </row>
    <row r="144" spans="1:23" s="55" customFormat="1" ht="24">
      <c r="A144" s="79" t="s">
        <v>273</v>
      </c>
      <c r="B144" s="386" t="s">
        <v>1398</v>
      </c>
      <c r="C144" s="228" t="s">
        <v>785</v>
      </c>
      <c r="D144" s="278">
        <v>400</v>
      </c>
      <c r="E144" s="77" t="s">
        <v>110</v>
      </c>
      <c r="F144" s="146"/>
      <c r="G144" s="186">
        <v>1</v>
      </c>
      <c r="H144" s="187" t="s">
        <v>188</v>
      </c>
      <c r="I14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J144" s="186" t="str">
        <f>IF(Sklop11[[#This Row],[ZAHTEVANA SHEMA KAKOVOSTI]]&lt;&gt;"",Sklop11[[#This Row],[Preračunana masa/volumen/kos na enoto kg]],"")</f>
        <v/>
      </c>
      <c r="K144" s="203"/>
      <c r="L144" s="200"/>
      <c r="M144" s="200"/>
      <c r="N144" s="319"/>
      <c r="O144" s="201"/>
      <c r="P144" s="190"/>
      <c r="Q144" s="130"/>
      <c r="R144" s="202"/>
      <c r="S144" s="191">
        <f>+Sklop11[[#This Row],[cena/enota brez DDV v EUR]]*Sklop11[[#This Row],[Stopnja DDV (%)]]</f>
        <v>0</v>
      </c>
      <c r="T144" s="191">
        <f>+Sklop11[[#This Row],[cena/enota brez DDV v EUR]]+Sklop11[[#This Row],[Davek (EUR)]]</f>
        <v>0</v>
      </c>
      <c r="U144" s="191">
        <f>+Sklop11[[#This Row],[cena/enota brez DDV v EUR]]*Sklop11[[#This Row],[Okvirna količina]]</f>
        <v>0</v>
      </c>
      <c r="V144" s="191">
        <f>+Sklop11[[#This Row],[Končna cena/enoto mere (EUR) z DDV]]*Sklop11[[#This Row],[Okvirna količina]]</f>
        <v>0</v>
      </c>
      <c r="W144" s="204"/>
    </row>
    <row r="145" spans="1:23" s="55" customFormat="1" ht="12">
      <c r="A145" s="79" t="s">
        <v>274</v>
      </c>
      <c r="B145" s="386" t="s">
        <v>1399</v>
      </c>
      <c r="C145" s="228" t="s">
        <v>786</v>
      </c>
      <c r="D145" s="278">
        <v>25</v>
      </c>
      <c r="E145" s="77" t="s">
        <v>110</v>
      </c>
      <c r="F145" s="146"/>
      <c r="G145" s="186">
        <v>10</v>
      </c>
      <c r="H145" s="187" t="s">
        <v>188</v>
      </c>
      <c r="I14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J145" s="186" t="str">
        <f>IF(Sklop11[[#This Row],[ZAHTEVANA SHEMA KAKOVOSTI]]&lt;&gt;"",Sklop11[[#This Row],[Preračunana masa/volumen/kos na enoto kg]],"")</f>
        <v/>
      </c>
      <c r="K145" s="203"/>
      <c r="L145" s="200"/>
      <c r="M145" s="200"/>
      <c r="N145" s="319"/>
      <c r="O145" s="201"/>
      <c r="P145" s="190"/>
      <c r="Q145" s="130"/>
      <c r="R145" s="202"/>
      <c r="S145" s="191">
        <f>+Sklop11[[#This Row],[cena/enota brez DDV v EUR]]*Sklop11[[#This Row],[Stopnja DDV (%)]]</f>
        <v>0</v>
      </c>
      <c r="T145" s="191">
        <f>+Sklop11[[#This Row],[cena/enota brez DDV v EUR]]+Sklop11[[#This Row],[Davek (EUR)]]</f>
        <v>0</v>
      </c>
      <c r="U145" s="191">
        <f>+Sklop11[[#This Row],[cena/enota brez DDV v EUR]]*Sklop11[[#This Row],[Okvirna količina]]</f>
        <v>0</v>
      </c>
      <c r="V145" s="191">
        <f>+Sklop11[[#This Row],[Končna cena/enoto mere (EUR) z DDV]]*Sklop11[[#This Row],[Okvirna količina]]</f>
        <v>0</v>
      </c>
      <c r="W145" s="204"/>
    </row>
    <row r="146" spans="1:23" s="55" customFormat="1" ht="12">
      <c r="A146" s="79" t="s">
        <v>275</v>
      </c>
      <c r="B146" s="386" t="s">
        <v>1400</v>
      </c>
      <c r="C146" s="228" t="s">
        <v>787</v>
      </c>
      <c r="D146" s="278">
        <v>100</v>
      </c>
      <c r="E146" s="77" t="s">
        <v>110</v>
      </c>
      <c r="F146" s="146"/>
      <c r="G146" s="186">
        <v>100</v>
      </c>
      <c r="H146" s="187" t="s">
        <v>188</v>
      </c>
      <c r="I14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46" s="186" t="str">
        <f>IF(Sklop11[[#This Row],[ZAHTEVANA SHEMA KAKOVOSTI]]&lt;&gt;"",Sklop11[[#This Row],[Preračunana masa/volumen/kos na enoto kg]],"")</f>
        <v/>
      </c>
      <c r="K146" s="203"/>
      <c r="L146" s="200"/>
      <c r="M146" s="200"/>
      <c r="N146" s="319"/>
      <c r="O146" s="201"/>
      <c r="P146" s="190"/>
      <c r="Q146" s="130"/>
      <c r="R146" s="202"/>
      <c r="S146" s="191">
        <f>+Sklop11[[#This Row],[cena/enota brez DDV v EUR]]*Sklop11[[#This Row],[Stopnja DDV (%)]]</f>
        <v>0</v>
      </c>
      <c r="T146" s="191">
        <f>+Sklop11[[#This Row],[cena/enota brez DDV v EUR]]+Sklop11[[#This Row],[Davek (EUR)]]</f>
        <v>0</v>
      </c>
      <c r="U146" s="191">
        <f>+Sklop11[[#This Row],[cena/enota brez DDV v EUR]]*Sklop11[[#This Row],[Okvirna količina]]</f>
        <v>0</v>
      </c>
      <c r="V146" s="191">
        <f>+Sklop11[[#This Row],[Končna cena/enoto mere (EUR) z DDV]]*Sklop11[[#This Row],[Okvirna količina]]</f>
        <v>0</v>
      </c>
      <c r="W146" s="204"/>
    </row>
    <row r="147" spans="1:23" s="55" customFormat="1" ht="12">
      <c r="A147" s="79" t="s">
        <v>276</v>
      </c>
      <c r="B147" s="386" t="s">
        <v>1401</v>
      </c>
      <c r="C147" s="228" t="s">
        <v>788</v>
      </c>
      <c r="D147" s="278">
        <v>150</v>
      </c>
      <c r="E147" s="77" t="s">
        <v>110</v>
      </c>
      <c r="F147" s="146"/>
      <c r="G147" s="186">
        <v>200</v>
      </c>
      <c r="H147" s="187" t="s">
        <v>188</v>
      </c>
      <c r="I14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J147" s="186" t="str">
        <f>IF(Sklop11[[#This Row],[ZAHTEVANA SHEMA KAKOVOSTI]]&lt;&gt;"",Sklop11[[#This Row],[Preračunana masa/volumen/kos na enoto kg]],"")</f>
        <v/>
      </c>
      <c r="K147" s="203"/>
      <c r="L147" s="200"/>
      <c r="M147" s="200"/>
      <c r="N147" s="319"/>
      <c r="O147" s="201"/>
      <c r="P147" s="190"/>
      <c r="Q147" s="130"/>
      <c r="R147" s="202"/>
      <c r="S147" s="191">
        <f>+Sklop11[[#This Row],[cena/enota brez DDV v EUR]]*Sklop11[[#This Row],[Stopnja DDV (%)]]</f>
        <v>0</v>
      </c>
      <c r="T147" s="191">
        <f>+Sklop11[[#This Row],[cena/enota brez DDV v EUR]]+Sklop11[[#This Row],[Davek (EUR)]]</f>
        <v>0</v>
      </c>
      <c r="U147" s="191">
        <f>+Sklop11[[#This Row],[cena/enota brez DDV v EUR]]*Sklop11[[#This Row],[Okvirna količina]]</f>
        <v>0</v>
      </c>
      <c r="V147" s="191">
        <f>+Sklop11[[#This Row],[Končna cena/enoto mere (EUR) z DDV]]*Sklop11[[#This Row],[Okvirna količina]]</f>
        <v>0</v>
      </c>
      <c r="W147" s="204"/>
    </row>
    <row r="148" spans="1:23" s="55" customFormat="1" ht="12">
      <c r="A148" s="79" t="s">
        <v>277</v>
      </c>
      <c r="B148" s="386" t="s">
        <v>1402</v>
      </c>
      <c r="C148" s="228" t="s">
        <v>789</v>
      </c>
      <c r="D148" s="278">
        <v>200</v>
      </c>
      <c r="E148" s="77" t="s">
        <v>110</v>
      </c>
      <c r="F148" s="146"/>
      <c r="G148" s="186">
        <v>10</v>
      </c>
      <c r="H148" s="187" t="s">
        <v>188</v>
      </c>
      <c r="I14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J148" s="186" t="str">
        <f>IF(Sklop11[[#This Row],[ZAHTEVANA SHEMA KAKOVOSTI]]&lt;&gt;"",Sklop11[[#This Row],[Preračunana masa/volumen/kos na enoto kg]],"")</f>
        <v/>
      </c>
      <c r="K148" s="203"/>
      <c r="L148" s="200"/>
      <c r="M148" s="200"/>
      <c r="N148" s="319"/>
      <c r="O148" s="201"/>
      <c r="P148" s="190"/>
      <c r="Q148" s="130"/>
      <c r="R148" s="202"/>
      <c r="S148" s="191">
        <f>+Sklop11[[#This Row],[cena/enota brez DDV v EUR]]*Sklop11[[#This Row],[Stopnja DDV (%)]]</f>
        <v>0</v>
      </c>
      <c r="T148" s="191">
        <f>+Sklop11[[#This Row],[cena/enota brez DDV v EUR]]+Sklop11[[#This Row],[Davek (EUR)]]</f>
        <v>0</v>
      </c>
      <c r="U148" s="191">
        <f>+Sklop11[[#This Row],[cena/enota brez DDV v EUR]]*Sklop11[[#This Row],[Okvirna količina]]</f>
        <v>0</v>
      </c>
      <c r="V148" s="191">
        <f>+Sklop11[[#This Row],[Končna cena/enoto mere (EUR) z DDV]]*Sklop11[[#This Row],[Okvirna količina]]</f>
        <v>0</v>
      </c>
      <c r="W148" s="204"/>
    </row>
    <row r="149" spans="1:23" s="55" customFormat="1" ht="24">
      <c r="A149" s="79" t="s">
        <v>278</v>
      </c>
      <c r="B149" s="386" t="s">
        <v>1403</v>
      </c>
      <c r="C149" s="228" t="s">
        <v>662</v>
      </c>
      <c r="D149" s="278">
        <v>1</v>
      </c>
      <c r="E149" s="199" t="s">
        <v>74</v>
      </c>
      <c r="F149" s="146"/>
      <c r="G149" s="186">
        <v>300</v>
      </c>
      <c r="H149" s="187" t="s">
        <v>74</v>
      </c>
      <c r="I14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149" s="186" t="str">
        <f>IF(Sklop11[[#This Row],[ZAHTEVANA SHEMA KAKOVOSTI]]&lt;&gt;"",Sklop11[[#This Row],[Preračunana masa/volumen/kos na enoto kg]],"")</f>
        <v/>
      </c>
      <c r="K149" s="203"/>
      <c r="L149" s="200"/>
      <c r="M149" s="200"/>
      <c r="N149" s="319"/>
      <c r="O149" s="201"/>
      <c r="P149" s="190"/>
      <c r="Q149" s="130"/>
      <c r="R149" s="202"/>
      <c r="S149" s="191">
        <f>+Sklop11[[#This Row],[cena/enota brez DDV v EUR]]*Sklop11[[#This Row],[Stopnja DDV (%)]]</f>
        <v>0</v>
      </c>
      <c r="T149" s="191">
        <f>+Sklop11[[#This Row],[cena/enota brez DDV v EUR]]+Sklop11[[#This Row],[Davek (EUR)]]</f>
        <v>0</v>
      </c>
      <c r="U149" s="191">
        <f>+Sklop11[[#This Row],[cena/enota brez DDV v EUR]]*Sklop11[[#This Row],[Okvirna količina]]</f>
        <v>0</v>
      </c>
      <c r="V149" s="191">
        <f>+Sklop11[[#This Row],[Končna cena/enoto mere (EUR) z DDV]]*Sklop11[[#This Row],[Okvirna količina]]</f>
        <v>0</v>
      </c>
      <c r="W149" s="204"/>
    </row>
    <row r="150" spans="1:23" s="55" customFormat="1" ht="36">
      <c r="A150" s="79" t="s">
        <v>279</v>
      </c>
      <c r="B150" s="386" t="s">
        <v>1404</v>
      </c>
      <c r="C150" s="228" t="s">
        <v>663</v>
      </c>
      <c r="D150" s="278">
        <v>1</v>
      </c>
      <c r="E150" s="199" t="s">
        <v>74</v>
      </c>
      <c r="F150" s="146"/>
      <c r="G150" s="186">
        <v>100</v>
      </c>
      <c r="H150" s="187" t="s">
        <v>74</v>
      </c>
      <c r="I15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150" s="186" t="str">
        <f>IF(Sklop11[[#This Row],[ZAHTEVANA SHEMA KAKOVOSTI]]&lt;&gt;"",Sklop11[[#This Row],[Preračunana masa/volumen/kos na enoto kg]],"")</f>
        <v/>
      </c>
      <c r="K150" s="203"/>
      <c r="L150" s="200"/>
      <c r="M150" s="200"/>
      <c r="N150" s="319"/>
      <c r="O150" s="201"/>
      <c r="P150" s="190"/>
      <c r="Q150" s="130"/>
      <c r="R150" s="202"/>
      <c r="S150" s="191">
        <f>+Sklop11[[#This Row],[cena/enota brez DDV v EUR]]*Sklop11[[#This Row],[Stopnja DDV (%)]]</f>
        <v>0</v>
      </c>
      <c r="T150" s="191">
        <f>+Sklop11[[#This Row],[cena/enota brez DDV v EUR]]+Sklop11[[#This Row],[Davek (EUR)]]</f>
        <v>0</v>
      </c>
      <c r="U150" s="191">
        <f>+Sklop11[[#This Row],[cena/enota brez DDV v EUR]]*Sklop11[[#This Row],[Okvirna količina]]</f>
        <v>0</v>
      </c>
      <c r="V150" s="191">
        <f>+Sklop11[[#This Row],[Končna cena/enoto mere (EUR) z DDV]]*Sklop11[[#This Row],[Okvirna količina]]</f>
        <v>0</v>
      </c>
      <c r="W150" s="204"/>
    </row>
    <row r="151" spans="1:23" s="55" customFormat="1" ht="24">
      <c r="A151" s="79" t="s">
        <v>280</v>
      </c>
      <c r="B151" s="386" t="s">
        <v>1405</v>
      </c>
      <c r="C151" s="228" t="s">
        <v>664</v>
      </c>
      <c r="D151" s="278">
        <v>1</v>
      </c>
      <c r="E151" s="199" t="s">
        <v>74</v>
      </c>
      <c r="F151" s="146"/>
      <c r="G151" s="186">
        <v>50</v>
      </c>
      <c r="H151" s="187" t="s">
        <v>74</v>
      </c>
      <c r="I15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51" s="186" t="str">
        <f>IF(Sklop11[[#This Row],[ZAHTEVANA SHEMA KAKOVOSTI]]&lt;&gt;"",Sklop11[[#This Row],[Preračunana masa/volumen/kos na enoto kg]],"")</f>
        <v/>
      </c>
      <c r="K151" s="203"/>
      <c r="L151" s="200"/>
      <c r="M151" s="200"/>
      <c r="N151" s="319"/>
      <c r="O151" s="201"/>
      <c r="P151" s="190"/>
      <c r="Q151" s="130"/>
      <c r="R151" s="202"/>
      <c r="S151" s="191">
        <f>+Sklop11[[#This Row],[cena/enota brez DDV v EUR]]*Sklop11[[#This Row],[Stopnja DDV (%)]]</f>
        <v>0</v>
      </c>
      <c r="T151" s="191">
        <f>+Sklop11[[#This Row],[cena/enota brez DDV v EUR]]+Sklop11[[#This Row],[Davek (EUR)]]</f>
        <v>0</v>
      </c>
      <c r="U151" s="191">
        <f>+Sklop11[[#This Row],[cena/enota brez DDV v EUR]]*Sklop11[[#This Row],[Okvirna količina]]</f>
        <v>0</v>
      </c>
      <c r="V151" s="191">
        <f>+Sklop11[[#This Row],[Končna cena/enoto mere (EUR) z DDV]]*Sklop11[[#This Row],[Okvirna količina]]</f>
        <v>0</v>
      </c>
      <c r="W151" s="204"/>
    </row>
    <row r="152" spans="1:23" s="55" customFormat="1" ht="24">
      <c r="A152" s="79" t="s">
        <v>281</v>
      </c>
      <c r="B152" s="386" t="s">
        <v>1406</v>
      </c>
      <c r="C152" s="228" t="s">
        <v>665</v>
      </c>
      <c r="D152" s="278">
        <v>1</v>
      </c>
      <c r="E152" s="199" t="s">
        <v>74</v>
      </c>
      <c r="F152" s="146"/>
      <c r="G152" s="186">
        <v>50</v>
      </c>
      <c r="H152" s="187" t="s">
        <v>74</v>
      </c>
      <c r="I15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52" s="186" t="str">
        <f>IF(Sklop11[[#This Row],[ZAHTEVANA SHEMA KAKOVOSTI]]&lt;&gt;"",Sklop11[[#This Row],[Preračunana masa/volumen/kos na enoto kg]],"")</f>
        <v/>
      </c>
      <c r="K152" s="203"/>
      <c r="L152" s="200"/>
      <c r="M152" s="200"/>
      <c r="N152" s="319"/>
      <c r="O152" s="201"/>
      <c r="P152" s="190"/>
      <c r="Q152" s="130"/>
      <c r="R152" s="202"/>
      <c r="S152" s="191">
        <f>+Sklop11[[#This Row],[cena/enota brez DDV v EUR]]*Sklop11[[#This Row],[Stopnja DDV (%)]]</f>
        <v>0</v>
      </c>
      <c r="T152" s="191">
        <f>+Sklop11[[#This Row],[cena/enota brez DDV v EUR]]+Sklop11[[#This Row],[Davek (EUR)]]</f>
        <v>0</v>
      </c>
      <c r="U152" s="191">
        <f>+Sklop11[[#This Row],[cena/enota brez DDV v EUR]]*Sklop11[[#This Row],[Okvirna količina]]</f>
        <v>0</v>
      </c>
      <c r="V152" s="191">
        <f>+Sklop11[[#This Row],[Končna cena/enoto mere (EUR) z DDV]]*Sklop11[[#This Row],[Okvirna količina]]</f>
        <v>0</v>
      </c>
      <c r="W152" s="204"/>
    </row>
    <row r="153" spans="1:23" s="55" customFormat="1" ht="24">
      <c r="A153" s="79" t="s">
        <v>282</v>
      </c>
      <c r="B153" s="386" t="s">
        <v>1407</v>
      </c>
      <c r="C153" s="228" t="s">
        <v>790</v>
      </c>
      <c r="D153" s="274">
        <v>0.25</v>
      </c>
      <c r="E153" s="77" t="s">
        <v>74</v>
      </c>
      <c r="F153" s="146"/>
      <c r="G153" s="186">
        <v>10</v>
      </c>
      <c r="H153" s="187" t="s">
        <v>188</v>
      </c>
      <c r="I15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153" s="186" t="str">
        <f>IF(Sklop11[[#This Row],[ZAHTEVANA SHEMA KAKOVOSTI]]&lt;&gt;"",Sklop11[[#This Row],[Preračunana masa/volumen/kos na enoto kg]],"")</f>
        <v/>
      </c>
      <c r="K153" s="203"/>
      <c r="L153" s="200"/>
      <c r="M153" s="200"/>
      <c r="N153" s="319"/>
      <c r="O153" s="201"/>
      <c r="P153" s="190"/>
      <c r="Q153" s="130"/>
      <c r="R153" s="202"/>
      <c r="S153" s="191">
        <f>+Sklop11[[#This Row],[cena/enota brez DDV v EUR]]*Sklop11[[#This Row],[Stopnja DDV (%)]]</f>
        <v>0</v>
      </c>
      <c r="T153" s="191">
        <f>+Sklop11[[#This Row],[cena/enota brez DDV v EUR]]+Sklop11[[#This Row],[Davek (EUR)]]</f>
        <v>0</v>
      </c>
      <c r="U153" s="191">
        <f>+Sklop11[[#This Row],[cena/enota brez DDV v EUR]]*Sklop11[[#This Row],[Okvirna količina]]</f>
        <v>0</v>
      </c>
      <c r="V153" s="191">
        <f>+Sklop11[[#This Row],[Končna cena/enoto mere (EUR) z DDV]]*Sklop11[[#This Row],[Okvirna količina]]</f>
        <v>0</v>
      </c>
      <c r="W153" s="204"/>
    </row>
    <row r="154" spans="1:23" s="55" customFormat="1" ht="36">
      <c r="A154" s="79" t="s">
        <v>283</v>
      </c>
      <c r="B154" s="386" t="s">
        <v>1408</v>
      </c>
      <c r="C154" s="228" t="s">
        <v>666</v>
      </c>
      <c r="D154" s="278">
        <v>1</v>
      </c>
      <c r="E154" s="199" t="s">
        <v>74</v>
      </c>
      <c r="F154" s="146"/>
      <c r="G154" s="186">
        <v>50</v>
      </c>
      <c r="H154" s="187" t="s">
        <v>74</v>
      </c>
      <c r="I15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54" s="186" t="str">
        <f>IF(Sklop11[[#This Row],[ZAHTEVANA SHEMA KAKOVOSTI]]&lt;&gt;"",Sklop11[[#This Row],[Preračunana masa/volumen/kos na enoto kg]],"")</f>
        <v/>
      </c>
      <c r="K154" s="203"/>
      <c r="L154" s="200"/>
      <c r="M154" s="200"/>
      <c r="N154" s="319"/>
      <c r="O154" s="201"/>
      <c r="P154" s="190"/>
      <c r="Q154" s="130"/>
      <c r="R154" s="202"/>
      <c r="S154" s="191">
        <f>+Sklop11[[#This Row],[cena/enota brez DDV v EUR]]*Sklop11[[#This Row],[Stopnja DDV (%)]]</f>
        <v>0</v>
      </c>
      <c r="T154" s="191">
        <f>+Sklop11[[#This Row],[cena/enota brez DDV v EUR]]+Sklop11[[#This Row],[Davek (EUR)]]</f>
        <v>0</v>
      </c>
      <c r="U154" s="191">
        <f>+Sklop11[[#This Row],[cena/enota brez DDV v EUR]]*Sklop11[[#This Row],[Okvirna količina]]</f>
        <v>0</v>
      </c>
      <c r="V154" s="191">
        <f>+Sklop11[[#This Row],[Končna cena/enoto mere (EUR) z DDV]]*Sklop11[[#This Row],[Okvirna količina]]</f>
        <v>0</v>
      </c>
      <c r="W154" s="204"/>
    </row>
    <row r="155" spans="1:23" s="55" customFormat="1" ht="48">
      <c r="A155" s="79" t="s">
        <v>284</v>
      </c>
      <c r="B155" s="386" t="s">
        <v>1409</v>
      </c>
      <c r="C155" s="228" t="s">
        <v>667</v>
      </c>
      <c r="D155" s="278">
        <v>1</v>
      </c>
      <c r="E155" s="199" t="s">
        <v>74</v>
      </c>
      <c r="F155" s="146"/>
      <c r="G155" s="186">
        <v>50</v>
      </c>
      <c r="H155" s="187" t="s">
        <v>74</v>
      </c>
      <c r="I15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55" s="186" t="str">
        <f>IF(Sklop11[[#This Row],[ZAHTEVANA SHEMA KAKOVOSTI]]&lt;&gt;"",Sklop11[[#This Row],[Preračunana masa/volumen/kos na enoto kg]],"")</f>
        <v/>
      </c>
      <c r="K155" s="203"/>
      <c r="L155" s="200"/>
      <c r="M155" s="200"/>
      <c r="N155" s="319"/>
      <c r="O155" s="201"/>
      <c r="P155" s="190"/>
      <c r="Q155" s="130"/>
      <c r="R155" s="202"/>
      <c r="S155" s="191">
        <f>+Sklop11[[#This Row],[cena/enota brez DDV v EUR]]*Sklop11[[#This Row],[Stopnja DDV (%)]]</f>
        <v>0</v>
      </c>
      <c r="T155" s="191">
        <f>+Sklop11[[#This Row],[cena/enota brez DDV v EUR]]+Sklop11[[#This Row],[Davek (EUR)]]</f>
        <v>0</v>
      </c>
      <c r="U155" s="191">
        <f>+Sklop11[[#This Row],[cena/enota brez DDV v EUR]]*Sklop11[[#This Row],[Okvirna količina]]</f>
        <v>0</v>
      </c>
      <c r="V155" s="191">
        <f>+Sklop11[[#This Row],[Končna cena/enoto mere (EUR) z DDV]]*Sklop11[[#This Row],[Okvirna količina]]</f>
        <v>0</v>
      </c>
      <c r="W155" s="204"/>
    </row>
    <row r="156" spans="1:23" s="55" customFormat="1" ht="24">
      <c r="A156" s="79" t="s">
        <v>285</v>
      </c>
      <c r="B156" s="386" t="s">
        <v>1410</v>
      </c>
      <c r="C156" s="228" t="s">
        <v>791</v>
      </c>
      <c r="D156" s="274">
        <v>0.5</v>
      </c>
      <c r="E156" s="77" t="s">
        <v>74</v>
      </c>
      <c r="F156" s="146"/>
      <c r="G156" s="186">
        <v>10</v>
      </c>
      <c r="H156" s="187" t="s">
        <v>188</v>
      </c>
      <c r="I15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156" s="186" t="str">
        <f>IF(Sklop11[[#This Row],[ZAHTEVANA SHEMA KAKOVOSTI]]&lt;&gt;"",Sklop11[[#This Row],[Preračunana masa/volumen/kos na enoto kg]],"")</f>
        <v/>
      </c>
      <c r="K156" s="203"/>
      <c r="L156" s="200"/>
      <c r="M156" s="200"/>
      <c r="N156" s="319"/>
      <c r="O156" s="201"/>
      <c r="P156" s="190"/>
      <c r="Q156" s="130"/>
      <c r="R156" s="202"/>
      <c r="S156" s="191">
        <f>+Sklop11[[#This Row],[cena/enota brez DDV v EUR]]*Sklop11[[#This Row],[Stopnja DDV (%)]]</f>
        <v>0</v>
      </c>
      <c r="T156" s="191">
        <f>+Sklop11[[#This Row],[cena/enota brez DDV v EUR]]+Sklop11[[#This Row],[Davek (EUR)]]</f>
        <v>0</v>
      </c>
      <c r="U156" s="191">
        <f>+Sklop11[[#This Row],[cena/enota brez DDV v EUR]]*Sklop11[[#This Row],[Okvirna količina]]</f>
        <v>0</v>
      </c>
      <c r="V156" s="191">
        <f>+Sklop11[[#This Row],[Končna cena/enoto mere (EUR) z DDV]]*Sklop11[[#This Row],[Okvirna količina]]</f>
        <v>0</v>
      </c>
      <c r="W156" s="204"/>
    </row>
    <row r="157" spans="1:23" s="55" customFormat="1" ht="24">
      <c r="A157" s="79" t="s">
        <v>286</v>
      </c>
      <c r="B157" s="386" t="s">
        <v>1411</v>
      </c>
      <c r="C157" s="228" t="s">
        <v>792</v>
      </c>
      <c r="D157" s="274">
        <v>0.5</v>
      </c>
      <c r="E157" s="77" t="s">
        <v>74</v>
      </c>
      <c r="F157" s="146"/>
      <c r="G157" s="186">
        <v>10</v>
      </c>
      <c r="H157" s="187" t="s">
        <v>188</v>
      </c>
      <c r="I15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157" s="186" t="str">
        <f>IF(Sklop11[[#This Row],[ZAHTEVANA SHEMA KAKOVOSTI]]&lt;&gt;"",Sklop11[[#This Row],[Preračunana masa/volumen/kos na enoto kg]],"")</f>
        <v/>
      </c>
      <c r="K157" s="203"/>
      <c r="L157" s="200"/>
      <c r="M157" s="200"/>
      <c r="N157" s="319"/>
      <c r="O157" s="201"/>
      <c r="P157" s="190"/>
      <c r="Q157" s="130"/>
      <c r="R157" s="202"/>
      <c r="S157" s="191">
        <f>+Sklop11[[#This Row],[cena/enota brez DDV v EUR]]*Sklop11[[#This Row],[Stopnja DDV (%)]]</f>
        <v>0</v>
      </c>
      <c r="T157" s="191">
        <f>+Sklop11[[#This Row],[cena/enota brez DDV v EUR]]+Sklop11[[#This Row],[Davek (EUR)]]</f>
        <v>0</v>
      </c>
      <c r="U157" s="191">
        <f>+Sklop11[[#This Row],[cena/enota brez DDV v EUR]]*Sklop11[[#This Row],[Okvirna količina]]</f>
        <v>0</v>
      </c>
      <c r="V157" s="191">
        <f>+Sklop11[[#This Row],[Končna cena/enoto mere (EUR) z DDV]]*Sklop11[[#This Row],[Okvirna količina]]</f>
        <v>0</v>
      </c>
      <c r="W157" s="204"/>
    </row>
    <row r="158" spans="1:23" s="55" customFormat="1" ht="36">
      <c r="A158" s="79" t="s">
        <v>455</v>
      </c>
      <c r="B158" s="386" t="s">
        <v>1413</v>
      </c>
      <c r="C158" s="228" t="s">
        <v>793</v>
      </c>
      <c r="D158" s="278">
        <v>135</v>
      </c>
      <c r="E158" s="77" t="s">
        <v>110</v>
      </c>
      <c r="F158" s="146"/>
      <c r="G158" s="186">
        <v>2</v>
      </c>
      <c r="H158" s="187" t="s">
        <v>188</v>
      </c>
      <c r="I15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0.27</v>
      </c>
      <c r="J158" s="186" t="str">
        <f>IF(Sklop11[[#This Row],[ZAHTEVANA SHEMA KAKOVOSTI]]&lt;&gt;"",Sklop11[[#This Row],[Preračunana masa/volumen/kos na enoto kg]],"")</f>
        <v/>
      </c>
      <c r="K158" s="203"/>
      <c r="L158" s="200"/>
      <c r="M158" s="200"/>
      <c r="N158" s="319"/>
      <c r="O158" s="201"/>
      <c r="P158" s="190"/>
      <c r="Q158" s="130"/>
      <c r="R158" s="202"/>
      <c r="S158" s="191">
        <f>+Sklop11[[#This Row],[cena/enota brez DDV v EUR]]*Sklop11[[#This Row],[Stopnja DDV (%)]]</f>
        <v>0</v>
      </c>
      <c r="T158" s="191">
        <f>+Sklop11[[#This Row],[cena/enota brez DDV v EUR]]+Sklop11[[#This Row],[Davek (EUR)]]</f>
        <v>0</v>
      </c>
      <c r="U158" s="191">
        <f>+Sklop11[[#This Row],[cena/enota brez DDV v EUR]]*Sklop11[[#This Row],[Okvirna količina]]</f>
        <v>0</v>
      </c>
      <c r="V158" s="191">
        <f>+Sklop11[[#This Row],[Končna cena/enoto mere (EUR) z DDV]]*Sklop11[[#This Row],[Okvirna količina]]</f>
        <v>0</v>
      </c>
      <c r="W158" s="204"/>
    </row>
    <row r="159" spans="1:23" s="55" customFormat="1" ht="24">
      <c r="A159" s="79" t="s">
        <v>456</v>
      </c>
      <c r="B159" s="386" t="s">
        <v>1414</v>
      </c>
      <c r="C159" s="228" t="s">
        <v>794</v>
      </c>
      <c r="D159" s="278">
        <v>10</v>
      </c>
      <c r="E159" s="77" t="s">
        <v>110</v>
      </c>
      <c r="F159" s="146"/>
      <c r="G159" s="186">
        <v>2</v>
      </c>
      <c r="H159" s="187" t="s">
        <v>188</v>
      </c>
      <c r="I15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0.02</v>
      </c>
      <c r="J159" s="186" t="str">
        <f>IF(Sklop11[[#This Row],[ZAHTEVANA SHEMA KAKOVOSTI]]&lt;&gt;"",Sklop11[[#This Row],[Preračunana masa/volumen/kos na enoto kg]],"")</f>
        <v/>
      </c>
      <c r="K159" s="203"/>
      <c r="L159" s="200"/>
      <c r="M159" s="200"/>
      <c r="N159" s="319"/>
      <c r="O159" s="201"/>
      <c r="P159" s="190"/>
      <c r="Q159" s="130"/>
      <c r="R159" s="202"/>
      <c r="S159" s="191">
        <f>+Sklop11[[#This Row],[cena/enota brez DDV v EUR]]*Sklop11[[#This Row],[Stopnja DDV (%)]]</f>
        <v>0</v>
      </c>
      <c r="T159" s="191">
        <f>+Sklop11[[#This Row],[cena/enota brez DDV v EUR]]+Sklop11[[#This Row],[Davek (EUR)]]</f>
        <v>0</v>
      </c>
      <c r="U159" s="191">
        <f>+Sklop11[[#This Row],[cena/enota brez DDV v EUR]]*Sklop11[[#This Row],[Okvirna količina]]</f>
        <v>0</v>
      </c>
      <c r="V159" s="191">
        <f>+Sklop11[[#This Row],[Končna cena/enoto mere (EUR) z DDV]]*Sklop11[[#This Row],[Okvirna količina]]</f>
        <v>0</v>
      </c>
      <c r="W159" s="204"/>
    </row>
    <row r="160" spans="1:23" s="55" customFormat="1" ht="36">
      <c r="A160" s="79" t="s">
        <v>457</v>
      </c>
      <c r="B160" s="386" t="s">
        <v>1415</v>
      </c>
      <c r="C160" s="228" t="s">
        <v>795</v>
      </c>
      <c r="D160" s="278">
        <v>600</v>
      </c>
      <c r="E160" s="77" t="s">
        <v>110</v>
      </c>
      <c r="F160" s="146"/>
      <c r="G160" s="186">
        <v>1</v>
      </c>
      <c r="H160" s="187" t="s">
        <v>188</v>
      </c>
      <c r="I16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J160" s="186" t="str">
        <f>IF(Sklop11[[#This Row],[ZAHTEVANA SHEMA KAKOVOSTI]]&lt;&gt;"",Sklop11[[#This Row],[Preračunana masa/volumen/kos na enoto kg]],"")</f>
        <v/>
      </c>
      <c r="K160" s="203"/>
      <c r="L160" s="200"/>
      <c r="M160" s="200"/>
      <c r="N160" s="319"/>
      <c r="O160" s="201"/>
      <c r="P160" s="190"/>
      <c r="Q160" s="130"/>
      <c r="R160" s="202"/>
      <c r="S160" s="191">
        <f>+Sklop11[[#This Row],[cena/enota brez DDV v EUR]]*Sklop11[[#This Row],[Stopnja DDV (%)]]</f>
        <v>0</v>
      </c>
      <c r="T160" s="191">
        <f>+Sklop11[[#This Row],[cena/enota brez DDV v EUR]]+Sklop11[[#This Row],[Davek (EUR)]]</f>
        <v>0</v>
      </c>
      <c r="U160" s="191">
        <f>+Sklop11[[#This Row],[cena/enota brez DDV v EUR]]*Sklop11[[#This Row],[Okvirna količina]]</f>
        <v>0</v>
      </c>
      <c r="V160" s="191">
        <f>+Sklop11[[#This Row],[Končna cena/enoto mere (EUR) z DDV]]*Sklop11[[#This Row],[Okvirna količina]]</f>
        <v>0</v>
      </c>
      <c r="W160" s="204"/>
    </row>
    <row r="161" spans="1:23" s="55" customFormat="1" ht="36">
      <c r="A161" s="79" t="s">
        <v>587</v>
      </c>
      <c r="B161" s="386" t="s">
        <v>1416</v>
      </c>
      <c r="C161" s="228" t="s">
        <v>796</v>
      </c>
      <c r="D161" s="278">
        <v>600</v>
      </c>
      <c r="E161" s="77" t="s">
        <v>110</v>
      </c>
      <c r="F161" s="146"/>
      <c r="G161" s="186">
        <v>2</v>
      </c>
      <c r="H161" s="187" t="s">
        <v>188</v>
      </c>
      <c r="I16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</v>
      </c>
      <c r="J161" s="186" t="str">
        <f>IF(Sklop11[[#This Row],[ZAHTEVANA SHEMA KAKOVOSTI]]&lt;&gt;"",Sklop11[[#This Row],[Preračunana masa/volumen/kos na enoto kg]],"")</f>
        <v/>
      </c>
      <c r="K161" s="203"/>
      <c r="L161" s="200"/>
      <c r="M161" s="200"/>
      <c r="N161" s="319"/>
      <c r="O161" s="201"/>
      <c r="P161" s="190"/>
      <c r="Q161" s="130"/>
      <c r="R161" s="202"/>
      <c r="S161" s="191">
        <f>+Sklop11[[#This Row],[cena/enota brez DDV v EUR]]*Sklop11[[#This Row],[Stopnja DDV (%)]]</f>
        <v>0</v>
      </c>
      <c r="T161" s="191">
        <f>+Sklop11[[#This Row],[cena/enota brez DDV v EUR]]+Sklop11[[#This Row],[Davek (EUR)]]</f>
        <v>0</v>
      </c>
      <c r="U161" s="191">
        <f>+Sklop11[[#This Row],[cena/enota brez DDV v EUR]]*Sklop11[[#This Row],[Okvirna količina]]</f>
        <v>0</v>
      </c>
      <c r="V161" s="191">
        <f>+Sklop11[[#This Row],[Končna cena/enoto mere (EUR) z DDV]]*Sklop11[[#This Row],[Okvirna količina]]</f>
        <v>0</v>
      </c>
      <c r="W161" s="204"/>
    </row>
    <row r="162" spans="1:23" s="55" customFormat="1" ht="12">
      <c r="A162" s="79" t="s">
        <v>588</v>
      </c>
      <c r="B162" s="386" t="s">
        <v>1417</v>
      </c>
      <c r="C162" s="228" t="s">
        <v>797</v>
      </c>
      <c r="D162" s="278">
        <v>1000</v>
      </c>
      <c r="E162" s="77" t="s">
        <v>110</v>
      </c>
      <c r="F162" s="146"/>
      <c r="G162" s="186">
        <v>1</v>
      </c>
      <c r="H162" s="187" t="s">
        <v>188</v>
      </c>
      <c r="I16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J162" s="186" t="str">
        <f>IF(Sklop11[[#This Row],[ZAHTEVANA SHEMA KAKOVOSTI]]&lt;&gt;"",Sklop11[[#This Row],[Preračunana masa/volumen/kos na enoto kg]],"")</f>
        <v/>
      </c>
      <c r="K162" s="203"/>
      <c r="L162" s="200"/>
      <c r="M162" s="200"/>
      <c r="N162" s="319"/>
      <c r="O162" s="201"/>
      <c r="P162" s="190"/>
      <c r="Q162" s="130"/>
      <c r="R162" s="202"/>
      <c r="S162" s="191">
        <f>+Sklop11[[#This Row],[cena/enota brez DDV v EUR]]*Sklop11[[#This Row],[Stopnja DDV (%)]]</f>
        <v>0</v>
      </c>
      <c r="T162" s="191">
        <f>+Sklop11[[#This Row],[cena/enota brez DDV v EUR]]+Sklop11[[#This Row],[Davek (EUR)]]</f>
        <v>0</v>
      </c>
      <c r="U162" s="191">
        <f>+Sklop11[[#This Row],[cena/enota brez DDV v EUR]]*Sklop11[[#This Row],[Okvirna količina]]</f>
        <v>0</v>
      </c>
      <c r="V162" s="191">
        <f>+Sklop11[[#This Row],[Končna cena/enoto mere (EUR) z DDV]]*Sklop11[[#This Row],[Okvirna količina]]</f>
        <v>0</v>
      </c>
      <c r="W162" s="204"/>
    </row>
    <row r="163" spans="1:23" s="55" customFormat="1" ht="24">
      <c r="A163" s="79" t="s">
        <v>589</v>
      </c>
      <c r="B163" s="386" t="s">
        <v>1418</v>
      </c>
      <c r="C163" s="228" t="s">
        <v>798</v>
      </c>
      <c r="D163" s="278">
        <v>700</v>
      </c>
      <c r="E163" s="77" t="s">
        <v>110</v>
      </c>
      <c r="F163" s="146"/>
      <c r="G163" s="186">
        <v>60</v>
      </c>
      <c r="H163" s="187" t="s">
        <v>188</v>
      </c>
      <c r="I16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J163" s="186" t="str">
        <f>IF(Sklop11[[#This Row],[ZAHTEVANA SHEMA KAKOVOSTI]]&lt;&gt;"",Sklop11[[#This Row],[Preračunana masa/volumen/kos na enoto kg]],"")</f>
        <v/>
      </c>
      <c r="K163" s="203"/>
      <c r="L163" s="200"/>
      <c r="M163" s="200"/>
      <c r="N163" s="319"/>
      <c r="O163" s="201"/>
      <c r="P163" s="190"/>
      <c r="Q163" s="130"/>
      <c r="R163" s="202"/>
      <c r="S163" s="191">
        <f>+Sklop11[[#This Row],[cena/enota brez DDV v EUR]]*Sklop11[[#This Row],[Stopnja DDV (%)]]</f>
        <v>0</v>
      </c>
      <c r="T163" s="191">
        <f>+Sklop11[[#This Row],[cena/enota brez DDV v EUR]]+Sklop11[[#This Row],[Davek (EUR)]]</f>
        <v>0</v>
      </c>
      <c r="U163" s="191">
        <f>+Sklop11[[#This Row],[cena/enota brez DDV v EUR]]*Sklop11[[#This Row],[Okvirna količina]]</f>
        <v>0</v>
      </c>
      <c r="V163" s="191">
        <f>+Sklop11[[#This Row],[Končna cena/enoto mere (EUR) z DDV]]*Sklop11[[#This Row],[Okvirna količina]]</f>
        <v>0</v>
      </c>
      <c r="W163" s="204"/>
    </row>
    <row r="164" spans="1:23" s="55" customFormat="1" ht="24">
      <c r="A164" s="79" t="s">
        <v>590</v>
      </c>
      <c r="B164" s="386" t="s">
        <v>1412</v>
      </c>
      <c r="C164" s="228" t="s">
        <v>799</v>
      </c>
      <c r="D164" s="378">
        <v>1000</v>
      </c>
      <c r="E164" s="77" t="s">
        <v>110</v>
      </c>
      <c r="F164" s="146"/>
      <c r="G164" s="186">
        <v>10</v>
      </c>
      <c r="H164" s="187" t="s">
        <v>188</v>
      </c>
      <c r="I16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64" s="186" t="str">
        <f>IF(Sklop11[[#This Row],[ZAHTEVANA SHEMA KAKOVOSTI]]&lt;&gt;"",Sklop11[[#This Row],[Preračunana masa/volumen/kos na enoto kg]],"")</f>
        <v/>
      </c>
      <c r="K164" s="203"/>
      <c r="L164" s="200"/>
      <c r="M164" s="200"/>
      <c r="N164" s="319"/>
      <c r="O164" s="201"/>
      <c r="P164" s="190"/>
      <c r="Q164" s="130"/>
      <c r="R164" s="202"/>
      <c r="S164" s="191">
        <f>+Sklop11[[#This Row],[cena/enota brez DDV v EUR]]*Sklop11[[#This Row],[Stopnja DDV (%)]]</f>
        <v>0</v>
      </c>
      <c r="T164" s="191">
        <f>+Sklop11[[#This Row],[cena/enota brez DDV v EUR]]+Sklop11[[#This Row],[Davek (EUR)]]</f>
        <v>0</v>
      </c>
      <c r="U164" s="191">
        <f>+Sklop11[[#This Row],[cena/enota brez DDV v EUR]]*Sklop11[[#This Row],[Okvirna količina]]</f>
        <v>0</v>
      </c>
      <c r="V164" s="191">
        <f>+Sklop11[[#This Row],[Končna cena/enoto mere (EUR) z DDV]]*Sklop11[[#This Row],[Okvirna količina]]</f>
        <v>0</v>
      </c>
      <c r="W164" s="204"/>
    </row>
    <row r="165" spans="1:23" s="55" customFormat="1" ht="36">
      <c r="A165" s="79" t="s">
        <v>591</v>
      </c>
      <c r="B165" s="386" t="s">
        <v>1419</v>
      </c>
      <c r="C165" s="228" t="s">
        <v>800</v>
      </c>
      <c r="D165" s="278">
        <v>580</v>
      </c>
      <c r="E165" s="77" t="s">
        <v>110</v>
      </c>
      <c r="F165" s="146"/>
      <c r="G165" s="186">
        <v>50</v>
      </c>
      <c r="H165" s="187" t="s">
        <v>188</v>
      </c>
      <c r="I16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28.999999999999996</v>
      </c>
      <c r="J165" s="186" t="str">
        <f>IF(Sklop11[[#This Row],[ZAHTEVANA SHEMA KAKOVOSTI]]&lt;&gt;"",Sklop11[[#This Row],[Preračunana masa/volumen/kos na enoto kg]],"")</f>
        <v/>
      </c>
      <c r="K165" s="203"/>
      <c r="L165" s="200"/>
      <c r="M165" s="200"/>
      <c r="N165" s="319"/>
      <c r="O165" s="201"/>
      <c r="P165" s="190"/>
      <c r="Q165" s="130"/>
      <c r="R165" s="202"/>
      <c r="S165" s="191">
        <f>+Sklop11[[#This Row],[cena/enota brez DDV v EUR]]*Sklop11[[#This Row],[Stopnja DDV (%)]]</f>
        <v>0</v>
      </c>
      <c r="T165" s="191">
        <f>+Sklop11[[#This Row],[cena/enota brez DDV v EUR]]+Sklop11[[#This Row],[Davek (EUR)]]</f>
        <v>0</v>
      </c>
      <c r="U165" s="191">
        <f>+Sklop11[[#This Row],[cena/enota brez DDV v EUR]]*Sklop11[[#This Row],[Okvirna količina]]</f>
        <v>0</v>
      </c>
      <c r="V165" s="191">
        <f>+Sklop11[[#This Row],[Končna cena/enoto mere (EUR) z DDV]]*Sklop11[[#This Row],[Okvirna količina]]</f>
        <v>0</v>
      </c>
      <c r="W165" s="204"/>
    </row>
    <row r="166" spans="1:23" s="55" customFormat="1" ht="24">
      <c r="A166" s="79" t="s">
        <v>592</v>
      </c>
      <c r="B166" s="386" t="s">
        <v>1420</v>
      </c>
      <c r="C166" s="228" t="s">
        <v>801</v>
      </c>
      <c r="D166" s="278">
        <v>800</v>
      </c>
      <c r="E166" s="77" t="s">
        <v>110</v>
      </c>
      <c r="F166" s="146"/>
      <c r="G166" s="186">
        <v>90</v>
      </c>
      <c r="H166" s="187" t="s">
        <v>188</v>
      </c>
      <c r="I16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J166" s="186" t="str">
        <f>IF(Sklop11[[#This Row],[ZAHTEVANA SHEMA KAKOVOSTI]]&lt;&gt;"",Sklop11[[#This Row],[Preračunana masa/volumen/kos na enoto kg]],"")</f>
        <v/>
      </c>
      <c r="K166" s="203"/>
      <c r="L166" s="200"/>
      <c r="M166" s="200"/>
      <c r="N166" s="319"/>
      <c r="O166" s="201"/>
      <c r="P166" s="190"/>
      <c r="Q166" s="130"/>
      <c r="R166" s="202"/>
      <c r="S166" s="191">
        <f>+Sklop11[[#This Row],[cena/enota brez DDV v EUR]]*Sklop11[[#This Row],[Stopnja DDV (%)]]</f>
        <v>0</v>
      </c>
      <c r="T166" s="191">
        <f>+Sklop11[[#This Row],[cena/enota brez DDV v EUR]]+Sklop11[[#This Row],[Davek (EUR)]]</f>
        <v>0</v>
      </c>
      <c r="U166" s="191">
        <f>+Sklop11[[#This Row],[cena/enota brez DDV v EUR]]*Sklop11[[#This Row],[Okvirna količina]]</f>
        <v>0</v>
      </c>
      <c r="V166" s="191">
        <f>+Sklop11[[#This Row],[Končna cena/enoto mere (EUR) z DDV]]*Sklop11[[#This Row],[Okvirna količina]]</f>
        <v>0</v>
      </c>
      <c r="W166" s="204"/>
    </row>
    <row r="167" spans="1:23" s="55" customFormat="1" ht="36">
      <c r="A167" s="79" t="s">
        <v>593</v>
      </c>
      <c r="B167" s="386" t="s">
        <v>1421</v>
      </c>
      <c r="C167" s="228" t="s">
        <v>802</v>
      </c>
      <c r="D167" s="278">
        <v>400</v>
      </c>
      <c r="E167" s="77" t="s">
        <v>110</v>
      </c>
      <c r="F167" s="146"/>
      <c r="G167" s="186">
        <v>50</v>
      </c>
      <c r="H167" s="187" t="s">
        <v>188</v>
      </c>
      <c r="I16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J167" s="186" t="str">
        <f>IF(Sklop11[[#This Row],[ZAHTEVANA SHEMA KAKOVOSTI]]&lt;&gt;"",Sklop11[[#This Row],[Preračunana masa/volumen/kos na enoto kg]],"")</f>
        <v/>
      </c>
      <c r="K167" s="203"/>
      <c r="L167" s="200"/>
      <c r="M167" s="200"/>
      <c r="N167" s="319"/>
      <c r="O167" s="201"/>
      <c r="P167" s="190"/>
      <c r="Q167" s="130"/>
      <c r="R167" s="202"/>
      <c r="S167" s="191">
        <f>+Sklop11[[#This Row],[cena/enota brez DDV v EUR]]*Sklop11[[#This Row],[Stopnja DDV (%)]]</f>
        <v>0</v>
      </c>
      <c r="T167" s="191">
        <f>+Sklop11[[#This Row],[cena/enota brez DDV v EUR]]+Sklop11[[#This Row],[Davek (EUR)]]</f>
        <v>0</v>
      </c>
      <c r="U167" s="191">
        <f>+Sklop11[[#This Row],[cena/enota brez DDV v EUR]]*Sklop11[[#This Row],[Okvirna količina]]</f>
        <v>0</v>
      </c>
      <c r="V167" s="191">
        <f>+Sklop11[[#This Row],[Končna cena/enoto mere (EUR) z DDV]]*Sklop11[[#This Row],[Okvirna količina]]</f>
        <v>0</v>
      </c>
      <c r="W167" s="204"/>
    </row>
    <row r="168" spans="1:23" s="55" customFormat="1" ht="24">
      <c r="A168" s="79" t="s">
        <v>594</v>
      </c>
      <c r="B168" s="386" t="s">
        <v>1422</v>
      </c>
      <c r="C168" s="228" t="s">
        <v>803</v>
      </c>
      <c r="D168" s="278">
        <v>690</v>
      </c>
      <c r="E168" s="77" t="s">
        <v>110</v>
      </c>
      <c r="F168" s="146"/>
      <c r="G168" s="186">
        <v>10</v>
      </c>
      <c r="H168" s="187" t="s">
        <v>188</v>
      </c>
      <c r="I16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6.8999999999999995</v>
      </c>
      <c r="J168" s="186" t="str">
        <f>IF(Sklop11[[#This Row],[ZAHTEVANA SHEMA KAKOVOSTI]]&lt;&gt;"",Sklop11[[#This Row],[Preračunana masa/volumen/kos na enoto kg]],"")</f>
        <v/>
      </c>
      <c r="K168" s="203"/>
      <c r="L168" s="200"/>
      <c r="M168" s="200"/>
      <c r="N168" s="319"/>
      <c r="O168" s="201"/>
      <c r="P168" s="190"/>
      <c r="Q168" s="130"/>
      <c r="R168" s="202"/>
      <c r="S168" s="191">
        <f>+Sklop11[[#This Row],[cena/enota brez DDV v EUR]]*Sklop11[[#This Row],[Stopnja DDV (%)]]</f>
        <v>0</v>
      </c>
      <c r="T168" s="191">
        <f>+Sklop11[[#This Row],[cena/enota brez DDV v EUR]]+Sklop11[[#This Row],[Davek (EUR)]]</f>
        <v>0</v>
      </c>
      <c r="U168" s="191">
        <f>+Sklop11[[#This Row],[cena/enota brez DDV v EUR]]*Sklop11[[#This Row],[Okvirna količina]]</f>
        <v>0</v>
      </c>
      <c r="V168" s="191">
        <f>+Sklop11[[#This Row],[Končna cena/enoto mere (EUR) z DDV]]*Sklop11[[#This Row],[Okvirna količina]]</f>
        <v>0</v>
      </c>
      <c r="W168" s="204"/>
    </row>
    <row r="169" spans="1:23" s="55" customFormat="1" ht="12">
      <c r="A169" s="79" t="s">
        <v>595</v>
      </c>
      <c r="B169" s="386" t="s">
        <v>1423</v>
      </c>
      <c r="C169" s="228" t="s">
        <v>646</v>
      </c>
      <c r="D169" s="278" t="s">
        <v>111</v>
      </c>
      <c r="E169" s="199" t="s">
        <v>0</v>
      </c>
      <c r="F169" s="146"/>
      <c r="G169" s="186">
        <v>5</v>
      </c>
      <c r="H169" s="187" t="s">
        <v>0</v>
      </c>
      <c r="I16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169" s="186" t="str">
        <f>IF(Sklop11[[#This Row],[ZAHTEVANA SHEMA KAKOVOSTI]]&lt;&gt;"",Sklop11[[#This Row],[Preračunana masa/volumen/kos na enoto kg]],"")</f>
        <v/>
      </c>
      <c r="K169" s="203"/>
      <c r="L169" s="200"/>
      <c r="M169" s="200"/>
      <c r="N169" s="319"/>
      <c r="O169" s="201"/>
      <c r="P169" s="190"/>
      <c r="Q169" s="130"/>
      <c r="R169" s="202"/>
      <c r="S169" s="191">
        <f>+Sklop11[[#This Row],[cena/enota brez DDV v EUR]]*Sklop11[[#This Row],[Stopnja DDV (%)]]</f>
        <v>0</v>
      </c>
      <c r="T169" s="191">
        <f>+Sklop11[[#This Row],[cena/enota brez DDV v EUR]]+Sklop11[[#This Row],[Davek (EUR)]]</f>
        <v>0</v>
      </c>
      <c r="U169" s="191">
        <f>+Sklop11[[#This Row],[cena/enota brez DDV v EUR]]*Sklop11[[#This Row],[Okvirna količina]]</f>
        <v>0</v>
      </c>
      <c r="V169" s="191">
        <f>+Sklop11[[#This Row],[Končna cena/enoto mere (EUR) z DDV]]*Sklop11[[#This Row],[Okvirna količina]]</f>
        <v>0</v>
      </c>
      <c r="W169" s="204"/>
    </row>
    <row r="170" spans="1:23" s="55" customFormat="1" ht="12">
      <c r="A170" s="79" t="s">
        <v>596</v>
      </c>
      <c r="B170" s="386" t="s">
        <v>1424</v>
      </c>
      <c r="C170" s="228" t="s">
        <v>804</v>
      </c>
      <c r="D170" s="278">
        <v>13</v>
      </c>
      <c r="E170" s="77" t="s">
        <v>110</v>
      </c>
      <c r="F170" s="146"/>
      <c r="G170" s="186">
        <v>20</v>
      </c>
      <c r="H170" s="187" t="s">
        <v>188</v>
      </c>
      <c r="I17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0.26</v>
      </c>
      <c r="J170" s="186" t="str">
        <f>IF(Sklop11[[#This Row],[ZAHTEVANA SHEMA KAKOVOSTI]]&lt;&gt;"",Sklop11[[#This Row],[Preračunana masa/volumen/kos na enoto kg]],"")</f>
        <v/>
      </c>
      <c r="K170" s="203"/>
      <c r="L170" s="200"/>
      <c r="M170" s="200"/>
      <c r="N170" s="319"/>
      <c r="O170" s="201"/>
      <c r="P170" s="190"/>
      <c r="Q170" s="130"/>
      <c r="R170" s="202"/>
      <c r="S170" s="191">
        <f>+Sklop11[[#This Row],[cena/enota brez DDV v EUR]]*Sklop11[[#This Row],[Stopnja DDV (%)]]</f>
        <v>0</v>
      </c>
      <c r="T170" s="191">
        <f>+Sklop11[[#This Row],[cena/enota brez DDV v EUR]]+Sklop11[[#This Row],[Davek (EUR)]]</f>
        <v>0</v>
      </c>
      <c r="U170" s="191">
        <f>+Sklop11[[#This Row],[cena/enota brez DDV v EUR]]*Sklop11[[#This Row],[Okvirna količina]]</f>
        <v>0</v>
      </c>
      <c r="V170" s="191">
        <f>+Sklop11[[#This Row],[Končna cena/enoto mere (EUR) z DDV]]*Sklop11[[#This Row],[Okvirna količina]]</f>
        <v>0</v>
      </c>
      <c r="W170" s="204"/>
    </row>
    <row r="171" spans="1:23" s="55" customFormat="1" ht="12">
      <c r="A171" s="79" t="s">
        <v>597</v>
      </c>
      <c r="B171" s="386" t="s">
        <v>1425</v>
      </c>
      <c r="C171" s="228" t="s">
        <v>668</v>
      </c>
      <c r="D171" s="278">
        <v>1000</v>
      </c>
      <c r="E171" s="199" t="s">
        <v>110</v>
      </c>
      <c r="F171" s="146"/>
      <c r="G171" s="186">
        <v>10</v>
      </c>
      <c r="H171" s="187" t="s">
        <v>0</v>
      </c>
      <c r="I17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71" s="186" t="str">
        <f>IF(Sklop11[[#This Row],[ZAHTEVANA SHEMA KAKOVOSTI]]&lt;&gt;"",Sklop11[[#This Row],[Preračunana masa/volumen/kos na enoto kg]],"")</f>
        <v/>
      </c>
      <c r="K171" s="203"/>
      <c r="L171" s="200"/>
      <c r="M171" s="200"/>
      <c r="N171" s="319"/>
      <c r="O171" s="201"/>
      <c r="P171" s="190"/>
      <c r="Q171" s="130"/>
      <c r="R171" s="202"/>
      <c r="S171" s="191">
        <f>+Sklop11[[#This Row],[cena/enota brez DDV v EUR]]*Sklop11[[#This Row],[Stopnja DDV (%)]]</f>
        <v>0</v>
      </c>
      <c r="T171" s="191">
        <f>+Sklop11[[#This Row],[cena/enota brez DDV v EUR]]+Sklop11[[#This Row],[Davek (EUR)]]</f>
        <v>0</v>
      </c>
      <c r="U171" s="191">
        <f>+Sklop11[[#This Row],[cena/enota brez DDV v EUR]]*Sklop11[[#This Row],[Okvirna količina]]</f>
        <v>0</v>
      </c>
      <c r="V171" s="191">
        <f>+Sklop11[[#This Row],[Končna cena/enoto mere (EUR) z DDV]]*Sklop11[[#This Row],[Okvirna količina]]</f>
        <v>0</v>
      </c>
      <c r="W171" s="204"/>
    </row>
    <row r="172" spans="1:23" s="55" customFormat="1" ht="12">
      <c r="A172" s="79" t="s">
        <v>598</v>
      </c>
      <c r="B172" s="386" t="s">
        <v>1426</v>
      </c>
      <c r="C172" s="228" t="s">
        <v>669</v>
      </c>
      <c r="D172" s="278">
        <v>1000</v>
      </c>
      <c r="E172" s="199" t="s">
        <v>110</v>
      </c>
      <c r="F172" s="146"/>
      <c r="G172" s="186">
        <v>10</v>
      </c>
      <c r="H172" s="187" t="s">
        <v>0</v>
      </c>
      <c r="I17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72" s="186" t="str">
        <f>IF(Sklop11[[#This Row],[ZAHTEVANA SHEMA KAKOVOSTI]]&lt;&gt;"",Sklop11[[#This Row],[Preračunana masa/volumen/kos na enoto kg]],"")</f>
        <v/>
      </c>
      <c r="K172" s="203"/>
      <c r="L172" s="200"/>
      <c r="M172" s="200"/>
      <c r="N172" s="319"/>
      <c r="O172" s="201"/>
      <c r="P172" s="190"/>
      <c r="Q172" s="130"/>
      <c r="R172" s="202"/>
      <c r="S172" s="191">
        <f>+Sklop11[[#This Row],[cena/enota brez DDV v EUR]]*Sklop11[[#This Row],[Stopnja DDV (%)]]</f>
        <v>0</v>
      </c>
      <c r="T172" s="191">
        <f>+Sklop11[[#This Row],[cena/enota brez DDV v EUR]]+Sklop11[[#This Row],[Davek (EUR)]]</f>
        <v>0</v>
      </c>
      <c r="U172" s="191">
        <f>+Sklop11[[#This Row],[cena/enota brez DDV v EUR]]*Sklop11[[#This Row],[Okvirna količina]]</f>
        <v>0</v>
      </c>
      <c r="V172" s="191">
        <f>+Sklop11[[#This Row],[Končna cena/enoto mere (EUR) z DDV]]*Sklop11[[#This Row],[Okvirna količina]]</f>
        <v>0</v>
      </c>
      <c r="W172" s="204"/>
    </row>
    <row r="173" spans="1:23" s="55" customFormat="1" ht="12">
      <c r="A173" s="79" t="s">
        <v>599</v>
      </c>
      <c r="B173" s="386" t="s">
        <v>1427</v>
      </c>
      <c r="C173" s="228" t="s">
        <v>805</v>
      </c>
      <c r="D173" s="278">
        <v>330</v>
      </c>
      <c r="E173" s="77" t="s">
        <v>110</v>
      </c>
      <c r="F173" s="146"/>
      <c r="G173" s="186">
        <v>10</v>
      </c>
      <c r="H173" s="187" t="s">
        <v>188</v>
      </c>
      <c r="I17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3.3000000000000003</v>
      </c>
      <c r="J173" s="186" t="str">
        <f>IF(Sklop11[[#This Row],[ZAHTEVANA SHEMA KAKOVOSTI]]&lt;&gt;"",Sklop11[[#This Row],[Preračunana masa/volumen/kos na enoto kg]],"")</f>
        <v/>
      </c>
      <c r="K173" s="203"/>
      <c r="L173" s="200"/>
      <c r="M173" s="200"/>
      <c r="N173" s="319"/>
      <c r="O173" s="201"/>
      <c r="P173" s="190"/>
      <c r="Q173" s="130"/>
      <c r="R173" s="202"/>
      <c r="S173" s="191">
        <f>+Sklop11[[#This Row],[cena/enota brez DDV v EUR]]*Sklop11[[#This Row],[Stopnja DDV (%)]]</f>
        <v>0</v>
      </c>
      <c r="T173" s="191">
        <f>+Sklop11[[#This Row],[cena/enota brez DDV v EUR]]+Sklop11[[#This Row],[Davek (EUR)]]</f>
        <v>0</v>
      </c>
      <c r="U173" s="191">
        <f>+Sklop11[[#This Row],[cena/enota brez DDV v EUR]]*Sklop11[[#This Row],[Okvirna količina]]</f>
        <v>0</v>
      </c>
      <c r="V173" s="191">
        <f>+Sklop11[[#This Row],[Končna cena/enoto mere (EUR) z DDV]]*Sklop11[[#This Row],[Okvirna količina]]</f>
        <v>0</v>
      </c>
      <c r="W173" s="204"/>
    </row>
    <row r="174" spans="1:23" s="55" customFormat="1" ht="36">
      <c r="A174" s="79" t="s">
        <v>600</v>
      </c>
      <c r="B174" s="386" t="s">
        <v>1428</v>
      </c>
      <c r="C174" s="228" t="s">
        <v>806</v>
      </c>
      <c r="D174" s="278">
        <v>27</v>
      </c>
      <c r="E174" s="77" t="s">
        <v>110</v>
      </c>
      <c r="F174" s="146"/>
      <c r="G174" s="186">
        <v>500</v>
      </c>
      <c r="H174" s="187" t="s">
        <v>188</v>
      </c>
      <c r="I17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13.5</v>
      </c>
      <c r="J174" s="186" t="str">
        <f>IF(Sklop11[[#This Row],[ZAHTEVANA SHEMA KAKOVOSTI]]&lt;&gt;"",Sklop11[[#This Row],[Preračunana masa/volumen/kos na enoto kg]],"")</f>
        <v/>
      </c>
      <c r="K174" s="203"/>
      <c r="L174" s="200"/>
      <c r="M174" s="200"/>
      <c r="N174" s="319"/>
      <c r="O174" s="201"/>
      <c r="P174" s="190"/>
      <c r="Q174" s="130"/>
      <c r="R174" s="202"/>
      <c r="S174" s="191">
        <f>+Sklop11[[#This Row],[cena/enota brez DDV v EUR]]*Sklop11[[#This Row],[Stopnja DDV (%)]]</f>
        <v>0</v>
      </c>
      <c r="T174" s="191">
        <f>+Sklop11[[#This Row],[cena/enota brez DDV v EUR]]+Sklop11[[#This Row],[Davek (EUR)]]</f>
        <v>0</v>
      </c>
      <c r="U174" s="191">
        <f>+Sklop11[[#This Row],[cena/enota brez DDV v EUR]]*Sklop11[[#This Row],[Okvirna količina]]</f>
        <v>0</v>
      </c>
      <c r="V174" s="191">
        <f>+Sklop11[[#This Row],[Končna cena/enoto mere (EUR) z DDV]]*Sklop11[[#This Row],[Okvirna količina]]</f>
        <v>0</v>
      </c>
      <c r="W174" s="204"/>
    </row>
    <row r="175" spans="1:23" s="55" customFormat="1" ht="36">
      <c r="A175" s="79" t="s">
        <v>601</v>
      </c>
      <c r="B175" s="386" t="s">
        <v>1429</v>
      </c>
      <c r="C175" s="228" t="s">
        <v>807</v>
      </c>
      <c r="D175" s="278">
        <v>45</v>
      </c>
      <c r="E175" s="77" t="s">
        <v>110</v>
      </c>
      <c r="F175" s="146"/>
      <c r="G175" s="186">
        <v>500</v>
      </c>
      <c r="H175" s="187" t="s">
        <v>188</v>
      </c>
      <c r="I17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22.5</v>
      </c>
      <c r="J175" s="186" t="str">
        <f>IF(Sklop11[[#This Row],[ZAHTEVANA SHEMA KAKOVOSTI]]&lt;&gt;"",Sklop11[[#This Row],[Preračunana masa/volumen/kos na enoto kg]],"")</f>
        <v/>
      </c>
      <c r="K175" s="203"/>
      <c r="L175" s="200"/>
      <c r="M175" s="200"/>
      <c r="N175" s="319"/>
      <c r="O175" s="201"/>
      <c r="P175" s="190"/>
      <c r="Q175" s="130"/>
      <c r="R175" s="202"/>
      <c r="S175" s="191">
        <f>+Sklop11[[#This Row],[cena/enota brez DDV v EUR]]*Sklop11[[#This Row],[Stopnja DDV (%)]]</f>
        <v>0</v>
      </c>
      <c r="T175" s="191">
        <f>+Sklop11[[#This Row],[cena/enota brez DDV v EUR]]+Sklop11[[#This Row],[Davek (EUR)]]</f>
        <v>0</v>
      </c>
      <c r="U175" s="191">
        <f>+Sklop11[[#This Row],[cena/enota brez DDV v EUR]]*Sklop11[[#This Row],[Okvirna količina]]</f>
        <v>0</v>
      </c>
      <c r="V175" s="191">
        <f>+Sklop11[[#This Row],[Končna cena/enoto mere (EUR) z DDV]]*Sklop11[[#This Row],[Okvirna količina]]</f>
        <v>0</v>
      </c>
      <c r="W175" s="204"/>
    </row>
    <row r="176" spans="1:23" s="55" customFormat="1" ht="36">
      <c r="A176" s="79" t="s">
        <v>602</v>
      </c>
      <c r="B176" s="386" t="s">
        <v>1430</v>
      </c>
      <c r="C176" s="228" t="s">
        <v>806</v>
      </c>
      <c r="D176" s="278">
        <v>95</v>
      </c>
      <c r="E176" s="77" t="s">
        <v>110</v>
      </c>
      <c r="F176" s="146"/>
      <c r="G176" s="186">
        <v>500</v>
      </c>
      <c r="H176" s="187" t="s">
        <v>188</v>
      </c>
      <c r="I17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47.5</v>
      </c>
      <c r="J176" s="186" t="str">
        <f>IF(Sklop11[[#This Row],[ZAHTEVANA SHEMA KAKOVOSTI]]&lt;&gt;"",Sklop11[[#This Row],[Preračunana masa/volumen/kos na enoto kg]],"")</f>
        <v/>
      </c>
      <c r="K176" s="203"/>
      <c r="L176" s="200"/>
      <c r="M176" s="200"/>
      <c r="N176" s="319"/>
      <c r="O176" s="201"/>
      <c r="P176" s="190"/>
      <c r="Q176" s="130"/>
      <c r="R176" s="202"/>
      <c r="S176" s="191">
        <f>+Sklop11[[#This Row],[cena/enota brez DDV v EUR]]*Sklop11[[#This Row],[Stopnja DDV (%)]]</f>
        <v>0</v>
      </c>
      <c r="T176" s="191">
        <f>+Sklop11[[#This Row],[cena/enota brez DDV v EUR]]+Sklop11[[#This Row],[Davek (EUR)]]</f>
        <v>0</v>
      </c>
      <c r="U176" s="191">
        <f>+Sklop11[[#This Row],[cena/enota brez DDV v EUR]]*Sklop11[[#This Row],[Okvirna količina]]</f>
        <v>0</v>
      </c>
      <c r="V176" s="191">
        <f>+Sklop11[[#This Row],[Končna cena/enoto mere (EUR) z DDV]]*Sklop11[[#This Row],[Okvirna količina]]</f>
        <v>0</v>
      </c>
      <c r="W176" s="204"/>
    </row>
    <row r="177" spans="1:23" s="55" customFormat="1" ht="36">
      <c r="A177" s="79" t="s">
        <v>603</v>
      </c>
      <c r="B177" s="386" t="s">
        <v>1431</v>
      </c>
      <c r="C177" s="228" t="s">
        <v>808</v>
      </c>
      <c r="D177" s="278">
        <v>400</v>
      </c>
      <c r="E177" s="77" t="s">
        <v>110</v>
      </c>
      <c r="F177" s="146"/>
      <c r="G177" s="186">
        <v>1</v>
      </c>
      <c r="H177" s="187" t="s">
        <v>188</v>
      </c>
      <c r="I17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J177" s="186" t="str">
        <f>IF(Sklop11[[#This Row],[ZAHTEVANA SHEMA KAKOVOSTI]]&lt;&gt;"",Sklop11[[#This Row],[Preračunana masa/volumen/kos na enoto kg]],"")</f>
        <v/>
      </c>
      <c r="K177" s="203"/>
      <c r="L177" s="200"/>
      <c r="M177" s="200"/>
      <c r="N177" s="319"/>
      <c r="O177" s="201"/>
      <c r="P177" s="190"/>
      <c r="Q177" s="130"/>
      <c r="R177" s="202"/>
      <c r="S177" s="191">
        <f>+Sklop11[[#This Row],[cena/enota brez DDV v EUR]]*Sklop11[[#This Row],[Stopnja DDV (%)]]</f>
        <v>0</v>
      </c>
      <c r="T177" s="191">
        <f>+Sklop11[[#This Row],[cena/enota brez DDV v EUR]]+Sklop11[[#This Row],[Davek (EUR)]]</f>
        <v>0</v>
      </c>
      <c r="U177" s="191">
        <f>+Sklop11[[#This Row],[cena/enota brez DDV v EUR]]*Sklop11[[#This Row],[Okvirna količina]]</f>
        <v>0</v>
      </c>
      <c r="V177" s="191">
        <f>+Sklop11[[#This Row],[Končna cena/enoto mere (EUR) z DDV]]*Sklop11[[#This Row],[Okvirna količina]]</f>
        <v>0</v>
      </c>
      <c r="W177" s="204"/>
    </row>
    <row r="178" spans="1:23" s="55" customFormat="1" ht="36">
      <c r="A178" s="79" t="s">
        <v>1014</v>
      </c>
      <c r="B178" s="386" t="s">
        <v>1432</v>
      </c>
      <c r="C178" s="228" t="s">
        <v>809</v>
      </c>
      <c r="D178" s="278">
        <v>1000</v>
      </c>
      <c r="E178" s="77" t="s">
        <v>110</v>
      </c>
      <c r="F178" s="146"/>
      <c r="G178" s="186">
        <v>500</v>
      </c>
      <c r="H178" s="187" t="s">
        <v>188</v>
      </c>
      <c r="I17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J178" s="186" t="str">
        <f>IF(Sklop11[[#This Row],[ZAHTEVANA SHEMA KAKOVOSTI]]&lt;&gt;"",Sklop11[[#This Row],[Preračunana masa/volumen/kos na enoto kg]],"")</f>
        <v/>
      </c>
      <c r="K178" s="203"/>
      <c r="L178" s="200"/>
      <c r="M178" s="200"/>
      <c r="N178" s="319"/>
      <c r="O178" s="201"/>
      <c r="P178" s="190"/>
      <c r="Q178" s="130"/>
      <c r="R178" s="202"/>
      <c r="S178" s="191">
        <f>+Sklop11[[#This Row],[cena/enota brez DDV v EUR]]*Sklop11[[#This Row],[Stopnja DDV (%)]]</f>
        <v>0</v>
      </c>
      <c r="T178" s="191">
        <f>+Sklop11[[#This Row],[cena/enota brez DDV v EUR]]+Sklop11[[#This Row],[Davek (EUR)]]</f>
        <v>0</v>
      </c>
      <c r="U178" s="191">
        <f>+Sklop11[[#This Row],[cena/enota brez DDV v EUR]]*Sklop11[[#This Row],[Okvirna količina]]</f>
        <v>0</v>
      </c>
      <c r="V178" s="191">
        <f>+Sklop11[[#This Row],[Končna cena/enoto mere (EUR) z DDV]]*Sklop11[[#This Row],[Okvirna količina]]</f>
        <v>0</v>
      </c>
      <c r="W178" s="204"/>
    </row>
    <row r="179" spans="1:23" s="55" customFormat="1" ht="24">
      <c r="A179" s="79" t="s">
        <v>604</v>
      </c>
      <c r="B179" s="386" t="s">
        <v>1433</v>
      </c>
      <c r="C179" s="228" t="s">
        <v>810</v>
      </c>
      <c r="D179" s="278">
        <v>5000</v>
      </c>
      <c r="E179" s="77" t="s">
        <v>110</v>
      </c>
      <c r="F179" s="146"/>
      <c r="G179" s="186">
        <v>10</v>
      </c>
      <c r="H179" s="187" t="s">
        <v>188</v>
      </c>
      <c r="I17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79" s="186" t="str">
        <f>IF(Sklop11[[#This Row],[ZAHTEVANA SHEMA KAKOVOSTI]]&lt;&gt;"",Sklop11[[#This Row],[Preračunana masa/volumen/kos na enoto kg]],"")</f>
        <v/>
      </c>
      <c r="K179" s="203"/>
      <c r="L179" s="200"/>
      <c r="M179" s="200"/>
      <c r="N179" s="319"/>
      <c r="O179" s="201"/>
      <c r="P179" s="190"/>
      <c r="Q179" s="130"/>
      <c r="R179" s="202"/>
      <c r="S179" s="191">
        <f>+Sklop11[[#This Row],[cena/enota brez DDV v EUR]]*Sklop11[[#This Row],[Stopnja DDV (%)]]</f>
        <v>0</v>
      </c>
      <c r="T179" s="191">
        <f>+Sklop11[[#This Row],[cena/enota brez DDV v EUR]]+Sklop11[[#This Row],[Davek (EUR)]]</f>
        <v>0</v>
      </c>
      <c r="U179" s="191">
        <f>+Sklop11[[#This Row],[cena/enota brez DDV v EUR]]*Sklop11[[#This Row],[Okvirna količina]]</f>
        <v>0</v>
      </c>
      <c r="V179" s="191">
        <f>+Sklop11[[#This Row],[Končna cena/enoto mere (EUR) z DDV]]*Sklop11[[#This Row],[Okvirna količina]]</f>
        <v>0</v>
      </c>
      <c r="W179" s="204"/>
    </row>
    <row r="180" spans="1:23" s="55" customFormat="1" ht="12">
      <c r="A180" s="79" t="s">
        <v>605</v>
      </c>
      <c r="B180" s="386" t="s">
        <v>1434</v>
      </c>
      <c r="C180" s="228" t="s">
        <v>811</v>
      </c>
      <c r="D180" s="278">
        <v>150</v>
      </c>
      <c r="E180" s="77" t="s">
        <v>110</v>
      </c>
      <c r="F180" s="146"/>
      <c r="G180" s="186">
        <v>1</v>
      </c>
      <c r="H180" s="187" t="s">
        <v>188</v>
      </c>
      <c r="I18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0.15</v>
      </c>
      <c r="J180" s="186" t="str">
        <f>IF(Sklop11[[#This Row],[ZAHTEVANA SHEMA KAKOVOSTI]]&lt;&gt;"",Sklop11[[#This Row],[Preračunana masa/volumen/kos na enoto kg]],"")</f>
        <v/>
      </c>
      <c r="K180" s="203"/>
      <c r="L180" s="200"/>
      <c r="M180" s="200"/>
      <c r="N180" s="319"/>
      <c r="O180" s="201"/>
      <c r="P180" s="190"/>
      <c r="Q180" s="130"/>
      <c r="R180" s="202"/>
      <c r="S180" s="191">
        <f>+Sklop11[[#This Row],[cena/enota brez DDV v EUR]]*Sklop11[[#This Row],[Stopnja DDV (%)]]</f>
        <v>0</v>
      </c>
      <c r="T180" s="191">
        <f>+Sklop11[[#This Row],[cena/enota brez DDV v EUR]]+Sklop11[[#This Row],[Davek (EUR)]]</f>
        <v>0</v>
      </c>
      <c r="U180" s="191">
        <f>+Sklop11[[#This Row],[cena/enota brez DDV v EUR]]*Sklop11[[#This Row],[Okvirna količina]]</f>
        <v>0</v>
      </c>
      <c r="V180" s="191">
        <f>+Sklop11[[#This Row],[Končna cena/enoto mere (EUR) z DDV]]*Sklop11[[#This Row],[Okvirna količina]]</f>
        <v>0</v>
      </c>
      <c r="W180" s="204"/>
    </row>
    <row r="181" spans="1:23" s="55" customFormat="1" ht="12">
      <c r="A181" s="79" t="s">
        <v>606</v>
      </c>
      <c r="B181" s="386" t="s">
        <v>1435</v>
      </c>
      <c r="C181" s="228" t="s">
        <v>671</v>
      </c>
      <c r="D181" s="278">
        <v>1</v>
      </c>
      <c r="E181" s="199" t="s">
        <v>74</v>
      </c>
      <c r="F181" s="146"/>
      <c r="G181" s="186">
        <v>5</v>
      </c>
      <c r="H181" s="187" t="s">
        <v>74</v>
      </c>
      <c r="I18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181" s="186" t="str">
        <f>IF(Sklop11[[#This Row],[ZAHTEVANA SHEMA KAKOVOSTI]]&lt;&gt;"",Sklop11[[#This Row],[Preračunana masa/volumen/kos na enoto kg]],"")</f>
        <v/>
      </c>
      <c r="K181" s="203"/>
      <c r="L181" s="200"/>
      <c r="M181" s="200"/>
      <c r="N181" s="319"/>
      <c r="O181" s="201"/>
      <c r="P181" s="190"/>
      <c r="Q181" s="130"/>
      <c r="R181" s="202"/>
      <c r="S181" s="191">
        <f>+Sklop11[[#This Row],[cena/enota brez DDV v EUR]]*Sklop11[[#This Row],[Stopnja DDV (%)]]</f>
        <v>0</v>
      </c>
      <c r="T181" s="191">
        <f>+Sklop11[[#This Row],[cena/enota brez DDV v EUR]]+Sklop11[[#This Row],[Davek (EUR)]]</f>
        <v>0</v>
      </c>
      <c r="U181" s="191">
        <f>+Sklop11[[#This Row],[cena/enota brez DDV v EUR]]*Sklop11[[#This Row],[Okvirna količina]]</f>
        <v>0</v>
      </c>
      <c r="V181" s="191">
        <f>+Sklop11[[#This Row],[Končna cena/enoto mere (EUR) z DDV]]*Sklop11[[#This Row],[Okvirna količina]]</f>
        <v>0</v>
      </c>
      <c r="W181" s="204"/>
    </row>
    <row r="182" spans="1:23" s="55" customFormat="1" ht="12">
      <c r="A182" s="79" t="s">
        <v>607</v>
      </c>
      <c r="B182" s="386" t="s">
        <v>1436</v>
      </c>
      <c r="C182" s="228" t="s">
        <v>670</v>
      </c>
      <c r="D182" s="278">
        <v>1000</v>
      </c>
      <c r="E182" s="199" t="s">
        <v>110</v>
      </c>
      <c r="F182" s="146"/>
      <c r="G182" s="186">
        <v>100</v>
      </c>
      <c r="H182" s="187" t="s">
        <v>0</v>
      </c>
      <c r="I18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182" s="186" t="str">
        <f>IF(Sklop11[[#This Row],[ZAHTEVANA SHEMA KAKOVOSTI]]&lt;&gt;"",Sklop11[[#This Row],[Preračunana masa/volumen/kos na enoto kg]],"")</f>
        <v/>
      </c>
      <c r="K182" s="203"/>
      <c r="L182" s="200"/>
      <c r="M182" s="200"/>
      <c r="N182" s="319"/>
      <c r="O182" s="201"/>
      <c r="P182" s="190"/>
      <c r="Q182" s="130"/>
      <c r="R182" s="202"/>
      <c r="S182" s="191">
        <f>+Sklop11[[#This Row],[cena/enota brez DDV v EUR]]*Sklop11[[#This Row],[Stopnja DDV (%)]]</f>
        <v>0</v>
      </c>
      <c r="T182" s="191">
        <f>+Sklop11[[#This Row],[cena/enota brez DDV v EUR]]+Sklop11[[#This Row],[Davek (EUR)]]</f>
        <v>0</v>
      </c>
      <c r="U182" s="191">
        <f>+Sklop11[[#This Row],[cena/enota brez DDV v EUR]]*Sklop11[[#This Row],[Okvirna količina]]</f>
        <v>0</v>
      </c>
      <c r="V182" s="191">
        <f>+Sklop11[[#This Row],[Končna cena/enoto mere (EUR) z DDV]]*Sklop11[[#This Row],[Okvirna količina]]</f>
        <v>0</v>
      </c>
      <c r="W182" s="204"/>
    </row>
    <row r="183" spans="1:23" s="55" customFormat="1" ht="12">
      <c r="A183" s="79" t="s">
        <v>608</v>
      </c>
      <c r="B183" s="386" t="s">
        <v>1437</v>
      </c>
      <c r="C183" s="228" t="s">
        <v>812</v>
      </c>
      <c r="D183" s="278">
        <v>500</v>
      </c>
      <c r="E183" s="77" t="s">
        <v>110</v>
      </c>
      <c r="F183" s="146"/>
      <c r="G183" s="186">
        <v>20</v>
      </c>
      <c r="H183" s="187" t="s">
        <v>188</v>
      </c>
      <c r="I18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83" s="186" t="str">
        <f>IF(Sklop11[[#This Row],[ZAHTEVANA SHEMA KAKOVOSTI]]&lt;&gt;"",Sklop11[[#This Row],[Preračunana masa/volumen/kos na enoto kg]],"")</f>
        <v/>
      </c>
      <c r="K183" s="203"/>
      <c r="L183" s="200"/>
      <c r="M183" s="200"/>
      <c r="N183" s="319"/>
      <c r="O183" s="201"/>
      <c r="P183" s="190"/>
      <c r="Q183" s="130"/>
      <c r="R183" s="202"/>
      <c r="S183" s="191">
        <f>+Sklop11[[#This Row],[cena/enota brez DDV v EUR]]*Sklop11[[#This Row],[Stopnja DDV (%)]]</f>
        <v>0</v>
      </c>
      <c r="T183" s="191">
        <f>+Sklop11[[#This Row],[cena/enota brez DDV v EUR]]+Sklop11[[#This Row],[Davek (EUR)]]</f>
        <v>0</v>
      </c>
      <c r="U183" s="191">
        <f>+Sklop11[[#This Row],[cena/enota brez DDV v EUR]]*Sklop11[[#This Row],[Okvirna količina]]</f>
        <v>0</v>
      </c>
      <c r="V183" s="191">
        <f>+Sklop11[[#This Row],[Končna cena/enoto mere (EUR) z DDV]]*Sklop11[[#This Row],[Okvirna količina]]</f>
        <v>0</v>
      </c>
      <c r="W183" s="204"/>
    </row>
    <row r="184" spans="1:23" s="55" customFormat="1" ht="12">
      <c r="A184" s="79" t="s">
        <v>609</v>
      </c>
      <c r="B184" s="386" t="s">
        <v>1438</v>
      </c>
      <c r="C184" s="228" t="s">
        <v>672</v>
      </c>
      <c r="D184" s="278">
        <v>1000</v>
      </c>
      <c r="E184" s="199" t="s">
        <v>110</v>
      </c>
      <c r="F184" s="146"/>
      <c r="G184" s="186">
        <v>20</v>
      </c>
      <c r="H184" s="187" t="s">
        <v>0</v>
      </c>
      <c r="I18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J184" s="186" t="str">
        <f>IF(Sklop11[[#This Row],[ZAHTEVANA SHEMA KAKOVOSTI]]&lt;&gt;"",Sklop11[[#This Row],[Preračunana masa/volumen/kos na enoto kg]],"")</f>
        <v/>
      </c>
      <c r="K184" s="203"/>
      <c r="L184" s="200"/>
      <c r="M184" s="200"/>
      <c r="N184" s="319"/>
      <c r="O184" s="201"/>
      <c r="P184" s="190"/>
      <c r="Q184" s="130"/>
      <c r="R184" s="202"/>
      <c r="S184" s="191">
        <f>+Sklop11[[#This Row],[cena/enota brez DDV v EUR]]*Sklop11[[#This Row],[Stopnja DDV (%)]]</f>
        <v>0</v>
      </c>
      <c r="T184" s="191">
        <f>+Sklop11[[#This Row],[cena/enota brez DDV v EUR]]+Sklop11[[#This Row],[Davek (EUR)]]</f>
        <v>0</v>
      </c>
      <c r="U184" s="191">
        <f>+Sklop11[[#This Row],[cena/enota brez DDV v EUR]]*Sklop11[[#This Row],[Okvirna količina]]</f>
        <v>0</v>
      </c>
      <c r="V184" s="191">
        <f>+Sklop11[[#This Row],[Končna cena/enoto mere (EUR) z DDV]]*Sklop11[[#This Row],[Okvirna količina]]</f>
        <v>0</v>
      </c>
      <c r="W184" s="204"/>
    </row>
    <row r="185" spans="1:23" s="55" customFormat="1" ht="24">
      <c r="A185" s="79" t="s">
        <v>610</v>
      </c>
      <c r="B185" s="386" t="s">
        <v>1439</v>
      </c>
      <c r="C185" s="228" t="s">
        <v>813</v>
      </c>
      <c r="D185" s="278">
        <v>15</v>
      </c>
      <c r="E185" s="77" t="s">
        <v>110</v>
      </c>
      <c r="F185" s="146"/>
      <c r="G185" s="186">
        <v>100</v>
      </c>
      <c r="H185" s="187" t="s">
        <v>188</v>
      </c>
      <c r="I18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J185" s="186" t="str">
        <f>IF(Sklop11[[#This Row],[ZAHTEVANA SHEMA KAKOVOSTI]]&lt;&gt;"",Sklop11[[#This Row],[Preračunana masa/volumen/kos na enoto kg]],"")</f>
        <v/>
      </c>
      <c r="K185" s="203"/>
      <c r="L185" s="200"/>
      <c r="M185" s="200"/>
      <c r="N185" s="319"/>
      <c r="O185" s="201"/>
      <c r="P185" s="190"/>
      <c r="Q185" s="130"/>
      <c r="R185" s="202"/>
      <c r="S185" s="191">
        <f>+Sklop11[[#This Row],[cena/enota brez DDV v EUR]]*Sklop11[[#This Row],[Stopnja DDV (%)]]</f>
        <v>0</v>
      </c>
      <c r="T185" s="191">
        <f>+Sklop11[[#This Row],[cena/enota brez DDV v EUR]]+Sklop11[[#This Row],[Davek (EUR)]]</f>
        <v>0</v>
      </c>
      <c r="U185" s="191">
        <f>+Sklop11[[#This Row],[cena/enota brez DDV v EUR]]*Sklop11[[#This Row],[Okvirna količina]]</f>
        <v>0</v>
      </c>
      <c r="V185" s="191">
        <f>+Sklop11[[#This Row],[Končna cena/enoto mere (EUR) z DDV]]*Sklop11[[#This Row],[Okvirna količina]]</f>
        <v>0</v>
      </c>
      <c r="W185" s="204"/>
    </row>
    <row r="186" spans="1:23" s="55" customFormat="1" ht="24">
      <c r="A186" s="79" t="s">
        <v>611</v>
      </c>
      <c r="B186" s="386" t="s">
        <v>1440</v>
      </c>
      <c r="C186" s="228" t="s">
        <v>814</v>
      </c>
      <c r="D186" s="278">
        <v>30</v>
      </c>
      <c r="E186" s="77" t="s">
        <v>110</v>
      </c>
      <c r="F186" s="146"/>
      <c r="G186" s="186">
        <v>500</v>
      </c>
      <c r="H186" s="187" t="s">
        <v>188</v>
      </c>
      <c r="I18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J186" s="186" t="str">
        <f>IF(Sklop11[[#This Row],[ZAHTEVANA SHEMA KAKOVOSTI]]&lt;&gt;"",Sklop11[[#This Row],[Preračunana masa/volumen/kos na enoto kg]],"")</f>
        <v/>
      </c>
      <c r="K186" s="203"/>
      <c r="L186" s="200"/>
      <c r="M186" s="200"/>
      <c r="N186" s="319"/>
      <c r="O186" s="201"/>
      <c r="P186" s="190"/>
      <c r="Q186" s="130"/>
      <c r="R186" s="202"/>
      <c r="S186" s="191">
        <f>+Sklop11[[#This Row],[cena/enota brez DDV v EUR]]*Sklop11[[#This Row],[Stopnja DDV (%)]]</f>
        <v>0</v>
      </c>
      <c r="T186" s="191">
        <f>+Sklop11[[#This Row],[cena/enota brez DDV v EUR]]+Sklop11[[#This Row],[Davek (EUR)]]</f>
        <v>0</v>
      </c>
      <c r="U186" s="191">
        <f>+Sklop11[[#This Row],[cena/enota brez DDV v EUR]]*Sklop11[[#This Row],[Okvirna količina]]</f>
        <v>0</v>
      </c>
      <c r="V186" s="191">
        <f>+Sklop11[[#This Row],[Končna cena/enoto mere (EUR) z DDV]]*Sklop11[[#This Row],[Okvirna količina]]</f>
        <v>0</v>
      </c>
      <c r="W186" s="204"/>
    </row>
    <row r="187" spans="1:23" s="55" customFormat="1" ht="24">
      <c r="A187" s="79" t="s">
        <v>612</v>
      </c>
      <c r="B187" s="386" t="s">
        <v>1441</v>
      </c>
      <c r="C187" s="228" t="s">
        <v>815</v>
      </c>
      <c r="D187" s="278">
        <v>30</v>
      </c>
      <c r="E187" s="77" t="s">
        <v>110</v>
      </c>
      <c r="F187" s="146"/>
      <c r="G187" s="186">
        <v>500</v>
      </c>
      <c r="H187" s="187" t="s">
        <v>188</v>
      </c>
      <c r="I18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J187" s="186" t="str">
        <f>IF(Sklop11[[#This Row],[ZAHTEVANA SHEMA KAKOVOSTI]]&lt;&gt;"",Sklop11[[#This Row],[Preračunana masa/volumen/kos na enoto kg]],"")</f>
        <v/>
      </c>
      <c r="K187" s="203"/>
      <c r="L187" s="200"/>
      <c r="M187" s="200"/>
      <c r="N187" s="319"/>
      <c r="O187" s="201"/>
      <c r="P187" s="190"/>
      <c r="Q187" s="130"/>
      <c r="R187" s="202"/>
      <c r="S187" s="191">
        <f>+Sklop11[[#This Row],[cena/enota brez DDV v EUR]]*Sklop11[[#This Row],[Stopnja DDV (%)]]</f>
        <v>0</v>
      </c>
      <c r="T187" s="191">
        <f>+Sklop11[[#This Row],[cena/enota brez DDV v EUR]]+Sklop11[[#This Row],[Davek (EUR)]]</f>
        <v>0</v>
      </c>
      <c r="U187" s="191">
        <f>+Sklop11[[#This Row],[cena/enota brez DDV v EUR]]*Sklop11[[#This Row],[Okvirna količina]]</f>
        <v>0</v>
      </c>
      <c r="V187" s="191">
        <f>+Sklop11[[#This Row],[Končna cena/enoto mere (EUR) z DDV]]*Sklop11[[#This Row],[Okvirna količina]]</f>
        <v>0</v>
      </c>
      <c r="W187" s="204"/>
    </row>
    <row r="188" spans="1:23" s="55" customFormat="1" ht="24">
      <c r="A188" s="79" t="s">
        <v>613</v>
      </c>
      <c r="B188" s="386" t="s">
        <v>1442</v>
      </c>
      <c r="C188" s="228" t="s">
        <v>816</v>
      </c>
      <c r="D188" s="278">
        <v>30</v>
      </c>
      <c r="E188" s="77" t="s">
        <v>110</v>
      </c>
      <c r="F188" s="146"/>
      <c r="G188" s="186">
        <v>500</v>
      </c>
      <c r="H188" s="187" t="s">
        <v>188</v>
      </c>
      <c r="I18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J188" s="186" t="str">
        <f>IF(Sklop11[[#This Row],[ZAHTEVANA SHEMA KAKOVOSTI]]&lt;&gt;"",Sklop11[[#This Row],[Preračunana masa/volumen/kos na enoto kg]],"")</f>
        <v/>
      </c>
      <c r="K188" s="203"/>
      <c r="L188" s="200"/>
      <c r="M188" s="200"/>
      <c r="N188" s="319"/>
      <c r="O188" s="201"/>
      <c r="P188" s="190"/>
      <c r="Q188" s="130"/>
      <c r="R188" s="202"/>
      <c r="S188" s="191">
        <f>+Sklop11[[#This Row],[cena/enota brez DDV v EUR]]*Sklop11[[#This Row],[Stopnja DDV (%)]]</f>
        <v>0</v>
      </c>
      <c r="T188" s="191">
        <f>+Sklop11[[#This Row],[cena/enota brez DDV v EUR]]+Sklop11[[#This Row],[Davek (EUR)]]</f>
        <v>0</v>
      </c>
      <c r="U188" s="191">
        <f>+Sklop11[[#This Row],[cena/enota brez DDV v EUR]]*Sklop11[[#This Row],[Okvirna količina]]</f>
        <v>0</v>
      </c>
      <c r="V188" s="191">
        <f>+Sklop11[[#This Row],[Končna cena/enoto mere (EUR) z DDV]]*Sklop11[[#This Row],[Okvirna količina]]</f>
        <v>0</v>
      </c>
      <c r="W188" s="204"/>
    </row>
    <row r="189" spans="1:23" s="55" customFormat="1" ht="24">
      <c r="A189" s="79" t="s">
        <v>614</v>
      </c>
      <c r="B189" s="386" t="s">
        <v>1443</v>
      </c>
      <c r="C189" s="228" t="s">
        <v>673</v>
      </c>
      <c r="D189" s="278">
        <v>1</v>
      </c>
      <c r="E189" s="199" t="s">
        <v>74</v>
      </c>
      <c r="F189" s="146"/>
      <c r="G189" s="186">
        <v>100</v>
      </c>
      <c r="H189" s="187" t="s">
        <v>74</v>
      </c>
      <c r="I18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189" s="186" t="str">
        <f>IF(Sklop11[[#This Row],[ZAHTEVANA SHEMA KAKOVOSTI]]&lt;&gt;"",Sklop11[[#This Row],[Preračunana masa/volumen/kos na enoto kg]],"")</f>
        <v/>
      </c>
      <c r="K189" s="203"/>
      <c r="L189" s="200"/>
      <c r="M189" s="200"/>
      <c r="N189" s="319"/>
      <c r="O189" s="201"/>
      <c r="P189" s="190"/>
      <c r="Q189" s="130"/>
      <c r="R189" s="202"/>
      <c r="S189" s="191">
        <f>+Sklop11[[#This Row],[cena/enota brez DDV v EUR]]*Sklop11[[#This Row],[Stopnja DDV (%)]]</f>
        <v>0</v>
      </c>
      <c r="T189" s="191">
        <f>+Sklop11[[#This Row],[cena/enota brez DDV v EUR]]+Sklop11[[#This Row],[Davek (EUR)]]</f>
        <v>0</v>
      </c>
      <c r="U189" s="191">
        <f>+Sklop11[[#This Row],[cena/enota brez DDV v EUR]]*Sklop11[[#This Row],[Okvirna količina]]</f>
        <v>0</v>
      </c>
      <c r="V189" s="191">
        <f>+Sklop11[[#This Row],[Končna cena/enoto mere (EUR) z DDV]]*Sklop11[[#This Row],[Okvirna količina]]</f>
        <v>0</v>
      </c>
      <c r="W189" s="204"/>
    </row>
    <row r="190" spans="1:23" s="55" customFormat="1" ht="24">
      <c r="A190" s="79" t="s">
        <v>615</v>
      </c>
      <c r="B190" s="386" t="s">
        <v>1444</v>
      </c>
      <c r="C190" s="228" t="s">
        <v>674</v>
      </c>
      <c r="D190" s="278">
        <v>1</v>
      </c>
      <c r="E190" s="199" t="s">
        <v>74</v>
      </c>
      <c r="F190" s="146"/>
      <c r="G190" s="186">
        <v>50</v>
      </c>
      <c r="H190" s="187" t="s">
        <v>74</v>
      </c>
      <c r="I19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90" s="186" t="str">
        <f>IF(Sklop11[[#This Row],[ZAHTEVANA SHEMA KAKOVOSTI]]&lt;&gt;"",Sklop11[[#This Row],[Preračunana masa/volumen/kos na enoto kg]],"")</f>
        <v/>
      </c>
      <c r="K190" s="203"/>
      <c r="L190" s="200"/>
      <c r="M190" s="200"/>
      <c r="N190" s="319"/>
      <c r="O190" s="201"/>
      <c r="P190" s="190"/>
      <c r="Q190" s="130"/>
      <c r="R190" s="202"/>
      <c r="S190" s="191">
        <f>+Sklop11[[#This Row],[cena/enota brez DDV v EUR]]*Sklop11[[#This Row],[Stopnja DDV (%)]]</f>
        <v>0</v>
      </c>
      <c r="T190" s="191">
        <f>+Sklop11[[#This Row],[cena/enota brez DDV v EUR]]+Sklop11[[#This Row],[Davek (EUR)]]</f>
        <v>0</v>
      </c>
      <c r="U190" s="191">
        <f>+Sklop11[[#This Row],[cena/enota brez DDV v EUR]]*Sklop11[[#This Row],[Okvirna količina]]</f>
        <v>0</v>
      </c>
      <c r="V190" s="191">
        <f>+Sklop11[[#This Row],[Končna cena/enoto mere (EUR) z DDV]]*Sklop11[[#This Row],[Okvirna količina]]</f>
        <v>0</v>
      </c>
      <c r="W190" s="204"/>
    </row>
    <row r="191" spans="1:23" s="55" customFormat="1" ht="12">
      <c r="A191" s="79" t="s">
        <v>616</v>
      </c>
      <c r="B191" s="386" t="s">
        <v>1445</v>
      </c>
      <c r="C191" s="228" t="s">
        <v>818</v>
      </c>
      <c r="D191" s="274">
        <v>0.2</v>
      </c>
      <c r="E191" s="77" t="s">
        <v>110</v>
      </c>
      <c r="F191" s="146"/>
      <c r="G191" s="186">
        <v>2000</v>
      </c>
      <c r="H191" s="187" t="s">
        <v>188</v>
      </c>
      <c r="I19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J191" s="186" t="str">
        <f>IF(Sklop11[[#This Row],[ZAHTEVANA SHEMA KAKOVOSTI]]&lt;&gt;"",Sklop11[[#This Row],[Preračunana masa/volumen/kos na enoto kg]],"")</f>
        <v/>
      </c>
      <c r="K191" s="203"/>
      <c r="L191" s="200"/>
      <c r="M191" s="200"/>
      <c r="N191" s="319"/>
      <c r="O191" s="201"/>
      <c r="P191" s="190"/>
      <c r="Q191" s="130"/>
      <c r="R191" s="202"/>
      <c r="S191" s="191">
        <f>+Sklop11[[#This Row],[cena/enota brez DDV v EUR]]*Sklop11[[#This Row],[Stopnja DDV (%)]]</f>
        <v>0</v>
      </c>
      <c r="T191" s="191">
        <f>+Sklop11[[#This Row],[cena/enota brez DDV v EUR]]+Sklop11[[#This Row],[Davek (EUR)]]</f>
        <v>0</v>
      </c>
      <c r="U191" s="191">
        <f>+Sklop11[[#This Row],[cena/enota brez DDV v EUR]]*Sklop11[[#This Row],[Okvirna količina]]</f>
        <v>0</v>
      </c>
      <c r="V191" s="191">
        <f>+Sklop11[[#This Row],[Končna cena/enoto mere (EUR) z DDV]]*Sklop11[[#This Row],[Okvirna količina]]</f>
        <v>0</v>
      </c>
      <c r="W191" s="204"/>
    </row>
    <row r="192" spans="1:23" s="55" customFormat="1" ht="24">
      <c r="A192" s="79" t="s">
        <v>617</v>
      </c>
      <c r="B192" s="386" t="s">
        <v>1446</v>
      </c>
      <c r="C192" s="228" t="s">
        <v>675</v>
      </c>
      <c r="D192" s="278">
        <v>1</v>
      </c>
      <c r="E192" s="199" t="s">
        <v>74</v>
      </c>
      <c r="F192" s="146"/>
      <c r="G192" s="186">
        <v>50</v>
      </c>
      <c r="H192" s="187" t="s">
        <v>74</v>
      </c>
      <c r="I19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92" s="186" t="str">
        <f>IF(Sklop11[[#This Row],[ZAHTEVANA SHEMA KAKOVOSTI]]&lt;&gt;"",Sklop11[[#This Row],[Preračunana masa/volumen/kos na enoto kg]],"")</f>
        <v/>
      </c>
      <c r="K192" s="203"/>
      <c r="L192" s="200"/>
      <c r="M192" s="200"/>
      <c r="N192" s="319"/>
      <c r="O192" s="201"/>
      <c r="P192" s="190"/>
      <c r="Q192" s="130"/>
      <c r="R192" s="202"/>
      <c r="S192" s="191">
        <f>+Sklop11[[#This Row],[cena/enota brez DDV v EUR]]*Sklop11[[#This Row],[Stopnja DDV (%)]]</f>
        <v>0</v>
      </c>
      <c r="T192" s="191">
        <f>+Sklop11[[#This Row],[cena/enota brez DDV v EUR]]+Sklop11[[#This Row],[Davek (EUR)]]</f>
        <v>0</v>
      </c>
      <c r="U192" s="191">
        <f>+Sklop11[[#This Row],[cena/enota brez DDV v EUR]]*Sklop11[[#This Row],[Okvirna količina]]</f>
        <v>0</v>
      </c>
      <c r="V192" s="191">
        <f>+Sklop11[[#This Row],[Končna cena/enoto mere (EUR) z DDV]]*Sklop11[[#This Row],[Okvirna količina]]</f>
        <v>0</v>
      </c>
      <c r="W192" s="204"/>
    </row>
    <row r="193" spans="1:23" s="55" customFormat="1" ht="12">
      <c r="A193" s="79" t="s">
        <v>618</v>
      </c>
      <c r="B193" s="386" t="s">
        <v>1447</v>
      </c>
      <c r="C193" s="228" t="s">
        <v>817</v>
      </c>
      <c r="D193" s="274">
        <v>0.2</v>
      </c>
      <c r="E193" s="77" t="s">
        <v>110</v>
      </c>
      <c r="F193" s="146"/>
      <c r="G193" s="186">
        <v>2000</v>
      </c>
      <c r="H193" s="187" t="s">
        <v>188</v>
      </c>
      <c r="I19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J193" s="186" t="str">
        <f>IF(Sklop11[[#This Row],[ZAHTEVANA SHEMA KAKOVOSTI]]&lt;&gt;"",Sklop11[[#This Row],[Preračunana masa/volumen/kos na enoto kg]],"")</f>
        <v/>
      </c>
      <c r="K193" s="203"/>
      <c r="L193" s="200"/>
      <c r="M193" s="200"/>
      <c r="N193" s="319"/>
      <c r="O193" s="201"/>
      <c r="P193" s="190"/>
      <c r="Q193" s="130"/>
      <c r="R193" s="202"/>
      <c r="S193" s="191">
        <f>+Sklop11[[#This Row],[cena/enota brez DDV v EUR]]*Sklop11[[#This Row],[Stopnja DDV (%)]]</f>
        <v>0</v>
      </c>
      <c r="T193" s="191">
        <f>+Sklop11[[#This Row],[cena/enota brez DDV v EUR]]+Sklop11[[#This Row],[Davek (EUR)]]</f>
        <v>0</v>
      </c>
      <c r="U193" s="191">
        <f>+Sklop11[[#This Row],[cena/enota brez DDV v EUR]]*Sklop11[[#This Row],[Okvirna količina]]</f>
        <v>0</v>
      </c>
      <c r="V193" s="191">
        <f>+Sklop11[[#This Row],[Končna cena/enoto mere (EUR) z DDV]]*Sklop11[[#This Row],[Okvirna količina]]</f>
        <v>0</v>
      </c>
      <c r="W193" s="204"/>
    </row>
    <row r="194" spans="1:23" s="55" customFormat="1" ht="12">
      <c r="A194" s="79" t="s">
        <v>619</v>
      </c>
      <c r="B194" s="386" t="s">
        <v>1448</v>
      </c>
      <c r="C194" s="228" t="s">
        <v>676</v>
      </c>
      <c r="D194" s="278">
        <v>1</v>
      </c>
      <c r="E194" s="199" t="s">
        <v>74</v>
      </c>
      <c r="F194" s="146"/>
      <c r="G194" s="186">
        <v>10</v>
      </c>
      <c r="H194" s="187" t="s">
        <v>74</v>
      </c>
      <c r="I19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94" s="186" t="str">
        <f>IF(Sklop11[[#This Row],[ZAHTEVANA SHEMA KAKOVOSTI]]&lt;&gt;"",Sklop11[[#This Row],[Preračunana masa/volumen/kos na enoto kg]],"")</f>
        <v/>
      </c>
      <c r="K194" s="203"/>
      <c r="L194" s="200"/>
      <c r="M194" s="200"/>
      <c r="N194" s="319"/>
      <c r="O194" s="201"/>
      <c r="P194" s="190"/>
      <c r="Q194" s="130"/>
      <c r="R194" s="202"/>
      <c r="S194" s="191">
        <f>+Sklop11[[#This Row],[cena/enota brez DDV v EUR]]*Sklop11[[#This Row],[Stopnja DDV (%)]]</f>
        <v>0</v>
      </c>
      <c r="T194" s="191">
        <f>+Sklop11[[#This Row],[cena/enota brez DDV v EUR]]+Sklop11[[#This Row],[Davek (EUR)]]</f>
        <v>0</v>
      </c>
      <c r="U194" s="191">
        <f>+Sklop11[[#This Row],[cena/enota brez DDV v EUR]]*Sklop11[[#This Row],[Okvirna količina]]</f>
        <v>0</v>
      </c>
      <c r="V194" s="191">
        <f>+Sklop11[[#This Row],[Končna cena/enoto mere (EUR) z DDV]]*Sklop11[[#This Row],[Okvirna količina]]</f>
        <v>0</v>
      </c>
      <c r="W194" s="204"/>
    </row>
    <row r="195" spans="1:23" s="55" customFormat="1" ht="12">
      <c r="A195" s="79" t="s">
        <v>620</v>
      </c>
      <c r="B195" s="386" t="s">
        <v>1449</v>
      </c>
      <c r="C195" s="228" t="s">
        <v>677</v>
      </c>
      <c r="D195" s="278">
        <v>1000</v>
      </c>
      <c r="E195" s="199" t="s">
        <v>110</v>
      </c>
      <c r="F195" s="146"/>
      <c r="G195" s="186">
        <v>50</v>
      </c>
      <c r="H195" s="187" t="s">
        <v>0</v>
      </c>
      <c r="I19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95" s="186" t="str">
        <f>IF(Sklop11[[#This Row],[ZAHTEVANA SHEMA KAKOVOSTI]]&lt;&gt;"",Sklop11[[#This Row],[Preračunana masa/volumen/kos na enoto kg]],"")</f>
        <v/>
      </c>
      <c r="K195" s="203"/>
      <c r="L195" s="200"/>
      <c r="M195" s="200"/>
      <c r="N195" s="319"/>
      <c r="O195" s="201"/>
      <c r="P195" s="190"/>
      <c r="Q195" s="130"/>
      <c r="R195" s="202"/>
      <c r="S195" s="191">
        <f>+Sklop11[[#This Row],[cena/enota brez DDV v EUR]]*Sklop11[[#This Row],[Stopnja DDV (%)]]</f>
        <v>0</v>
      </c>
      <c r="T195" s="191">
        <f>+Sklop11[[#This Row],[cena/enota brez DDV v EUR]]+Sklop11[[#This Row],[Davek (EUR)]]</f>
        <v>0</v>
      </c>
      <c r="U195" s="191">
        <f>+Sklop11[[#This Row],[cena/enota brez DDV v EUR]]*Sklop11[[#This Row],[Okvirna količina]]</f>
        <v>0</v>
      </c>
      <c r="V195" s="191">
        <f>+Sklop11[[#This Row],[Končna cena/enoto mere (EUR) z DDV]]*Sklop11[[#This Row],[Okvirna količina]]</f>
        <v>0</v>
      </c>
      <c r="W195" s="204"/>
    </row>
    <row r="196" spans="1:23" s="55" customFormat="1" ht="12">
      <c r="A196" s="79" t="s">
        <v>621</v>
      </c>
      <c r="B196" s="386" t="s">
        <v>1450</v>
      </c>
      <c r="C196" s="228" t="s">
        <v>678</v>
      </c>
      <c r="D196" s="278">
        <v>1000</v>
      </c>
      <c r="E196" s="199" t="s">
        <v>110</v>
      </c>
      <c r="F196" s="146"/>
      <c r="G196" s="186">
        <v>10</v>
      </c>
      <c r="H196" s="187" t="s">
        <v>0</v>
      </c>
      <c r="I19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196" s="186" t="str">
        <f>IF(Sklop11[[#This Row],[ZAHTEVANA SHEMA KAKOVOSTI]]&lt;&gt;"",Sklop11[[#This Row],[Preračunana masa/volumen/kos na enoto kg]],"")</f>
        <v/>
      </c>
      <c r="K196" s="203"/>
      <c r="L196" s="200"/>
      <c r="M196" s="200"/>
      <c r="N196" s="319"/>
      <c r="O196" s="201"/>
      <c r="P196" s="190"/>
      <c r="Q196" s="130"/>
      <c r="R196" s="202"/>
      <c r="S196" s="191">
        <f>+Sklop11[[#This Row],[cena/enota brez DDV v EUR]]*Sklop11[[#This Row],[Stopnja DDV (%)]]</f>
        <v>0</v>
      </c>
      <c r="T196" s="191">
        <f>+Sklop11[[#This Row],[cena/enota brez DDV v EUR]]+Sklop11[[#This Row],[Davek (EUR)]]</f>
        <v>0</v>
      </c>
      <c r="U196" s="191">
        <f>+Sklop11[[#This Row],[cena/enota brez DDV v EUR]]*Sklop11[[#This Row],[Okvirna količina]]</f>
        <v>0</v>
      </c>
      <c r="V196" s="191">
        <f>+Sklop11[[#This Row],[Končna cena/enoto mere (EUR) z DDV]]*Sklop11[[#This Row],[Okvirna količina]]</f>
        <v>0</v>
      </c>
      <c r="W196" s="204"/>
    </row>
    <row r="197" spans="1:23" s="55" customFormat="1" ht="36">
      <c r="A197" s="79" t="s">
        <v>622</v>
      </c>
      <c r="B197" s="386" t="s">
        <v>1451</v>
      </c>
      <c r="C197" s="228" t="s">
        <v>819</v>
      </c>
      <c r="D197" s="278">
        <v>215</v>
      </c>
      <c r="E197" s="77" t="s">
        <v>110</v>
      </c>
      <c r="F197" s="146"/>
      <c r="G197" s="186">
        <v>1</v>
      </c>
      <c r="H197" s="187" t="s">
        <v>188</v>
      </c>
      <c r="I19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0.215</v>
      </c>
      <c r="J197" s="186" t="str">
        <f>IF(Sklop11[[#This Row],[ZAHTEVANA SHEMA KAKOVOSTI]]&lt;&gt;"",Sklop11[[#This Row],[Preračunana masa/volumen/kos na enoto kg]],"")</f>
        <v/>
      </c>
      <c r="K197" s="203"/>
      <c r="L197" s="200"/>
      <c r="M197" s="200"/>
      <c r="N197" s="319"/>
      <c r="O197" s="201"/>
      <c r="P197" s="190"/>
      <c r="Q197" s="130"/>
      <c r="R197" s="202"/>
      <c r="S197" s="191">
        <f>+Sklop11[[#This Row],[cena/enota brez DDV v EUR]]*Sklop11[[#This Row],[Stopnja DDV (%)]]</f>
        <v>0</v>
      </c>
      <c r="T197" s="191">
        <f>+Sklop11[[#This Row],[cena/enota brez DDV v EUR]]+Sklop11[[#This Row],[Davek (EUR)]]</f>
        <v>0</v>
      </c>
      <c r="U197" s="191">
        <f>+Sklop11[[#This Row],[cena/enota brez DDV v EUR]]*Sklop11[[#This Row],[Okvirna količina]]</f>
        <v>0</v>
      </c>
      <c r="V197" s="191">
        <f>+Sklop11[[#This Row],[Končna cena/enoto mere (EUR) z DDV]]*Sklop11[[#This Row],[Okvirna količina]]</f>
        <v>0</v>
      </c>
      <c r="W197" s="204"/>
    </row>
    <row r="198" spans="1:23" s="55" customFormat="1" ht="12">
      <c r="A198" s="79" t="s">
        <v>623</v>
      </c>
      <c r="B198" s="386" t="s">
        <v>1452</v>
      </c>
      <c r="C198" s="228" t="s">
        <v>820</v>
      </c>
      <c r="D198" s="274">
        <v>0.5</v>
      </c>
      <c r="E198" s="77" t="s">
        <v>110</v>
      </c>
      <c r="F198" s="146"/>
      <c r="G198" s="186">
        <v>2000</v>
      </c>
      <c r="H198" s="187" t="s">
        <v>188</v>
      </c>
      <c r="I19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J198" s="186" t="str">
        <f>IF(Sklop11[[#This Row],[ZAHTEVANA SHEMA KAKOVOSTI]]&lt;&gt;"",Sklop11[[#This Row],[Preračunana masa/volumen/kos na enoto kg]],"")</f>
        <v/>
      </c>
      <c r="K198" s="203"/>
      <c r="L198" s="200"/>
      <c r="M198" s="200"/>
      <c r="N198" s="319"/>
      <c r="O198" s="201"/>
      <c r="P198" s="190"/>
      <c r="Q198" s="130"/>
      <c r="R198" s="202"/>
      <c r="S198" s="191">
        <f>+Sklop11[[#This Row],[cena/enota brez DDV v EUR]]*Sklop11[[#This Row],[Stopnja DDV (%)]]</f>
        <v>0</v>
      </c>
      <c r="T198" s="191">
        <f>+Sklop11[[#This Row],[cena/enota brez DDV v EUR]]+Sklop11[[#This Row],[Davek (EUR)]]</f>
        <v>0</v>
      </c>
      <c r="U198" s="191">
        <f>+Sklop11[[#This Row],[cena/enota brez DDV v EUR]]*Sklop11[[#This Row],[Okvirna količina]]</f>
        <v>0</v>
      </c>
      <c r="V198" s="191">
        <f>+Sklop11[[#This Row],[Končna cena/enoto mere (EUR) z DDV]]*Sklop11[[#This Row],[Okvirna količina]]</f>
        <v>0</v>
      </c>
      <c r="W198" s="204"/>
    </row>
    <row r="199" spans="1:23" s="55" customFormat="1" ht="12">
      <c r="A199" s="79" t="s">
        <v>624</v>
      </c>
      <c r="B199" s="386" t="s">
        <v>1453</v>
      </c>
      <c r="C199" s="228" t="s">
        <v>820</v>
      </c>
      <c r="D199" s="274">
        <v>1.5</v>
      </c>
      <c r="E199" s="77" t="s">
        <v>110</v>
      </c>
      <c r="F199" s="146"/>
      <c r="G199" s="186">
        <v>10</v>
      </c>
      <c r="H199" s="187" t="s">
        <v>188</v>
      </c>
      <c r="I19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1.4999999999999999E-2</v>
      </c>
      <c r="J199" s="186" t="str">
        <f>IF(Sklop11[[#This Row],[ZAHTEVANA SHEMA KAKOVOSTI]]&lt;&gt;"",Sklop11[[#This Row],[Preračunana masa/volumen/kos na enoto kg]],"")</f>
        <v/>
      </c>
      <c r="K199" s="203"/>
      <c r="L199" s="200"/>
      <c r="M199" s="200"/>
      <c r="N199" s="319"/>
      <c r="O199" s="201"/>
      <c r="P199" s="190"/>
      <c r="Q199" s="130"/>
      <c r="R199" s="202"/>
      <c r="S199" s="191">
        <f>+Sklop11[[#This Row],[cena/enota brez DDV v EUR]]*Sklop11[[#This Row],[Stopnja DDV (%)]]</f>
        <v>0</v>
      </c>
      <c r="T199" s="191">
        <f>+Sklop11[[#This Row],[cena/enota brez DDV v EUR]]+Sklop11[[#This Row],[Davek (EUR)]]</f>
        <v>0</v>
      </c>
      <c r="U199" s="191">
        <f>+Sklop11[[#This Row],[cena/enota brez DDV v EUR]]*Sklop11[[#This Row],[Okvirna količina]]</f>
        <v>0</v>
      </c>
      <c r="V199" s="191">
        <f>+Sklop11[[#This Row],[Končna cena/enoto mere (EUR) z DDV]]*Sklop11[[#This Row],[Okvirna količina]]</f>
        <v>0</v>
      </c>
      <c r="W199" s="204"/>
    </row>
    <row r="200" spans="1:23" s="55" customFormat="1" ht="12">
      <c r="A200" s="79" t="s">
        <v>625</v>
      </c>
      <c r="B200" s="386" t="s">
        <v>1454</v>
      </c>
      <c r="C200" s="228" t="s">
        <v>821</v>
      </c>
      <c r="D200" s="274">
        <v>1.5</v>
      </c>
      <c r="E200" s="77" t="s">
        <v>110</v>
      </c>
      <c r="F200" s="146"/>
      <c r="G200" s="186">
        <v>10</v>
      </c>
      <c r="H200" s="187" t="s">
        <v>188</v>
      </c>
      <c r="I20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1.4999999999999999E-2</v>
      </c>
      <c r="J200" s="186" t="str">
        <f>IF(Sklop11[[#This Row],[ZAHTEVANA SHEMA KAKOVOSTI]]&lt;&gt;"",Sklop11[[#This Row],[Preračunana masa/volumen/kos na enoto kg]],"")</f>
        <v/>
      </c>
      <c r="K200" s="203"/>
      <c r="L200" s="200"/>
      <c r="M200" s="200"/>
      <c r="N200" s="319"/>
      <c r="O200" s="201"/>
      <c r="P200" s="190"/>
      <c r="Q200" s="130"/>
      <c r="R200" s="202"/>
      <c r="S200" s="191">
        <f>+Sklop11[[#This Row],[cena/enota brez DDV v EUR]]*Sklop11[[#This Row],[Stopnja DDV (%)]]</f>
        <v>0</v>
      </c>
      <c r="T200" s="191">
        <f>+Sklop11[[#This Row],[cena/enota brez DDV v EUR]]+Sklop11[[#This Row],[Davek (EUR)]]</f>
        <v>0</v>
      </c>
      <c r="U200" s="191">
        <f>+Sklop11[[#This Row],[cena/enota brez DDV v EUR]]*Sklop11[[#This Row],[Okvirna količina]]</f>
        <v>0</v>
      </c>
      <c r="V200" s="191">
        <f>+Sklop11[[#This Row],[Končna cena/enoto mere (EUR) z DDV]]*Sklop11[[#This Row],[Okvirna količina]]</f>
        <v>0</v>
      </c>
      <c r="W200" s="204"/>
    </row>
    <row r="201" spans="1:23" s="55" customFormat="1" ht="12">
      <c r="A201" s="79" t="s">
        <v>626</v>
      </c>
      <c r="B201" s="386" t="s">
        <v>1455</v>
      </c>
      <c r="C201" s="228" t="s">
        <v>822</v>
      </c>
      <c r="D201" s="278">
        <v>4</v>
      </c>
      <c r="E201" s="77" t="s">
        <v>110</v>
      </c>
      <c r="F201" s="146"/>
      <c r="G201" s="186">
        <v>20</v>
      </c>
      <c r="H201" s="187" t="s">
        <v>188</v>
      </c>
      <c r="I20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0.08</v>
      </c>
      <c r="J201" s="186" t="str">
        <f>IF(Sklop11[[#This Row],[ZAHTEVANA SHEMA KAKOVOSTI]]&lt;&gt;"",Sklop11[[#This Row],[Preračunana masa/volumen/kos na enoto kg]],"")</f>
        <v/>
      </c>
      <c r="K201" s="203"/>
      <c r="L201" s="200"/>
      <c r="M201" s="200"/>
      <c r="N201" s="319"/>
      <c r="O201" s="201"/>
      <c r="P201" s="190"/>
      <c r="Q201" s="130"/>
      <c r="R201" s="202"/>
      <c r="S201" s="191">
        <f>+Sklop11[[#This Row],[cena/enota brez DDV v EUR]]*Sklop11[[#This Row],[Stopnja DDV (%)]]</f>
        <v>0</v>
      </c>
      <c r="T201" s="191">
        <f>+Sklop11[[#This Row],[cena/enota brez DDV v EUR]]+Sklop11[[#This Row],[Davek (EUR)]]</f>
        <v>0</v>
      </c>
      <c r="U201" s="191">
        <f>+Sklop11[[#This Row],[cena/enota brez DDV v EUR]]*Sklop11[[#This Row],[Okvirna količina]]</f>
        <v>0</v>
      </c>
      <c r="V201" s="191">
        <f>+Sklop11[[#This Row],[Končna cena/enoto mere (EUR) z DDV]]*Sklop11[[#This Row],[Okvirna količina]]</f>
        <v>0</v>
      </c>
      <c r="W201" s="204"/>
    </row>
    <row r="202" spans="1:23" s="55" customFormat="1" ht="12">
      <c r="A202" s="79" t="s">
        <v>627</v>
      </c>
      <c r="B202" s="386" t="s">
        <v>1456</v>
      </c>
      <c r="C202" s="228" t="s">
        <v>823</v>
      </c>
      <c r="D202" s="278">
        <v>3</v>
      </c>
      <c r="E202" s="77" t="s">
        <v>110</v>
      </c>
      <c r="F202" s="146"/>
      <c r="G202" s="186">
        <v>20</v>
      </c>
      <c r="H202" s="187" t="s">
        <v>188</v>
      </c>
      <c r="I20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0.06</v>
      </c>
      <c r="J202" s="186" t="str">
        <f>IF(Sklop11[[#This Row],[ZAHTEVANA SHEMA KAKOVOSTI]]&lt;&gt;"",Sklop11[[#This Row],[Preračunana masa/volumen/kos na enoto kg]],"")</f>
        <v/>
      </c>
      <c r="K202" s="203"/>
      <c r="L202" s="200"/>
      <c r="M202" s="200"/>
      <c r="N202" s="319"/>
      <c r="O202" s="201"/>
      <c r="P202" s="190"/>
      <c r="Q202" s="130"/>
      <c r="R202" s="202"/>
      <c r="S202" s="191">
        <f>+Sklop11[[#This Row],[cena/enota brez DDV v EUR]]*Sklop11[[#This Row],[Stopnja DDV (%)]]</f>
        <v>0</v>
      </c>
      <c r="T202" s="191">
        <f>+Sklop11[[#This Row],[cena/enota brez DDV v EUR]]+Sklop11[[#This Row],[Davek (EUR)]]</f>
        <v>0</v>
      </c>
      <c r="U202" s="191">
        <f>+Sklop11[[#This Row],[cena/enota brez DDV v EUR]]*Sklop11[[#This Row],[Okvirna količina]]</f>
        <v>0</v>
      </c>
      <c r="V202" s="191">
        <f>+Sklop11[[#This Row],[Končna cena/enoto mere (EUR) z DDV]]*Sklop11[[#This Row],[Okvirna količina]]</f>
        <v>0</v>
      </c>
      <c r="W202" s="204"/>
    </row>
    <row r="203" spans="1:23" s="55" customFormat="1" ht="36">
      <c r="A203" s="79" t="s">
        <v>628</v>
      </c>
      <c r="B203" s="386" t="s">
        <v>1457</v>
      </c>
      <c r="C203" s="228" t="s">
        <v>824</v>
      </c>
      <c r="D203" s="278">
        <v>148</v>
      </c>
      <c r="E203" s="77" t="s">
        <v>110</v>
      </c>
      <c r="F203" s="146"/>
      <c r="G203" s="186">
        <v>10</v>
      </c>
      <c r="H203" s="187" t="s">
        <v>188</v>
      </c>
      <c r="I20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1.48</v>
      </c>
      <c r="J203" s="186" t="str">
        <f>IF(Sklop11[[#This Row],[ZAHTEVANA SHEMA KAKOVOSTI]]&lt;&gt;"",Sklop11[[#This Row],[Preračunana masa/volumen/kos na enoto kg]],"")</f>
        <v/>
      </c>
      <c r="K203" s="203"/>
      <c r="L203" s="200"/>
      <c r="M203" s="200"/>
      <c r="N203" s="319"/>
      <c r="O203" s="201"/>
      <c r="P203" s="190"/>
      <c r="Q203" s="130"/>
      <c r="R203" s="202"/>
      <c r="S203" s="191">
        <f>+Sklop11[[#This Row],[cena/enota brez DDV v EUR]]*Sklop11[[#This Row],[Stopnja DDV (%)]]</f>
        <v>0</v>
      </c>
      <c r="T203" s="191">
        <f>+Sklop11[[#This Row],[cena/enota brez DDV v EUR]]+Sklop11[[#This Row],[Davek (EUR)]]</f>
        <v>0</v>
      </c>
      <c r="U203" s="191">
        <f>+Sklop11[[#This Row],[cena/enota brez DDV v EUR]]*Sklop11[[#This Row],[Okvirna količina]]</f>
        <v>0</v>
      </c>
      <c r="V203" s="191">
        <f>+Sklop11[[#This Row],[Končna cena/enoto mere (EUR) z DDV]]*Sklop11[[#This Row],[Okvirna količina]]</f>
        <v>0</v>
      </c>
      <c r="W203" s="204"/>
    </row>
    <row r="204" spans="1:23" s="55" customFormat="1" ht="24">
      <c r="A204" s="79" t="s">
        <v>629</v>
      </c>
      <c r="B204" s="386" t="s">
        <v>1458</v>
      </c>
      <c r="C204" s="228" t="s">
        <v>825</v>
      </c>
      <c r="D204" s="278">
        <v>8</v>
      </c>
      <c r="E204" s="77" t="s">
        <v>110</v>
      </c>
      <c r="F204" s="146"/>
      <c r="G204" s="186">
        <v>1</v>
      </c>
      <c r="H204" s="187" t="s">
        <v>188</v>
      </c>
      <c r="I20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8.0000000000000002E-3</v>
      </c>
      <c r="J204" s="186" t="str">
        <f>IF(Sklop11[[#This Row],[ZAHTEVANA SHEMA KAKOVOSTI]]&lt;&gt;"",Sklop11[[#This Row],[Preračunana masa/volumen/kos na enoto kg]],"")</f>
        <v/>
      </c>
      <c r="K204" s="203"/>
      <c r="L204" s="200"/>
      <c r="M204" s="200"/>
      <c r="N204" s="319"/>
      <c r="O204" s="201"/>
      <c r="P204" s="190"/>
      <c r="Q204" s="130"/>
      <c r="R204" s="202"/>
      <c r="S204" s="191">
        <f>+Sklop11[[#This Row],[cena/enota brez DDV v EUR]]*Sklop11[[#This Row],[Stopnja DDV (%)]]</f>
        <v>0</v>
      </c>
      <c r="T204" s="191">
        <f>+Sklop11[[#This Row],[cena/enota brez DDV v EUR]]+Sklop11[[#This Row],[Davek (EUR)]]</f>
        <v>0</v>
      </c>
      <c r="U204" s="191">
        <f>+Sklop11[[#This Row],[cena/enota brez DDV v EUR]]*Sklop11[[#This Row],[Okvirna količina]]</f>
        <v>0</v>
      </c>
      <c r="V204" s="191">
        <f>+Sklop11[[#This Row],[Končna cena/enoto mere (EUR) z DDV]]*Sklop11[[#This Row],[Okvirna količina]]</f>
        <v>0</v>
      </c>
      <c r="W204" s="204"/>
    </row>
    <row r="205" spans="1:23" s="55" customFormat="1" ht="12">
      <c r="A205" s="79" t="s">
        <v>630</v>
      </c>
      <c r="B205" s="386" t="s">
        <v>1459</v>
      </c>
      <c r="C205" s="228" t="s">
        <v>826</v>
      </c>
      <c r="D205" s="278">
        <v>780</v>
      </c>
      <c r="E205" s="77" t="s">
        <v>110</v>
      </c>
      <c r="F205" s="146"/>
      <c r="G205" s="186">
        <v>10</v>
      </c>
      <c r="H205" s="187" t="s">
        <v>188</v>
      </c>
      <c r="I20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7.8000000000000007</v>
      </c>
      <c r="J205" s="186" t="str">
        <f>IF(Sklop11[[#This Row],[ZAHTEVANA SHEMA KAKOVOSTI]]&lt;&gt;"",Sklop11[[#This Row],[Preračunana masa/volumen/kos na enoto kg]],"")</f>
        <v/>
      </c>
      <c r="K205" s="203"/>
      <c r="L205" s="200"/>
      <c r="M205" s="200"/>
      <c r="N205" s="319"/>
      <c r="O205" s="201"/>
      <c r="P205" s="190"/>
      <c r="Q205" s="130"/>
      <c r="R205" s="202"/>
      <c r="S205" s="191">
        <f>+Sklop11[[#This Row],[cena/enota brez DDV v EUR]]*Sklop11[[#This Row],[Stopnja DDV (%)]]</f>
        <v>0</v>
      </c>
      <c r="T205" s="191">
        <f>+Sklop11[[#This Row],[cena/enota brez DDV v EUR]]+Sklop11[[#This Row],[Davek (EUR)]]</f>
        <v>0</v>
      </c>
      <c r="U205" s="191">
        <f>+Sklop11[[#This Row],[cena/enota brez DDV v EUR]]*Sklop11[[#This Row],[Okvirna količina]]</f>
        <v>0</v>
      </c>
      <c r="V205" s="191">
        <f>+Sklop11[[#This Row],[Končna cena/enoto mere (EUR) z DDV]]*Sklop11[[#This Row],[Okvirna količina]]</f>
        <v>0</v>
      </c>
      <c r="W205" s="204"/>
    </row>
    <row r="206" spans="1:23" s="55" customFormat="1" ht="12">
      <c r="A206" s="79" t="s">
        <v>631</v>
      </c>
      <c r="B206" s="386" t="s">
        <v>1460</v>
      </c>
      <c r="C206" s="228" t="s">
        <v>826</v>
      </c>
      <c r="D206" s="278">
        <v>125</v>
      </c>
      <c r="E206" s="77" t="s">
        <v>110</v>
      </c>
      <c r="F206" s="146"/>
      <c r="G206" s="186">
        <v>100</v>
      </c>
      <c r="H206" s="187" t="s">
        <v>188</v>
      </c>
      <c r="I20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J206" s="186" t="str">
        <f>IF(Sklop11[[#This Row],[ZAHTEVANA SHEMA KAKOVOSTI]]&lt;&gt;"",Sklop11[[#This Row],[Preračunana masa/volumen/kos na enoto kg]],"")</f>
        <v/>
      </c>
      <c r="K206" s="203"/>
      <c r="L206" s="200"/>
      <c r="M206" s="200"/>
      <c r="N206" s="319"/>
      <c r="O206" s="201"/>
      <c r="P206" s="190"/>
      <c r="Q206" s="130"/>
      <c r="R206" s="202"/>
      <c r="S206" s="191">
        <f>+Sklop11[[#This Row],[cena/enota brez DDV v EUR]]*Sklop11[[#This Row],[Stopnja DDV (%)]]</f>
        <v>0</v>
      </c>
      <c r="T206" s="191">
        <f>+Sklop11[[#This Row],[cena/enota brez DDV v EUR]]+Sklop11[[#This Row],[Davek (EUR)]]</f>
        <v>0</v>
      </c>
      <c r="U206" s="191">
        <f>+Sklop11[[#This Row],[cena/enota brez DDV v EUR]]*Sklop11[[#This Row],[Okvirna količina]]</f>
        <v>0</v>
      </c>
      <c r="V206" s="191">
        <f>+Sklop11[[#This Row],[Končna cena/enoto mere (EUR) z DDV]]*Sklop11[[#This Row],[Okvirna količina]]</f>
        <v>0</v>
      </c>
      <c r="W206" s="204"/>
    </row>
    <row r="207" spans="1:23" s="55" customFormat="1" ht="12">
      <c r="A207" s="79" t="s">
        <v>632</v>
      </c>
      <c r="B207" s="386" t="s">
        <v>1461</v>
      </c>
      <c r="C207" s="228" t="s">
        <v>827</v>
      </c>
      <c r="D207" s="278">
        <v>1730</v>
      </c>
      <c r="E207" s="77" t="s">
        <v>110</v>
      </c>
      <c r="F207" s="146"/>
      <c r="G207" s="186">
        <v>60</v>
      </c>
      <c r="H207" s="187" t="s">
        <v>188</v>
      </c>
      <c r="I20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103.8</v>
      </c>
      <c r="J207" s="186" t="str">
        <f>IF(Sklop11[[#This Row],[ZAHTEVANA SHEMA KAKOVOSTI]]&lt;&gt;"",Sklop11[[#This Row],[Preračunana masa/volumen/kos na enoto kg]],"")</f>
        <v/>
      </c>
      <c r="K207" s="203"/>
      <c r="L207" s="200"/>
      <c r="M207" s="200"/>
      <c r="N207" s="319"/>
      <c r="O207" s="201"/>
      <c r="P207" s="190"/>
      <c r="Q207" s="130"/>
      <c r="R207" s="202"/>
      <c r="S207" s="191">
        <f>+Sklop11[[#This Row],[cena/enota brez DDV v EUR]]*Sklop11[[#This Row],[Stopnja DDV (%)]]</f>
        <v>0</v>
      </c>
      <c r="T207" s="191">
        <f>+Sklop11[[#This Row],[cena/enota brez DDV v EUR]]+Sklop11[[#This Row],[Davek (EUR)]]</f>
        <v>0</v>
      </c>
      <c r="U207" s="191">
        <f>+Sklop11[[#This Row],[cena/enota brez DDV v EUR]]*Sklop11[[#This Row],[Okvirna količina]]</f>
        <v>0</v>
      </c>
      <c r="V207" s="191">
        <f>+Sklop11[[#This Row],[Končna cena/enoto mere (EUR) z DDV]]*Sklop11[[#This Row],[Okvirna količina]]</f>
        <v>0</v>
      </c>
      <c r="W207" s="204"/>
    </row>
    <row r="208" spans="1:23" s="55" customFormat="1" ht="12">
      <c r="A208" s="79" t="s">
        <v>633</v>
      </c>
      <c r="B208" s="386" t="s">
        <v>1462</v>
      </c>
      <c r="C208" s="228" t="s">
        <v>828</v>
      </c>
      <c r="D208" s="278">
        <v>1730</v>
      </c>
      <c r="E208" s="77" t="s">
        <v>110</v>
      </c>
      <c r="F208" s="146"/>
      <c r="G208" s="186">
        <v>10</v>
      </c>
      <c r="H208" s="187" t="s">
        <v>188</v>
      </c>
      <c r="I20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17.3</v>
      </c>
      <c r="J208" s="186" t="str">
        <f>IF(Sklop11[[#This Row],[ZAHTEVANA SHEMA KAKOVOSTI]]&lt;&gt;"",Sklop11[[#This Row],[Preračunana masa/volumen/kos na enoto kg]],"")</f>
        <v/>
      </c>
      <c r="K208" s="203"/>
      <c r="L208" s="200"/>
      <c r="M208" s="200"/>
      <c r="N208" s="319"/>
      <c r="O208" s="201"/>
      <c r="P208" s="190"/>
      <c r="Q208" s="130"/>
      <c r="R208" s="202"/>
      <c r="S208" s="191">
        <f>+Sklop11[[#This Row],[cena/enota brez DDV v EUR]]*Sklop11[[#This Row],[Stopnja DDV (%)]]</f>
        <v>0</v>
      </c>
      <c r="T208" s="191">
        <f>+Sklop11[[#This Row],[cena/enota brez DDV v EUR]]+Sklop11[[#This Row],[Davek (EUR)]]</f>
        <v>0</v>
      </c>
      <c r="U208" s="191">
        <f>+Sklop11[[#This Row],[cena/enota brez DDV v EUR]]*Sklop11[[#This Row],[Okvirna količina]]</f>
        <v>0</v>
      </c>
      <c r="V208" s="191">
        <f>+Sklop11[[#This Row],[Končna cena/enoto mere (EUR) z DDV]]*Sklop11[[#This Row],[Okvirna količina]]</f>
        <v>0</v>
      </c>
      <c r="W208" s="204"/>
    </row>
    <row r="209" spans="1:23" s="55" customFormat="1" ht="12">
      <c r="A209" s="79" t="s">
        <v>634</v>
      </c>
      <c r="B209" s="386" t="s">
        <v>1463</v>
      </c>
      <c r="C209" s="228" t="s">
        <v>827</v>
      </c>
      <c r="D209" s="278">
        <v>160</v>
      </c>
      <c r="E209" s="77" t="s">
        <v>110</v>
      </c>
      <c r="F209" s="146"/>
      <c r="G209" s="186">
        <v>40</v>
      </c>
      <c r="H209" s="187" t="s">
        <v>188</v>
      </c>
      <c r="I20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6.4</v>
      </c>
      <c r="J209" s="186" t="str">
        <f>IF(Sklop11[[#This Row],[ZAHTEVANA SHEMA KAKOVOSTI]]&lt;&gt;"",Sklop11[[#This Row],[Preračunana masa/volumen/kos na enoto kg]],"")</f>
        <v/>
      </c>
      <c r="K209" s="203"/>
      <c r="L209" s="200"/>
      <c r="M209" s="200"/>
      <c r="N209" s="319"/>
      <c r="O209" s="201"/>
      <c r="P209" s="190"/>
      <c r="Q209" s="130"/>
      <c r="R209" s="202"/>
      <c r="S209" s="191">
        <f>+Sklop11[[#This Row],[cena/enota brez DDV v EUR]]*Sklop11[[#This Row],[Stopnja DDV (%)]]</f>
        <v>0</v>
      </c>
      <c r="T209" s="191">
        <f>+Sklop11[[#This Row],[cena/enota brez DDV v EUR]]+Sklop11[[#This Row],[Davek (EUR)]]</f>
        <v>0</v>
      </c>
      <c r="U209" s="191">
        <f>+Sklop11[[#This Row],[cena/enota brez DDV v EUR]]*Sklop11[[#This Row],[Okvirna količina]]</f>
        <v>0</v>
      </c>
      <c r="V209" s="191">
        <f>+Sklop11[[#This Row],[Končna cena/enoto mere (EUR) z DDV]]*Sklop11[[#This Row],[Okvirna količina]]</f>
        <v>0</v>
      </c>
      <c r="W209" s="204"/>
    </row>
    <row r="210" spans="1:23" s="55" customFormat="1" ht="12">
      <c r="A210" s="79" t="s">
        <v>635</v>
      </c>
      <c r="B210" s="386" t="s">
        <v>1464</v>
      </c>
      <c r="C210" s="228" t="s">
        <v>827</v>
      </c>
      <c r="D210" s="278">
        <v>80</v>
      </c>
      <c r="E210" s="77" t="s">
        <v>110</v>
      </c>
      <c r="F210" s="146"/>
      <c r="G210" s="186">
        <v>20</v>
      </c>
      <c r="H210" s="187" t="s">
        <v>188</v>
      </c>
      <c r="I21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</v>
      </c>
      <c r="J210" s="186" t="str">
        <f>IF(Sklop11[[#This Row],[ZAHTEVANA SHEMA KAKOVOSTI]]&lt;&gt;"",Sklop11[[#This Row],[Preračunana masa/volumen/kos na enoto kg]],"")</f>
        <v/>
      </c>
      <c r="K210" s="203"/>
      <c r="L210" s="200"/>
      <c r="M210" s="200"/>
      <c r="N210" s="319"/>
      <c r="O210" s="201"/>
      <c r="P210" s="190"/>
      <c r="Q210" s="130"/>
      <c r="R210" s="202"/>
      <c r="S210" s="191">
        <f>+Sklop11[[#This Row],[cena/enota brez DDV v EUR]]*Sklop11[[#This Row],[Stopnja DDV (%)]]</f>
        <v>0</v>
      </c>
      <c r="T210" s="191">
        <f>+Sklop11[[#This Row],[cena/enota brez DDV v EUR]]+Sklop11[[#This Row],[Davek (EUR)]]</f>
        <v>0</v>
      </c>
      <c r="U210" s="191">
        <f>+Sklop11[[#This Row],[cena/enota brez DDV v EUR]]*Sklop11[[#This Row],[Okvirna količina]]</f>
        <v>0</v>
      </c>
      <c r="V210" s="191">
        <f>+Sklop11[[#This Row],[Končna cena/enoto mere (EUR) z DDV]]*Sklop11[[#This Row],[Okvirna količina]]</f>
        <v>0</v>
      </c>
      <c r="W210" s="204"/>
    </row>
    <row r="211" spans="1:23" s="55" customFormat="1" ht="12">
      <c r="A211" s="79" t="s">
        <v>636</v>
      </c>
      <c r="B211" s="386" t="s">
        <v>1465</v>
      </c>
      <c r="C211" s="228" t="s">
        <v>829</v>
      </c>
      <c r="D211" s="278">
        <v>160</v>
      </c>
      <c r="E211" s="77" t="s">
        <v>110</v>
      </c>
      <c r="F211" s="146"/>
      <c r="G211" s="186">
        <v>40</v>
      </c>
      <c r="H211" s="187" t="s">
        <v>188</v>
      </c>
      <c r="I21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6.4</v>
      </c>
      <c r="J211" s="186" t="str">
        <f>IF(Sklop11[[#This Row],[ZAHTEVANA SHEMA KAKOVOSTI]]&lt;&gt;"",Sklop11[[#This Row],[Preračunana masa/volumen/kos na enoto kg]],"")</f>
        <v/>
      </c>
      <c r="K211" s="203"/>
      <c r="L211" s="200"/>
      <c r="M211" s="200"/>
      <c r="N211" s="319"/>
      <c r="O211" s="201"/>
      <c r="P211" s="190"/>
      <c r="Q211" s="130"/>
      <c r="R211" s="202"/>
      <c r="S211" s="191">
        <f>+Sklop11[[#This Row],[cena/enota brez DDV v EUR]]*Sklop11[[#This Row],[Stopnja DDV (%)]]</f>
        <v>0</v>
      </c>
      <c r="T211" s="191">
        <f>+Sklop11[[#This Row],[cena/enota brez DDV v EUR]]+Sklop11[[#This Row],[Davek (EUR)]]</f>
        <v>0</v>
      </c>
      <c r="U211" s="191">
        <f>+Sklop11[[#This Row],[cena/enota brez DDV v EUR]]*Sklop11[[#This Row],[Okvirna količina]]</f>
        <v>0</v>
      </c>
      <c r="V211" s="191">
        <f>+Sklop11[[#This Row],[Končna cena/enoto mere (EUR) z DDV]]*Sklop11[[#This Row],[Okvirna količina]]</f>
        <v>0</v>
      </c>
      <c r="W211" s="204"/>
    </row>
    <row r="212" spans="1:23" s="55" customFormat="1" ht="12">
      <c r="A212" s="79" t="s">
        <v>637</v>
      </c>
      <c r="B212" s="386" t="s">
        <v>1466</v>
      </c>
      <c r="C212" s="228" t="s">
        <v>830</v>
      </c>
      <c r="D212" s="277">
        <v>80</v>
      </c>
      <c r="E212" s="77" t="s">
        <v>110</v>
      </c>
      <c r="F212" s="146"/>
      <c r="G212" s="186">
        <v>20</v>
      </c>
      <c r="H212" s="187" t="s">
        <v>188</v>
      </c>
      <c r="I21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</v>
      </c>
      <c r="J212" s="186" t="str">
        <f>IF(Sklop11[[#This Row],[ZAHTEVANA SHEMA KAKOVOSTI]]&lt;&gt;"",Sklop11[[#This Row],[Preračunana masa/volumen/kos na enoto kg]],"")</f>
        <v/>
      </c>
      <c r="K212" s="203"/>
      <c r="L212" s="129"/>
      <c r="M212" s="129"/>
      <c r="N212" s="129"/>
      <c r="O212" s="129"/>
      <c r="P212" s="190"/>
      <c r="Q212" s="129"/>
      <c r="R212" s="202"/>
      <c r="S212" s="191">
        <f>+Sklop11[[#This Row],[cena/enota brez DDV v EUR]]*Sklop11[[#This Row],[Stopnja DDV (%)]]</f>
        <v>0</v>
      </c>
      <c r="T212" s="191">
        <f>+Sklop11[[#This Row],[cena/enota brez DDV v EUR]]+Sklop11[[#This Row],[Davek (EUR)]]</f>
        <v>0</v>
      </c>
      <c r="U212" s="191">
        <f>+Sklop11[[#This Row],[cena/enota brez DDV v EUR]]*Sklop11[[#This Row],[Okvirna količina]]</f>
        <v>0</v>
      </c>
      <c r="V212" s="207">
        <f>+Sklop11[[#This Row],[Končna cena/enoto mere (EUR) z DDV]]*Sklop11[[#This Row],[Okvirna količina]]</f>
        <v>0</v>
      </c>
      <c r="W212" s="204"/>
    </row>
    <row r="213" spans="1:23" s="55" customFormat="1" ht="12">
      <c r="A213" s="79" t="s">
        <v>638</v>
      </c>
      <c r="B213" s="386" t="s">
        <v>1467</v>
      </c>
      <c r="C213" s="228" t="s">
        <v>831</v>
      </c>
      <c r="D213" s="277">
        <v>125</v>
      </c>
      <c r="E213" s="77" t="s">
        <v>110</v>
      </c>
      <c r="F213" s="146"/>
      <c r="G213" s="186">
        <v>20</v>
      </c>
      <c r="H213" s="187" t="s">
        <v>188</v>
      </c>
      <c r="I21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213" s="186" t="str">
        <f>IF(Sklop11[[#This Row],[ZAHTEVANA SHEMA KAKOVOSTI]]&lt;&gt;"",Sklop11[[#This Row],[Preračunana masa/volumen/kos na enoto kg]],"")</f>
        <v/>
      </c>
      <c r="K213" s="203"/>
      <c r="L213" s="129"/>
      <c r="M213" s="129"/>
      <c r="N213" s="129"/>
      <c r="O213" s="129"/>
      <c r="P213" s="190"/>
      <c r="Q213" s="129"/>
      <c r="R213" s="202"/>
      <c r="S213" s="191">
        <f>+Sklop11[[#This Row],[cena/enota brez DDV v EUR]]*Sklop11[[#This Row],[Stopnja DDV (%)]]</f>
        <v>0</v>
      </c>
      <c r="T213" s="191">
        <f>+Sklop11[[#This Row],[cena/enota brez DDV v EUR]]+Sklop11[[#This Row],[Davek (EUR)]]</f>
        <v>0</v>
      </c>
      <c r="U213" s="191">
        <f>+Sklop11[[#This Row],[cena/enota brez DDV v EUR]]*Sklop11[[#This Row],[Okvirna količina]]</f>
        <v>0</v>
      </c>
      <c r="V213" s="207">
        <f>+Sklop11[[#This Row],[Končna cena/enoto mere (EUR) z DDV]]*Sklop11[[#This Row],[Okvirna količina]]</f>
        <v>0</v>
      </c>
      <c r="W213" s="204"/>
    </row>
    <row r="214" spans="1:23" s="55" customFormat="1" ht="12">
      <c r="A214" s="79" t="s">
        <v>639</v>
      </c>
      <c r="B214" s="386" t="s">
        <v>1468</v>
      </c>
      <c r="C214" s="228" t="s">
        <v>832</v>
      </c>
      <c r="D214" s="277">
        <v>125</v>
      </c>
      <c r="E214" s="77" t="s">
        <v>110</v>
      </c>
      <c r="F214" s="146"/>
      <c r="G214" s="186">
        <v>20</v>
      </c>
      <c r="H214" s="187" t="s">
        <v>188</v>
      </c>
      <c r="I21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214" s="186" t="str">
        <f>IF(Sklop11[[#This Row],[ZAHTEVANA SHEMA KAKOVOSTI]]&lt;&gt;"",Sklop11[[#This Row],[Preračunana masa/volumen/kos na enoto kg]],"")</f>
        <v/>
      </c>
      <c r="K214" s="203"/>
      <c r="L214" s="129"/>
      <c r="M214" s="129"/>
      <c r="N214" s="129"/>
      <c r="O214" s="129"/>
      <c r="P214" s="190"/>
      <c r="Q214" s="129"/>
      <c r="R214" s="202"/>
      <c r="S214" s="191">
        <f>+Sklop11[[#This Row],[cena/enota brez DDV v EUR]]*Sklop11[[#This Row],[Stopnja DDV (%)]]</f>
        <v>0</v>
      </c>
      <c r="T214" s="191">
        <f>+Sklop11[[#This Row],[cena/enota brez DDV v EUR]]+Sklop11[[#This Row],[Davek (EUR)]]</f>
        <v>0</v>
      </c>
      <c r="U214" s="191">
        <f>+Sklop11[[#This Row],[cena/enota brez DDV v EUR]]*Sklop11[[#This Row],[Okvirna količina]]</f>
        <v>0</v>
      </c>
      <c r="V214" s="207">
        <f>+Sklop11[[#This Row],[Končna cena/enoto mere (EUR) z DDV]]*Sklop11[[#This Row],[Okvirna količina]]</f>
        <v>0</v>
      </c>
      <c r="W214" s="204"/>
    </row>
    <row r="215" spans="1:23" s="55" customFormat="1" ht="12">
      <c r="A215" s="79" t="s">
        <v>640</v>
      </c>
      <c r="B215" s="386" t="s">
        <v>1469</v>
      </c>
      <c r="C215" s="228" t="s">
        <v>833</v>
      </c>
      <c r="D215" s="277">
        <v>7</v>
      </c>
      <c r="E215" s="77" t="s">
        <v>110</v>
      </c>
      <c r="F215" s="146"/>
      <c r="G215" s="186">
        <v>10</v>
      </c>
      <c r="H215" s="187" t="s">
        <v>188</v>
      </c>
      <c r="I21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7.0000000000000007E-2</v>
      </c>
      <c r="J215" s="186" t="str">
        <f>IF(Sklop11[[#This Row],[ZAHTEVANA SHEMA KAKOVOSTI]]&lt;&gt;"",Sklop11[[#This Row],[Preračunana masa/volumen/kos na enoto kg]],"")</f>
        <v/>
      </c>
      <c r="K215" s="203"/>
      <c r="L215" s="129"/>
      <c r="M215" s="129"/>
      <c r="N215" s="129"/>
      <c r="O215" s="129"/>
      <c r="P215" s="190"/>
      <c r="Q215" s="129"/>
      <c r="R215" s="202"/>
      <c r="S215" s="191">
        <f>+Sklop11[[#This Row],[cena/enota brez DDV v EUR]]*Sklop11[[#This Row],[Stopnja DDV (%)]]</f>
        <v>0</v>
      </c>
      <c r="T215" s="191">
        <f>+Sklop11[[#This Row],[cena/enota brez DDV v EUR]]+Sklop11[[#This Row],[Davek (EUR)]]</f>
        <v>0</v>
      </c>
      <c r="U215" s="191">
        <f>+Sklop11[[#This Row],[cena/enota brez DDV v EUR]]*Sklop11[[#This Row],[Okvirna količina]]</f>
        <v>0</v>
      </c>
      <c r="V215" s="207">
        <f>+Sklop11[[#This Row],[Končna cena/enoto mere (EUR) z DDV]]*Sklop11[[#This Row],[Okvirna količina]]</f>
        <v>0</v>
      </c>
      <c r="W215" s="204"/>
    </row>
    <row r="216" spans="1:23" ht="27" customHeight="1">
      <c r="A216" s="351" t="s">
        <v>133</v>
      </c>
      <c r="B216" s="351"/>
      <c r="C216" s="352"/>
      <c r="D216" s="379"/>
      <c r="E216" s="353"/>
      <c r="F216" s="354"/>
      <c r="G216" s="355"/>
      <c r="H216" s="356"/>
      <c r="I216" s="357">
        <f>SUBTOTAL(109,Sklop11[Preračunana masa/volumen/kos na enoto kg])</f>
        <v>3456.0130000000013</v>
      </c>
      <c r="J216" s="357">
        <f>SUBTOTAL(109,Sklop11[Živila iz shem kakovosti (kg)])</f>
        <v>79.849999999999994</v>
      </c>
      <c r="K216" s="355"/>
      <c r="L216" s="358"/>
      <c r="M216" s="358"/>
      <c r="N216" s="358"/>
      <c r="O216" s="359"/>
      <c r="P216" s="360"/>
      <c r="Q216" s="360"/>
      <c r="R216" s="360"/>
      <c r="S216" s="361"/>
      <c r="T216" s="355"/>
      <c r="U216" s="361">
        <f>SUBTOTAL(109,Sklop11[Vrednost za okvirno količino (EUR) brez DDV])</f>
        <v>0</v>
      </c>
      <c r="V216" s="361">
        <f>SUBTOTAL(109,Sklop11[Vrednost za okvirno količino (EUR) z DDV])</f>
        <v>0</v>
      </c>
      <c r="W216" s="347">
        <f>SUBTOTAL(103,Sklop11[Shema kakovosti
(nacionalne, evropske)
])</f>
        <v>0</v>
      </c>
    </row>
    <row r="217" spans="1:23" ht="15">
      <c r="A217" s="6"/>
      <c r="B217" s="6"/>
      <c r="C217" s="4"/>
      <c r="D217" s="26"/>
      <c r="E217" s="25"/>
      <c r="F217" s="7"/>
      <c r="H217" s="8"/>
      <c r="I217" s="8"/>
      <c r="J217" s="8"/>
      <c r="K217" s="8"/>
      <c r="L217" s="20"/>
      <c r="M217" s="20"/>
      <c r="N217" s="20"/>
      <c r="O217" s="8"/>
      <c r="P217" s="8"/>
      <c r="Q217" s="8"/>
      <c r="R217" s="8"/>
      <c r="S217" s="8"/>
      <c r="T217" s="3"/>
      <c r="U217" s="3"/>
      <c r="V217" s="7"/>
    </row>
    <row r="218" spans="1:23">
      <c r="A218" s="48" t="s">
        <v>129</v>
      </c>
      <c r="B218" s="48"/>
      <c r="C218" s="16"/>
      <c r="D218" s="28"/>
      <c r="E218" s="99"/>
      <c r="R218" s="48"/>
      <c r="S218" s="48"/>
      <c r="T218" s="48"/>
      <c r="U218" s="48"/>
    </row>
    <row r="219" spans="1:23">
      <c r="A219" s="11" t="s">
        <v>131</v>
      </c>
      <c r="C219" s="16"/>
      <c r="D219" s="28"/>
      <c r="E219" s="99"/>
    </row>
    <row r="220" spans="1:23">
      <c r="A220" s="94" t="s">
        <v>175</v>
      </c>
      <c r="B220" s="94"/>
      <c r="F220" s="68"/>
      <c r="G220" s="68"/>
      <c r="H220" s="29"/>
      <c r="I220" s="29"/>
      <c r="J220" s="29"/>
      <c r="K220" s="29"/>
      <c r="L220" s="54"/>
      <c r="M220" s="54"/>
      <c r="N220" s="54"/>
      <c r="O220" s="29"/>
      <c r="P220" s="29"/>
      <c r="Q220" s="29"/>
      <c r="R220" s="29"/>
      <c r="S220" s="29"/>
    </row>
    <row r="221" spans="1:23" ht="12.75" customHeight="1">
      <c r="A221" s="417" t="s">
        <v>168</v>
      </c>
      <c r="B221" s="417"/>
      <c r="C221" s="417"/>
      <c r="D221" s="417"/>
      <c r="E221" s="417"/>
      <c r="F221" s="417"/>
      <c r="G221" s="417"/>
      <c r="H221" s="417"/>
      <c r="I221" s="417"/>
      <c r="J221" s="417"/>
      <c r="K221" s="417"/>
      <c r="L221" s="240"/>
      <c r="M221" s="54"/>
      <c r="N221" s="54"/>
      <c r="O221" s="29"/>
      <c r="P221" s="29"/>
      <c r="Q221" s="29"/>
      <c r="R221" s="29"/>
      <c r="S221" s="29"/>
    </row>
    <row r="222" spans="1:23" s="107" customFormat="1">
      <c r="A222" s="107" t="s">
        <v>187</v>
      </c>
      <c r="C222" s="195"/>
      <c r="D222" s="192"/>
      <c r="E222" s="192"/>
      <c r="F222" s="193"/>
      <c r="G222" s="193"/>
      <c r="H222" s="193"/>
      <c r="I222" s="193"/>
      <c r="J222" s="193"/>
      <c r="K222" s="193"/>
      <c r="O222" s="194"/>
      <c r="P222" s="194"/>
      <c r="Q222" s="194"/>
      <c r="R222" s="194"/>
      <c r="S222" s="194"/>
      <c r="V222" s="194"/>
    </row>
    <row r="223" spans="1:23" s="107" customFormat="1">
      <c r="C223" s="195"/>
      <c r="D223" s="192"/>
      <c r="E223" s="192"/>
      <c r="F223" s="193"/>
      <c r="G223" s="193"/>
      <c r="H223" s="193"/>
      <c r="I223" s="193"/>
      <c r="J223" s="193"/>
      <c r="K223" s="193"/>
      <c r="O223" s="194"/>
      <c r="P223" s="194"/>
      <c r="Q223" s="194"/>
      <c r="R223" s="194"/>
      <c r="S223" s="194"/>
      <c r="V223" s="194"/>
    </row>
    <row r="224" spans="1:23">
      <c r="A224" s="94" t="s">
        <v>65</v>
      </c>
      <c r="B224" s="94"/>
      <c r="F224" s="68"/>
      <c r="G224" s="68" t="s">
        <v>66</v>
      </c>
      <c r="H224" s="29"/>
      <c r="I224" s="29"/>
      <c r="J224" s="29"/>
      <c r="K224" s="29"/>
      <c r="L224" s="54"/>
      <c r="M224" s="54"/>
      <c r="N224" s="54"/>
      <c r="O224" s="29"/>
      <c r="P224" s="29"/>
      <c r="Q224" s="29"/>
      <c r="R224" s="29" t="s">
        <v>67</v>
      </c>
      <c r="S224" s="29"/>
    </row>
    <row r="225" spans="1:23" ht="15">
      <c r="A225" s="6"/>
      <c r="B225" s="6"/>
      <c r="C225" s="4"/>
      <c r="D225" s="26"/>
      <c r="E225" s="25"/>
      <c r="F225" s="7"/>
      <c r="H225" s="8"/>
      <c r="I225" s="8"/>
      <c r="J225" s="8"/>
      <c r="K225" s="8"/>
      <c r="L225" s="20"/>
      <c r="M225" s="20"/>
      <c r="N225" s="20"/>
      <c r="O225" s="8"/>
      <c r="P225" s="8"/>
      <c r="Q225" s="8"/>
      <c r="R225" s="8"/>
      <c r="S225" s="8"/>
      <c r="T225" s="3"/>
      <c r="U225" s="3"/>
      <c r="V225" s="7"/>
    </row>
    <row r="226" spans="1:23">
      <c r="C226" s="16"/>
      <c r="D226" s="28"/>
      <c r="E226" s="99"/>
    </row>
    <row r="227" spans="1:23">
      <c r="C227" s="16"/>
      <c r="D227" s="28"/>
      <c r="E227" s="99"/>
    </row>
    <row r="228" spans="1:23">
      <c r="C228" s="16"/>
      <c r="D228" s="28"/>
      <c r="E228" s="99"/>
    </row>
    <row r="229" spans="1:23">
      <c r="C229" s="16"/>
      <c r="D229" s="28"/>
      <c r="E229" s="99"/>
    </row>
    <row r="230" spans="1:23">
      <c r="C230" s="16"/>
      <c r="D230" s="28"/>
      <c r="E230" s="99"/>
    </row>
    <row r="231" spans="1:23">
      <c r="C231" s="16"/>
      <c r="D231" s="28"/>
      <c r="E231" s="99"/>
    </row>
    <row r="232" spans="1:23">
      <c r="C232" s="16"/>
      <c r="D232" s="28"/>
      <c r="E232" s="99"/>
    </row>
    <row r="233" spans="1:23">
      <c r="C233" s="16"/>
      <c r="D233" s="28"/>
      <c r="E233" s="99"/>
    </row>
    <row r="234" spans="1:23">
      <c r="C234" s="16"/>
      <c r="D234" s="28"/>
      <c r="E234" s="99"/>
    </row>
    <row r="235" spans="1:23">
      <c r="C235" s="16"/>
      <c r="D235" s="28"/>
      <c r="E235" s="99"/>
    </row>
    <row r="236" spans="1:23">
      <c r="C236" s="16"/>
      <c r="D236" s="28"/>
      <c r="E236" s="99"/>
    </row>
    <row r="237" spans="1:23">
      <c r="C237" s="16"/>
      <c r="D237" s="28"/>
      <c r="E237" s="99"/>
    </row>
    <row r="238" spans="1:23">
      <c r="C238" s="16"/>
      <c r="D238" s="28"/>
      <c r="E238" s="99"/>
    </row>
    <row r="239" spans="1:23">
      <c r="C239" s="16"/>
      <c r="D239" s="28"/>
      <c r="E239" s="99"/>
    </row>
    <row r="240" spans="1:23" s="18" customFormat="1">
      <c r="A240" s="11"/>
      <c r="B240" s="11"/>
      <c r="C240" s="16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  <row r="330" spans="1:23" s="18" customFormat="1">
      <c r="A330" s="11"/>
      <c r="B330" s="11"/>
      <c r="C330" s="16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68"/>
      <c r="W330" s="11"/>
    </row>
    <row r="331" spans="1:23" s="18" customFormat="1">
      <c r="A331" s="11"/>
      <c r="B331" s="11"/>
      <c r="C331" s="16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68"/>
      <c r="W331" s="11"/>
    </row>
    <row r="332" spans="1:23" s="18" customFormat="1">
      <c r="A332" s="11"/>
      <c r="B332" s="11"/>
      <c r="C332" s="16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68"/>
      <c r="W332" s="11"/>
    </row>
    <row r="333" spans="1:23" s="18" customFormat="1">
      <c r="A333" s="11"/>
      <c r="B333" s="11"/>
      <c r="C333" s="16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68"/>
      <c r="W333" s="11"/>
    </row>
    <row r="334" spans="1:23" s="18" customFormat="1">
      <c r="A334" s="11"/>
      <c r="B334" s="11"/>
      <c r="C334" s="16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68"/>
      <c r="W334" s="11"/>
    </row>
    <row r="335" spans="1:23" s="18" customFormat="1">
      <c r="A335" s="11"/>
      <c r="B335" s="11"/>
      <c r="C335" s="16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68"/>
      <c r="W335" s="11"/>
    </row>
    <row r="336" spans="1:23" s="18" customFormat="1">
      <c r="A336" s="11"/>
      <c r="B336" s="11"/>
      <c r="C336" s="16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68"/>
      <c r="W336" s="11"/>
    </row>
    <row r="337" spans="1:23" s="18" customFormat="1">
      <c r="A337" s="11"/>
      <c r="B337" s="11"/>
      <c r="C337" s="16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68"/>
      <c r="W337" s="11"/>
    </row>
    <row r="338" spans="1:23" s="18" customFormat="1">
      <c r="A338" s="11"/>
      <c r="B338" s="11"/>
      <c r="C338" s="16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68"/>
      <c r="W338" s="11"/>
    </row>
    <row r="339" spans="1:23" s="18" customFormat="1">
      <c r="A339" s="11"/>
      <c r="B339" s="11"/>
      <c r="C339" s="16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68"/>
      <c r="W339" s="11"/>
    </row>
    <row r="340" spans="1:23" s="18" customFormat="1">
      <c r="A340" s="11"/>
      <c r="B340" s="11"/>
      <c r="C340" s="16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68"/>
      <c r="W340" s="11"/>
    </row>
    <row r="341" spans="1:23" s="18" customFormat="1">
      <c r="A341" s="11"/>
      <c r="B341" s="11"/>
      <c r="C341" s="16"/>
      <c r="D341" s="28"/>
      <c r="E341" s="99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68"/>
      <c r="W341" s="11"/>
    </row>
    <row r="342" spans="1:23" s="18" customFormat="1">
      <c r="A342" s="11"/>
      <c r="B342" s="11"/>
      <c r="C342" s="16"/>
      <c r="D342" s="28"/>
      <c r="E342" s="99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68"/>
      <c r="W342" s="11"/>
    </row>
    <row r="343" spans="1:23" s="18" customFormat="1">
      <c r="A343" s="11"/>
      <c r="B343" s="11"/>
      <c r="C343" s="16"/>
      <c r="D343" s="28"/>
      <c r="E343" s="99"/>
      <c r="F343" s="100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68"/>
      <c r="W343" s="11"/>
    </row>
    <row r="344" spans="1:23" s="18" customFormat="1">
      <c r="A344" s="11"/>
      <c r="B344" s="11"/>
      <c r="C344" s="16"/>
      <c r="D344" s="28"/>
      <c r="E344" s="99"/>
      <c r="F344" s="100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68"/>
      <c r="W344" s="11"/>
    </row>
    <row r="345" spans="1:23" s="18" customFormat="1">
      <c r="A345" s="11"/>
      <c r="B345" s="11"/>
      <c r="C345" s="16"/>
      <c r="D345" s="28"/>
      <c r="E345" s="99"/>
      <c r="F345" s="100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68"/>
      <c r="W345" s="11"/>
    </row>
    <row r="346" spans="1:23" s="18" customFormat="1">
      <c r="A346" s="11"/>
      <c r="B346" s="11"/>
      <c r="C346" s="16"/>
      <c r="D346" s="28"/>
      <c r="E346" s="99"/>
      <c r="F346" s="100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68"/>
      <c r="W346" s="11"/>
    </row>
    <row r="347" spans="1:23" s="18" customFormat="1">
      <c r="A347" s="11"/>
      <c r="B347" s="11"/>
      <c r="C347" s="16"/>
      <c r="D347" s="28"/>
      <c r="E347" s="99"/>
      <c r="F347" s="100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68"/>
      <c r="W347" s="11"/>
    </row>
    <row r="348" spans="1:23" s="18" customFormat="1">
      <c r="A348" s="11"/>
      <c r="B348" s="11"/>
      <c r="C348" s="16"/>
      <c r="D348" s="28"/>
      <c r="E348" s="99"/>
      <c r="F348" s="100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68"/>
      <c r="W348" s="11"/>
    </row>
    <row r="349" spans="1:23" s="18" customFormat="1">
      <c r="A349" s="11"/>
      <c r="B349" s="11"/>
      <c r="C349" s="16"/>
      <c r="D349" s="28"/>
      <c r="E349" s="99"/>
      <c r="F349" s="100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68"/>
      <c r="W349" s="11"/>
    </row>
    <row r="350" spans="1:23" s="18" customFormat="1">
      <c r="A350" s="11"/>
      <c r="B350" s="11"/>
      <c r="C350" s="16"/>
      <c r="D350" s="28"/>
      <c r="E350" s="99"/>
      <c r="F350" s="100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68"/>
      <c r="W350" s="11"/>
    </row>
    <row r="351" spans="1:23" s="18" customFormat="1">
      <c r="A351" s="11"/>
      <c r="B351" s="11"/>
      <c r="C351" s="16"/>
      <c r="D351" s="28"/>
      <c r="E351" s="99"/>
      <c r="F351" s="100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68"/>
      <c r="W351" s="11"/>
    </row>
    <row r="352" spans="1:23" s="18" customFormat="1">
      <c r="A352" s="11"/>
      <c r="B352" s="11"/>
      <c r="C352" s="16"/>
      <c r="D352" s="28"/>
      <c r="E352" s="99"/>
      <c r="F352" s="100"/>
      <c r="G352" s="100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68"/>
      <c r="W352" s="11"/>
    </row>
    <row r="353" spans="1:23" s="18" customFormat="1">
      <c r="A353" s="11"/>
      <c r="B353" s="11"/>
      <c r="C353" s="16"/>
      <c r="D353" s="28"/>
      <c r="E353" s="99"/>
      <c r="F353" s="100"/>
      <c r="G353" s="100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68"/>
      <c r="W353" s="11"/>
    </row>
    <row r="354" spans="1:23" s="18" customFormat="1">
      <c r="A354" s="11"/>
      <c r="B354" s="11"/>
      <c r="C354" s="16"/>
      <c r="D354" s="28"/>
      <c r="E354" s="99"/>
      <c r="F354" s="100"/>
      <c r="G354" s="100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68"/>
      <c r="W354" s="11"/>
    </row>
    <row r="355" spans="1:23" s="18" customFormat="1">
      <c r="A355" s="11"/>
      <c r="B355" s="11"/>
      <c r="C355" s="16"/>
      <c r="D355" s="28"/>
      <c r="E355" s="99"/>
      <c r="F355" s="100"/>
      <c r="G355" s="100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68"/>
      <c r="W355" s="11"/>
    </row>
    <row r="356" spans="1:23" s="18" customFormat="1">
      <c r="A356" s="11"/>
      <c r="B356" s="11"/>
      <c r="C356" s="16"/>
      <c r="D356" s="28"/>
      <c r="E356" s="99"/>
      <c r="F356" s="100"/>
      <c r="G356" s="100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68"/>
      <c r="W356" s="11"/>
    </row>
    <row r="357" spans="1:23" s="18" customFormat="1">
      <c r="A357" s="11"/>
      <c r="B357" s="11"/>
      <c r="C357" s="16"/>
      <c r="D357" s="28"/>
      <c r="E357" s="99"/>
      <c r="F357" s="100"/>
      <c r="G357" s="100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68"/>
      <c r="W357" s="11"/>
    </row>
    <row r="358" spans="1:23" s="18" customFormat="1">
      <c r="A358" s="11"/>
      <c r="B358" s="11"/>
      <c r="C358" s="16"/>
      <c r="D358" s="28"/>
      <c r="E358" s="99"/>
      <c r="F358" s="100"/>
      <c r="G358" s="100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68"/>
      <c r="W358" s="11"/>
    </row>
    <row r="359" spans="1:23" s="18" customFormat="1">
      <c r="A359" s="11"/>
      <c r="B359" s="11"/>
      <c r="C359" s="16"/>
      <c r="D359" s="28"/>
      <c r="E359" s="99"/>
      <c r="F359" s="100"/>
      <c r="G359" s="100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68"/>
      <c r="W359" s="11"/>
    </row>
    <row r="360" spans="1:23" s="18" customFormat="1">
      <c r="A360" s="11"/>
      <c r="B360" s="11"/>
      <c r="C360" s="16"/>
      <c r="D360" s="28"/>
      <c r="E360" s="99"/>
      <c r="F360" s="100"/>
      <c r="G360" s="100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68"/>
      <c r="W360" s="11"/>
    </row>
    <row r="361" spans="1:23" s="18" customFormat="1">
      <c r="A361" s="11"/>
      <c r="B361" s="11"/>
      <c r="C361" s="16"/>
      <c r="D361" s="28"/>
      <c r="E361" s="99"/>
      <c r="F361" s="100"/>
      <c r="G361" s="100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68"/>
      <c r="W361" s="11"/>
    </row>
    <row r="362" spans="1:23" s="18" customFormat="1">
      <c r="A362" s="11"/>
      <c r="B362" s="11"/>
      <c r="C362" s="16"/>
      <c r="D362" s="28"/>
      <c r="E362" s="99"/>
      <c r="F362" s="100"/>
      <c r="G362" s="100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68"/>
      <c r="W362" s="11"/>
    </row>
    <row r="363" spans="1:23" s="18" customFormat="1">
      <c r="A363" s="11"/>
      <c r="B363" s="11"/>
      <c r="C363" s="16"/>
      <c r="D363" s="28"/>
      <c r="E363" s="99"/>
      <c r="F363" s="100"/>
      <c r="G363" s="100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68"/>
      <c r="W363" s="11"/>
    </row>
    <row r="364" spans="1:23" s="18" customFormat="1">
      <c r="A364" s="11"/>
      <c r="B364" s="11"/>
      <c r="C364" s="16"/>
      <c r="D364" s="28"/>
      <c r="E364" s="99"/>
      <c r="F364" s="100"/>
      <c r="G364" s="100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68"/>
      <c r="W364" s="11"/>
    </row>
    <row r="365" spans="1:23" s="18" customFormat="1">
      <c r="A365" s="11"/>
      <c r="B365" s="11"/>
      <c r="C365" s="16"/>
      <c r="D365" s="28"/>
      <c r="E365" s="99"/>
      <c r="F365" s="100"/>
      <c r="G365" s="100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68"/>
      <c r="W365" s="11"/>
    </row>
    <row r="366" spans="1:23" s="18" customFormat="1">
      <c r="A366" s="11"/>
      <c r="B366" s="11"/>
      <c r="C366" s="16"/>
      <c r="D366" s="28"/>
      <c r="E366" s="99"/>
      <c r="F366" s="100"/>
      <c r="G366" s="100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68"/>
      <c r="W366" s="11"/>
    </row>
    <row r="367" spans="1:23" s="18" customFormat="1">
      <c r="A367" s="11"/>
      <c r="B367" s="11"/>
      <c r="C367" s="16"/>
      <c r="D367" s="28"/>
      <c r="E367" s="99"/>
      <c r="F367" s="100"/>
      <c r="G367" s="100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68"/>
      <c r="W367" s="11"/>
    </row>
    <row r="368" spans="1:23" s="18" customFormat="1">
      <c r="A368" s="11"/>
      <c r="B368" s="11"/>
      <c r="C368" s="16"/>
      <c r="D368" s="28"/>
      <c r="E368" s="99"/>
      <c r="F368" s="100"/>
      <c r="G368" s="100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68"/>
      <c r="W368" s="11"/>
    </row>
    <row r="369" spans="1:23" s="18" customFormat="1">
      <c r="A369" s="11"/>
      <c r="B369" s="11"/>
      <c r="C369" s="16"/>
      <c r="D369" s="28"/>
      <c r="E369" s="99"/>
      <c r="F369" s="100"/>
      <c r="G369" s="100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68"/>
      <c r="W369" s="11"/>
    </row>
    <row r="370" spans="1:23" s="18" customFormat="1">
      <c r="A370" s="11"/>
      <c r="B370" s="11"/>
      <c r="C370" s="16"/>
      <c r="D370" s="28"/>
      <c r="E370" s="99"/>
      <c r="F370" s="100"/>
      <c r="G370" s="100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68"/>
      <c r="W370" s="11"/>
    </row>
    <row r="371" spans="1:23" s="18" customFormat="1">
      <c r="A371" s="11"/>
      <c r="B371" s="11"/>
      <c r="C371" s="16"/>
      <c r="D371" s="28"/>
      <c r="E371" s="99"/>
      <c r="F371" s="100"/>
      <c r="G371" s="100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68"/>
      <c r="W371" s="11"/>
    </row>
    <row r="372" spans="1:23" s="18" customFormat="1">
      <c r="A372" s="11"/>
      <c r="B372" s="11"/>
      <c r="C372" s="16"/>
      <c r="D372" s="28"/>
      <c r="E372" s="99"/>
      <c r="F372" s="100"/>
      <c r="G372" s="100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68"/>
      <c r="W372" s="11"/>
    </row>
    <row r="373" spans="1:23" s="18" customFormat="1">
      <c r="A373" s="11"/>
      <c r="B373" s="11"/>
      <c r="C373" s="16"/>
      <c r="D373" s="28"/>
      <c r="E373" s="99"/>
      <c r="F373" s="100"/>
      <c r="G373" s="100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68"/>
      <c r="W373" s="11"/>
    </row>
    <row r="374" spans="1:23" s="18" customFormat="1">
      <c r="A374" s="11"/>
      <c r="B374" s="11"/>
      <c r="C374" s="16"/>
      <c r="D374" s="28"/>
      <c r="E374" s="99"/>
      <c r="F374" s="100"/>
      <c r="G374" s="100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68"/>
      <c r="W374" s="11"/>
    </row>
    <row r="375" spans="1:23" s="18" customFormat="1">
      <c r="A375" s="11"/>
      <c r="B375" s="11"/>
      <c r="C375" s="16"/>
      <c r="D375" s="28"/>
      <c r="E375" s="99"/>
      <c r="F375" s="100"/>
      <c r="G375" s="100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68"/>
      <c r="W375" s="11"/>
    </row>
    <row r="376" spans="1:23" s="18" customFormat="1">
      <c r="A376" s="11"/>
      <c r="B376" s="11"/>
      <c r="C376" s="16"/>
      <c r="D376" s="28"/>
      <c r="E376" s="99"/>
      <c r="F376" s="100"/>
      <c r="G376" s="100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68"/>
      <c r="W376" s="11"/>
    </row>
    <row r="377" spans="1:23" s="18" customFormat="1">
      <c r="A377" s="11"/>
      <c r="B377" s="11"/>
      <c r="C377" s="16"/>
      <c r="D377" s="28"/>
      <c r="E377" s="99"/>
      <c r="F377" s="100"/>
      <c r="G377" s="100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68"/>
      <c r="W377" s="11"/>
    </row>
    <row r="378" spans="1:23" s="18" customFormat="1">
      <c r="A378" s="11"/>
      <c r="B378" s="11"/>
      <c r="C378" s="16"/>
      <c r="D378" s="28"/>
      <c r="E378" s="99"/>
      <c r="F378" s="100"/>
      <c r="G378" s="100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68"/>
      <c r="W378" s="11"/>
    </row>
    <row r="379" spans="1:23" s="18" customFormat="1">
      <c r="A379" s="11"/>
      <c r="B379" s="11"/>
      <c r="C379" s="16"/>
      <c r="D379" s="28"/>
      <c r="E379" s="99"/>
      <c r="F379" s="100"/>
      <c r="G379" s="100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68"/>
      <c r="W379" s="11"/>
    </row>
    <row r="380" spans="1:23" s="18" customFormat="1">
      <c r="A380" s="11"/>
      <c r="B380" s="11"/>
      <c r="C380" s="16"/>
      <c r="D380" s="28"/>
      <c r="E380" s="99"/>
      <c r="F380" s="100"/>
      <c r="G380" s="100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68"/>
      <c r="W380" s="11"/>
    </row>
    <row r="381" spans="1:23" s="18" customFormat="1">
      <c r="A381" s="11"/>
      <c r="B381" s="11"/>
      <c r="C381" s="16"/>
      <c r="D381" s="28"/>
      <c r="E381" s="99"/>
      <c r="F381" s="100"/>
      <c r="G381" s="100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68"/>
      <c r="W381" s="11"/>
    </row>
    <row r="382" spans="1:23" s="18" customFormat="1">
      <c r="A382" s="11"/>
      <c r="B382" s="11"/>
      <c r="C382" s="16"/>
      <c r="D382" s="28"/>
      <c r="E382" s="99"/>
      <c r="F382" s="100"/>
      <c r="G382" s="100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68"/>
      <c r="W382" s="11"/>
    </row>
    <row r="383" spans="1:23" s="18" customFormat="1">
      <c r="A383" s="11"/>
      <c r="B383" s="11"/>
      <c r="C383" s="16"/>
      <c r="D383" s="28"/>
      <c r="E383" s="99"/>
      <c r="F383" s="100"/>
      <c r="G383" s="100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68"/>
      <c r="W383" s="11"/>
    </row>
    <row r="384" spans="1:23" s="18" customFormat="1">
      <c r="A384" s="11"/>
      <c r="B384" s="11"/>
      <c r="C384" s="16"/>
      <c r="D384" s="28"/>
      <c r="E384" s="99"/>
      <c r="F384" s="100"/>
      <c r="G384" s="100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68"/>
      <c r="W384" s="11"/>
    </row>
    <row r="385" spans="1:23" s="18" customFormat="1">
      <c r="A385" s="11"/>
      <c r="B385" s="11"/>
      <c r="C385" s="16"/>
      <c r="D385" s="28"/>
      <c r="E385" s="99"/>
      <c r="F385" s="100"/>
      <c r="G385" s="100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68"/>
      <c r="W385" s="11"/>
    </row>
    <row r="386" spans="1:23" s="18" customFormat="1">
      <c r="A386" s="11"/>
      <c r="B386" s="11"/>
      <c r="C386" s="16"/>
      <c r="D386" s="28"/>
      <c r="E386" s="99"/>
      <c r="F386" s="100"/>
      <c r="G386" s="100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68"/>
      <c r="W386" s="11"/>
    </row>
    <row r="387" spans="1:23" s="18" customFormat="1">
      <c r="A387" s="11"/>
      <c r="B387" s="11"/>
      <c r="C387" s="16"/>
      <c r="D387" s="28"/>
      <c r="E387" s="99"/>
      <c r="F387" s="100"/>
      <c r="G387" s="100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68"/>
      <c r="W387" s="11"/>
    </row>
    <row r="388" spans="1:23" s="18" customFormat="1">
      <c r="A388" s="11"/>
      <c r="B388" s="11"/>
      <c r="C388" s="16"/>
      <c r="D388" s="28"/>
      <c r="E388" s="99"/>
      <c r="F388" s="100"/>
      <c r="G388" s="100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68"/>
      <c r="W388" s="11"/>
    </row>
    <row r="389" spans="1:23" s="18" customFormat="1">
      <c r="A389" s="11"/>
      <c r="B389" s="11"/>
      <c r="C389" s="16"/>
      <c r="D389" s="28"/>
      <c r="E389" s="99"/>
      <c r="F389" s="100"/>
      <c r="G389" s="100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68"/>
      <c r="W389" s="11"/>
    </row>
    <row r="390" spans="1:23" s="18" customFormat="1">
      <c r="A390" s="11"/>
      <c r="B390" s="11"/>
      <c r="C390" s="16"/>
      <c r="D390" s="28"/>
      <c r="E390" s="99"/>
      <c r="F390" s="100"/>
      <c r="G390" s="100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68"/>
      <c r="W390" s="11"/>
    </row>
    <row r="391" spans="1:23" s="18" customFormat="1">
      <c r="A391" s="11"/>
      <c r="B391" s="11"/>
      <c r="C391" s="16"/>
      <c r="D391" s="28"/>
      <c r="E391" s="99"/>
      <c r="F391" s="100"/>
      <c r="G391" s="100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68"/>
      <c r="W391" s="11"/>
    </row>
    <row r="392" spans="1:23" s="18" customFormat="1">
      <c r="A392" s="11"/>
      <c r="B392" s="11"/>
      <c r="C392" s="16"/>
      <c r="D392" s="28"/>
      <c r="E392" s="99"/>
      <c r="F392" s="100"/>
      <c r="G392" s="100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68"/>
      <c r="W392" s="11"/>
    </row>
    <row r="393" spans="1:23" s="18" customFormat="1">
      <c r="A393" s="11"/>
      <c r="B393" s="11"/>
      <c r="C393" s="16"/>
      <c r="D393" s="28"/>
      <c r="E393" s="99"/>
      <c r="F393" s="100"/>
      <c r="G393" s="100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68"/>
      <c r="W393" s="11"/>
    </row>
    <row r="394" spans="1:23" s="18" customFormat="1">
      <c r="A394" s="11"/>
      <c r="B394" s="11"/>
      <c r="C394" s="16"/>
      <c r="D394" s="28"/>
      <c r="E394" s="99"/>
      <c r="F394" s="100"/>
      <c r="G394" s="100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68"/>
      <c r="W394" s="11"/>
    </row>
    <row r="395" spans="1:23" s="18" customFormat="1">
      <c r="A395" s="11"/>
      <c r="B395" s="11"/>
      <c r="C395" s="16"/>
      <c r="D395" s="28"/>
      <c r="E395" s="99"/>
      <c r="F395" s="100"/>
      <c r="G395" s="100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68"/>
      <c r="W395" s="11"/>
    </row>
    <row r="396" spans="1:23" s="18" customFormat="1">
      <c r="A396" s="11"/>
      <c r="B396" s="11"/>
      <c r="C396" s="16"/>
      <c r="D396" s="28"/>
      <c r="E396" s="99"/>
      <c r="F396" s="100"/>
      <c r="G396" s="100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68"/>
      <c r="W396" s="11"/>
    </row>
    <row r="397" spans="1:23" s="18" customFormat="1">
      <c r="A397" s="11"/>
      <c r="B397" s="11"/>
      <c r="C397" s="16"/>
      <c r="D397" s="28"/>
      <c r="E397" s="99"/>
      <c r="F397" s="100"/>
      <c r="G397" s="100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68"/>
      <c r="W397" s="11"/>
    </row>
    <row r="398" spans="1:23" s="18" customFormat="1">
      <c r="A398" s="11"/>
      <c r="B398" s="11"/>
      <c r="C398" s="16"/>
      <c r="D398" s="28"/>
      <c r="E398" s="99"/>
      <c r="F398" s="100"/>
      <c r="G398" s="100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68"/>
      <c r="W398" s="11"/>
    </row>
    <row r="399" spans="1:23" s="18" customFormat="1">
      <c r="A399" s="11"/>
      <c r="B399" s="11"/>
      <c r="C399" s="16"/>
      <c r="D399" s="28"/>
      <c r="E399" s="99"/>
      <c r="F399" s="100"/>
      <c r="G399" s="100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68"/>
      <c r="W399" s="11"/>
    </row>
    <row r="400" spans="1:23" s="18" customFormat="1">
      <c r="A400" s="11"/>
      <c r="B400" s="11"/>
      <c r="C400" s="16"/>
      <c r="D400" s="28"/>
      <c r="E400" s="99"/>
      <c r="F400" s="100"/>
      <c r="G400" s="100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68"/>
      <c r="W400" s="11"/>
    </row>
    <row r="401" spans="1:23" s="18" customFormat="1">
      <c r="A401" s="11"/>
      <c r="B401" s="11"/>
      <c r="C401" s="16"/>
      <c r="D401" s="28"/>
      <c r="E401" s="99"/>
      <c r="F401" s="100"/>
      <c r="G401" s="100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68"/>
      <c r="W401" s="11"/>
    </row>
    <row r="402" spans="1:23" s="18" customFormat="1">
      <c r="A402" s="11"/>
      <c r="B402" s="11"/>
      <c r="C402" s="16"/>
      <c r="D402" s="28"/>
      <c r="E402" s="99"/>
      <c r="F402" s="100"/>
      <c r="G402" s="100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68"/>
      <c r="W402" s="11"/>
    </row>
    <row r="403" spans="1:23" s="18" customFormat="1">
      <c r="A403" s="11"/>
      <c r="B403" s="11"/>
      <c r="C403" s="16"/>
      <c r="D403" s="28"/>
      <c r="E403" s="99"/>
      <c r="F403" s="100"/>
      <c r="G403" s="100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68"/>
      <c r="W403" s="11"/>
    </row>
    <row r="404" spans="1:23" s="18" customFormat="1">
      <c r="A404" s="11"/>
      <c r="B404" s="11"/>
      <c r="C404" s="16"/>
      <c r="D404" s="28"/>
      <c r="E404" s="99"/>
      <c r="F404" s="100"/>
      <c r="G404" s="100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68"/>
      <c r="W404" s="11"/>
    </row>
    <row r="405" spans="1:23" s="18" customFormat="1">
      <c r="A405" s="11"/>
      <c r="B405" s="11"/>
      <c r="C405" s="16"/>
      <c r="D405" s="28"/>
      <c r="E405" s="99"/>
      <c r="F405" s="100"/>
      <c r="G405" s="100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68"/>
      <c r="W405" s="11"/>
    </row>
    <row r="406" spans="1:23" s="18" customFormat="1">
      <c r="A406" s="11"/>
      <c r="B406" s="11"/>
      <c r="C406" s="16"/>
      <c r="D406" s="28"/>
      <c r="E406" s="99"/>
      <c r="F406" s="100"/>
      <c r="G406" s="100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68"/>
      <c r="W406" s="11"/>
    </row>
    <row r="407" spans="1:23" s="18" customFormat="1">
      <c r="A407" s="11"/>
      <c r="B407" s="11"/>
      <c r="C407" s="16"/>
      <c r="D407" s="28"/>
      <c r="E407" s="99"/>
      <c r="F407" s="100"/>
      <c r="G407" s="100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68"/>
      <c r="W407" s="11"/>
    </row>
    <row r="408" spans="1:23" s="18" customFormat="1">
      <c r="A408" s="11"/>
      <c r="B408" s="11"/>
      <c r="C408" s="16"/>
      <c r="D408" s="28"/>
      <c r="E408" s="99"/>
      <c r="F408" s="100"/>
      <c r="G408" s="100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68"/>
      <c r="W408" s="11"/>
    </row>
    <row r="409" spans="1:23" s="18" customFormat="1">
      <c r="A409" s="11"/>
      <c r="B409" s="11"/>
      <c r="C409" s="16"/>
      <c r="D409" s="28"/>
      <c r="E409" s="99"/>
      <c r="F409" s="100"/>
      <c r="G409" s="100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68"/>
      <c r="W409" s="11"/>
    </row>
    <row r="410" spans="1:23" s="18" customFormat="1">
      <c r="A410" s="11"/>
      <c r="B410" s="11"/>
      <c r="C410" s="16"/>
      <c r="D410" s="28"/>
      <c r="E410" s="99"/>
      <c r="F410" s="100"/>
      <c r="G410" s="100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68"/>
      <c r="W410" s="11"/>
    </row>
    <row r="411" spans="1:23" s="18" customFormat="1">
      <c r="A411" s="11"/>
      <c r="B411" s="11"/>
      <c r="C411" s="16"/>
      <c r="D411" s="28"/>
      <c r="E411" s="99"/>
      <c r="F411" s="100"/>
      <c r="G411" s="100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68"/>
      <c r="W411" s="11"/>
    </row>
    <row r="412" spans="1:23" s="18" customFormat="1">
      <c r="A412" s="11"/>
      <c r="B412" s="11"/>
      <c r="C412" s="16"/>
      <c r="D412" s="28"/>
      <c r="E412" s="99"/>
      <c r="F412" s="100"/>
      <c r="G412" s="100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68"/>
      <c r="W412" s="11"/>
    </row>
    <row r="413" spans="1:23" s="18" customFormat="1">
      <c r="A413" s="11"/>
      <c r="B413" s="11"/>
      <c r="C413" s="16"/>
      <c r="D413" s="28"/>
      <c r="E413" s="99"/>
      <c r="F413" s="100"/>
      <c r="G413" s="100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68"/>
      <c r="W413" s="11"/>
    </row>
    <row r="414" spans="1:23" s="18" customFormat="1">
      <c r="A414" s="11"/>
      <c r="B414" s="11"/>
      <c r="C414" s="16"/>
      <c r="D414" s="28"/>
      <c r="E414" s="99"/>
      <c r="F414" s="100"/>
      <c r="G414" s="100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68"/>
      <c r="W414" s="11"/>
    </row>
    <row r="415" spans="1:23" s="18" customFormat="1">
      <c r="A415" s="11"/>
      <c r="B415" s="11"/>
      <c r="C415" s="16"/>
      <c r="D415" s="28"/>
      <c r="E415" s="99"/>
      <c r="F415" s="100"/>
      <c r="G415" s="100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68"/>
      <c r="W415" s="11"/>
    </row>
    <row r="416" spans="1:23" s="18" customFormat="1">
      <c r="A416" s="11"/>
      <c r="B416" s="11"/>
      <c r="C416" s="16"/>
      <c r="D416" s="28"/>
      <c r="E416" s="99"/>
      <c r="F416" s="100"/>
      <c r="G416" s="100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68"/>
      <c r="W416" s="11"/>
    </row>
    <row r="417" spans="1:23" s="18" customFormat="1">
      <c r="A417" s="11"/>
      <c r="B417" s="11"/>
      <c r="C417" s="16"/>
      <c r="D417" s="28"/>
      <c r="E417" s="99"/>
      <c r="F417" s="100"/>
      <c r="G417" s="100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68"/>
      <c r="W417" s="11"/>
    </row>
    <row r="418" spans="1:23" s="18" customFormat="1">
      <c r="A418" s="11"/>
      <c r="B418" s="11"/>
      <c r="C418" s="16"/>
      <c r="D418" s="28"/>
      <c r="E418" s="99"/>
      <c r="F418" s="100"/>
      <c r="G418" s="100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68"/>
      <c r="W418" s="11"/>
    </row>
    <row r="419" spans="1:23" s="18" customFormat="1">
      <c r="A419" s="11"/>
      <c r="B419" s="11"/>
      <c r="C419" s="16"/>
      <c r="D419" s="28"/>
      <c r="E419" s="99"/>
      <c r="F419" s="100"/>
      <c r="G419" s="100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68"/>
      <c r="W419" s="11"/>
    </row>
    <row r="420" spans="1:23" s="18" customFormat="1">
      <c r="A420" s="11"/>
      <c r="B420" s="11"/>
      <c r="C420" s="16"/>
      <c r="D420" s="28"/>
      <c r="E420" s="99"/>
      <c r="F420" s="100"/>
      <c r="G420" s="100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68"/>
      <c r="W420" s="11"/>
    </row>
    <row r="421" spans="1:23" s="18" customFormat="1">
      <c r="A421" s="11"/>
      <c r="B421" s="11"/>
      <c r="C421" s="16"/>
      <c r="D421" s="28"/>
      <c r="E421" s="99"/>
      <c r="F421" s="100"/>
      <c r="G421" s="100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68"/>
      <c r="W421" s="11"/>
    </row>
    <row r="422" spans="1:23" s="18" customFormat="1">
      <c r="A422" s="11"/>
      <c r="B422" s="11"/>
      <c r="C422" s="16"/>
      <c r="D422" s="28"/>
      <c r="E422" s="99"/>
      <c r="F422" s="100"/>
      <c r="G422" s="100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68"/>
      <c r="W422" s="11"/>
    </row>
    <row r="423" spans="1:23" s="18" customFormat="1">
      <c r="A423" s="11"/>
      <c r="B423" s="11"/>
      <c r="C423" s="16"/>
      <c r="D423" s="28"/>
      <c r="E423" s="99"/>
      <c r="F423" s="100"/>
      <c r="G423" s="100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68"/>
      <c r="W423" s="11"/>
    </row>
    <row r="424" spans="1:23" s="18" customFormat="1">
      <c r="A424" s="11"/>
      <c r="B424" s="11"/>
      <c r="C424" s="16"/>
      <c r="D424" s="28"/>
      <c r="E424" s="99"/>
      <c r="F424" s="100"/>
      <c r="G424" s="100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68"/>
      <c r="W424" s="11"/>
    </row>
    <row r="425" spans="1:23" s="18" customFormat="1">
      <c r="A425" s="11"/>
      <c r="B425" s="11"/>
      <c r="C425" s="16"/>
      <c r="D425" s="28"/>
      <c r="E425" s="99"/>
      <c r="F425" s="100"/>
      <c r="G425" s="100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68"/>
      <c r="W425" s="11"/>
    </row>
    <row r="426" spans="1:23" s="18" customFormat="1">
      <c r="A426" s="11"/>
      <c r="B426" s="11"/>
      <c r="C426" s="16"/>
      <c r="D426" s="28"/>
      <c r="E426" s="99"/>
      <c r="F426" s="100"/>
      <c r="G426" s="100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68"/>
      <c r="W426" s="11"/>
    </row>
    <row r="427" spans="1:23" s="18" customFormat="1">
      <c r="A427" s="11"/>
      <c r="B427" s="11"/>
      <c r="C427" s="16"/>
      <c r="D427" s="28"/>
      <c r="E427" s="99"/>
      <c r="F427" s="100"/>
      <c r="G427" s="100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68"/>
      <c r="W427" s="11"/>
    </row>
    <row r="428" spans="1:23" s="18" customFormat="1">
      <c r="A428" s="11"/>
      <c r="B428" s="11"/>
      <c r="C428" s="16"/>
      <c r="D428" s="28"/>
      <c r="E428" s="99"/>
      <c r="F428" s="100"/>
      <c r="G428" s="100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68"/>
      <c r="W428" s="11"/>
    </row>
    <row r="429" spans="1:23" s="18" customFormat="1">
      <c r="A429" s="11"/>
      <c r="B429" s="11"/>
      <c r="C429" s="16"/>
      <c r="D429" s="28"/>
      <c r="E429" s="99"/>
      <c r="F429" s="100"/>
      <c r="G429" s="100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68"/>
      <c r="W429" s="11"/>
    </row>
    <row r="430" spans="1:23" s="18" customFormat="1">
      <c r="A430" s="11"/>
      <c r="B430" s="11"/>
      <c r="C430" s="16"/>
      <c r="D430" s="28"/>
      <c r="E430" s="99"/>
      <c r="F430" s="100"/>
      <c r="G430" s="100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68"/>
      <c r="W430" s="11"/>
    </row>
    <row r="431" spans="1:23" s="18" customFormat="1">
      <c r="A431" s="11"/>
      <c r="B431" s="11"/>
      <c r="C431" s="16"/>
      <c r="D431" s="28"/>
      <c r="E431" s="99"/>
      <c r="F431" s="100"/>
      <c r="G431" s="100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68"/>
      <c r="W431" s="11"/>
    </row>
    <row r="432" spans="1:23" s="18" customFormat="1">
      <c r="A432" s="11"/>
      <c r="B432" s="11"/>
      <c r="C432" s="16"/>
      <c r="D432" s="28"/>
      <c r="E432" s="99"/>
      <c r="F432" s="100"/>
      <c r="G432" s="100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68"/>
      <c r="W432" s="11"/>
    </row>
    <row r="433" spans="1:23" s="18" customFormat="1">
      <c r="A433" s="11"/>
      <c r="B433" s="11"/>
      <c r="C433" s="16"/>
      <c r="D433" s="28"/>
      <c r="E433" s="99"/>
      <c r="F433" s="100"/>
      <c r="G433" s="100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68"/>
      <c r="W433" s="11"/>
    </row>
    <row r="434" spans="1:23" s="18" customFormat="1">
      <c r="A434" s="11"/>
      <c r="B434" s="11"/>
      <c r="C434" s="16"/>
      <c r="D434" s="28"/>
      <c r="E434" s="99"/>
      <c r="F434" s="100"/>
      <c r="G434" s="100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68"/>
      <c r="W434" s="11"/>
    </row>
    <row r="435" spans="1:23" s="18" customFormat="1">
      <c r="A435" s="11"/>
      <c r="B435" s="11"/>
      <c r="C435" s="16"/>
      <c r="D435" s="28"/>
      <c r="E435" s="99"/>
      <c r="F435" s="100"/>
      <c r="G435" s="100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68"/>
      <c r="W435" s="11"/>
    </row>
    <row r="436" spans="1:23" s="18" customFormat="1">
      <c r="A436" s="11"/>
      <c r="B436" s="11"/>
      <c r="C436" s="16"/>
      <c r="D436" s="28"/>
      <c r="E436" s="99"/>
      <c r="F436" s="100"/>
      <c r="G436" s="100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68"/>
      <c r="W436" s="11"/>
    </row>
    <row r="437" spans="1:23" s="18" customFormat="1">
      <c r="A437" s="11"/>
      <c r="B437" s="11"/>
      <c r="C437" s="16"/>
      <c r="D437" s="28"/>
      <c r="E437" s="99"/>
      <c r="F437" s="100"/>
      <c r="G437" s="100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68"/>
      <c r="W437" s="11"/>
    </row>
    <row r="438" spans="1:23" s="18" customFormat="1">
      <c r="A438" s="11"/>
      <c r="B438" s="11"/>
      <c r="C438" s="16"/>
      <c r="D438" s="28"/>
      <c r="E438" s="99"/>
      <c r="F438" s="100"/>
      <c r="G438" s="100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68"/>
      <c r="W438" s="11"/>
    </row>
    <row r="439" spans="1:23" s="18" customFormat="1">
      <c r="A439" s="11"/>
      <c r="B439" s="11"/>
      <c r="C439" s="16"/>
      <c r="D439" s="28"/>
      <c r="E439" s="99"/>
      <c r="F439" s="100"/>
      <c r="G439" s="100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68"/>
      <c r="W439" s="11"/>
    </row>
    <row r="440" spans="1:23" s="18" customFormat="1">
      <c r="A440" s="11"/>
      <c r="B440" s="11"/>
      <c r="C440" s="16"/>
      <c r="D440" s="28"/>
      <c r="E440" s="99"/>
      <c r="F440" s="100"/>
      <c r="G440" s="100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68"/>
      <c r="W440" s="11"/>
    </row>
    <row r="441" spans="1:23" s="18" customFormat="1">
      <c r="A441" s="11"/>
      <c r="B441" s="11"/>
      <c r="C441" s="16"/>
      <c r="D441" s="28"/>
      <c r="E441" s="99"/>
      <c r="F441" s="100"/>
      <c r="G441" s="100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68"/>
      <c r="W441" s="11"/>
    </row>
    <row r="442" spans="1:23" s="18" customFormat="1">
      <c r="A442" s="11"/>
      <c r="B442" s="11"/>
      <c r="C442" s="16"/>
      <c r="D442" s="28"/>
      <c r="E442" s="99"/>
      <c r="F442" s="100"/>
      <c r="G442" s="100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68"/>
      <c r="W442" s="11"/>
    </row>
    <row r="443" spans="1:23" s="18" customFormat="1">
      <c r="A443" s="11"/>
      <c r="B443" s="11"/>
      <c r="C443" s="16"/>
      <c r="D443" s="28"/>
      <c r="E443" s="99"/>
      <c r="F443" s="100"/>
      <c r="G443" s="100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68"/>
      <c r="W443" s="11"/>
    </row>
    <row r="444" spans="1:23" s="18" customFormat="1">
      <c r="A444" s="11"/>
      <c r="B444" s="11"/>
      <c r="C444" s="16"/>
      <c r="D444" s="28"/>
      <c r="E444" s="99"/>
      <c r="F444" s="100"/>
      <c r="G444" s="100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68"/>
      <c r="W444" s="11"/>
    </row>
    <row r="445" spans="1:23" s="18" customFormat="1">
      <c r="A445" s="11"/>
      <c r="B445" s="11"/>
      <c r="C445" s="16"/>
      <c r="D445" s="28"/>
      <c r="E445" s="99"/>
      <c r="F445" s="100"/>
      <c r="G445" s="100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68"/>
      <c r="W445" s="11"/>
    </row>
    <row r="446" spans="1:23" s="18" customFormat="1">
      <c r="A446" s="11"/>
      <c r="B446" s="11"/>
      <c r="C446" s="16"/>
      <c r="D446" s="28"/>
      <c r="E446" s="99"/>
      <c r="F446" s="100"/>
      <c r="G446" s="100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68"/>
      <c r="W446" s="11"/>
    </row>
    <row r="447" spans="1:23" s="18" customFormat="1">
      <c r="A447" s="11"/>
      <c r="B447" s="11"/>
      <c r="C447" s="16"/>
      <c r="D447" s="28"/>
      <c r="E447" s="99"/>
      <c r="F447" s="100"/>
      <c r="G447" s="100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68"/>
      <c r="W447" s="11"/>
    </row>
    <row r="448" spans="1:23" s="18" customFormat="1">
      <c r="A448" s="11"/>
      <c r="B448" s="11"/>
      <c r="C448" s="16"/>
      <c r="D448" s="28"/>
      <c r="E448" s="99"/>
      <c r="F448" s="100"/>
      <c r="G448" s="100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68"/>
      <c r="W448" s="11"/>
    </row>
  </sheetData>
  <sheetProtection insertRows="0" deleteRows="0"/>
  <protectedRanges>
    <protectedRange sqref="J224:Q1048576 V224:V1048576 V217:V220 J217:Q220 K16:R216 W14:W216 J1:Q13 V1:V13 K14:M15 O14:R15" name="Obseg1"/>
    <protectedRange sqref="V222:V223 J222:Q223" name="Obseg1_2"/>
    <protectedRange sqref="M221:Q221 V221" name="Obseg1_2_1"/>
    <protectedRange sqref="J221:L221" name="Obseg1_2_1_1_2"/>
    <protectedRange sqref="N14:N15" name="Obseg1_4"/>
  </protectedRanges>
  <mergeCells count="8">
    <mergeCell ref="A221:K221"/>
    <mergeCell ref="C13:K13"/>
    <mergeCell ref="D2:J2"/>
    <mergeCell ref="D3:J3"/>
    <mergeCell ref="D6:J6"/>
    <mergeCell ref="D7:J7"/>
    <mergeCell ref="D8:J8"/>
    <mergeCell ref="D9:J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rowBreaks count="1" manualBreakCount="1">
    <brk id="3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317"/>
  <sheetViews>
    <sheetView zoomScaleNormal="100" zoomScaleSheetLayoutView="100" workbookViewId="0">
      <selection activeCell="M31" sqref="M31"/>
    </sheetView>
  </sheetViews>
  <sheetFormatPr defaultColWidth="8.85546875" defaultRowHeight="12.75"/>
  <cols>
    <col min="1" max="1" width="3.5703125" style="11" customWidth="1"/>
    <col min="2" max="2" width="14.1406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C1" s="49" t="s">
        <v>81</v>
      </c>
    </row>
    <row r="2" spans="1:23" ht="15">
      <c r="C2" s="50" t="s">
        <v>82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3" ht="15">
      <c r="C3" s="50" t="s">
        <v>83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3" ht="15">
      <c r="C4" s="69"/>
    </row>
    <row r="5" spans="1:23" ht="15">
      <c r="C5" s="49" t="s">
        <v>85</v>
      </c>
    </row>
    <row r="6" spans="1:23" ht="17.25" customHeight="1">
      <c r="C6" s="51" t="s">
        <v>82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3" ht="17.25" customHeight="1">
      <c r="C7" s="51" t="s">
        <v>83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3" ht="17.25" customHeight="1">
      <c r="C8" s="51" t="s">
        <v>84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3" s="12" customFormat="1" ht="17.25" customHeight="1">
      <c r="A9" s="9"/>
      <c r="B9" s="9"/>
      <c r="C9" s="52" t="s">
        <v>86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A10" s="3"/>
      <c r="B10" s="3"/>
      <c r="C10" s="13"/>
      <c r="D10" s="24"/>
      <c r="E10" s="24"/>
      <c r="F10" s="25"/>
      <c r="G10" s="101"/>
      <c r="H10" s="101"/>
      <c r="I10" s="14"/>
      <c r="J10" s="14"/>
      <c r="K10" s="14"/>
      <c r="L10" s="14"/>
      <c r="W10" s="7"/>
    </row>
    <row r="11" spans="1:23" s="12" customFormat="1" ht="15">
      <c r="A11" s="3"/>
      <c r="B11" s="3"/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W11" s="7"/>
    </row>
    <row r="12" spans="1:23" s="12" customFormat="1" ht="21" customHeight="1">
      <c r="A12" s="3"/>
      <c r="B12" s="3"/>
      <c r="C12" s="78" t="str">
        <f>+'Ponudbeni pred_rekapitulacija'!A25</f>
        <v>12. sklop:</v>
      </c>
      <c r="D12" s="78"/>
      <c r="E12" s="24"/>
      <c r="F12" s="25"/>
      <c r="G12" s="101"/>
      <c r="H12" s="101"/>
      <c r="I12" s="14"/>
      <c r="J12" s="14"/>
      <c r="K12" s="14"/>
      <c r="L12" s="14"/>
      <c r="W12" s="7"/>
    </row>
    <row r="13" spans="1:23" s="12" customFormat="1" ht="21" customHeight="1">
      <c r="A13" s="3"/>
      <c r="B13" s="3"/>
      <c r="C13" s="419" t="str">
        <f>+'Ponudbeni pred_rekapitulacija'!B25</f>
        <v>ŽITA, STROČNICE, SEMENA IN IZDELKI</v>
      </c>
      <c r="D13" s="419"/>
      <c r="E13" s="419"/>
      <c r="F13" s="419"/>
      <c r="G13" s="419"/>
      <c r="H13" s="419"/>
      <c r="I13" s="419"/>
      <c r="J13" s="419"/>
      <c r="K13" s="419"/>
      <c r="L13" s="419"/>
      <c r="W13" s="7"/>
    </row>
    <row r="14" spans="1:23" s="73" customFormat="1" ht="12" customHeight="1">
      <c r="A14" s="241">
        <v>1</v>
      </c>
      <c r="B14" s="340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395">
        <v>14</v>
      </c>
      <c r="O14" s="71" t="s">
        <v>157</v>
      </c>
      <c r="P14" s="71">
        <v>7</v>
      </c>
      <c r="Q14" s="71" t="s">
        <v>158</v>
      </c>
      <c r="R14" s="71">
        <v>8</v>
      </c>
      <c r="S14" s="72" t="s">
        <v>159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242" t="s">
        <v>2</v>
      </c>
      <c r="B15" s="242" t="s">
        <v>998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1715</v>
      </c>
      <c r="O15" s="58" t="s">
        <v>103</v>
      </c>
      <c r="P15" s="58" t="s">
        <v>63</v>
      </c>
      <c r="Q15" s="58" t="s">
        <v>122</v>
      </c>
      <c r="R15" s="58" t="s">
        <v>100</v>
      </c>
      <c r="S15" s="59" t="s">
        <v>101</v>
      </c>
      <c r="T15" s="59" t="s">
        <v>114</v>
      </c>
      <c r="U15" s="59" t="s">
        <v>105</v>
      </c>
      <c r="V15" s="59" t="s">
        <v>106</v>
      </c>
      <c r="W15" s="58" t="s">
        <v>119</v>
      </c>
    </row>
    <row r="16" spans="1:23" s="60" customFormat="1" ht="12">
      <c r="A16" s="232" t="s">
        <v>1</v>
      </c>
      <c r="B16" s="385" t="s">
        <v>1472</v>
      </c>
      <c r="C16" s="226" t="s">
        <v>858</v>
      </c>
      <c r="D16" s="197">
        <v>1000</v>
      </c>
      <c r="E16" s="199" t="s">
        <v>110</v>
      </c>
      <c r="F16" s="98"/>
      <c r="G16" s="209">
        <v>30</v>
      </c>
      <c r="H16" s="213" t="s">
        <v>0</v>
      </c>
      <c r="I16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J16" s="186" t="str">
        <f>IF(Sklop12[[#This Row],[ZAHTEVANA SHEMA KAKOVOSTI]]&lt;&gt;"",Sklop12[[#This Row],[Preračunana masa/volumen/kos na enoto kg]],"")</f>
        <v/>
      </c>
      <c r="K16" s="189"/>
      <c r="L16" s="206"/>
      <c r="M16" s="206"/>
      <c r="N16" s="334"/>
      <c r="O16" s="201"/>
      <c r="P16" s="191"/>
      <c r="Q16" s="191"/>
      <c r="R16" s="214"/>
      <c r="S16" s="191">
        <f>+Sklop12[[#This Row],[cena/enota brez DDV v EUR]]*Sklop12[[#This Row],[Stopnja DDV (%)]]</f>
        <v>0</v>
      </c>
      <c r="T16" s="191">
        <f>+Sklop12[[#This Row],[cena/enota brez DDV v EUR]]+Sklop12[[#This Row],[Davek (EUR)]]</f>
        <v>0</v>
      </c>
      <c r="U16" s="191">
        <f>+Sklop12[[#This Row],[cena/enota brez DDV v EUR]]*Sklop12[[#This Row],[Okvirna količina]]</f>
        <v>0</v>
      </c>
      <c r="V16" s="207">
        <f>+Sklop12[[#This Row],[Končna cena/enoto mere (EUR) z DDV]]*Sklop12[[#This Row],[Okvirna količina]]</f>
        <v>0</v>
      </c>
      <c r="W16" s="208"/>
    </row>
    <row r="17" spans="1:23" s="60" customFormat="1" ht="12">
      <c r="A17" s="232" t="s">
        <v>3</v>
      </c>
      <c r="B17" s="385" t="s">
        <v>1473</v>
      </c>
      <c r="C17" s="295" t="s">
        <v>884</v>
      </c>
      <c r="D17" s="296">
        <v>200</v>
      </c>
      <c r="E17" s="297" t="s">
        <v>110</v>
      </c>
      <c r="F17" s="270"/>
      <c r="G17" s="298">
        <v>10</v>
      </c>
      <c r="H17" s="299" t="s">
        <v>188</v>
      </c>
      <c r="I17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17" s="301" t="str">
        <f>IF(Sklop12[[#This Row],[ZAHTEVANA SHEMA KAKOVOSTI]]&lt;&gt;"",Sklop12[[#This Row],[Preračunana masa/volumen/kos na enoto kg]],"")</f>
        <v/>
      </c>
      <c r="K17" s="302"/>
      <c r="L17" s="303"/>
      <c r="M17" s="303"/>
      <c r="N17" s="303"/>
      <c r="O17" s="304"/>
      <c r="P17" s="305"/>
      <c r="Q17" s="305"/>
      <c r="R17" s="306"/>
      <c r="S17" s="305">
        <f>+Sklop12[[#This Row],[cena/enota brez DDV v EUR]]*Sklop12[[#This Row],[Stopnja DDV (%)]]</f>
        <v>0</v>
      </c>
      <c r="T17" s="305">
        <f>+Sklop12[[#This Row],[cena/enota brez DDV v EUR]]+Sklop12[[#This Row],[Davek (EUR)]]</f>
        <v>0</v>
      </c>
      <c r="U17" s="305">
        <f>+Sklop12[[#This Row],[cena/enota brez DDV v EUR]]*Sklop12[[#This Row],[Okvirna količina]]</f>
        <v>0</v>
      </c>
      <c r="V17" s="307">
        <f>+Sklop12[[#This Row],[Končna cena/enoto mere (EUR) z DDV]]*Sklop12[[#This Row],[Okvirna količina]]</f>
        <v>0</v>
      </c>
      <c r="W17" s="308"/>
    </row>
    <row r="18" spans="1:23" s="60" customFormat="1" ht="24">
      <c r="A18" s="232" t="s">
        <v>4</v>
      </c>
      <c r="B18" s="385" t="s">
        <v>1474</v>
      </c>
      <c r="C18" s="295" t="s">
        <v>885</v>
      </c>
      <c r="D18" s="327">
        <v>250</v>
      </c>
      <c r="E18" s="297" t="s">
        <v>110</v>
      </c>
      <c r="F18" s="270"/>
      <c r="G18" s="298">
        <v>15</v>
      </c>
      <c r="H18" s="299" t="s">
        <v>188</v>
      </c>
      <c r="I18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3.75</v>
      </c>
      <c r="J18" s="301" t="str">
        <f>IF(Sklop12[[#This Row],[ZAHTEVANA SHEMA KAKOVOSTI]]&lt;&gt;"",Sklop12[[#This Row],[Preračunana masa/volumen/kos na enoto kg]],"")</f>
        <v/>
      </c>
      <c r="K18" s="302"/>
      <c r="L18" s="303"/>
      <c r="M18" s="303"/>
      <c r="N18" s="303"/>
      <c r="O18" s="304"/>
      <c r="P18" s="305"/>
      <c r="Q18" s="305"/>
      <c r="R18" s="306"/>
      <c r="S18" s="305">
        <f>+Sklop12[[#This Row],[cena/enota brez DDV v EUR]]*Sklop12[[#This Row],[Stopnja DDV (%)]]</f>
        <v>0</v>
      </c>
      <c r="T18" s="305">
        <f>+Sklop12[[#This Row],[cena/enota brez DDV v EUR]]+Sklop12[[#This Row],[Davek (EUR)]]</f>
        <v>0</v>
      </c>
      <c r="U18" s="305">
        <f>+Sklop12[[#This Row],[cena/enota brez DDV v EUR]]*Sklop12[[#This Row],[Okvirna količina]]</f>
        <v>0</v>
      </c>
      <c r="V18" s="307">
        <f>+Sklop12[[#This Row],[Končna cena/enoto mere (EUR) z DDV]]*Sklop12[[#This Row],[Okvirna količina]]</f>
        <v>0</v>
      </c>
      <c r="W18" s="308"/>
    </row>
    <row r="19" spans="1:23" s="60" customFormat="1" ht="24">
      <c r="A19" s="232" t="s">
        <v>5</v>
      </c>
      <c r="B19" s="385" t="s">
        <v>1476</v>
      </c>
      <c r="C19" s="295" t="s">
        <v>885</v>
      </c>
      <c r="D19" s="327">
        <v>500</v>
      </c>
      <c r="E19" s="331" t="s">
        <v>110</v>
      </c>
      <c r="F19" s="98"/>
      <c r="G19" s="332">
        <v>15</v>
      </c>
      <c r="H19" s="299" t="s">
        <v>188</v>
      </c>
      <c r="I19" s="3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J19" s="291" t="str">
        <f>IF(Sklop12[[#This Row],[ZAHTEVANA SHEMA KAKOVOSTI]]&lt;&gt;"",Sklop12[[#This Row],[Preračunana masa/volumen/kos na enoto kg]],"")</f>
        <v/>
      </c>
      <c r="K19" s="292"/>
      <c r="L19" s="334"/>
      <c r="M19" s="334"/>
      <c r="N19" s="334"/>
      <c r="O19" s="293"/>
      <c r="P19" s="294"/>
      <c r="Q19" s="294"/>
      <c r="R19" s="335"/>
      <c r="S19" s="294">
        <f>+Sklop12[[#This Row],[cena/enota brez DDV v EUR]]*Sklop12[[#This Row],[Stopnja DDV (%)]]</f>
        <v>0</v>
      </c>
      <c r="T19" s="294">
        <f>+Sklop12[[#This Row],[cena/enota brez DDV v EUR]]+Sklop12[[#This Row],[Davek (EUR)]]</f>
        <v>0</v>
      </c>
      <c r="U19" s="294">
        <f>+Sklop12[[#This Row],[cena/enota brez DDV v EUR]]*Sklop12[[#This Row],[Okvirna količina]]</f>
        <v>0</v>
      </c>
      <c r="V19" s="336">
        <f>+Sklop12[[#This Row],[Končna cena/enoto mere (EUR) z DDV]]*Sklop12[[#This Row],[Okvirna količina]]</f>
        <v>0</v>
      </c>
      <c r="W19" s="337"/>
    </row>
    <row r="20" spans="1:23" s="60" customFormat="1" ht="24">
      <c r="A20" s="232" t="s">
        <v>6</v>
      </c>
      <c r="B20" s="385" t="s">
        <v>1475</v>
      </c>
      <c r="C20" s="295" t="s">
        <v>885</v>
      </c>
      <c r="D20" s="327">
        <v>1000</v>
      </c>
      <c r="E20" s="331" t="s">
        <v>110</v>
      </c>
      <c r="F20" s="98"/>
      <c r="G20" s="332">
        <v>20</v>
      </c>
      <c r="H20" s="299" t="s">
        <v>188</v>
      </c>
      <c r="I20" s="3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20" s="291" t="str">
        <f>IF(Sklop12[[#This Row],[ZAHTEVANA SHEMA KAKOVOSTI]]&lt;&gt;"",Sklop12[[#This Row],[Preračunana masa/volumen/kos na enoto kg]],"")</f>
        <v/>
      </c>
      <c r="K20" s="292"/>
      <c r="L20" s="334"/>
      <c r="M20" s="334"/>
      <c r="N20" s="334"/>
      <c r="O20" s="293"/>
      <c r="P20" s="294"/>
      <c r="Q20" s="294"/>
      <c r="R20" s="335"/>
      <c r="S20" s="294">
        <f>+Sklop12[[#This Row],[cena/enota brez DDV v EUR]]*Sklop12[[#This Row],[Stopnja DDV (%)]]</f>
        <v>0</v>
      </c>
      <c r="T20" s="294">
        <f>+Sklop12[[#This Row],[cena/enota brez DDV v EUR]]+Sklop12[[#This Row],[Davek (EUR)]]</f>
        <v>0</v>
      </c>
      <c r="U20" s="294">
        <f>+Sklop12[[#This Row],[cena/enota brez DDV v EUR]]*Sklop12[[#This Row],[Okvirna količina]]</f>
        <v>0</v>
      </c>
      <c r="V20" s="336">
        <f>+Sklop12[[#This Row],[Končna cena/enoto mere (EUR) z DDV]]*Sklop12[[#This Row],[Okvirna količina]]</f>
        <v>0</v>
      </c>
      <c r="W20" s="337"/>
    </row>
    <row r="21" spans="1:23" s="60" customFormat="1" ht="12">
      <c r="A21" s="232" t="s">
        <v>8</v>
      </c>
      <c r="B21" s="385" t="s">
        <v>1477</v>
      </c>
      <c r="C21" s="295" t="s">
        <v>886</v>
      </c>
      <c r="D21" s="296">
        <v>500</v>
      </c>
      <c r="E21" s="297" t="s">
        <v>110</v>
      </c>
      <c r="F21" s="270"/>
      <c r="G21" s="332">
        <v>5</v>
      </c>
      <c r="H21" s="299" t="s">
        <v>188</v>
      </c>
      <c r="I21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J21" s="301" t="str">
        <f>IF(Sklop12[[#This Row],[ZAHTEVANA SHEMA KAKOVOSTI]]&lt;&gt;"",Sklop12[[#This Row],[Preračunana masa/volumen/kos na enoto kg]],"")</f>
        <v/>
      </c>
      <c r="K21" s="302"/>
      <c r="L21" s="303"/>
      <c r="M21" s="303"/>
      <c r="N21" s="303"/>
      <c r="O21" s="304"/>
      <c r="P21" s="305"/>
      <c r="Q21" s="305"/>
      <c r="R21" s="306"/>
      <c r="S21" s="305">
        <f>+Sklop12[[#This Row],[cena/enota brez DDV v EUR]]*Sklop12[[#This Row],[Stopnja DDV (%)]]</f>
        <v>0</v>
      </c>
      <c r="T21" s="305">
        <f>+Sklop12[[#This Row],[cena/enota brez DDV v EUR]]+Sklop12[[#This Row],[Davek (EUR)]]</f>
        <v>0</v>
      </c>
      <c r="U21" s="305">
        <f>+Sklop12[[#This Row],[cena/enota brez DDV v EUR]]*Sklop12[[#This Row],[Okvirna količina]]</f>
        <v>0</v>
      </c>
      <c r="V21" s="307">
        <f>+Sklop12[[#This Row],[Končna cena/enoto mere (EUR) z DDV]]*Sklop12[[#This Row],[Okvirna količina]]</f>
        <v>0</v>
      </c>
      <c r="W21" s="308"/>
    </row>
    <row r="22" spans="1:23" s="60" customFormat="1" ht="12">
      <c r="A22" s="232" t="s">
        <v>9</v>
      </c>
      <c r="B22" s="341">
        <v>2182</v>
      </c>
      <c r="C22" s="295" t="s">
        <v>886</v>
      </c>
      <c r="D22" s="327">
        <v>1000</v>
      </c>
      <c r="E22" s="331" t="s">
        <v>110</v>
      </c>
      <c r="F22" s="98"/>
      <c r="G22" s="332">
        <v>5</v>
      </c>
      <c r="H22" s="299" t="s">
        <v>188</v>
      </c>
      <c r="I22" s="3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22" s="291" t="str">
        <f>IF(Sklop12[[#This Row],[ZAHTEVANA SHEMA KAKOVOSTI]]&lt;&gt;"",Sklop12[[#This Row],[Preračunana masa/volumen/kos na enoto kg]],"")</f>
        <v/>
      </c>
      <c r="K22" s="292"/>
      <c r="L22" s="334"/>
      <c r="M22" s="334"/>
      <c r="N22" s="334"/>
      <c r="O22" s="293"/>
      <c r="P22" s="294"/>
      <c r="Q22" s="294"/>
      <c r="R22" s="335"/>
      <c r="S22" s="294">
        <f>+Sklop12[[#This Row],[cena/enota brez DDV v EUR]]*Sklop12[[#This Row],[Stopnja DDV (%)]]</f>
        <v>0</v>
      </c>
      <c r="T22" s="294">
        <f>+Sklop12[[#This Row],[cena/enota brez DDV v EUR]]+Sklop12[[#This Row],[Davek (EUR)]]</f>
        <v>0</v>
      </c>
      <c r="U22" s="294">
        <f>+Sklop12[[#This Row],[cena/enota brez DDV v EUR]]*Sklop12[[#This Row],[Okvirna količina]]</f>
        <v>0</v>
      </c>
      <c r="V22" s="336">
        <f>+Sklop12[[#This Row],[Končna cena/enoto mere (EUR) z DDV]]*Sklop12[[#This Row],[Okvirna količina]]</f>
        <v>0</v>
      </c>
      <c r="W22" s="337"/>
    </row>
    <row r="23" spans="1:23" s="60" customFormat="1" ht="12">
      <c r="A23" s="232" t="s">
        <v>12</v>
      </c>
      <c r="B23" s="385" t="s">
        <v>1478</v>
      </c>
      <c r="C23" s="295" t="s">
        <v>287</v>
      </c>
      <c r="D23" s="197">
        <v>1000</v>
      </c>
      <c r="E23" s="199" t="s">
        <v>110</v>
      </c>
      <c r="F23" s="270"/>
      <c r="G23" s="332">
        <v>50</v>
      </c>
      <c r="H23" s="299" t="s">
        <v>0</v>
      </c>
      <c r="I23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23" s="301" t="str">
        <f>IF(Sklop12[[#This Row],[ZAHTEVANA SHEMA KAKOVOSTI]]&lt;&gt;"",Sklop12[[#This Row],[Preračunana masa/volumen/kos na enoto kg]],"")</f>
        <v/>
      </c>
      <c r="K23" s="302"/>
      <c r="L23" s="303"/>
      <c r="M23" s="303"/>
      <c r="N23" s="303"/>
      <c r="O23" s="304"/>
      <c r="P23" s="305"/>
      <c r="Q23" s="305"/>
      <c r="R23" s="306"/>
      <c r="S23" s="305">
        <f>+Sklop12[[#This Row],[cena/enota brez DDV v EUR]]*Sklop12[[#This Row],[Stopnja DDV (%)]]</f>
        <v>0</v>
      </c>
      <c r="T23" s="305">
        <f>+Sklop12[[#This Row],[cena/enota brez DDV v EUR]]+Sklop12[[#This Row],[Davek (EUR)]]</f>
        <v>0</v>
      </c>
      <c r="U23" s="305">
        <f>+Sklop12[[#This Row],[cena/enota brez DDV v EUR]]*Sklop12[[#This Row],[Okvirna količina]]</f>
        <v>0</v>
      </c>
      <c r="V23" s="307">
        <f>+Sklop12[[#This Row],[Končna cena/enoto mere (EUR) z DDV]]*Sklop12[[#This Row],[Okvirna količina]]</f>
        <v>0</v>
      </c>
      <c r="W23" s="308"/>
    </row>
    <row r="24" spans="1:23" s="60" customFormat="1" ht="12">
      <c r="A24" s="232" t="s">
        <v>13</v>
      </c>
      <c r="B24" s="385" t="s">
        <v>1479</v>
      </c>
      <c r="C24" s="295" t="s">
        <v>859</v>
      </c>
      <c r="D24" s="197">
        <v>1000</v>
      </c>
      <c r="E24" s="199" t="s">
        <v>110</v>
      </c>
      <c r="F24" s="270"/>
      <c r="G24" s="332">
        <v>100</v>
      </c>
      <c r="H24" s="299" t="s">
        <v>0</v>
      </c>
      <c r="I24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24" s="301" t="str">
        <f>IF(Sklop12[[#This Row],[ZAHTEVANA SHEMA KAKOVOSTI]]&lt;&gt;"",Sklop12[[#This Row],[Preračunana masa/volumen/kos na enoto kg]],"")</f>
        <v/>
      </c>
      <c r="K24" s="302"/>
      <c r="L24" s="303"/>
      <c r="M24" s="303"/>
      <c r="N24" s="303"/>
      <c r="O24" s="304"/>
      <c r="P24" s="305"/>
      <c r="Q24" s="305"/>
      <c r="R24" s="306"/>
      <c r="S24" s="305">
        <f>+Sklop12[[#This Row],[cena/enota brez DDV v EUR]]*Sklop12[[#This Row],[Stopnja DDV (%)]]</f>
        <v>0</v>
      </c>
      <c r="T24" s="305">
        <f>+Sklop12[[#This Row],[cena/enota brez DDV v EUR]]+Sklop12[[#This Row],[Davek (EUR)]]</f>
        <v>0</v>
      </c>
      <c r="U24" s="305">
        <f>+Sklop12[[#This Row],[cena/enota brez DDV v EUR]]*Sklop12[[#This Row],[Okvirna količina]]</f>
        <v>0</v>
      </c>
      <c r="V24" s="307">
        <f>+Sklop12[[#This Row],[Končna cena/enoto mere (EUR) z DDV]]*Sklop12[[#This Row],[Okvirna količina]]</f>
        <v>0</v>
      </c>
      <c r="W24" s="308"/>
    </row>
    <row r="25" spans="1:23" s="60" customFormat="1" ht="12">
      <c r="A25" s="232" t="s">
        <v>14</v>
      </c>
      <c r="B25" s="385" t="s">
        <v>1480</v>
      </c>
      <c r="C25" s="295" t="s">
        <v>860</v>
      </c>
      <c r="D25" s="197">
        <v>1000</v>
      </c>
      <c r="E25" s="199" t="s">
        <v>110</v>
      </c>
      <c r="F25" s="270"/>
      <c r="G25" s="332">
        <v>10</v>
      </c>
      <c r="H25" s="299" t="s">
        <v>0</v>
      </c>
      <c r="I25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25" s="301" t="str">
        <f>IF(Sklop12[[#This Row],[ZAHTEVANA SHEMA KAKOVOSTI]]&lt;&gt;"",Sklop12[[#This Row],[Preračunana masa/volumen/kos na enoto kg]],"")</f>
        <v/>
      </c>
      <c r="K25" s="302"/>
      <c r="L25" s="303"/>
      <c r="M25" s="303"/>
      <c r="N25" s="303"/>
      <c r="O25" s="304"/>
      <c r="P25" s="305"/>
      <c r="Q25" s="305"/>
      <c r="R25" s="306"/>
      <c r="S25" s="305">
        <f>+Sklop12[[#This Row],[cena/enota brez DDV v EUR]]*Sklop12[[#This Row],[Stopnja DDV (%)]]</f>
        <v>0</v>
      </c>
      <c r="T25" s="305">
        <f>+Sklop12[[#This Row],[cena/enota brez DDV v EUR]]+Sklop12[[#This Row],[Davek (EUR)]]</f>
        <v>0</v>
      </c>
      <c r="U25" s="305">
        <f>+Sklop12[[#This Row],[cena/enota brez DDV v EUR]]*Sklop12[[#This Row],[Okvirna količina]]</f>
        <v>0</v>
      </c>
      <c r="V25" s="307">
        <f>+Sklop12[[#This Row],[Končna cena/enoto mere (EUR) z DDV]]*Sklop12[[#This Row],[Okvirna količina]]</f>
        <v>0</v>
      </c>
      <c r="W25" s="308"/>
    </row>
    <row r="26" spans="1:23" s="60" customFormat="1" ht="12">
      <c r="A26" s="232" t="s">
        <v>15</v>
      </c>
      <c r="B26" s="385" t="s">
        <v>1481</v>
      </c>
      <c r="C26" s="295" t="s">
        <v>861</v>
      </c>
      <c r="D26" s="197">
        <v>1000</v>
      </c>
      <c r="E26" s="199" t="s">
        <v>110</v>
      </c>
      <c r="F26" s="270"/>
      <c r="G26" s="332">
        <v>50</v>
      </c>
      <c r="H26" s="299" t="s">
        <v>0</v>
      </c>
      <c r="I26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26" s="301" t="str">
        <f>IF(Sklop12[[#This Row],[ZAHTEVANA SHEMA KAKOVOSTI]]&lt;&gt;"",Sklop12[[#This Row],[Preračunana masa/volumen/kos na enoto kg]],"")</f>
        <v/>
      </c>
      <c r="K26" s="302"/>
      <c r="L26" s="303"/>
      <c r="M26" s="303"/>
      <c r="N26" s="303"/>
      <c r="O26" s="304"/>
      <c r="P26" s="305"/>
      <c r="Q26" s="305"/>
      <c r="R26" s="306"/>
      <c r="S26" s="305">
        <f>+Sklop12[[#This Row],[cena/enota brez DDV v EUR]]*Sklop12[[#This Row],[Stopnja DDV (%)]]</f>
        <v>0</v>
      </c>
      <c r="T26" s="305">
        <f>+Sklop12[[#This Row],[cena/enota brez DDV v EUR]]+Sklop12[[#This Row],[Davek (EUR)]]</f>
        <v>0</v>
      </c>
      <c r="U26" s="305">
        <f>+Sklop12[[#This Row],[cena/enota brez DDV v EUR]]*Sklop12[[#This Row],[Okvirna količina]]</f>
        <v>0</v>
      </c>
      <c r="V26" s="307">
        <f>+Sklop12[[#This Row],[Končna cena/enoto mere (EUR) z DDV]]*Sklop12[[#This Row],[Okvirna količina]]</f>
        <v>0</v>
      </c>
      <c r="W26" s="308"/>
    </row>
    <row r="27" spans="1:23" s="60" customFormat="1" ht="12">
      <c r="A27" s="232" t="s">
        <v>16</v>
      </c>
      <c r="B27" s="385" t="s">
        <v>1482</v>
      </c>
      <c r="C27" s="295" t="s">
        <v>862</v>
      </c>
      <c r="D27" s="197">
        <v>1000</v>
      </c>
      <c r="E27" s="199" t="s">
        <v>110</v>
      </c>
      <c r="F27" s="270"/>
      <c r="G27" s="332">
        <v>50</v>
      </c>
      <c r="H27" s="299" t="s">
        <v>0</v>
      </c>
      <c r="I27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27" s="301" t="str">
        <f>IF(Sklop12[[#This Row],[ZAHTEVANA SHEMA KAKOVOSTI]]&lt;&gt;"",Sklop12[[#This Row],[Preračunana masa/volumen/kos na enoto kg]],"")</f>
        <v/>
      </c>
      <c r="K27" s="302"/>
      <c r="L27" s="303"/>
      <c r="M27" s="303"/>
      <c r="N27" s="303"/>
      <c r="O27" s="304"/>
      <c r="P27" s="305"/>
      <c r="Q27" s="305"/>
      <c r="R27" s="306"/>
      <c r="S27" s="305">
        <f>+Sklop12[[#This Row],[cena/enota brez DDV v EUR]]*Sklop12[[#This Row],[Stopnja DDV (%)]]</f>
        <v>0</v>
      </c>
      <c r="T27" s="305">
        <f>+Sklop12[[#This Row],[cena/enota brez DDV v EUR]]+Sklop12[[#This Row],[Davek (EUR)]]</f>
        <v>0</v>
      </c>
      <c r="U27" s="305">
        <f>+Sklop12[[#This Row],[cena/enota brez DDV v EUR]]*Sklop12[[#This Row],[Okvirna količina]]</f>
        <v>0</v>
      </c>
      <c r="V27" s="307">
        <f>+Sklop12[[#This Row],[Končna cena/enoto mere (EUR) z DDV]]*Sklop12[[#This Row],[Okvirna količina]]</f>
        <v>0</v>
      </c>
      <c r="W27" s="308"/>
    </row>
    <row r="28" spans="1:23" s="60" customFormat="1" ht="12">
      <c r="A28" s="232" t="s">
        <v>17</v>
      </c>
      <c r="B28" s="385" t="s">
        <v>1483</v>
      </c>
      <c r="C28" s="295" t="s">
        <v>887</v>
      </c>
      <c r="D28" s="296">
        <v>500</v>
      </c>
      <c r="E28" s="297" t="s">
        <v>110</v>
      </c>
      <c r="F28" s="270"/>
      <c r="G28" s="332">
        <v>2</v>
      </c>
      <c r="H28" s="299" t="s">
        <v>188</v>
      </c>
      <c r="I28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J28" s="301" t="str">
        <f>IF(Sklop12[[#This Row],[ZAHTEVANA SHEMA KAKOVOSTI]]&lt;&gt;"",Sklop12[[#This Row],[Preračunana masa/volumen/kos na enoto kg]],"")</f>
        <v/>
      </c>
      <c r="K28" s="302"/>
      <c r="L28" s="303"/>
      <c r="M28" s="303"/>
      <c r="N28" s="303"/>
      <c r="O28" s="304"/>
      <c r="P28" s="305"/>
      <c r="Q28" s="305"/>
      <c r="R28" s="306"/>
      <c r="S28" s="305">
        <f>+Sklop12[[#This Row],[cena/enota brez DDV v EUR]]*Sklop12[[#This Row],[Stopnja DDV (%)]]</f>
        <v>0</v>
      </c>
      <c r="T28" s="305">
        <f>+Sklop12[[#This Row],[cena/enota brez DDV v EUR]]+Sklop12[[#This Row],[Davek (EUR)]]</f>
        <v>0</v>
      </c>
      <c r="U28" s="305">
        <f>+Sklop12[[#This Row],[cena/enota brez DDV v EUR]]*Sklop12[[#This Row],[Okvirna količina]]</f>
        <v>0</v>
      </c>
      <c r="V28" s="307">
        <f>+Sklop12[[#This Row],[Končna cena/enoto mere (EUR) z DDV]]*Sklop12[[#This Row],[Okvirna količina]]</f>
        <v>0</v>
      </c>
      <c r="W28" s="308"/>
    </row>
    <row r="29" spans="1:23" s="60" customFormat="1" ht="12">
      <c r="A29" s="232" t="s">
        <v>18</v>
      </c>
      <c r="B29" s="341">
        <v>2181</v>
      </c>
      <c r="C29" s="295" t="s">
        <v>887</v>
      </c>
      <c r="D29" s="327">
        <v>1000</v>
      </c>
      <c r="E29" s="331" t="s">
        <v>110</v>
      </c>
      <c r="F29" s="98"/>
      <c r="G29" s="332">
        <v>3</v>
      </c>
      <c r="H29" s="299" t="s">
        <v>188</v>
      </c>
      <c r="I29" s="33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J29" s="291" t="str">
        <f>IF(Sklop12[[#This Row],[ZAHTEVANA SHEMA KAKOVOSTI]]&lt;&gt;"",Sklop12[[#This Row],[Preračunana masa/volumen/kos na enoto kg]],"")</f>
        <v/>
      </c>
      <c r="K29" s="292"/>
      <c r="L29" s="334"/>
      <c r="M29" s="334"/>
      <c r="N29" s="334"/>
      <c r="O29" s="293"/>
      <c r="P29" s="294"/>
      <c r="Q29" s="294"/>
      <c r="R29" s="335"/>
      <c r="S29" s="294">
        <f>+Sklop12[[#This Row],[cena/enota brez DDV v EUR]]*Sklop12[[#This Row],[Stopnja DDV (%)]]</f>
        <v>0</v>
      </c>
      <c r="T29" s="294">
        <f>+Sklop12[[#This Row],[cena/enota brez DDV v EUR]]+Sklop12[[#This Row],[Davek (EUR)]]</f>
        <v>0</v>
      </c>
      <c r="U29" s="294">
        <f>+Sklop12[[#This Row],[cena/enota brez DDV v EUR]]*Sklop12[[#This Row],[Okvirna količina]]</f>
        <v>0</v>
      </c>
      <c r="V29" s="336">
        <f>+Sklop12[[#This Row],[Končna cena/enoto mere (EUR) z DDV]]*Sklop12[[#This Row],[Okvirna količina]]</f>
        <v>0</v>
      </c>
      <c r="W29" s="337"/>
    </row>
    <row r="30" spans="1:23" s="60" customFormat="1" ht="12">
      <c r="A30" s="232" t="s">
        <v>19</v>
      </c>
      <c r="B30" s="385" t="s">
        <v>1484</v>
      </c>
      <c r="C30" s="295" t="s">
        <v>888</v>
      </c>
      <c r="D30" s="296">
        <v>500</v>
      </c>
      <c r="E30" s="297" t="s">
        <v>110</v>
      </c>
      <c r="F30" s="270"/>
      <c r="G30" s="332">
        <v>50</v>
      </c>
      <c r="H30" s="299" t="s">
        <v>188</v>
      </c>
      <c r="I30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J30" s="301" t="str">
        <f>IF(Sklop12[[#This Row],[ZAHTEVANA SHEMA KAKOVOSTI]]&lt;&gt;"",Sklop12[[#This Row],[Preračunana masa/volumen/kos na enoto kg]],"")</f>
        <v/>
      </c>
      <c r="K30" s="302"/>
      <c r="L30" s="303"/>
      <c r="M30" s="303"/>
      <c r="N30" s="303"/>
      <c r="O30" s="304"/>
      <c r="P30" s="305"/>
      <c r="Q30" s="305"/>
      <c r="R30" s="306"/>
      <c r="S30" s="305">
        <f>+Sklop12[[#This Row],[cena/enota brez DDV v EUR]]*Sklop12[[#This Row],[Stopnja DDV (%)]]</f>
        <v>0</v>
      </c>
      <c r="T30" s="305">
        <f>+Sklop12[[#This Row],[cena/enota brez DDV v EUR]]+Sklop12[[#This Row],[Davek (EUR)]]</f>
        <v>0</v>
      </c>
      <c r="U30" s="305">
        <f>+Sklop12[[#This Row],[cena/enota brez DDV v EUR]]*Sklop12[[#This Row],[Okvirna količina]]</f>
        <v>0</v>
      </c>
      <c r="V30" s="307">
        <f>+Sklop12[[#This Row],[Končna cena/enoto mere (EUR) z DDV]]*Sklop12[[#This Row],[Okvirna količina]]</f>
        <v>0</v>
      </c>
      <c r="W30" s="308"/>
    </row>
    <row r="31" spans="1:23" s="60" customFormat="1" ht="12">
      <c r="A31" s="232" t="s">
        <v>20</v>
      </c>
      <c r="B31" s="385" t="s">
        <v>1485</v>
      </c>
      <c r="C31" s="295" t="s">
        <v>889</v>
      </c>
      <c r="D31" s="296">
        <v>500</v>
      </c>
      <c r="E31" s="297" t="s">
        <v>110</v>
      </c>
      <c r="F31" s="270"/>
      <c r="G31" s="332">
        <v>50</v>
      </c>
      <c r="H31" s="299" t="s">
        <v>188</v>
      </c>
      <c r="I31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J31" s="301" t="str">
        <f>IF(Sklop12[[#This Row],[ZAHTEVANA SHEMA KAKOVOSTI]]&lt;&gt;"",Sklop12[[#This Row],[Preračunana masa/volumen/kos na enoto kg]],"")</f>
        <v/>
      </c>
      <c r="K31" s="302"/>
      <c r="L31" s="303"/>
      <c r="M31" s="303"/>
      <c r="N31" s="303"/>
      <c r="O31" s="304"/>
      <c r="P31" s="305"/>
      <c r="Q31" s="305"/>
      <c r="R31" s="306"/>
      <c r="S31" s="305">
        <f>+Sklop12[[#This Row],[cena/enota brez DDV v EUR]]*Sklop12[[#This Row],[Stopnja DDV (%)]]</f>
        <v>0</v>
      </c>
      <c r="T31" s="305">
        <f>+Sklop12[[#This Row],[cena/enota brez DDV v EUR]]+Sklop12[[#This Row],[Davek (EUR)]]</f>
        <v>0</v>
      </c>
      <c r="U31" s="305">
        <f>+Sklop12[[#This Row],[cena/enota brez DDV v EUR]]*Sklop12[[#This Row],[Okvirna količina]]</f>
        <v>0</v>
      </c>
      <c r="V31" s="307">
        <f>+Sklop12[[#This Row],[Končna cena/enoto mere (EUR) z DDV]]*Sklop12[[#This Row],[Okvirna količina]]</f>
        <v>0</v>
      </c>
      <c r="W31" s="308"/>
    </row>
    <row r="32" spans="1:23" s="60" customFormat="1" ht="12">
      <c r="A32" s="232" t="s">
        <v>21</v>
      </c>
      <c r="B32" s="385" t="s">
        <v>1486</v>
      </c>
      <c r="C32" s="295" t="s">
        <v>863</v>
      </c>
      <c r="D32" s="197">
        <v>1000</v>
      </c>
      <c r="E32" s="199" t="s">
        <v>110</v>
      </c>
      <c r="F32" s="270"/>
      <c r="G32" s="332">
        <v>10</v>
      </c>
      <c r="H32" s="299" t="s">
        <v>856</v>
      </c>
      <c r="I32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32" s="301" t="str">
        <f>IF(Sklop12[[#This Row],[ZAHTEVANA SHEMA KAKOVOSTI]]&lt;&gt;"",Sklop12[[#This Row],[Preračunana masa/volumen/kos na enoto kg]],"")</f>
        <v/>
      </c>
      <c r="K32" s="302"/>
      <c r="L32" s="303"/>
      <c r="M32" s="303"/>
      <c r="N32" s="303"/>
      <c r="O32" s="304"/>
      <c r="P32" s="305"/>
      <c r="Q32" s="305"/>
      <c r="R32" s="306"/>
      <c r="S32" s="305">
        <f>+Sklop12[[#This Row],[cena/enota brez DDV v EUR]]*Sklop12[[#This Row],[Stopnja DDV (%)]]</f>
        <v>0</v>
      </c>
      <c r="T32" s="305">
        <f>+Sklop12[[#This Row],[cena/enota brez DDV v EUR]]+Sklop12[[#This Row],[Davek (EUR)]]</f>
        <v>0</v>
      </c>
      <c r="U32" s="305">
        <f>+Sklop12[[#This Row],[cena/enota brez DDV v EUR]]*Sklop12[[#This Row],[Okvirna količina]]</f>
        <v>0</v>
      </c>
      <c r="V32" s="307">
        <f>+Sklop12[[#This Row],[Končna cena/enoto mere (EUR) z DDV]]*Sklop12[[#This Row],[Okvirna količina]]</f>
        <v>0</v>
      </c>
      <c r="W32" s="308"/>
    </row>
    <row r="33" spans="1:23" s="60" customFormat="1" ht="12">
      <c r="A33" s="232" t="s">
        <v>22</v>
      </c>
      <c r="B33" s="385" t="s">
        <v>1487</v>
      </c>
      <c r="C33" s="295" t="s">
        <v>864</v>
      </c>
      <c r="D33" s="197">
        <v>1000</v>
      </c>
      <c r="E33" s="199" t="s">
        <v>110</v>
      </c>
      <c r="F33" s="270"/>
      <c r="G33" s="332">
        <v>10</v>
      </c>
      <c r="H33" s="299" t="s">
        <v>0</v>
      </c>
      <c r="I33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33" s="301" t="str">
        <f>IF(Sklop12[[#This Row],[ZAHTEVANA SHEMA KAKOVOSTI]]&lt;&gt;"",Sklop12[[#This Row],[Preračunana masa/volumen/kos na enoto kg]],"")</f>
        <v/>
      </c>
      <c r="K33" s="302"/>
      <c r="L33" s="303"/>
      <c r="M33" s="303"/>
      <c r="N33" s="303"/>
      <c r="O33" s="304"/>
      <c r="P33" s="305"/>
      <c r="Q33" s="305"/>
      <c r="R33" s="306"/>
      <c r="S33" s="305">
        <f>+Sklop12[[#This Row],[cena/enota brez DDV v EUR]]*Sklop12[[#This Row],[Stopnja DDV (%)]]</f>
        <v>0</v>
      </c>
      <c r="T33" s="305">
        <f>+Sklop12[[#This Row],[cena/enota brez DDV v EUR]]+Sklop12[[#This Row],[Davek (EUR)]]</f>
        <v>0</v>
      </c>
      <c r="U33" s="305">
        <f>+Sklop12[[#This Row],[cena/enota brez DDV v EUR]]*Sklop12[[#This Row],[Okvirna količina]]</f>
        <v>0</v>
      </c>
      <c r="V33" s="307">
        <f>+Sklop12[[#This Row],[Končna cena/enoto mere (EUR) z DDV]]*Sklop12[[#This Row],[Okvirna količina]]</f>
        <v>0</v>
      </c>
      <c r="W33" s="308"/>
    </row>
    <row r="34" spans="1:23" s="60" customFormat="1" ht="12">
      <c r="A34" s="232" t="s">
        <v>23</v>
      </c>
      <c r="B34" s="385" t="s">
        <v>1488</v>
      </c>
      <c r="C34" s="295" t="s">
        <v>865</v>
      </c>
      <c r="D34" s="197">
        <v>1000</v>
      </c>
      <c r="E34" s="199" t="s">
        <v>110</v>
      </c>
      <c r="F34" s="270"/>
      <c r="G34" s="332">
        <v>10</v>
      </c>
      <c r="H34" s="299" t="s">
        <v>0</v>
      </c>
      <c r="I34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34" s="301" t="str">
        <f>IF(Sklop12[[#This Row],[ZAHTEVANA SHEMA KAKOVOSTI]]&lt;&gt;"",Sklop12[[#This Row],[Preračunana masa/volumen/kos na enoto kg]],"")</f>
        <v/>
      </c>
      <c r="K34" s="302"/>
      <c r="L34" s="303"/>
      <c r="M34" s="303"/>
      <c r="N34" s="303"/>
      <c r="O34" s="304"/>
      <c r="P34" s="305"/>
      <c r="Q34" s="305"/>
      <c r="R34" s="306"/>
      <c r="S34" s="305">
        <f>+Sklop12[[#This Row],[cena/enota brez DDV v EUR]]*Sklop12[[#This Row],[Stopnja DDV (%)]]</f>
        <v>0</v>
      </c>
      <c r="T34" s="305">
        <f>+Sklop12[[#This Row],[cena/enota brez DDV v EUR]]+Sklop12[[#This Row],[Davek (EUR)]]</f>
        <v>0</v>
      </c>
      <c r="U34" s="305">
        <f>+Sklop12[[#This Row],[cena/enota brez DDV v EUR]]*Sklop12[[#This Row],[Okvirna količina]]</f>
        <v>0</v>
      </c>
      <c r="V34" s="307">
        <f>+Sklop12[[#This Row],[Končna cena/enoto mere (EUR) z DDV]]*Sklop12[[#This Row],[Okvirna količina]]</f>
        <v>0</v>
      </c>
      <c r="W34" s="308"/>
    </row>
    <row r="35" spans="1:23" s="60" customFormat="1" ht="12">
      <c r="A35" s="232" t="s">
        <v>24</v>
      </c>
      <c r="B35" s="385" t="s">
        <v>1489</v>
      </c>
      <c r="C35" s="295" t="s">
        <v>866</v>
      </c>
      <c r="D35" s="197">
        <v>1000</v>
      </c>
      <c r="E35" s="199" t="s">
        <v>110</v>
      </c>
      <c r="F35" s="270"/>
      <c r="G35" s="332">
        <v>50</v>
      </c>
      <c r="H35" s="299" t="s">
        <v>0</v>
      </c>
      <c r="I35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35" s="301" t="str">
        <f>IF(Sklop12[[#This Row],[ZAHTEVANA SHEMA KAKOVOSTI]]&lt;&gt;"",Sklop12[[#This Row],[Preračunana masa/volumen/kos na enoto kg]],"")</f>
        <v/>
      </c>
      <c r="K35" s="302"/>
      <c r="L35" s="303"/>
      <c r="M35" s="303"/>
      <c r="N35" s="303"/>
      <c r="O35" s="304"/>
      <c r="P35" s="305"/>
      <c r="Q35" s="305"/>
      <c r="R35" s="306"/>
      <c r="S35" s="305">
        <f>+Sklop12[[#This Row],[cena/enota brez DDV v EUR]]*Sklop12[[#This Row],[Stopnja DDV (%)]]</f>
        <v>0</v>
      </c>
      <c r="T35" s="305">
        <f>+Sklop12[[#This Row],[cena/enota brez DDV v EUR]]+Sklop12[[#This Row],[Davek (EUR)]]</f>
        <v>0</v>
      </c>
      <c r="U35" s="305">
        <f>+Sklop12[[#This Row],[cena/enota brez DDV v EUR]]*Sklop12[[#This Row],[Okvirna količina]]</f>
        <v>0</v>
      </c>
      <c r="V35" s="307">
        <f>+Sklop12[[#This Row],[Končna cena/enoto mere (EUR) z DDV]]*Sklop12[[#This Row],[Okvirna količina]]</f>
        <v>0</v>
      </c>
      <c r="W35" s="308"/>
    </row>
    <row r="36" spans="1:23" s="60" customFormat="1" ht="12">
      <c r="A36" s="232" t="s">
        <v>25</v>
      </c>
      <c r="B36" s="385" t="s">
        <v>1490</v>
      </c>
      <c r="C36" s="295" t="s">
        <v>868</v>
      </c>
      <c r="D36" s="197">
        <v>1000</v>
      </c>
      <c r="E36" s="199" t="s">
        <v>110</v>
      </c>
      <c r="F36" s="270"/>
      <c r="G36" s="332">
        <v>50</v>
      </c>
      <c r="H36" s="299" t="s">
        <v>0</v>
      </c>
      <c r="I36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36" s="301" t="str">
        <f>IF(Sklop12[[#This Row],[ZAHTEVANA SHEMA KAKOVOSTI]]&lt;&gt;"",Sklop12[[#This Row],[Preračunana masa/volumen/kos na enoto kg]],"")</f>
        <v/>
      </c>
      <c r="K36" s="302"/>
      <c r="L36" s="303"/>
      <c r="M36" s="303"/>
      <c r="N36" s="303"/>
      <c r="O36" s="304"/>
      <c r="P36" s="305"/>
      <c r="Q36" s="305"/>
      <c r="R36" s="306"/>
      <c r="S36" s="305">
        <f>+Sklop12[[#This Row],[cena/enota brez DDV v EUR]]*Sklop12[[#This Row],[Stopnja DDV (%)]]</f>
        <v>0</v>
      </c>
      <c r="T36" s="305">
        <f>+Sklop12[[#This Row],[cena/enota brez DDV v EUR]]+Sklop12[[#This Row],[Davek (EUR)]]</f>
        <v>0</v>
      </c>
      <c r="U36" s="305">
        <f>+Sklop12[[#This Row],[cena/enota brez DDV v EUR]]*Sklop12[[#This Row],[Okvirna količina]]</f>
        <v>0</v>
      </c>
      <c r="V36" s="307">
        <f>+Sklop12[[#This Row],[Končna cena/enoto mere (EUR) z DDV]]*Sklop12[[#This Row],[Okvirna količina]]</f>
        <v>0</v>
      </c>
      <c r="W36" s="308"/>
    </row>
    <row r="37" spans="1:23" s="60" customFormat="1" ht="12">
      <c r="A37" s="232" t="s">
        <v>26</v>
      </c>
      <c r="B37" s="385" t="s">
        <v>1491</v>
      </c>
      <c r="C37" s="295" t="s">
        <v>867</v>
      </c>
      <c r="D37" s="197">
        <v>1000</v>
      </c>
      <c r="E37" s="199" t="s">
        <v>110</v>
      </c>
      <c r="F37" s="270"/>
      <c r="G37" s="332">
        <v>150</v>
      </c>
      <c r="H37" s="299" t="s">
        <v>0</v>
      </c>
      <c r="I37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J37" s="301" t="str">
        <f>IF(Sklop12[[#This Row],[ZAHTEVANA SHEMA KAKOVOSTI]]&lt;&gt;"",Sklop12[[#This Row],[Preračunana masa/volumen/kos na enoto kg]],"")</f>
        <v/>
      </c>
      <c r="K37" s="302"/>
      <c r="L37" s="303"/>
      <c r="M37" s="303"/>
      <c r="N37" s="303"/>
      <c r="O37" s="304"/>
      <c r="P37" s="305"/>
      <c r="Q37" s="305"/>
      <c r="R37" s="306"/>
      <c r="S37" s="305">
        <f>+Sklop12[[#This Row],[cena/enota brez DDV v EUR]]*Sklop12[[#This Row],[Stopnja DDV (%)]]</f>
        <v>0</v>
      </c>
      <c r="T37" s="305">
        <f>+Sklop12[[#This Row],[cena/enota brez DDV v EUR]]+Sklop12[[#This Row],[Davek (EUR)]]</f>
        <v>0</v>
      </c>
      <c r="U37" s="305">
        <f>+Sklop12[[#This Row],[cena/enota brez DDV v EUR]]*Sklop12[[#This Row],[Okvirna količina]]</f>
        <v>0</v>
      </c>
      <c r="V37" s="307">
        <f>+Sklop12[[#This Row],[Končna cena/enoto mere (EUR) z DDV]]*Sklop12[[#This Row],[Okvirna količina]]</f>
        <v>0</v>
      </c>
      <c r="W37" s="308"/>
    </row>
    <row r="38" spans="1:23" s="60" customFormat="1" ht="12">
      <c r="A38" s="232" t="s">
        <v>27</v>
      </c>
      <c r="B38" s="385" t="s">
        <v>1492</v>
      </c>
      <c r="C38" s="295" t="s">
        <v>869</v>
      </c>
      <c r="D38" s="197">
        <v>1000</v>
      </c>
      <c r="E38" s="199" t="s">
        <v>110</v>
      </c>
      <c r="F38" s="270"/>
      <c r="G38" s="332">
        <v>100</v>
      </c>
      <c r="H38" s="299" t="s">
        <v>0</v>
      </c>
      <c r="I38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38" s="301" t="str">
        <f>IF(Sklop12[[#This Row],[ZAHTEVANA SHEMA KAKOVOSTI]]&lt;&gt;"",Sklop12[[#This Row],[Preračunana masa/volumen/kos na enoto kg]],"")</f>
        <v/>
      </c>
      <c r="K38" s="302"/>
      <c r="L38" s="303"/>
      <c r="M38" s="303"/>
      <c r="N38" s="303"/>
      <c r="O38" s="304"/>
      <c r="P38" s="305"/>
      <c r="Q38" s="305"/>
      <c r="R38" s="306"/>
      <c r="S38" s="305">
        <f>+Sklop12[[#This Row],[cena/enota brez DDV v EUR]]*Sklop12[[#This Row],[Stopnja DDV (%)]]</f>
        <v>0</v>
      </c>
      <c r="T38" s="305">
        <f>+Sklop12[[#This Row],[cena/enota brez DDV v EUR]]+Sklop12[[#This Row],[Davek (EUR)]]</f>
        <v>0</v>
      </c>
      <c r="U38" s="305">
        <f>+Sklop12[[#This Row],[cena/enota brez DDV v EUR]]*Sklop12[[#This Row],[Okvirna količina]]</f>
        <v>0</v>
      </c>
      <c r="V38" s="307">
        <f>+Sklop12[[#This Row],[Končna cena/enoto mere (EUR) z DDV]]*Sklop12[[#This Row],[Okvirna količina]]</f>
        <v>0</v>
      </c>
      <c r="W38" s="308"/>
    </row>
    <row r="39" spans="1:23" s="60" customFormat="1" ht="12">
      <c r="A39" s="232" t="s">
        <v>28</v>
      </c>
      <c r="B39" s="385" t="s">
        <v>1493</v>
      </c>
      <c r="C39" s="295" t="s">
        <v>870</v>
      </c>
      <c r="D39" s="197">
        <v>1000</v>
      </c>
      <c r="E39" s="199" t="s">
        <v>110</v>
      </c>
      <c r="F39" s="270"/>
      <c r="G39" s="332">
        <v>50</v>
      </c>
      <c r="H39" s="299" t="s">
        <v>0</v>
      </c>
      <c r="I39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39" s="301" t="str">
        <f>IF(Sklop12[[#This Row],[ZAHTEVANA SHEMA KAKOVOSTI]]&lt;&gt;"",Sklop12[[#This Row],[Preračunana masa/volumen/kos na enoto kg]],"")</f>
        <v/>
      </c>
      <c r="K39" s="302"/>
      <c r="L39" s="303"/>
      <c r="M39" s="303"/>
      <c r="N39" s="303"/>
      <c r="O39" s="304"/>
      <c r="P39" s="305"/>
      <c r="Q39" s="305"/>
      <c r="R39" s="306"/>
      <c r="S39" s="305">
        <f>+Sklop12[[#This Row],[cena/enota brez DDV v EUR]]*Sklop12[[#This Row],[Stopnja DDV (%)]]</f>
        <v>0</v>
      </c>
      <c r="T39" s="305">
        <f>+Sklop12[[#This Row],[cena/enota brez DDV v EUR]]+Sklop12[[#This Row],[Davek (EUR)]]</f>
        <v>0</v>
      </c>
      <c r="U39" s="305">
        <f>+Sklop12[[#This Row],[cena/enota brez DDV v EUR]]*Sklop12[[#This Row],[Okvirna količina]]</f>
        <v>0</v>
      </c>
      <c r="V39" s="307">
        <f>+Sklop12[[#This Row],[Končna cena/enoto mere (EUR) z DDV]]*Sklop12[[#This Row],[Okvirna količina]]</f>
        <v>0</v>
      </c>
      <c r="W39" s="308"/>
    </row>
    <row r="40" spans="1:23" s="60" customFormat="1" ht="12">
      <c r="A40" s="232" t="s">
        <v>29</v>
      </c>
      <c r="B40" s="385" t="s">
        <v>1494</v>
      </c>
      <c r="C40" s="295" t="s">
        <v>871</v>
      </c>
      <c r="D40" s="197">
        <v>1000</v>
      </c>
      <c r="E40" s="199" t="s">
        <v>110</v>
      </c>
      <c r="F40" s="270"/>
      <c r="G40" s="332">
        <v>50</v>
      </c>
      <c r="H40" s="299" t="s">
        <v>0</v>
      </c>
      <c r="I40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40" s="301" t="str">
        <f>IF(Sklop12[[#This Row],[ZAHTEVANA SHEMA KAKOVOSTI]]&lt;&gt;"",Sklop12[[#This Row],[Preračunana masa/volumen/kos na enoto kg]],"")</f>
        <v/>
      </c>
      <c r="K40" s="302"/>
      <c r="L40" s="303"/>
      <c r="M40" s="303"/>
      <c r="N40" s="303"/>
      <c r="O40" s="304"/>
      <c r="P40" s="305"/>
      <c r="Q40" s="305"/>
      <c r="R40" s="306"/>
      <c r="S40" s="305">
        <f>+Sklop12[[#This Row],[cena/enota brez DDV v EUR]]*Sklop12[[#This Row],[Stopnja DDV (%)]]</f>
        <v>0</v>
      </c>
      <c r="T40" s="305">
        <f>+Sklop12[[#This Row],[cena/enota brez DDV v EUR]]+Sklop12[[#This Row],[Davek (EUR)]]</f>
        <v>0</v>
      </c>
      <c r="U40" s="305">
        <f>+Sklop12[[#This Row],[cena/enota brez DDV v EUR]]*Sklop12[[#This Row],[Okvirna količina]]</f>
        <v>0</v>
      </c>
      <c r="V40" s="307">
        <f>+Sklop12[[#This Row],[Končna cena/enoto mere (EUR) z DDV]]*Sklop12[[#This Row],[Okvirna količina]]</f>
        <v>0</v>
      </c>
      <c r="W40" s="308"/>
    </row>
    <row r="41" spans="1:23" s="60" customFormat="1" ht="12">
      <c r="A41" s="232" t="s">
        <v>30</v>
      </c>
      <c r="B41" s="385" t="s">
        <v>1495</v>
      </c>
      <c r="C41" s="295" t="s">
        <v>872</v>
      </c>
      <c r="D41" s="197">
        <v>1000</v>
      </c>
      <c r="E41" s="199" t="s">
        <v>110</v>
      </c>
      <c r="F41" s="270"/>
      <c r="G41" s="332">
        <v>10</v>
      </c>
      <c r="H41" s="299" t="s">
        <v>0</v>
      </c>
      <c r="I41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41" s="301" t="str">
        <f>IF(Sklop12[[#This Row],[ZAHTEVANA SHEMA KAKOVOSTI]]&lt;&gt;"",Sklop12[[#This Row],[Preračunana masa/volumen/kos na enoto kg]],"")</f>
        <v/>
      </c>
      <c r="K41" s="302"/>
      <c r="L41" s="303"/>
      <c r="M41" s="303"/>
      <c r="N41" s="303"/>
      <c r="O41" s="304"/>
      <c r="P41" s="305"/>
      <c r="Q41" s="305"/>
      <c r="R41" s="306"/>
      <c r="S41" s="305">
        <f>+Sklop12[[#This Row],[cena/enota brez DDV v EUR]]*Sklop12[[#This Row],[Stopnja DDV (%)]]</f>
        <v>0</v>
      </c>
      <c r="T41" s="305">
        <f>+Sklop12[[#This Row],[cena/enota brez DDV v EUR]]+Sklop12[[#This Row],[Davek (EUR)]]</f>
        <v>0</v>
      </c>
      <c r="U41" s="305">
        <f>+Sklop12[[#This Row],[cena/enota brez DDV v EUR]]*Sklop12[[#This Row],[Okvirna količina]]</f>
        <v>0</v>
      </c>
      <c r="V41" s="307">
        <f>+Sklop12[[#This Row],[Končna cena/enoto mere (EUR) z DDV]]*Sklop12[[#This Row],[Okvirna količina]]</f>
        <v>0</v>
      </c>
      <c r="W41" s="308"/>
    </row>
    <row r="42" spans="1:23" s="60" customFormat="1" ht="12">
      <c r="A42" s="232" t="s">
        <v>31</v>
      </c>
      <c r="B42" s="385" t="s">
        <v>1496</v>
      </c>
      <c r="C42" s="295" t="s">
        <v>873</v>
      </c>
      <c r="D42" s="197">
        <v>1000</v>
      </c>
      <c r="E42" s="199" t="s">
        <v>110</v>
      </c>
      <c r="F42" s="270"/>
      <c r="G42" s="332">
        <v>10</v>
      </c>
      <c r="H42" s="299" t="s">
        <v>0</v>
      </c>
      <c r="I42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42" s="301" t="str">
        <f>IF(Sklop12[[#This Row],[ZAHTEVANA SHEMA KAKOVOSTI]]&lt;&gt;"",Sklop12[[#This Row],[Preračunana masa/volumen/kos na enoto kg]],"")</f>
        <v/>
      </c>
      <c r="K42" s="302"/>
      <c r="L42" s="303"/>
      <c r="M42" s="303"/>
      <c r="N42" s="303"/>
      <c r="O42" s="304"/>
      <c r="P42" s="305"/>
      <c r="Q42" s="305"/>
      <c r="R42" s="306"/>
      <c r="S42" s="305">
        <f>+Sklop12[[#This Row],[cena/enota brez DDV v EUR]]*Sklop12[[#This Row],[Stopnja DDV (%)]]</f>
        <v>0</v>
      </c>
      <c r="T42" s="305">
        <f>+Sklop12[[#This Row],[cena/enota brez DDV v EUR]]+Sklop12[[#This Row],[Davek (EUR)]]</f>
        <v>0</v>
      </c>
      <c r="U42" s="305">
        <f>+Sklop12[[#This Row],[cena/enota brez DDV v EUR]]*Sklop12[[#This Row],[Okvirna količina]]</f>
        <v>0</v>
      </c>
      <c r="V42" s="307">
        <f>+Sklop12[[#This Row],[Končna cena/enoto mere (EUR) z DDV]]*Sklop12[[#This Row],[Okvirna količina]]</f>
        <v>0</v>
      </c>
      <c r="W42" s="308"/>
    </row>
    <row r="43" spans="1:23" s="60" customFormat="1" ht="12">
      <c r="A43" s="232" t="s">
        <v>32</v>
      </c>
      <c r="B43" s="385" t="s">
        <v>1497</v>
      </c>
      <c r="C43" s="295" t="s">
        <v>890</v>
      </c>
      <c r="D43" s="296">
        <v>500</v>
      </c>
      <c r="E43" s="297" t="s">
        <v>110</v>
      </c>
      <c r="F43" s="270"/>
      <c r="G43" s="332">
        <v>50</v>
      </c>
      <c r="H43" s="299" t="s">
        <v>188</v>
      </c>
      <c r="I43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J43" s="301" t="str">
        <f>IF(Sklop12[[#This Row],[ZAHTEVANA SHEMA KAKOVOSTI]]&lt;&gt;"",Sklop12[[#This Row],[Preračunana masa/volumen/kos na enoto kg]],"")</f>
        <v/>
      </c>
      <c r="K43" s="302"/>
      <c r="L43" s="303"/>
      <c r="M43" s="303"/>
      <c r="N43" s="303"/>
      <c r="O43" s="304"/>
      <c r="P43" s="305"/>
      <c r="Q43" s="305"/>
      <c r="R43" s="306"/>
      <c r="S43" s="305">
        <f>+Sklop12[[#This Row],[cena/enota brez DDV v EUR]]*Sklop12[[#This Row],[Stopnja DDV (%)]]</f>
        <v>0</v>
      </c>
      <c r="T43" s="305">
        <f>+Sklop12[[#This Row],[cena/enota brez DDV v EUR]]+Sklop12[[#This Row],[Davek (EUR)]]</f>
        <v>0</v>
      </c>
      <c r="U43" s="305">
        <f>+Sklop12[[#This Row],[cena/enota brez DDV v EUR]]*Sklop12[[#This Row],[Okvirna količina]]</f>
        <v>0</v>
      </c>
      <c r="V43" s="307">
        <f>+Sklop12[[#This Row],[Končna cena/enoto mere (EUR) z DDV]]*Sklop12[[#This Row],[Okvirna količina]]</f>
        <v>0</v>
      </c>
      <c r="W43" s="308"/>
    </row>
    <row r="44" spans="1:23" s="60" customFormat="1" ht="12">
      <c r="A44" s="232" t="s">
        <v>33</v>
      </c>
      <c r="B44" s="385" t="s">
        <v>1498</v>
      </c>
      <c r="C44" s="295" t="s">
        <v>875</v>
      </c>
      <c r="D44" s="197">
        <v>1000</v>
      </c>
      <c r="E44" s="199" t="s">
        <v>110</v>
      </c>
      <c r="F44" s="270"/>
      <c r="G44" s="332">
        <v>50</v>
      </c>
      <c r="H44" s="299" t="s">
        <v>0</v>
      </c>
      <c r="I44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44" s="301" t="str">
        <f>IF(Sklop12[[#This Row],[ZAHTEVANA SHEMA KAKOVOSTI]]&lt;&gt;"",Sklop12[[#This Row],[Preračunana masa/volumen/kos na enoto kg]],"")</f>
        <v/>
      </c>
      <c r="K44" s="302"/>
      <c r="L44" s="303"/>
      <c r="M44" s="303"/>
      <c r="N44" s="303"/>
      <c r="O44" s="304"/>
      <c r="P44" s="305"/>
      <c r="Q44" s="305"/>
      <c r="R44" s="306"/>
      <c r="S44" s="305">
        <f>+Sklop12[[#This Row],[cena/enota brez DDV v EUR]]*Sklop12[[#This Row],[Stopnja DDV (%)]]</f>
        <v>0</v>
      </c>
      <c r="T44" s="305">
        <f>+Sklop12[[#This Row],[cena/enota brez DDV v EUR]]+Sklop12[[#This Row],[Davek (EUR)]]</f>
        <v>0</v>
      </c>
      <c r="U44" s="305">
        <f>+Sklop12[[#This Row],[cena/enota brez DDV v EUR]]*Sklop12[[#This Row],[Okvirna količina]]</f>
        <v>0</v>
      </c>
      <c r="V44" s="307">
        <f>+Sklop12[[#This Row],[Končna cena/enoto mere (EUR) z DDV]]*Sklop12[[#This Row],[Okvirna količina]]</f>
        <v>0</v>
      </c>
      <c r="W44" s="308"/>
    </row>
    <row r="45" spans="1:23" s="60" customFormat="1" ht="12">
      <c r="A45" s="232" t="s">
        <v>34</v>
      </c>
      <c r="B45" s="385" t="s">
        <v>1499</v>
      </c>
      <c r="C45" s="295" t="s">
        <v>874</v>
      </c>
      <c r="D45" s="197">
        <v>1000</v>
      </c>
      <c r="E45" s="199" t="s">
        <v>110</v>
      </c>
      <c r="F45" s="270"/>
      <c r="G45" s="332">
        <v>50</v>
      </c>
      <c r="H45" s="299" t="s">
        <v>0</v>
      </c>
      <c r="I45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45" s="301" t="str">
        <f>IF(Sklop12[[#This Row],[ZAHTEVANA SHEMA KAKOVOSTI]]&lt;&gt;"",Sklop12[[#This Row],[Preračunana masa/volumen/kos na enoto kg]],"")</f>
        <v/>
      </c>
      <c r="K45" s="302"/>
      <c r="L45" s="303"/>
      <c r="M45" s="303"/>
      <c r="N45" s="303"/>
      <c r="O45" s="304"/>
      <c r="P45" s="305"/>
      <c r="Q45" s="305"/>
      <c r="R45" s="306"/>
      <c r="S45" s="305">
        <f>+Sklop12[[#This Row],[cena/enota brez DDV v EUR]]*Sklop12[[#This Row],[Stopnja DDV (%)]]</f>
        <v>0</v>
      </c>
      <c r="T45" s="305">
        <f>+Sklop12[[#This Row],[cena/enota brez DDV v EUR]]+Sklop12[[#This Row],[Davek (EUR)]]</f>
        <v>0</v>
      </c>
      <c r="U45" s="305">
        <f>+Sklop12[[#This Row],[cena/enota brez DDV v EUR]]*Sklop12[[#This Row],[Okvirna količina]]</f>
        <v>0</v>
      </c>
      <c r="V45" s="307">
        <f>+Sklop12[[#This Row],[Končna cena/enoto mere (EUR) z DDV]]*Sklop12[[#This Row],[Okvirna količina]]</f>
        <v>0</v>
      </c>
      <c r="W45" s="308"/>
    </row>
    <row r="46" spans="1:23" s="60" customFormat="1" ht="12">
      <c r="A46" s="232" t="s">
        <v>35</v>
      </c>
      <c r="B46" s="385" t="s">
        <v>1500</v>
      </c>
      <c r="C46" s="295" t="s">
        <v>876</v>
      </c>
      <c r="D46" s="197">
        <v>1000</v>
      </c>
      <c r="E46" s="199" t="s">
        <v>110</v>
      </c>
      <c r="F46" s="270"/>
      <c r="G46" s="332">
        <v>10</v>
      </c>
      <c r="H46" s="299" t="s">
        <v>0</v>
      </c>
      <c r="I46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46" s="301" t="str">
        <f>IF(Sklop12[[#This Row],[ZAHTEVANA SHEMA KAKOVOSTI]]&lt;&gt;"",Sklop12[[#This Row],[Preračunana masa/volumen/kos na enoto kg]],"")</f>
        <v/>
      </c>
      <c r="K46" s="302"/>
      <c r="L46" s="303"/>
      <c r="M46" s="303"/>
      <c r="N46" s="303"/>
      <c r="O46" s="304"/>
      <c r="P46" s="305"/>
      <c r="Q46" s="305"/>
      <c r="R46" s="306"/>
      <c r="S46" s="305">
        <f>+Sklop12[[#This Row],[cena/enota brez DDV v EUR]]*Sklop12[[#This Row],[Stopnja DDV (%)]]</f>
        <v>0</v>
      </c>
      <c r="T46" s="305">
        <f>+Sklop12[[#This Row],[cena/enota brez DDV v EUR]]+Sklop12[[#This Row],[Davek (EUR)]]</f>
        <v>0</v>
      </c>
      <c r="U46" s="305">
        <f>+Sklop12[[#This Row],[cena/enota brez DDV v EUR]]*Sklop12[[#This Row],[Okvirna količina]]</f>
        <v>0</v>
      </c>
      <c r="V46" s="307">
        <f>+Sklop12[[#This Row],[Končna cena/enoto mere (EUR) z DDV]]*Sklop12[[#This Row],[Okvirna količina]]</f>
        <v>0</v>
      </c>
      <c r="W46" s="308"/>
    </row>
    <row r="47" spans="1:23" s="60" customFormat="1" ht="12">
      <c r="A47" s="232" t="s">
        <v>36</v>
      </c>
      <c r="B47" s="385" t="s">
        <v>1501</v>
      </c>
      <c r="C47" s="295" t="s">
        <v>288</v>
      </c>
      <c r="D47" s="197">
        <v>1000</v>
      </c>
      <c r="E47" s="199" t="s">
        <v>110</v>
      </c>
      <c r="F47" s="270"/>
      <c r="G47" s="332">
        <v>50</v>
      </c>
      <c r="H47" s="299" t="s">
        <v>0</v>
      </c>
      <c r="I47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47" s="301" t="str">
        <f>IF(Sklop12[[#This Row],[ZAHTEVANA SHEMA KAKOVOSTI]]&lt;&gt;"",Sklop12[[#This Row],[Preračunana masa/volumen/kos na enoto kg]],"")</f>
        <v/>
      </c>
      <c r="K47" s="302"/>
      <c r="L47" s="303"/>
      <c r="M47" s="303"/>
      <c r="N47" s="303"/>
      <c r="O47" s="304"/>
      <c r="P47" s="305"/>
      <c r="Q47" s="305"/>
      <c r="R47" s="306"/>
      <c r="S47" s="305">
        <f>+Sklop12[[#This Row],[cena/enota brez DDV v EUR]]*Sklop12[[#This Row],[Stopnja DDV (%)]]</f>
        <v>0</v>
      </c>
      <c r="T47" s="305">
        <f>+Sklop12[[#This Row],[cena/enota brez DDV v EUR]]+Sklop12[[#This Row],[Davek (EUR)]]</f>
        <v>0</v>
      </c>
      <c r="U47" s="305">
        <f>+Sklop12[[#This Row],[cena/enota brez DDV v EUR]]*Sklop12[[#This Row],[Okvirna količina]]</f>
        <v>0</v>
      </c>
      <c r="V47" s="307">
        <f>+Sklop12[[#This Row],[Končna cena/enoto mere (EUR) z DDV]]*Sklop12[[#This Row],[Okvirna količina]]</f>
        <v>0</v>
      </c>
      <c r="W47" s="308"/>
    </row>
    <row r="48" spans="1:23" s="60" customFormat="1" ht="12">
      <c r="A48" s="232" t="s">
        <v>37</v>
      </c>
      <c r="B48" s="385" t="s">
        <v>1502</v>
      </c>
      <c r="C48" s="295" t="s">
        <v>877</v>
      </c>
      <c r="D48" s="197">
        <v>1000</v>
      </c>
      <c r="E48" s="199" t="s">
        <v>110</v>
      </c>
      <c r="F48" s="270"/>
      <c r="G48" s="332">
        <v>20</v>
      </c>
      <c r="H48" s="299" t="s">
        <v>0</v>
      </c>
      <c r="I48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48" s="301" t="str">
        <f>IF(Sklop12[[#This Row],[ZAHTEVANA SHEMA KAKOVOSTI]]&lt;&gt;"",Sklop12[[#This Row],[Preračunana masa/volumen/kos na enoto kg]],"")</f>
        <v/>
      </c>
      <c r="K48" s="302"/>
      <c r="L48" s="303"/>
      <c r="M48" s="303"/>
      <c r="N48" s="303"/>
      <c r="O48" s="304"/>
      <c r="P48" s="305"/>
      <c r="Q48" s="305"/>
      <c r="R48" s="306"/>
      <c r="S48" s="305">
        <f>+Sklop12[[#This Row],[cena/enota brez DDV v EUR]]*Sklop12[[#This Row],[Stopnja DDV (%)]]</f>
        <v>0</v>
      </c>
      <c r="T48" s="305">
        <f>+Sklop12[[#This Row],[cena/enota brez DDV v EUR]]+Sklop12[[#This Row],[Davek (EUR)]]</f>
        <v>0</v>
      </c>
      <c r="U48" s="305">
        <f>+Sklop12[[#This Row],[cena/enota brez DDV v EUR]]*Sklop12[[#This Row],[Okvirna količina]]</f>
        <v>0</v>
      </c>
      <c r="V48" s="307">
        <f>+Sklop12[[#This Row],[Končna cena/enoto mere (EUR) z DDV]]*Sklop12[[#This Row],[Okvirna količina]]</f>
        <v>0</v>
      </c>
      <c r="W48" s="308"/>
    </row>
    <row r="49" spans="1:23" s="60" customFormat="1" ht="24">
      <c r="A49" s="232" t="s">
        <v>38</v>
      </c>
      <c r="B49" s="385" t="s">
        <v>1503</v>
      </c>
      <c r="C49" s="295" t="s">
        <v>837</v>
      </c>
      <c r="D49" s="197">
        <v>1000</v>
      </c>
      <c r="E49" s="199" t="s">
        <v>110</v>
      </c>
      <c r="F49" s="270"/>
      <c r="G49" s="332">
        <v>50</v>
      </c>
      <c r="H49" s="299" t="s">
        <v>0</v>
      </c>
      <c r="I49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49" s="301" t="str">
        <f>IF(Sklop12[[#This Row],[ZAHTEVANA SHEMA KAKOVOSTI]]&lt;&gt;"",Sklop12[[#This Row],[Preračunana masa/volumen/kos na enoto kg]],"")</f>
        <v/>
      </c>
      <c r="K49" s="302"/>
      <c r="L49" s="303"/>
      <c r="M49" s="303"/>
      <c r="N49" s="303"/>
      <c r="O49" s="304"/>
      <c r="P49" s="305"/>
      <c r="Q49" s="305"/>
      <c r="R49" s="306"/>
      <c r="S49" s="305">
        <f>+Sklop12[[#This Row],[cena/enota brez DDV v EUR]]*Sklop12[[#This Row],[Stopnja DDV (%)]]</f>
        <v>0</v>
      </c>
      <c r="T49" s="305">
        <f>+Sklop12[[#This Row],[cena/enota brez DDV v EUR]]+Sklop12[[#This Row],[Davek (EUR)]]</f>
        <v>0</v>
      </c>
      <c r="U49" s="305">
        <f>+Sklop12[[#This Row],[cena/enota brez DDV v EUR]]*Sklop12[[#This Row],[Okvirna količina]]</f>
        <v>0</v>
      </c>
      <c r="V49" s="307">
        <f>+Sklop12[[#This Row],[Končna cena/enoto mere (EUR) z DDV]]*Sklop12[[#This Row],[Okvirna količina]]</f>
        <v>0</v>
      </c>
      <c r="W49" s="308"/>
    </row>
    <row r="50" spans="1:23" s="60" customFormat="1" ht="12">
      <c r="A50" s="232" t="s">
        <v>39</v>
      </c>
      <c r="B50" s="385" t="s">
        <v>1504</v>
      </c>
      <c r="C50" s="295" t="s">
        <v>878</v>
      </c>
      <c r="D50" s="197">
        <v>1000</v>
      </c>
      <c r="E50" s="199" t="s">
        <v>110</v>
      </c>
      <c r="F50" s="270"/>
      <c r="G50" s="332">
        <v>10</v>
      </c>
      <c r="H50" s="299" t="s">
        <v>0</v>
      </c>
      <c r="I50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50" s="301" t="str">
        <f>IF(Sklop12[[#This Row],[ZAHTEVANA SHEMA KAKOVOSTI]]&lt;&gt;"",Sklop12[[#This Row],[Preračunana masa/volumen/kos na enoto kg]],"")</f>
        <v/>
      </c>
      <c r="K50" s="302"/>
      <c r="L50" s="303"/>
      <c r="M50" s="303"/>
      <c r="N50" s="303"/>
      <c r="O50" s="304"/>
      <c r="P50" s="305"/>
      <c r="Q50" s="305"/>
      <c r="R50" s="306"/>
      <c r="S50" s="305">
        <f>+Sklop12[[#This Row],[cena/enota brez DDV v EUR]]*Sklop12[[#This Row],[Stopnja DDV (%)]]</f>
        <v>0</v>
      </c>
      <c r="T50" s="305">
        <f>+Sklop12[[#This Row],[cena/enota brez DDV v EUR]]+Sklop12[[#This Row],[Davek (EUR)]]</f>
        <v>0</v>
      </c>
      <c r="U50" s="305">
        <f>+Sklop12[[#This Row],[cena/enota brez DDV v EUR]]*Sklop12[[#This Row],[Okvirna količina]]</f>
        <v>0</v>
      </c>
      <c r="V50" s="307">
        <f>+Sklop12[[#This Row],[Končna cena/enoto mere (EUR) z DDV]]*Sklop12[[#This Row],[Okvirna količina]]</f>
        <v>0</v>
      </c>
      <c r="W50" s="308"/>
    </row>
    <row r="51" spans="1:23" s="60" customFormat="1" ht="12">
      <c r="A51" s="232" t="s">
        <v>40</v>
      </c>
      <c r="B51" s="385" t="s">
        <v>1505</v>
      </c>
      <c r="C51" s="295" t="s">
        <v>879</v>
      </c>
      <c r="D51" s="197">
        <v>1000</v>
      </c>
      <c r="E51" s="199" t="s">
        <v>110</v>
      </c>
      <c r="F51" s="270"/>
      <c r="G51" s="332">
        <v>50</v>
      </c>
      <c r="H51" s="299" t="s">
        <v>0</v>
      </c>
      <c r="I51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51" s="301" t="str">
        <f>IF(Sklop12[[#This Row],[ZAHTEVANA SHEMA KAKOVOSTI]]&lt;&gt;"",Sklop12[[#This Row],[Preračunana masa/volumen/kos na enoto kg]],"")</f>
        <v/>
      </c>
      <c r="K51" s="302"/>
      <c r="L51" s="303"/>
      <c r="M51" s="303"/>
      <c r="N51" s="303"/>
      <c r="O51" s="304"/>
      <c r="P51" s="305"/>
      <c r="Q51" s="305"/>
      <c r="R51" s="306"/>
      <c r="S51" s="305">
        <f>+Sklop12[[#This Row],[cena/enota brez DDV v EUR]]*Sklop12[[#This Row],[Stopnja DDV (%)]]</f>
        <v>0</v>
      </c>
      <c r="T51" s="305">
        <f>+Sklop12[[#This Row],[cena/enota brez DDV v EUR]]+Sklop12[[#This Row],[Davek (EUR)]]</f>
        <v>0</v>
      </c>
      <c r="U51" s="305">
        <f>+Sklop12[[#This Row],[cena/enota brez DDV v EUR]]*Sklop12[[#This Row],[Okvirna količina]]</f>
        <v>0</v>
      </c>
      <c r="V51" s="307">
        <f>+Sklop12[[#This Row],[Končna cena/enoto mere (EUR) z DDV]]*Sklop12[[#This Row],[Okvirna količina]]</f>
        <v>0</v>
      </c>
      <c r="W51" s="308"/>
    </row>
    <row r="52" spans="1:23" s="60" customFormat="1" ht="12">
      <c r="A52" s="232" t="s">
        <v>41</v>
      </c>
      <c r="B52" s="385" t="s">
        <v>1506</v>
      </c>
      <c r="C52" s="295" t="s">
        <v>880</v>
      </c>
      <c r="D52" s="197">
        <v>1000</v>
      </c>
      <c r="E52" s="199" t="s">
        <v>110</v>
      </c>
      <c r="F52" s="270"/>
      <c r="G52" s="332">
        <v>50</v>
      </c>
      <c r="H52" s="299" t="s">
        <v>0</v>
      </c>
      <c r="I52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52" s="301" t="str">
        <f>IF(Sklop12[[#This Row],[ZAHTEVANA SHEMA KAKOVOSTI]]&lt;&gt;"",Sklop12[[#This Row],[Preračunana masa/volumen/kos na enoto kg]],"")</f>
        <v/>
      </c>
      <c r="K52" s="302"/>
      <c r="L52" s="303"/>
      <c r="M52" s="303"/>
      <c r="N52" s="303"/>
      <c r="O52" s="304"/>
      <c r="P52" s="305"/>
      <c r="Q52" s="305"/>
      <c r="R52" s="306"/>
      <c r="S52" s="305">
        <f>+Sklop12[[#This Row],[cena/enota brez DDV v EUR]]*Sklop12[[#This Row],[Stopnja DDV (%)]]</f>
        <v>0</v>
      </c>
      <c r="T52" s="305">
        <f>+Sklop12[[#This Row],[cena/enota brez DDV v EUR]]+Sklop12[[#This Row],[Davek (EUR)]]</f>
        <v>0</v>
      </c>
      <c r="U52" s="305">
        <f>+Sklop12[[#This Row],[cena/enota brez DDV v EUR]]*Sklop12[[#This Row],[Okvirna količina]]</f>
        <v>0</v>
      </c>
      <c r="V52" s="307">
        <f>+Sklop12[[#This Row],[Končna cena/enoto mere (EUR) z DDV]]*Sklop12[[#This Row],[Okvirna količina]]</f>
        <v>0</v>
      </c>
      <c r="W52" s="308"/>
    </row>
    <row r="53" spans="1:23" s="60" customFormat="1" ht="12">
      <c r="A53" s="232" t="s">
        <v>42</v>
      </c>
      <c r="B53" s="385" t="s">
        <v>1507</v>
      </c>
      <c r="C53" s="226" t="s">
        <v>881</v>
      </c>
      <c r="D53" s="197">
        <v>1000</v>
      </c>
      <c r="E53" s="199" t="s">
        <v>110</v>
      </c>
      <c r="F53" s="98"/>
      <c r="G53" s="332">
        <v>50</v>
      </c>
      <c r="H53" s="213" t="s">
        <v>0</v>
      </c>
      <c r="I53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53" s="186" t="str">
        <f>IF(Sklop12[[#This Row],[ZAHTEVANA SHEMA KAKOVOSTI]]&lt;&gt;"",Sklop12[[#This Row],[Preračunana masa/volumen/kos na enoto kg]],"")</f>
        <v/>
      </c>
      <c r="K53" s="189"/>
      <c r="L53" s="206"/>
      <c r="M53" s="206"/>
      <c r="N53" s="334"/>
      <c r="O53" s="201"/>
      <c r="P53" s="191"/>
      <c r="Q53" s="191"/>
      <c r="R53" s="214"/>
      <c r="S53" s="191">
        <f>+Sklop12[[#This Row],[cena/enota brez DDV v EUR]]*Sklop12[[#This Row],[Stopnja DDV (%)]]</f>
        <v>0</v>
      </c>
      <c r="T53" s="191">
        <f>+Sklop12[[#This Row],[cena/enota brez DDV v EUR]]+Sklop12[[#This Row],[Davek (EUR)]]</f>
        <v>0</v>
      </c>
      <c r="U53" s="191">
        <f>+Sklop12[[#This Row],[cena/enota brez DDV v EUR]]*Sklop12[[#This Row],[Okvirna količina]]</f>
        <v>0</v>
      </c>
      <c r="V53" s="207">
        <f>+Sklop12[[#This Row],[Končna cena/enoto mere (EUR) z DDV]]*Sklop12[[#This Row],[Okvirna količina]]</f>
        <v>0</v>
      </c>
      <c r="W53" s="208"/>
    </row>
    <row r="54" spans="1:23" s="60" customFormat="1" ht="12">
      <c r="A54" s="232" t="s">
        <v>43</v>
      </c>
      <c r="B54" s="385" t="s">
        <v>1508</v>
      </c>
      <c r="C54" s="226" t="s">
        <v>882</v>
      </c>
      <c r="D54" s="197">
        <v>1000</v>
      </c>
      <c r="E54" s="199" t="s">
        <v>110</v>
      </c>
      <c r="F54" s="98"/>
      <c r="G54" s="332">
        <v>50</v>
      </c>
      <c r="H54" s="213" t="s">
        <v>0</v>
      </c>
      <c r="I54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54" s="186" t="str">
        <f>IF(Sklop12[[#This Row],[ZAHTEVANA SHEMA KAKOVOSTI]]&lt;&gt;"",Sklop12[[#This Row],[Preračunana masa/volumen/kos na enoto kg]],"")</f>
        <v/>
      </c>
      <c r="K54" s="189"/>
      <c r="L54" s="206"/>
      <c r="M54" s="206"/>
      <c r="N54" s="334"/>
      <c r="O54" s="201"/>
      <c r="P54" s="191"/>
      <c r="Q54" s="191"/>
      <c r="R54" s="214"/>
      <c r="S54" s="191">
        <f>+Sklop12[[#This Row],[cena/enota brez DDV v EUR]]*Sklop12[[#This Row],[Stopnja DDV (%)]]</f>
        <v>0</v>
      </c>
      <c r="T54" s="191">
        <f>+Sklop12[[#This Row],[cena/enota brez DDV v EUR]]+Sklop12[[#This Row],[Davek (EUR)]]</f>
        <v>0</v>
      </c>
      <c r="U54" s="191">
        <f>+Sklop12[[#This Row],[cena/enota brez DDV v EUR]]*Sklop12[[#This Row],[Okvirna količina]]</f>
        <v>0</v>
      </c>
      <c r="V54" s="207">
        <f>+Sklop12[[#This Row],[Končna cena/enoto mere (EUR) z DDV]]*Sklop12[[#This Row],[Okvirna količina]]</f>
        <v>0</v>
      </c>
      <c r="W54" s="208"/>
    </row>
    <row r="55" spans="1:23" s="60" customFormat="1" ht="12">
      <c r="A55" s="232" t="s">
        <v>48</v>
      </c>
      <c r="B55" s="385" t="s">
        <v>1509</v>
      </c>
      <c r="C55" s="226" t="s">
        <v>883</v>
      </c>
      <c r="D55" s="197">
        <v>1000</v>
      </c>
      <c r="E55" s="199" t="s">
        <v>110</v>
      </c>
      <c r="F55" s="98"/>
      <c r="G55" s="332">
        <v>50</v>
      </c>
      <c r="H55" s="213" t="s">
        <v>0</v>
      </c>
      <c r="I55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55" s="186" t="str">
        <f>IF(Sklop12[[#This Row],[ZAHTEVANA SHEMA KAKOVOSTI]]&lt;&gt;"",Sklop12[[#This Row],[Preračunana masa/volumen/kos na enoto kg]],"")</f>
        <v/>
      </c>
      <c r="K55" s="189"/>
      <c r="L55" s="206"/>
      <c r="M55" s="206"/>
      <c r="N55" s="334"/>
      <c r="O55" s="201"/>
      <c r="P55" s="191"/>
      <c r="Q55" s="191"/>
      <c r="R55" s="214"/>
      <c r="S55" s="191">
        <f>+Sklop12[[#This Row],[cena/enota brez DDV v EUR]]*Sklop12[[#This Row],[Stopnja DDV (%)]]</f>
        <v>0</v>
      </c>
      <c r="T55" s="191">
        <f>+Sklop12[[#This Row],[cena/enota brez DDV v EUR]]+Sklop12[[#This Row],[Davek (EUR)]]</f>
        <v>0</v>
      </c>
      <c r="U55" s="191">
        <f>+Sklop12[[#This Row],[cena/enota brez DDV v EUR]]*Sklop12[[#This Row],[Okvirna količina]]</f>
        <v>0</v>
      </c>
      <c r="V55" s="207">
        <f>+Sklop12[[#This Row],[Končna cena/enoto mere (EUR) z DDV]]*Sklop12[[#This Row],[Okvirna količina]]</f>
        <v>0</v>
      </c>
      <c r="W55" s="208"/>
    </row>
    <row r="56" spans="1:23" s="60" customFormat="1" ht="12">
      <c r="A56" s="232" t="s">
        <v>44</v>
      </c>
      <c r="B56" s="385" t="s">
        <v>1510</v>
      </c>
      <c r="C56" s="226" t="s">
        <v>891</v>
      </c>
      <c r="D56" s="197">
        <v>200</v>
      </c>
      <c r="E56" s="199" t="s">
        <v>110</v>
      </c>
      <c r="F56" s="98"/>
      <c r="G56" s="332">
        <v>20</v>
      </c>
      <c r="H56" s="213" t="s">
        <v>188</v>
      </c>
      <c r="I56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J56" s="186" t="str">
        <f>IF(Sklop12[[#This Row],[ZAHTEVANA SHEMA KAKOVOSTI]]&lt;&gt;"",Sklop12[[#This Row],[Preračunana masa/volumen/kos na enoto kg]],"")</f>
        <v/>
      </c>
      <c r="K56" s="189"/>
      <c r="L56" s="206"/>
      <c r="M56" s="206"/>
      <c r="N56" s="334"/>
      <c r="O56" s="201"/>
      <c r="P56" s="191"/>
      <c r="Q56" s="191"/>
      <c r="R56" s="214"/>
      <c r="S56" s="191">
        <f>+Sklop12[[#This Row],[cena/enota brez DDV v EUR]]*Sklop12[[#This Row],[Stopnja DDV (%)]]</f>
        <v>0</v>
      </c>
      <c r="T56" s="191">
        <f>+Sklop12[[#This Row],[cena/enota brez DDV v EUR]]+Sklop12[[#This Row],[Davek (EUR)]]</f>
        <v>0</v>
      </c>
      <c r="U56" s="191">
        <f>+Sklop12[[#This Row],[cena/enota brez DDV v EUR]]*Sklop12[[#This Row],[Okvirna količina]]</f>
        <v>0</v>
      </c>
      <c r="V56" s="207">
        <f>+Sklop12[[#This Row],[Končna cena/enoto mere (EUR) z DDV]]*Sklop12[[#This Row],[Okvirna količina]]</f>
        <v>0</v>
      </c>
      <c r="W56" s="208"/>
    </row>
    <row r="57" spans="1:23" s="60" customFormat="1" ht="12">
      <c r="A57" s="232" t="s">
        <v>45</v>
      </c>
      <c r="B57" s="385" t="s">
        <v>1511</v>
      </c>
      <c r="C57" s="226" t="s">
        <v>892</v>
      </c>
      <c r="D57" s="197">
        <v>400</v>
      </c>
      <c r="E57" s="199" t="s">
        <v>110</v>
      </c>
      <c r="F57" s="98"/>
      <c r="G57" s="332">
        <v>10</v>
      </c>
      <c r="H57" s="213" t="s">
        <v>188</v>
      </c>
      <c r="I57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J57" s="186" t="str">
        <f>IF(Sklop12[[#This Row],[ZAHTEVANA SHEMA KAKOVOSTI]]&lt;&gt;"",Sklop12[[#This Row],[Preračunana masa/volumen/kos na enoto kg]],"")</f>
        <v/>
      </c>
      <c r="K57" s="189"/>
      <c r="L57" s="206"/>
      <c r="M57" s="206"/>
      <c r="N57" s="334"/>
      <c r="O57" s="201"/>
      <c r="P57" s="191"/>
      <c r="Q57" s="191"/>
      <c r="R57" s="214"/>
      <c r="S57" s="191">
        <f>+Sklop12[[#This Row],[cena/enota brez DDV v EUR]]*Sklop12[[#This Row],[Stopnja DDV (%)]]</f>
        <v>0</v>
      </c>
      <c r="T57" s="191">
        <f>+Sklop12[[#This Row],[cena/enota brez DDV v EUR]]+Sklop12[[#This Row],[Davek (EUR)]]</f>
        <v>0</v>
      </c>
      <c r="U57" s="191">
        <f>+Sklop12[[#This Row],[cena/enota brez DDV v EUR]]*Sklop12[[#This Row],[Okvirna količina]]</f>
        <v>0</v>
      </c>
      <c r="V57" s="207">
        <f>+Sklop12[[#This Row],[Končna cena/enoto mere (EUR) z DDV]]*Sklop12[[#This Row],[Okvirna količina]]</f>
        <v>0</v>
      </c>
      <c r="W57" s="208"/>
    </row>
    <row r="58" spans="1:23" s="60" customFormat="1" ht="12">
      <c r="A58" s="232" t="s">
        <v>49</v>
      </c>
      <c r="B58" s="385" t="s">
        <v>1512</v>
      </c>
      <c r="C58" s="226" t="s">
        <v>893</v>
      </c>
      <c r="D58" s="197">
        <v>100</v>
      </c>
      <c r="E58" s="199" t="s">
        <v>110</v>
      </c>
      <c r="F58" s="98"/>
      <c r="G58" s="332">
        <v>10</v>
      </c>
      <c r="H58" s="213" t="s">
        <v>188</v>
      </c>
      <c r="I58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J58" s="186" t="str">
        <f>IF(Sklop12[[#This Row],[ZAHTEVANA SHEMA KAKOVOSTI]]&lt;&gt;"",Sklop12[[#This Row],[Preračunana masa/volumen/kos na enoto kg]],"")</f>
        <v/>
      </c>
      <c r="K58" s="189"/>
      <c r="L58" s="206"/>
      <c r="M58" s="206"/>
      <c r="N58" s="334"/>
      <c r="O58" s="201"/>
      <c r="P58" s="191"/>
      <c r="Q58" s="191"/>
      <c r="R58" s="214"/>
      <c r="S58" s="191">
        <f>+Sklop12[[#This Row],[cena/enota brez DDV v EUR]]*Sklop12[[#This Row],[Stopnja DDV (%)]]</f>
        <v>0</v>
      </c>
      <c r="T58" s="191">
        <f>+Sklop12[[#This Row],[cena/enota brez DDV v EUR]]+Sklop12[[#This Row],[Davek (EUR)]]</f>
        <v>0</v>
      </c>
      <c r="U58" s="191">
        <f>+Sklop12[[#This Row],[cena/enota brez DDV v EUR]]*Sklop12[[#This Row],[Okvirna količina]]</f>
        <v>0</v>
      </c>
      <c r="V58" s="207">
        <f>+Sklop12[[#This Row],[Končna cena/enoto mere (EUR) z DDV]]*Sklop12[[#This Row],[Okvirna količina]]</f>
        <v>0</v>
      </c>
      <c r="W58" s="208"/>
    </row>
    <row r="59" spans="1:23" s="60" customFormat="1" ht="12">
      <c r="A59" s="232" t="s">
        <v>50</v>
      </c>
      <c r="B59" s="385" t="s">
        <v>1513</v>
      </c>
      <c r="C59" s="226" t="s">
        <v>289</v>
      </c>
      <c r="D59" s="197">
        <v>1000</v>
      </c>
      <c r="E59" s="199" t="s">
        <v>110</v>
      </c>
      <c r="F59" s="98"/>
      <c r="G59" s="332">
        <v>100</v>
      </c>
      <c r="H59" s="213" t="s">
        <v>0</v>
      </c>
      <c r="I59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59" s="186" t="str">
        <f>IF(Sklop12[[#This Row],[ZAHTEVANA SHEMA KAKOVOSTI]]&lt;&gt;"",Sklop12[[#This Row],[Preračunana masa/volumen/kos na enoto kg]],"")</f>
        <v/>
      </c>
      <c r="K59" s="189"/>
      <c r="L59" s="206"/>
      <c r="M59" s="206"/>
      <c r="N59" s="334"/>
      <c r="O59" s="201"/>
      <c r="P59" s="191"/>
      <c r="Q59" s="191"/>
      <c r="R59" s="214"/>
      <c r="S59" s="191">
        <f>+Sklop12[[#This Row],[cena/enota brez DDV v EUR]]*Sklop12[[#This Row],[Stopnja DDV (%)]]</f>
        <v>0</v>
      </c>
      <c r="T59" s="191">
        <f>+Sklop12[[#This Row],[cena/enota brez DDV v EUR]]+Sklop12[[#This Row],[Davek (EUR)]]</f>
        <v>0</v>
      </c>
      <c r="U59" s="191">
        <f>+Sklop12[[#This Row],[cena/enota brez DDV v EUR]]*Sklop12[[#This Row],[Okvirna količina]]</f>
        <v>0</v>
      </c>
      <c r="V59" s="207">
        <f>+Sklop12[[#This Row],[Končna cena/enoto mere (EUR) z DDV]]*Sklop12[[#This Row],[Okvirna količina]]</f>
        <v>0</v>
      </c>
      <c r="W59" s="208"/>
    </row>
    <row r="60" spans="1:23" s="60" customFormat="1" ht="12">
      <c r="A60" s="232" t="s">
        <v>46</v>
      </c>
      <c r="B60" s="385" t="s">
        <v>1514</v>
      </c>
      <c r="C60" s="226" t="s">
        <v>894</v>
      </c>
      <c r="D60" s="197">
        <v>500</v>
      </c>
      <c r="E60" s="199" t="s">
        <v>110</v>
      </c>
      <c r="F60" s="98"/>
      <c r="G60" s="332">
        <v>50</v>
      </c>
      <c r="H60" s="213" t="s">
        <v>188</v>
      </c>
      <c r="I60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J60" s="186" t="str">
        <f>IF(Sklop12[[#This Row],[ZAHTEVANA SHEMA KAKOVOSTI]]&lt;&gt;"",Sklop12[[#This Row],[Preračunana masa/volumen/kos na enoto kg]],"")</f>
        <v/>
      </c>
      <c r="K60" s="189"/>
      <c r="L60" s="206"/>
      <c r="M60" s="206"/>
      <c r="N60" s="334"/>
      <c r="O60" s="201"/>
      <c r="P60" s="191"/>
      <c r="Q60" s="191"/>
      <c r="R60" s="214"/>
      <c r="S60" s="191">
        <f>+Sklop12[[#This Row],[cena/enota brez DDV v EUR]]*Sklop12[[#This Row],[Stopnja DDV (%)]]</f>
        <v>0</v>
      </c>
      <c r="T60" s="191">
        <f>+Sklop12[[#This Row],[cena/enota brez DDV v EUR]]+Sklop12[[#This Row],[Davek (EUR)]]</f>
        <v>0</v>
      </c>
      <c r="U60" s="191">
        <f>+Sklop12[[#This Row],[cena/enota brez DDV v EUR]]*Sklop12[[#This Row],[Okvirna količina]]</f>
        <v>0</v>
      </c>
      <c r="V60" s="207">
        <f>+Sklop12[[#This Row],[Končna cena/enoto mere (EUR) z DDV]]*Sklop12[[#This Row],[Okvirna količina]]</f>
        <v>0</v>
      </c>
      <c r="W60" s="208"/>
    </row>
    <row r="61" spans="1:23" s="60" customFormat="1" ht="12">
      <c r="A61" s="232" t="s">
        <v>51</v>
      </c>
      <c r="B61" s="385" t="s">
        <v>1515</v>
      </c>
      <c r="C61" s="226" t="s">
        <v>895</v>
      </c>
      <c r="D61" s="197">
        <v>500</v>
      </c>
      <c r="E61" s="199" t="s">
        <v>110</v>
      </c>
      <c r="F61" s="98"/>
      <c r="G61" s="332">
        <v>20</v>
      </c>
      <c r="H61" s="213" t="s">
        <v>188</v>
      </c>
      <c r="I61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1" s="186" t="str">
        <f>IF(Sklop12[[#This Row],[ZAHTEVANA SHEMA KAKOVOSTI]]&lt;&gt;"",Sklop12[[#This Row],[Preračunana masa/volumen/kos na enoto kg]],"")</f>
        <v/>
      </c>
      <c r="K61" s="189"/>
      <c r="L61" s="206"/>
      <c r="M61" s="206"/>
      <c r="N61" s="334"/>
      <c r="O61" s="201"/>
      <c r="P61" s="191"/>
      <c r="Q61" s="191"/>
      <c r="R61" s="214"/>
      <c r="S61" s="191">
        <f>+Sklop12[[#This Row],[cena/enota brez DDV v EUR]]*Sklop12[[#This Row],[Stopnja DDV (%)]]</f>
        <v>0</v>
      </c>
      <c r="T61" s="191">
        <f>+Sklop12[[#This Row],[cena/enota brez DDV v EUR]]+Sklop12[[#This Row],[Davek (EUR)]]</f>
        <v>0</v>
      </c>
      <c r="U61" s="191">
        <f>+Sklop12[[#This Row],[cena/enota brez DDV v EUR]]*Sklop12[[#This Row],[Okvirna količina]]</f>
        <v>0</v>
      </c>
      <c r="V61" s="207">
        <f>+Sklop12[[#This Row],[Končna cena/enoto mere (EUR) z DDV]]*Sklop12[[#This Row],[Okvirna količina]]</f>
        <v>0</v>
      </c>
      <c r="W61" s="208"/>
    </row>
    <row r="62" spans="1:23" s="60" customFormat="1" ht="12">
      <c r="A62" s="232" t="s">
        <v>47</v>
      </c>
      <c r="B62" s="385" t="s">
        <v>1516</v>
      </c>
      <c r="C62" s="226" t="s">
        <v>896</v>
      </c>
      <c r="D62" s="197">
        <v>500</v>
      </c>
      <c r="E62" s="199" t="s">
        <v>110</v>
      </c>
      <c r="F62" s="98"/>
      <c r="G62" s="332">
        <v>20</v>
      </c>
      <c r="H62" s="213" t="s">
        <v>188</v>
      </c>
      <c r="I62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2" s="186" t="str">
        <f>IF(Sklop12[[#This Row],[ZAHTEVANA SHEMA KAKOVOSTI]]&lt;&gt;"",Sklop12[[#This Row],[Preračunana masa/volumen/kos na enoto kg]],"")</f>
        <v/>
      </c>
      <c r="K62" s="189"/>
      <c r="L62" s="206"/>
      <c r="M62" s="206"/>
      <c r="N62" s="334"/>
      <c r="O62" s="201"/>
      <c r="P62" s="191"/>
      <c r="Q62" s="191"/>
      <c r="R62" s="214"/>
      <c r="S62" s="191">
        <f>+Sklop12[[#This Row],[cena/enota brez DDV v EUR]]*Sklop12[[#This Row],[Stopnja DDV (%)]]</f>
        <v>0</v>
      </c>
      <c r="T62" s="191">
        <f>+Sklop12[[#This Row],[cena/enota brez DDV v EUR]]+Sklop12[[#This Row],[Davek (EUR)]]</f>
        <v>0</v>
      </c>
      <c r="U62" s="191">
        <f>+Sklop12[[#This Row],[cena/enota brez DDV v EUR]]*Sklop12[[#This Row],[Okvirna količina]]</f>
        <v>0</v>
      </c>
      <c r="V62" s="207">
        <f>+Sklop12[[#This Row],[Končna cena/enoto mere (EUR) z DDV]]*Sklop12[[#This Row],[Okvirna količina]]</f>
        <v>0</v>
      </c>
      <c r="W62" s="208"/>
    </row>
    <row r="63" spans="1:23" s="60" customFormat="1" ht="12">
      <c r="A63" s="232" t="s">
        <v>52</v>
      </c>
      <c r="B63" s="385" t="s">
        <v>1517</v>
      </c>
      <c r="C63" s="226" t="s">
        <v>897</v>
      </c>
      <c r="D63" s="197">
        <v>500</v>
      </c>
      <c r="E63" s="199" t="s">
        <v>110</v>
      </c>
      <c r="F63" s="98"/>
      <c r="G63" s="332">
        <v>20</v>
      </c>
      <c r="H63" s="213" t="s">
        <v>188</v>
      </c>
      <c r="I63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63" s="186" t="str">
        <f>IF(Sklop12[[#This Row],[ZAHTEVANA SHEMA KAKOVOSTI]]&lt;&gt;"",Sklop12[[#This Row],[Preračunana masa/volumen/kos na enoto kg]],"")</f>
        <v/>
      </c>
      <c r="K63" s="189"/>
      <c r="L63" s="206"/>
      <c r="M63" s="206"/>
      <c r="N63" s="334"/>
      <c r="O63" s="201"/>
      <c r="P63" s="191"/>
      <c r="Q63" s="191"/>
      <c r="R63" s="214"/>
      <c r="S63" s="191">
        <f>+Sklop12[[#This Row],[cena/enota brez DDV v EUR]]*Sklop12[[#This Row],[Stopnja DDV (%)]]</f>
        <v>0</v>
      </c>
      <c r="T63" s="191">
        <f>+Sklop12[[#This Row],[cena/enota brez DDV v EUR]]+Sklop12[[#This Row],[Davek (EUR)]]</f>
        <v>0</v>
      </c>
      <c r="U63" s="191">
        <f>+Sklop12[[#This Row],[cena/enota brez DDV v EUR]]*Sklop12[[#This Row],[Okvirna količina]]</f>
        <v>0</v>
      </c>
      <c r="V63" s="207">
        <f>+Sklop12[[#This Row],[Končna cena/enoto mere (EUR) z DDV]]*Sklop12[[#This Row],[Okvirna količina]]</f>
        <v>0</v>
      </c>
      <c r="W63" s="208"/>
    </row>
    <row r="64" spans="1:23" s="60" customFormat="1" ht="12">
      <c r="A64" s="232" t="s">
        <v>53</v>
      </c>
      <c r="B64" s="385" t="s">
        <v>1518</v>
      </c>
      <c r="C64" s="226" t="s">
        <v>838</v>
      </c>
      <c r="D64" s="197" t="s">
        <v>111</v>
      </c>
      <c r="E64" s="199" t="s">
        <v>0</v>
      </c>
      <c r="F64" s="98"/>
      <c r="G64" s="332">
        <v>50</v>
      </c>
      <c r="H64" s="213" t="s">
        <v>0</v>
      </c>
      <c r="I64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64" s="186" t="str">
        <f>IF(Sklop12[[#This Row],[ZAHTEVANA SHEMA KAKOVOSTI]]&lt;&gt;"",Sklop12[[#This Row],[Preračunana masa/volumen/kos na enoto kg]],"")</f>
        <v/>
      </c>
      <c r="K64" s="189"/>
      <c r="L64" s="206"/>
      <c r="M64" s="206"/>
      <c r="N64" s="334"/>
      <c r="O64" s="201"/>
      <c r="P64" s="191"/>
      <c r="Q64" s="191"/>
      <c r="R64" s="214"/>
      <c r="S64" s="191">
        <f>+Sklop12[[#This Row],[cena/enota brez DDV v EUR]]*Sklop12[[#This Row],[Stopnja DDV (%)]]</f>
        <v>0</v>
      </c>
      <c r="T64" s="191">
        <f>+Sklop12[[#This Row],[cena/enota brez DDV v EUR]]+Sklop12[[#This Row],[Davek (EUR)]]</f>
        <v>0</v>
      </c>
      <c r="U64" s="191">
        <f>+Sklop12[[#This Row],[cena/enota brez DDV v EUR]]*Sklop12[[#This Row],[Okvirna količina]]</f>
        <v>0</v>
      </c>
      <c r="V64" s="207">
        <f>+Sklop12[[#This Row],[Končna cena/enoto mere (EUR) z DDV]]*Sklop12[[#This Row],[Okvirna količina]]</f>
        <v>0</v>
      </c>
      <c r="W64" s="208"/>
    </row>
    <row r="65" spans="1:23" s="60" customFormat="1" ht="12">
      <c r="A65" s="232" t="s">
        <v>54</v>
      </c>
      <c r="B65" s="385" t="s">
        <v>1519</v>
      </c>
      <c r="C65" s="226" t="s">
        <v>839</v>
      </c>
      <c r="D65" s="197" t="s">
        <v>111</v>
      </c>
      <c r="E65" s="199" t="s">
        <v>0</v>
      </c>
      <c r="F65" s="98"/>
      <c r="G65" s="332">
        <v>50</v>
      </c>
      <c r="H65" s="213" t="s">
        <v>0</v>
      </c>
      <c r="I65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65" s="186" t="str">
        <f>IF(Sklop12[[#This Row],[ZAHTEVANA SHEMA KAKOVOSTI]]&lt;&gt;"",Sklop12[[#This Row],[Preračunana masa/volumen/kos na enoto kg]],"")</f>
        <v/>
      </c>
      <c r="K65" s="189"/>
      <c r="L65" s="206"/>
      <c r="M65" s="206"/>
      <c r="N65" s="334"/>
      <c r="O65" s="201"/>
      <c r="P65" s="191"/>
      <c r="Q65" s="191"/>
      <c r="R65" s="214"/>
      <c r="S65" s="191">
        <f>+Sklop12[[#This Row],[cena/enota brez DDV v EUR]]*Sklop12[[#This Row],[Stopnja DDV (%)]]</f>
        <v>0</v>
      </c>
      <c r="T65" s="191">
        <f>+Sklop12[[#This Row],[cena/enota brez DDV v EUR]]+Sklop12[[#This Row],[Davek (EUR)]]</f>
        <v>0</v>
      </c>
      <c r="U65" s="191">
        <f>+Sklop12[[#This Row],[cena/enota brez DDV v EUR]]*Sklop12[[#This Row],[Okvirna količina]]</f>
        <v>0</v>
      </c>
      <c r="V65" s="207">
        <f>+Sklop12[[#This Row],[Končna cena/enoto mere (EUR) z DDV]]*Sklop12[[#This Row],[Okvirna količina]]</f>
        <v>0</v>
      </c>
      <c r="W65" s="208"/>
    </row>
    <row r="66" spans="1:23" s="60" customFormat="1" ht="12">
      <c r="A66" s="232" t="s">
        <v>55</v>
      </c>
      <c r="B66" s="385" t="s">
        <v>1520</v>
      </c>
      <c r="C66" s="226" t="s">
        <v>840</v>
      </c>
      <c r="D66" s="197" t="s">
        <v>111</v>
      </c>
      <c r="E66" s="199" t="s">
        <v>0</v>
      </c>
      <c r="F66" s="98"/>
      <c r="G66" s="332">
        <v>50</v>
      </c>
      <c r="H66" s="213" t="s">
        <v>0</v>
      </c>
      <c r="I66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66" s="186" t="str">
        <f>IF(Sklop12[[#This Row],[ZAHTEVANA SHEMA KAKOVOSTI]]&lt;&gt;"",Sklop12[[#This Row],[Preračunana masa/volumen/kos na enoto kg]],"")</f>
        <v/>
      </c>
      <c r="K66" s="189"/>
      <c r="L66" s="206"/>
      <c r="M66" s="206"/>
      <c r="N66" s="334"/>
      <c r="O66" s="201"/>
      <c r="P66" s="191"/>
      <c r="Q66" s="191"/>
      <c r="R66" s="214"/>
      <c r="S66" s="191">
        <f>+Sklop12[[#This Row],[cena/enota brez DDV v EUR]]*Sklop12[[#This Row],[Stopnja DDV (%)]]</f>
        <v>0</v>
      </c>
      <c r="T66" s="191">
        <f>+Sklop12[[#This Row],[cena/enota brez DDV v EUR]]+Sklop12[[#This Row],[Davek (EUR)]]</f>
        <v>0</v>
      </c>
      <c r="U66" s="191">
        <f>+Sklop12[[#This Row],[cena/enota brez DDV v EUR]]*Sklop12[[#This Row],[Okvirna količina]]</f>
        <v>0</v>
      </c>
      <c r="V66" s="207">
        <f>+Sklop12[[#This Row],[Končna cena/enoto mere (EUR) z DDV]]*Sklop12[[#This Row],[Okvirna količina]]</f>
        <v>0</v>
      </c>
      <c r="W66" s="208"/>
    </row>
    <row r="67" spans="1:23" s="60" customFormat="1" ht="12">
      <c r="A67" s="232" t="s">
        <v>56</v>
      </c>
      <c r="B67" s="385" t="s">
        <v>1521</v>
      </c>
      <c r="C67" s="226" t="s">
        <v>841</v>
      </c>
      <c r="D67" s="197" t="s">
        <v>111</v>
      </c>
      <c r="E67" s="199" t="s">
        <v>0</v>
      </c>
      <c r="F67" s="98"/>
      <c r="G67" s="332">
        <v>50</v>
      </c>
      <c r="H67" s="213" t="s">
        <v>0</v>
      </c>
      <c r="I67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67" s="186" t="str">
        <f>IF(Sklop12[[#This Row],[ZAHTEVANA SHEMA KAKOVOSTI]]&lt;&gt;"",Sklop12[[#This Row],[Preračunana masa/volumen/kos na enoto kg]],"")</f>
        <v/>
      </c>
      <c r="K67" s="189"/>
      <c r="L67" s="206"/>
      <c r="M67" s="206"/>
      <c r="N67" s="334"/>
      <c r="O67" s="201"/>
      <c r="P67" s="191"/>
      <c r="Q67" s="191"/>
      <c r="R67" s="214"/>
      <c r="S67" s="191">
        <f>+Sklop12[[#This Row],[cena/enota brez DDV v EUR]]*Sklop12[[#This Row],[Stopnja DDV (%)]]</f>
        <v>0</v>
      </c>
      <c r="T67" s="191">
        <f>+Sklop12[[#This Row],[cena/enota brez DDV v EUR]]+Sklop12[[#This Row],[Davek (EUR)]]</f>
        <v>0</v>
      </c>
      <c r="U67" s="191">
        <f>+Sklop12[[#This Row],[cena/enota brez DDV v EUR]]*Sklop12[[#This Row],[Okvirna količina]]</f>
        <v>0</v>
      </c>
      <c r="V67" s="207">
        <f>+Sklop12[[#This Row],[Končna cena/enoto mere (EUR) z DDV]]*Sklop12[[#This Row],[Okvirna količina]]</f>
        <v>0</v>
      </c>
      <c r="W67" s="208"/>
    </row>
    <row r="68" spans="1:23" s="60" customFormat="1" ht="24">
      <c r="A68" s="232" t="s">
        <v>57</v>
      </c>
      <c r="B68" s="385" t="s">
        <v>1522</v>
      </c>
      <c r="C68" s="226" t="s">
        <v>842</v>
      </c>
      <c r="D68" s="197" t="s">
        <v>111</v>
      </c>
      <c r="E68" s="199" t="s">
        <v>0</v>
      </c>
      <c r="F68" s="98"/>
      <c r="G68" s="332">
        <v>50</v>
      </c>
      <c r="H68" s="213" t="s">
        <v>0</v>
      </c>
      <c r="I68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68" s="186" t="str">
        <f>IF(Sklop12[[#This Row],[ZAHTEVANA SHEMA KAKOVOSTI]]&lt;&gt;"",Sklop12[[#This Row],[Preračunana masa/volumen/kos na enoto kg]],"")</f>
        <v/>
      </c>
      <c r="K68" s="189"/>
      <c r="L68" s="206"/>
      <c r="M68" s="206"/>
      <c r="N68" s="334"/>
      <c r="O68" s="201"/>
      <c r="P68" s="191"/>
      <c r="Q68" s="191"/>
      <c r="R68" s="214"/>
      <c r="S68" s="191">
        <f>+Sklop12[[#This Row],[cena/enota brez DDV v EUR]]*Sklop12[[#This Row],[Stopnja DDV (%)]]</f>
        <v>0</v>
      </c>
      <c r="T68" s="191">
        <f>+Sklop12[[#This Row],[cena/enota brez DDV v EUR]]+Sklop12[[#This Row],[Davek (EUR)]]</f>
        <v>0</v>
      </c>
      <c r="U68" s="191">
        <f>+Sklop12[[#This Row],[cena/enota brez DDV v EUR]]*Sklop12[[#This Row],[Okvirna količina]]</f>
        <v>0</v>
      </c>
      <c r="V68" s="207">
        <f>+Sklop12[[#This Row],[Končna cena/enoto mere (EUR) z DDV]]*Sklop12[[#This Row],[Okvirna količina]]</f>
        <v>0</v>
      </c>
      <c r="W68" s="208"/>
    </row>
    <row r="69" spans="1:23" s="60" customFormat="1" ht="12">
      <c r="A69" s="232" t="s">
        <v>58</v>
      </c>
      <c r="B69" s="385" t="s">
        <v>1523</v>
      </c>
      <c r="C69" s="226" t="s">
        <v>843</v>
      </c>
      <c r="D69" s="197" t="s">
        <v>111</v>
      </c>
      <c r="E69" s="199" t="s">
        <v>0</v>
      </c>
      <c r="F69" s="98"/>
      <c r="G69" s="332">
        <v>50</v>
      </c>
      <c r="H69" s="213" t="s">
        <v>0</v>
      </c>
      <c r="I69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69" s="186" t="str">
        <f>IF(Sklop12[[#This Row],[ZAHTEVANA SHEMA KAKOVOSTI]]&lt;&gt;"",Sklop12[[#This Row],[Preračunana masa/volumen/kos na enoto kg]],"")</f>
        <v/>
      </c>
      <c r="K69" s="189"/>
      <c r="L69" s="206"/>
      <c r="M69" s="206"/>
      <c r="N69" s="334"/>
      <c r="O69" s="201"/>
      <c r="P69" s="191"/>
      <c r="Q69" s="191"/>
      <c r="R69" s="214"/>
      <c r="S69" s="191">
        <f>+Sklop12[[#This Row],[cena/enota brez DDV v EUR]]*Sklop12[[#This Row],[Stopnja DDV (%)]]</f>
        <v>0</v>
      </c>
      <c r="T69" s="191">
        <f>+Sklop12[[#This Row],[cena/enota brez DDV v EUR]]+Sklop12[[#This Row],[Davek (EUR)]]</f>
        <v>0</v>
      </c>
      <c r="U69" s="191">
        <f>+Sklop12[[#This Row],[cena/enota brez DDV v EUR]]*Sklop12[[#This Row],[Okvirna količina]]</f>
        <v>0</v>
      </c>
      <c r="V69" s="207">
        <f>+Sklop12[[#This Row],[Končna cena/enoto mere (EUR) z DDV]]*Sklop12[[#This Row],[Okvirna količina]]</f>
        <v>0</v>
      </c>
      <c r="W69" s="208"/>
    </row>
    <row r="70" spans="1:23" s="60" customFormat="1" ht="12">
      <c r="A70" s="232" t="s">
        <v>59</v>
      </c>
      <c r="B70" s="385" t="s">
        <v>1524</v>
      </c>
      <c r="C70" s="226" t="s">
        <v>844</v>
      </c>
      <c r="D70" s="197" t="s">
        <v>111</v>
      </c>
      <c r="E70" s="199" t="s">
        <v>0</v>
      </c>
      <c r="F70" s="98"/>
      <c r="G70" s="332">
        <v>50</v>
      </c>
      <c r="H70" s="213" t="s">
        <v>0</v>
      </c>
      <c r="I70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0" s="186" t="str">
        <f>IF(Sklop12[[#This Row],[ZAHTEVANA SHEMA KAKOVOSTI]]&lt;&gt;"",Sklop12[[#This Row],[Preračunana masa/volumen/kos na enoto kg]],"")</f>
        <v/>
      </c>
      <c r="K70" s="189"/>
      <c r="L70" s="206"/>
      <c r="M70" s="206"/>
      <c r="N70" s="334"/>
      <c r="O70" s="201"/>
      <c r="P70" s="191"/>
      <c r="Q70" s="191"/>
      <c r="R70" s="214"/>
      <c r="S70" s="191">
        <f>+Sklop12[[#This Row],[cena/enota brez DDV v EUR]]*Sklop12[[#This Row],[Stopnja DDV (%)]]</f>
        <v>0</v>
      </c>
      <c r="T70" s="191">
        <f>+Sklop12[[#This Row],[cena/enota brez DDV v EUR]]+Sklop12[[#This Row],[Davek (EUR)]]</f>
        <v>0</v>
      </c>
      <c r="U70" s="191">
        <f>+Sklop12[[#This Row],[cena/enota brez DDV v EUR]]*Sklop12[[#This Row],[Okvirna količina]]</f>
        <v>0</v>
      </c>
      <c r="V70" s="207">
        <f>+Sklop12[[#This Row],[Končna cena/enoto mere (EUR) z DDV]]*Sklop12[[#This Row],[Okvirna količina]]</f>
        <v>0</v>
      </c>
      <c r="W70" s="208"/>
    </row>
    <row r="71" spans="1:23" s="60" customFormat="1" ht="12">
      <c r="A71" s="232" t="s">
        <v>60</v>
      </c>
      <c r="B71" s="385" t="s">
        <v>1525</v>
      </c>
      <c r="C71" s="226" t="s">
        <v>845</v>
      </c>
      <c r="D71" s="197" t="s">
        <v>111</v>
      </c>
      <c r="E71" s="199" t="s">
        <v>0</v>
      </c>
      <c r="F71" s="98"/>
      <c r="G71" s="332">
        <v>50</v>
      </c>
      <c r="H71" s="213" t="s">
        <v>0</v>
      </c>
      <c r="I71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1" s="186" t="str">
        <f>IF(Sklop12[[#This Row],[ZAHTEVANA SHEMA KAKOVOSTI]]&lt;&gt;"",Sklop12[[#This Row],[Preračunana masa/volumen/kos na enoto kg]],"")</f>
        <v/>
      </c>
      <c r="K71" s="189"/>
      <c r="L71" s="206"/>
      <c r="M71" s="206"/>
      <c r="N71" s="334"/>
      <c r="O71" s="201"/>
      <c r="P71" s="191"/>
      <c r="Q71" s="191"/>
      <c r="R71" s="214"/>
      <c r="S71" s="191">
        <f>+Sklop12[[#This Row],[cena/enota brez DDV v EUR]]*Sklop12[[#This Row],[Stopnja DDV (%)]]</f>
        <v>0</v>
      </c>
      <c r="T71" s="191">
        <f>+Sklop12[[#This Row],[cena/enota brez DDV v EUR]]+Sklop12[[#This Row],[Davek (EUR)]]</f>
        <v>0</v>
      </c>
      <c r="U71" s="191">
        <f>+Sklop12[[#This Row],[cena/enota brez DDV v EUR]]*Sklop12[[#This Row],[Okvirna količina]]</f>
        <v>0</v>
      </c>
      <c r="V71" s="207">
        <f>+Sklop12[[#This Row],[Končna cena/enoto mere (EUR) z DDV]]*Sklop12[[#This Row],[Okvirna količina]]</f>
        <v>0</v>
      </c>
      <c r="W71" s="208"/>
    </row>
    <row r="72" spans="1:23" s="60" customFormat="1" ht="12">
      <c r="A72" s="232" t="s">
        <v>61</v>
      </c>
      <c r="B72" s="385" t="s">
        <v>1526</v>
      </c>
      <c r="C72" s="226" t="s">
        <v>846</v>
      </c>
      <c r="D72" s="197" t="s">
        <v>111</v>
      </c>
      <c r="E72" s="199" t="s">
        <v>0</v>
      </c>
      <c r="F72" s="98"/>
      <c r="G72" s="332">
        <v>50</v>
      </c>
      <c r="H72" s="213" t="s">
        <v>0</v>
      </c>
      <c r="I72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2" s="186" t="str">
        <f>IF(Sklop12[[#This Row],[ZAHTEVANA SHEMA KAKOVOSTI]]&lt;&gt;"",Sklop12[[#This Row],[Preračunana masa/volumen/kos na enoto kg]],"")</f>
        <v/>
      </c>
      <c r="K72" s="189"/>
      <c r="L72" s="206"/>
      <c r="M72" s="206"/>
      <c r="N72" s="334"/>
      <c r="O72" s="201"/>
      <c r="P72" s="191"/>
      <c r="Q72" s="191"/>
      <c r="R72" s="214"/>
      <c r="S72" s="191">
        <f>+Sklop12[[#This Row],[cena/enota brez DDV v EUR]]*Sklop12[[#This Row],[Stopnja DDV (%)]]</f>
        <v>0</v>
      </c>
      <c r="T72" s="191">
        <f>+Sklop12[[#This Row],[cena/enota brez DDV v EUR]]+Sklop12[[#This Row],[Davek (EUR)]]</f>
        <v>0</v>
      </c>
      <c r="U72" s="191">
        <f>+Sklop12[[#This Row],[cena/enota brez DDV v EUR]]*Sklop12[[#This Row],[Okvirna količina]]</f>
        <v>0</v>
      </c>
      <c r="V72" s="207">
        <f>+Sklop12[[#This Row],[Končna cena/enoto mere (EUR) z DDV]]*Sklop12[[#This Row],[Okvirna količina]]</f>
        <v>0</v>
      </c>
      <c r="W72" s="208"/>
    </row>
    <row r="73" spans="1:23" s="60" customFormat="1" ht="24">
      <c r="A73" s="232" t="s">
        <v>62</v>
      </c>
      <c r="B73" s="385" t="s">
        <v>1527</v>
      </c>
      <c r="C73" s="226" t="s">
        <v>847</v>
      </c>
      <c r="D73" s="197" t="s">
        <v>111</v>
      </c>
      <c r="E73" s="199" t="s">
        <v>0</v>
      </c>
      <c r="F73" s="98"/>
      <c r="G73" s="332">
        <v>50</v>
      </c>
      <c r="H73" s="213" t="s">
        <v>0</v>
      </c>
      <c r="I73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3" s="186" t="str">
        <f>IF(Sklop12[[#This Row],[ZAHTEVANA SHEMA KAKOVOSTI]]&lt;&gt;"",Sklop12[[#This Row],[Preračunana masa/volumen/kos na enoto kg]],"")</f>
        <v/>
      </c>
      <c r="K73" s="189"/>
      <c r="L73" s="206"/>
      <c r="M73" s="206"/>
      <c r="N73" s="334"/>
      <c r="O73" s="201"/>
      <c r="P73" s="191"/>
      <c r="Q73" s="191"/>
      <c r="R73" s="214"/>
      <c r="S73" s="191">
        <f>+Sklop12[[#This Row],[cena/enota brez DDV v EUR]]*Sklop12[[#This Row],[Stopnja DDV (%)]]</f>
        <v>0</v>
      </c>
      <c r="T73" s="191">
        <f>+Sklop12[[#This Row],[cena/enota brez DDV v EUR]]+Sklop12[[#This Row],[Davek (EUR)]]</f>
        <v>0</v>
      </c>
      <c r="U73" s="191">
        <f>+Sklop12[[#This Row],[cena/enota brez DDV v EUR]]*Sklop12[[#This Row],[Okvirna količina]]</f>
        <v>0</v>
      </c>
      <c r="V73" s="207">
        <f>+Sklop12[[#This Row],[Končna cena/enoto mere (EUR) z DDV]]*Sklop12[[#This Row],[Okvirna količina]]</f>
        <v>0</v>
      </c>
      <c r="W73" s="208"/>
    </row>
    <row r="74" spans="1:23" s="60" customFormat="1" ht="24">
      <c r="A74" s="232" t="s">
        <v>68</v>
      </c>
      <c r="B74" s="385" t="s">
        <v>1528</v>
      </c>
      <c r="C74" s="226" t="s">
        <v>848</v>
      </c>
      <c r="D74" s="197" t="s">
        <v>111</v>
      </c>
      <c r="E74" s="199" t="s">
        <v>0</v>
      </c>
      <c r="F74" s="98"/>
      <c r="G74" s="332">
        <v>50</v>
      </c>
      <c r="H74" s="213" t="s">
        <v>0</v>
      </c>
      <c r="I74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4" s="186" t="str">
        <f>IF(Sklop12[[#This Row],[ZAHTEVANA SHEMA KAKOVOSTI]]&lt;&gt;"",Sklop12[[#This Row],[Preračunana masa/volumen/kos na enoto kg]],"")</f>
        <v/>
      </c>
      <c r="K74" s="189"/>
      <c r="L74" s="206"/>
      <c r="M74" s="206"/>
      <c r="N74" s="334"/>
      <c r="O74" s="201"/>
      <c r="P74" s="191"/>
      <c r="Q74" s="191"/>
      <c r="R74" s="214"/>
      <c r="S74" s="191">
        <f>+Sklop12[[#This Row],[cena/enota brez DDV v EUR]]*Sklop12[[#This Row],[Stopnja DDV (%)]]</f>
        <v>0</v>
      </c>
      <c r="T74" s="191">
        <f>+Sklop12[[#This Row],[cena/enota brez DDV v EUR]]+Sklop12[[#This Row],[Davek (EUR)]]</f>
        <v>0</v>
      </c>
      <c r="U74" s="191">
        <f>+Sklop12[[#This Row],[cena/enota brez DDV v EUR]]*Sklop12[[#This Row],[Okvirna količina]]</f>
        <v>0</v>
      </c>
      <c r="V74" s="207">
        <f>+Sklop12[[#This Row],[Končna cena/enoto mere (EUR) z DDV]]*Sklop12[[#This Row],[Okvirna količina]]</f>
        <v>0</v>
      </c>
      <c r="W74" s="208"/>
    </row>
    <row r="75" spans="1:23" s="60" customFormat="1" ht="24">
      <c r="A75" s="232" t="s">
        <v>69</v>
      </c>
      <c r="B75" s="385" t="s">
        <v>1529</v>
      </c>
      <c r="C75" s="226" t="s">
        <v>849</v>
      </c>
      <c r="D75" s="197" t="s">
        <v>111</v>
      </c>
      <c r="E75" s="199" t="s">
        <v>0</v>
      </c>
      <c r="F75" s="98"/>
      <c r="G75" s="332">
        <v>50</v>
      </c>
      <c r="H75" s="213" t="s">
        <v>0</v>
      </c>
      <c r="I75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5" s="186" t="str">
        <f>IF(Sklop12[[#This Row],[ZAHTEVANA SHEMA KAKOVOSTI]]&lt;&gt;"",Sklop12[[#This Row],[Preračunana masa/volumen/kos na enoto kg]],"")</f>
        <v/>
      </c>
      <c r="K75" s="189"/>
      <c r="L75" s="206"/>
      <c r="M75" s="206"/>
      <c r="N75" s="334"/>
      <c r="O75" s="201"/>
      <c r="P75" s="191"/>
      <c r="Q75" s="191"/>
      <c r="R75" s="214"/>
      <c r="S75" s="191">
        <f>+Sklop12[[#This Row],[cena/enota brez DDV v EUR]]*Sklop12[[#This Row],[Stopnja DDV (%)]]</f>
        <v>0</v>
      </c>
      <c r="T75" s="191">
        <f>+Sklop12[[#This Row],[cena/enota brez DDV v EUR]]+Sklop12[[#This Row],[Davek (EUR)]]</f>
        <v>0</v>
      </c>
      <c r="U75" s="191">
        <f>+Sklop12[[#This Row],[cena/enota brez DDV v EUR]]*Sklop12[[#This Row],[Okvirna količina]]</f>
        <v>0</v>
      </c>
      <c r="V75" s="207">
        <f>+Sklop12[[#This Row],[Končna cena/enoto mere (EUR) z DDV]]*Sklop12[[#This Row],[Okvirna količina]]</f>
        <v>0</v>
      </c>
      <c r="W75" s="208"/>
    </row>
    <row r="76" spans="1:23" s="60" customFormat="1" ht="24">
      <c r="A76" s="232" t="s">
        <v>70</v>
      </c>
      <c r="B76" s="385" t="s">
        <v>1530</v>
      </c>
      <c r="C76" s="226" t="s">
        <v>850</v>
      </c>
      <c r="D76" s="197" t="s">
        <v>111</v>
      </c>
      <c r="E76" s="199" t="s">
        <v>0</v>
      </c>
      <c r="F76" s="98"/>
      <c r="G76" s="332">
        <v>50</v>
      </c>
      <c r="H76" s="213" t="s">
        <v>0</v>
      </c>
      <c r="I76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6" s="186" t="str">
        <f>IF(Sklop12[[#This Row],[ZAHTEVANA SHEMA KAKOVOSTI]]&lt;&gt;"",Sklop12[[#This Row],[Preračunana masa/volumen/kos na enoto kg]],"")</f>
        <v/>
      </c>
      <c r="K76" s="189"/>
      <c r="L76" s="206"/>
      <c r="M76" s="206"/>
      <c r="N76" s="334"/>
      <c r="O76" s="201"/>
      <c r="P76" s="191"/>
      <c r="Q76" s="191"/>
      <c r="R76" s="214"/>
      <c r="S76" s="191">
        <f>+Sklop12[[#This Row],[cena/enota brez DDV v EUR]]*Sklop12[[#This Row],[Stopnja DDV (%)]]</f>
        <v>0</v>
      </c>
      <c r="T76" s="191">
        <f>+Sklop12[[#This Row],[cena/enota brez DDV v EUR]]+Sklop12[[#This Row],[Davek (EUR)]]</f>
        <v>0</v>
      </c>
      <c r="U76" s="191">
        <f>+Sklop12[[#This Row],[cena/enota brez DDV v EUR]]*Sklop12[[#This Row],[Okvirna količina]]</f>
        <v>0</v>
      </c>
      <c r="V76" s="207">
        <f>+Sklop12[[#This Row],[Končna cena/enoto mere (EUR) z DDV]]*Sklop12[[#This Row],[Okvirna količina]]</f>
        <v>0</v>
      </c>
      <c r="W76" s="208"/>
    </row>
    <row r="77" spans="1:23" s="60" customFormat="1" ht="24">
      <c r="A77" s="232" t="s">
        <v>71</v>
      </c>
      <c r="B77" s="385" t="s">
        <v>1531</v>
      </c>
      <c r="C77" s="226" t="s">
        <v>851</v>
      </c>
      <c r="D77" s="197" t="s">
        <v>111</v>
      </c>
      <c r="E77" s="199" t="s">
        <v>0</v>
      </c>
      <c r="F77" s="98"/>
      <c r="G77" s="332">
        <v>50</v>
      </c>
      <c r="H77" s="213" t="s">
        <v>0</v>
      </c>
      <c r="I77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7" s="186" t="str">
        <f>IF(Sklop12[[#This Row],[ZAHTEVANA SHEMA KAKOVOSTI]]&lt;&gt;"",Sklop12[[#This Row],[Preračunana masa/volumen/kos na enoto kg]],"")</f>
        <v/>
      </c>
      <c r="K77" s="189"/>
      <c r="L77" s="206"/>
      <c r="M77" s="206"/>
      <c r="N77" s="334"/>
      <c r="O77" s="201"/>
      <c r="P77" s="191"/>
      <c r="Q77" s="191"/>
      <c r="R77" s="214"/>
      <c r="S77" s="191">
        <f>+Sklop12[[#This Row],[cena/enota brez DDV v EUR]]*Sklop12[[#This Row],[Stopnja DDV (%)]]</f>
        <v>0</v>
      </c>
      <c r="T77" s="191">
        <f>+Sklop12[[#This Row],[cena/enota brez DDV v EUR]]+Sklop12[[#This Row],[Davek (EUR)]]</f>
        <v>0</v>
      </c>
      <c r="U77" s="191">
        <f>+Sklop12[[#This Row],[cena/enota brez DDV v EUR]]*Sklop12[[#This Row],[Okvirna količina]]</f>
        <v>0</v>
      </c>
      <c r="V77" s="207">
        <f>+Sklop12[[#This Row],[Končna cena/enoto mere (EUR) z DDV]]*Sklop12[[#This Row],[Okvirna količina]]</f>
        <v>0</v>
      </c>
      <c r="W77" s="208"/>
    </row>
    <row r="78" spans="1:23" s="60" customFormat="1" ht="24">
      <c r="A78" s="232" t="s">
        <v>72</v>
      </c>
      <c r="B78" s="385" t="s">
        <v>1532</v>
      </c>
      <c r="C78" s="226" t="s">
        <v>852</v>
      </c>
      <c r="D78" s="197" t="s">
        <v>111</v>
      </c>
      <c r="E78" s="199" t="s">
        <v>0</v>
      </c>
      <c r="F78" s="98"/>
      <c r="G78" s="332">
        <v>50</v>
      </c>
      <c r="H78" s="213" t="s">
        <v>0</v>
      </c>
      <c r="I78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78" s="186" t="str">
        <f>IF(Sklop12[[#This Row],[ZAHTEVANA SHEMA KAKOVOSTI]]&lt;&gt;"",Sklop12[[#This Row],[Preračunana masa/volumen/kos na enoto kg]],"")</f>
        <v/>
      </c>
      <c r="K78" s="189"/>
      <c r="L78" s="206"/>
      <c r="M78" s="206"/>
      <c r="N78" s="334"/>
      <c r="O78" s="201"/>
      <c r="P78" s="191"/>
      <c r="Q78" s="191"/>
      <c r="R78" s="214"/>
      <c r="S78" s="191">
        <f>+Sklop12[[#This Row],[cena/enota brez DDV v EUR]]*Sklop12[[#This Row],[Stopnja DDV (%)]]</f>
        <v>0</v>
      </c>
      <c r="T78" s="191">
        <f>+Sklop12[[#This Row],[cena/enota brez DDV v EUR]]+Sklop12[[#This Row],[Davek (EUR)]]</f>
        <v>0</v>
      </c>
      <c r="U78" s="191">
        <f>+Sklop12[[#This Row],[cena/enota brez DDV v EUR]]*Sklop12[[#This Row],[Okvirna količina]]</f>
        <v>0</v>
      </c>
      <c r="V78" s="207">
        <f>+Sklop12[[#This Row],[Končna cena/enoto mere (EUR) z DDV]]*Sklop12[[#This Row],[Okvirna količina]]</f>
        <v>0</v>
      </c>
      <c r="W78" s="208"/>
    </row>
    <row r="79" spans="1:23" s="60" customFormat="1" ht="12">
      <c r="A79" s="232" t="s">
        <v>73</v>
      </c>
      <c r="B79" s="385" t="s">
        <v>1533</v>
      </c>
      <c r="C79" s="226" t="s">
        <v>853</v>
      </c>
      <c r="D79" s="197" t="s">
        <v>111</v>
      </c>
      <c r="E79" s="199" t="s">
        <v>0</v>
      </c>
      <c r="F79" s="98"/>
      <c r="G79" s="332">
        <v>10</v>
      </c>
      <c r="H79" s="213" t="s">
        <v>0</v>
      </c>
      <c r="I79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79" s="186" t="str">
        <f>IF(Sklop12[[#This Row],[ZAHTEVANA SHEMA KAKOVOSTI]]&lt;&gt;"",Sklop12[[#This Row],[Preračunana masa/volumen/kos na enoto kg]],"")</f>
        <v/>
      </c>
      <c r="K79" s="189"/>
      <c r="L79" s="206"/>
      <c r="M79" s="206"/>
      <c r="N79" s="334"/>
      <c r="O79" s="201"/>
      <c r="P79" s="191"/>
      <c r="Q79" s="191"/>
      <c r="R79" s="214"/>
      <c r="S79" s="191">
        <f>+Sklop12[[#This Row],[cena/enota brez DDV v EUR]]*Sklop12[[#This Row],[Stopnja DDV (%)]]</f>
        <v>0</v>
      </c>
      <c r="T79" s="191">
        <f>+Sklop12[[#This Row],[cena/enota brez DDV v EUR]]+Sklop12[[#This Row],[Davek (EUR)]]</f>
        <v>0</v>
      </c>
      <c r="U79" s="191">
        <f>+Sklop12[[#This Row],[cena/enota brez DDV v EUR]]*Sklop12[[#This Row],[Okvirna količina]]</f>
        <v>0</v>
      </c>
      <c r="V79" s="207">
        <f>+Sklop12[[#This Row],[Končna cena/enoto mere (EUR) z DDV]]*Sklop12[[#This Row],[Okvirna količina]]</f>
        <v>0</v>
      </c>
      <c r="W79" s="208"/>
    </row>
    <row r="80" spans="1:23" s="60" customFormat="1" ht="24">
      <c r="A80" s="232" t="s">
        <v>177</v>
      </c>
      <c r="B80" s="385" t="s">
        <v>1534</v>
      </c>
      <c r="C80" s="226" t="s">
        <v>854</v>
      </c>
      <c r="D80" s="197" t="s">
        <v>111</v>
      </c>
      <c r="E80" s="199" t="s">
        <v>0</v>
      </c>
      <c r="F80" s="98"/>
      <c r="G80" s="332">
        <v>10</v>
      </c>
      <c r="H80" s="213" t="s">
        <v>0</v>
      </c>
      <c r="I80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80" s="186" t="str">
        <f>IF(Sklop12[[#This Row],[ZAHTEVANA SHEMA KAKOVOSTI]]&lt;&gt;"",Sklop12[[#This Row],[Preračunana masa/volumen/kos na enoto kg]],"")</f>
        <v/>
      </c>
      <c r="K80" s="189"/>
      <c r="L80" s="206"/>
      <c r="M80" s="206"/>
      <c r="N80" s="334"/>
      <c r="O80" s="201"/>
      <c r="P80" s="191"/>
      <c r="Q80" s="191"/>
      <c r="R80" s="214"/>
      <c r="S80" s="191">
        <f>+Sklop12[[#This Row],[cena/enota brez DDV v EUR]]*Sklop12[[#This Row],[Stopnja DDV (%)]]</f>
        <v>0</v>
      </c>
      <c r="T80" s="191">
        <f>+Sklop12[[#This Row],[cena/enota brez DDV v EUR]]+Sklop12[[#This Row],[Davek (EUR)]]</f>
        <v>0</v>
      </c>
      <c r="U80" s="191">
        <f>+Sklop12[[#This Row],[cena/enota brez DDV v EUR]]*Sklop12[[#This Row],[Okvirna količina]]</f>
        <v>0</v>
      </c>
      <c r="V80" s="207">
        <f>+Sklop12[[#This Row],[Končna cena/enoto mere (EUR) z DDV]]*Sklop12[[#This Row],[Okvirna količina]]</f>
        <v>0</v>
      </c>
      <c r="W80" s="208"/>
    </row>
    <row r="81" spans="1:23" s="60" customFormat="1" ht="12">
      <c r="A81" s="232" t="s">
        <v>178</v>
      </c>
      <c r="B81" s="385" t="s">
        <v>1535</v>
      </c>
      <c r="C81" s="226" t="s">
        <v>857</v>
      </c>
      <c r="D81" s="197">
        <v>1000</v>
      </c>
      <c r="E81" s="199" t="s">
        <v>110</v>
      </c>
      <c r="F81" s="98"/>
      <c r="G81" s="332">
        <v>10</v>
      </c>
      <c r="H81" s="213" t="s">
        <v>0</v>
      </c>
      <c r="I81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81" s="186" t="str">
        <f>IF(Sklop12[[#This Row],[ZAHTEVANA SHEMA KAKOVOSTI]]&lt;&gt;"",Sklop12[[#This Row],[Preračunana masa/volumen/kos na enoto kg]],"")</f>
        <v/>
      </c>
      <c r="K81" s="189"/>
      <c r="L81" s="206"/>
      <c r="M81" s="206"/>
      <c r="N81" s="334"/>
      <c r="O81" s="201"/>
      <c r="P81" s="191"/>
      <c r="Q81" s="191"/>
      <c r="R81" s="214"/>
      <c r="S81" s="191">
        <f>+Sklop12[[#This Row],[cena/enota brez DDV v EUR]]*Sklop12[[#This Row],[Stopnja DDV (%)]]</f>
        <v>0</v>
      </c>
      <c r="T81" s="191">
        <f>+Sklop12[[#This Row],[cena/enota brez DDV v EUR]]+Sklop12[[#This Row],[Davek (EUR)]]</f>
        <v>0</v>
      </c>
      <c r="U81" s="191">
        <f>+Sklop12[[#This Row],[cena/enota brez DDV v EUR]]*Sklop12[[#This Row],[Okvirna količina]]</f>
        <v>0</v>
      </c>
      <c r="V81" s="207">
        <f>+Sklop12[[#This Row],[Končna cena/enoto mere (EUR) z DDV]]*Sklop12[[#This Row],[Okvirna količina]]</f>
        <v>0</v>
      </c>
      <c r="W81" s="208"/>
    </row>
    <row r="82" spans="1:23" s="60" customFormat="1" ht="24">
      <c r="A82" s="232" t="s">
        <v>179</v>
      </c>
      <c r="B82" s="385" t="s">
        <v>1536</v>
      </c>
      <c r="C82" s="226" t="s">
        <v>855</v>
      </c>
      <c r="D82" s="197" t="s">
        <v>111</v>
      </c>
      <c r="E82" s="199" t="s">
        <v>0</v>
      </c>
      <c r="F82" s="98"/>
      <c r="G82" s="332">
        <v>50</v>
      </c>
      <c r="H82" s="213" t="s">
        <v>0</v>
      </c>
      <c r="I82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J82" s="186" t="str">
        <f>IF(Sklop12[[#This Row],[ZAHTEVANA SHEMA KAKOVOSTI]]&lt;&gt;"",Sklop12[[#This Row],[Preračunana masa/volumen/kos na enoto kg]],"")</f>
        <v/>
      </c>
      <c r="K82" s="189"/>
      <c r="L82" s="206"/>
      <c r="M82" s="206"/>
      <c r="N82" s="334"/>
      <c r="O82" s="201"/>
      <c r="P82" s="191"/>
      <c r="Q82" s="191"/>
      <c r="R82" s="214"/>
      <c r="S82" s="191">
        <f>+Sklop12[[#This Row],[cena/enota brez DDV v EUR]]*Sklop12[[#This Row],[Stopnja DDV (%)]]</f>
        <v>0</v>
      </c>
      <c r="T82" s="191">
        <f>+Sklop12[[#This Row],[cena/enota brez DDV v EUR]]+Sklop12[[#This Row],[Davek (EUR)]]</f>
        <v>0</v>
      </c>
      <c r="U82" s="191">
        <f>+Sklop12[[#This Row],[cena/enota brez DDV v EUR]]*Sklop12[[#This Row],[Okvirna količina]]</f>
        <v>0</v>
      </c>
      <c r="V82" s="207">
        <f>+Sklop12[[#This Row],[Končna cena/enoto mere (EUR) z DDV]]*Sklop12[[#This Row],[Okvirna količina]]</f>
        <v>0</v>
      </c>
      <c r="W82" s="208"/>
    </row>
    <row r="83" spans="1:23" s="60" customFormat="1" ht="12">
      <c r="A83" s="232" t="s">
        <v>180</v>
      </c>
      <c r="B83" s="385" t="s">
        <v>1537</v>
      </c>
      <c r="C83" s="226" t="s">
        <v>898</v>
      </c>
      <c r="D83" s="197">
        <v>500</v>
      </c>
      <c r="E83" s="199" t="s">
        <v>110</v>
      </c>
      <c r="F83" s="98"/>
      <c r="G83" s="332">
        <v>20</v>
      </c>
      <c r="H83" s="213" t="s">
        <v>188</v>
      </c>
      <c r="I83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83" s="186" t="str">
        <f>IF(Sklop12[[#This Row],[ZAHTEVANA SHEMA KAKOVOSTI]]&lt;&gt;"",Sklop12[[#This Row],[Preračunana masa/volumen/kos na enoto kg]],"")</f>
        <v/>
      </c>
      <c r="K83" s="189"/>
      <c r="L83" s="206"/>
      <c r="M83" s="206"/>
      <c r="N83" s="334"/>
      <c r="O83" s="201"/>
      <c r="P83" s="191"/>
      <c r="Q83" s="191"/>
      <c r="R83" s="214"/>
      <c r="S83" s="191">
        <f>+Sklop12[[#This Row],[cena/enota brez DDV v EUR]]*Sklop12[[#This Row],[Stopnja DDV (%)]]</f>
        <v>0</v>
      </c>
      <c r="T83" s="191">
        <f>+Sklop12[[#This Row],[cena/enota brez DDV v EUR]]+Sklop12[[#This Row],[Davek (EUR)]]</f>
        <v>0</v>
      </c>
      <c r="U83" s="191">
        <f>+Sklop12[[#This Row],[cena/enota brez DDV v EUR]]*Sklop12[[#This Row],[Okvirna količina]]</f>
        <v>0</v>
      </c>
      <c r="V83" s="207">
        <f>+Sklop12[[#This Row],[Končna cena/enoto mere (EUR) z DDV]]*Sklop12[[#This Row],[Okvirna količina]]</f>
        <v>0</v>
      </c>
      <c r="W83" s="208"/>
    </row>
    <row r="84" spans="1:23" s="60" customFormat="1" ht="12">
      <c r="A84" s="232" t="s">
        <v>181</v>
      </c>
      <c r="B84" s="385" t="s">
        <v>1538</v>
      </c>
      <c r="C84" s="226" t="s">
        <v>899</v>
      </c>
      <c r="D84" s="197">
        <v>200</v>
      </c>
      <c r="E84" s="199" t="s">
        <v>110</v>
      </c>
      <c r="F84" s="98"/>
      <c r="G84" s="332">
        <v>50</v>
      </c>
      <c r="H84" s="213" t="s">
        <v>188</v>
      </c>
      <c r="I84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84" s="186" t="str">
        <f>IF(Sklop12[[#This Row],[ZAHTEVANA SHEMA KAKOVOSTI]]&lt;&gt;"",Sklop12[[#This Row],[Preračunana masa/volumen/kos na enoto kg]],"")</f>
        <v/>
      </c>
      <c r="K84" s="189"/>
      <c r="L84" s="206"/>
      <c r="M84" s="206"/>
      <c r="N84" s="334"/>
      <c r="O84" s="201"/>
      <c r="P84" s="191"/>
      <c r="Q84" s="191"/>
      <c r="R84" s="214"/>
      <c r="S84" s="191">
        <f>+Sklop12[[#This Row],[cena/enota brez DDV v EUR]]*Sklop12[[#This Row],[Stopnja DDV (%)]]</f>
        <v>0</v>
      </c>
      <c r="T84" s="191">
        <f>+Sklop12[[#This Row],[cena/enota brez DDV v EUR]]+Sklop12[[#This Row],[Davek (EUR)]]</f>
        <v>0</v>
      </c>
      <c r="U84" s="191">
        <f>+Sklop12[[#This Row],[cena/enota brez DDV v EUR]]*Sklop12[[#This Row],[Okvirna količina]]</f>
        <v>0</v>
      </c>
      <c r="V84" s="207">
        <f>+Sklop12[[#This Row],[Končna cena/enoto mere (EUR) z DDV]]*Sklop12[[#This Row],[Okvirna količina]]</f>
        <v>0</v>
      </c>
      <c r="W84" s="208"/>
    </row>
    <row r="85" spans="1:23" s="60" customFormat="1">
      <c r="A85" s="397" t="s">
        <v>133</v>
      </c>
      <c r="B85" s="397"/>
      <c r="C85" s="352"/>
      <c r="D85" s="353"/>
      <c r="E85" s="353"/>
      <c r="F85" s="354"/>
      <c r="G85" s="355"/>
      <c r="H85" s="356"/>
      <c r="I85" s="357">
        <f>SUBTOTAL(109,Sklop12[Preračunana masa/volumen/kos na enoto kg])</f>
        <v>2413.75</v>
      </c>
      <c r="J85" s="357">
        <f>SUBTOTAL(109,Sklop12[Živila iz shem kakovosti (kg)])</f>
        <v>0</v>
      </c>
      <c r="K85" s="355"/>
      <c r="L85" s="358"/>
      <c r="M85" s="358"/>
      <c r="N85" s="358"/>
      <c r="O85" s="359"/>
      <c r="P85" s="360"/>
      <c r="Q85" s="360"/>
      <c r="R85" s="360"/>
      <c r="S85" s="361"/>
      <c r="T85" s="355"/>
      <c r="U85" s="361">
        <f>SUBTOTAL(109,Sklop12[Vrednost za okvirno količino (EUR) brez DDV])</f>
        <v>0</v>
      </c>
      <c r="V85" s="361">
        <f>SUBTOTAL(109,Sklop12[Vrednost za okvirno količino (EUR) z DDV])</f>
        <v>0</v>
      </c>
      <c r="W85" s="347">
        <f>SUBTOTAL(103,Sklop12[Shema kakovosti
(nacionalne, evropske)
])</f>
        <v>0</v>
      </c>
    </row>
    <row r="86" spans="1:23">
      <c r="A86" s="342"/>
      <c r="B86" s="342"/>
      <c r="C86" s="165"/>
      <c r="D86" s="166"/>
      <c r="E86" s="166"/>
      <c r="F86" s="167"/>
      <c r="G86" s="168"/>
      <c r="H86" s="169"/>
      <c r="I86" s="170"/>
      <c r="J86" s="170"/>
      <c r="K86" s="168"/>
      <c r="L86" s="171"/>
      <c r="M86" s="171"/>
      <c r="N86" s="171"/>
      <c r="O86" s="172"/>
      <c r="P86" s="173"/>
      <c r="Q86" s="173"/>
      <c r="R86" s="173"/>
      <c r="S86" s="174"/>
      <c r="T86" s="168"/>
      <c r="U86" s="174"/>
      <c r="V86" s="174"/>
      <c r="W86" s="175"/>
    </row>
    <row r="87" spans="1:23" s="176" customFormat="1">
      <c r="A87" s="11" t="s">
        <v>129</v>
      </c>
      <c r="B87" s="11"/>
      <c r="C87" s="16"/>
      <c r="D87" s="28"/>
      <c r="E87" s="28"/>
      <c r="F87" s="99"/>
      <c r="G87" s="100"/>
      <c r="H87" s="100"/>
      <c r="I87" s="18"/>
      <c r="J87" s="18"/>
      <c r="K87" s="18"/>
      <c r="L87" s="18"/>
      <c r="M87" s="11"/>
      <c r="N87" s="11"/>
      <c r="O87" s="11"/>
      <c r="P87" s="11"/>
      <c r="Q87" s="11"/>
      <c r="R87" s="11"/>
      <c r="S87" s="48"/>
      <c r="T87" s="48"/>
      <c r="U87" s="48"/>
      <c r="V87" s="48"/>
      <c r="W87" s="68"/>
    </row>
    <row r="88" spans="1:23">
      <c r="A88" s="11" t="s">
        <v>131</v>
      </c>
      <c r="C88" s="16"/>
      <c r="D88" s="28"/>
      <c r="E88" s="28"/>
      <c r="F88" s="99"/>
    </row>
    <row r="89" spans="1:23">
      <c r="A89" s="94" t="s">
        <v>175</v>
      </c>
      <c r="B89" s="94"/>
      <c r="G89" s="68"/>
      <c r="H89" s="68"/>
      <c r="I89" s="29"/>
      <c r="J89" s="29"/>
      <c r="K89" s="29"/>
      <c r="L89" s="29"/>
      <c r="M89" s="54"/>
      <c r="N89" s="54"/>
      <c r="O89" s="54"/>
      <c r="P89" s="29"/>
      <c r="Q89" s="29"/>
      <c r="R89" s="29"/>
      <c r="S89" s="29"/>
      <c r="T89" s="29"/>
    </row>
    <row r="90" spans="1:23">
      <c r="A90" s="94" t="s">
        <v>168</v>
      </c>
      <c r="B90" s="94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</row>
    <row r="91" spans="1:23">
      <c r="A91" s="418" t="s">
        <v>187</v>
      </c>
      <c r="B91" s="418"/>
      <c r="C91" s="418"/>
      <c r="D91" s="418"/>
      <c r="E91" s="418"/>
      <c r="F91" s="418"/>
      <c r="G91" s="418"/>
      <c r="H91" s="418"/>
      <c r="I91" s="418"/>
      <c r="J91" s="418"/>
      <c r="K91" s="418"/>
      <c r="L91" s="418"/>
      <c r="M91" s="418"/>
      <c r="N91" s="19"/>
      <c r="P91" s="29"/>
      <c r="Q91" s="29"/>
      <c r="R91" s="29"/>
      <c r="S91" s="29"/>
      <c r="T91" s="29"/>
    </row>
    <row r="92" spans="1:23">
      <c r="A92" s="243"/>
      <c r="B92" s="243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P92" s="29"/>
      <c r="Q92" s="29"/>
      <c r="R92" s="29"/>
      <c r="S92" s="29"/>
      <c r="T92" s="29"/>
    </row>
    <row r="93" spans="1:23">
      <c r="A93" s="94" t="s">
        <v>65</v>
      </c>
      <c r="B93" s="94"/>
      <c r="G93" s="68"/>
      <c r="H93" s="68" t="s">
        <v>66</v>
      </c>
      <c r="I93" s="29"/>
      <c r="J93" s="29"/>
      <c r="K93" s="29"/>
      <c r="L93" s="29"/>
      <c r="M93" s="54"/>
      <c r="N93" s="54"/>
      <c r="O93" s="54"/>
      <c r="P93" s="29"/>
      <c r="Q93" s="29"/>
      <c r="R93" s="29"/>
      <c r="S93" s="29" t="s">
        <v>67</v>
      </c>
      <c r="T93" s="29"/>
    </row>
    <row r="94" spans="1:23" ht="15">
      <c r="A94" s="6"/>
      <c r="B94" s="6"/>
      <c r="C94" s="4"/>
      <c r="D94" s="26"/>
      <c r="E94" s="26"/>
      <c r="F94" s="25"/>
      <c r="G94" s="7"/>
      <c r="I94" s="8"/>
      <c r="J94" s="8"/>
      <c r="K94" s="8"/>
      <c r="L94" s="8"/>
      <c r="M94" s="20"/>
      <c r="N94" s="20"/>
      <c r="O94" s="20"/>
      <c r="P94" s="8"/>
      <c r="Q94" s="8"/>
      <c r="R94" s="8"/>
      <c r="S94" s="8"/>
      <c r="T94" s="8"/>
      <c r="U94" s="3"/>
      <c r="V94" s="3"/>
      <c r="W94" s="7"/>
    </row>
    <row r="95" spans="1:23">
      <c r="C95" s="16"/>
      <c r="D95" s="28"/>
      <c r="E95" s="28"/>
      <c r="F95" s="99"/>
    </row>
    <row r="96" spans="1:23">
      <c r="C96" s="16"/>
      <c r="D96" s="28"/>
      <c r="E96" s="28"/>
      <c r="F96" s="99"/>
    </row>
    <row r="97" spans="1:24">
      <c r="C97" s="16"/>
      <c r="D97" s="28"/>
      <c r="E97" s="28"/>
      <c r="F97" s="99"/>
    </row>
    <row r="98" spans="1:24">
      <c r="C98" s="16"/>
      <c r="D98" s="28"/>
      <c r="E98" s="28"/>
      <c r="F98" s="99"/>
    </row>
    <row r="99" spans="1:24">
      <c r="C99" s="16"/>
      <c r="D99" s="28"/>
      <c r="E99" s="28"/>
      <c r="F99" s="99"/>
    </row>
    <row r="100" spans="1:24">
      <c r="C100" s="16"/>
      <c r="D100" s="28"/>
      <c r="E100" s="28"/>
      <c r="F100" s="99"/>
    </row>
    <row r="101" spans="1:24">
      <c r="C101" s="16"/>
      <c r="D101" s="28"/>
      <c r="E101" s="28"/>
      <c r="F101" s="99"/>
    </row>
    <row r="102" spans="1:24">
      <c r="C102" s="16"/>
      <c r="D102" s="28"/>
      <c r="E102" s="28"/>
      <c r="F102" s="99"/>
    </row>
    <row r="103" spans="1:24">
      <c r="C103" s="16"/>
      <c r="D103" s="28"/>
      <c r="E103" s="28"/>
      <c r="F103" s="99"/>
    </row>
    <row r="104" spans="1:24">
      <c r="C104" s="16"/>
      <c r="D104" s="28"/>
      <c r="E104" s="28"/>
      <c r="F104" s="99"/>
    </row>
    <row r="105" spans="1:24">
      <c r="C105" s="16"/>
      <c r="D105" s="28"/>
      <c r="E105" s="28"/>
      <c r="F105" s="99"/>
    </row>
    <row r="106" spans="1:24">
      <c r="C106" s="16"/>
      <c r="D106" s="28"/>
      <c r="E106" s="28"/>
      <c r="F106" s="99"/>
    </row>
    <row r="107" spans="1:24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  <row r="263" spans="1:24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68"/>
      <c r="X263" s="11"/>
    </row>
    <row r="264" spans="1:24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68"/>
      <c r="X264" s="11"/>
    </row>
    <row r="265" spans="1:24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68"/>
      <c r="X265" s="11"/>
    </row>
    <row r="266" spans="1:24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68"/>
      <c r="X266" s="11"/>
    </row>
    <row r="267" spans="1:24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68"/>
      <c r="X267" s="11"/>
    </row>
    <row r="268" spans="1:24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68"/>
      <c r="X268" s="11"/>
    </row>
    <row r="269" spans="1:24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68"/>
      <c r="X269" s="11"/>
    </row>
    <row r="270" spans="1:24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68"/>
      <c r="X270" s="11"/>
    </row>
    <row r="271" spans="1:24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68"/>
      <c r="X271" s="11"/>
    </row>
    <row r="272" spans="1:24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68"/>
      <c r="X272" s="11"/>
    </row>
    <row r="273" spans="1:24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68"/>
      <c r="X273" s="11"/>
    </row>
    <row r="274" spans="1:24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68"/>
      <c r="X274" s="11"/>
    </row>
    <row r="275" spans="1:24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68"/>
      <c r="X275" s="11"/>
    </row>
    <row r="276" spans="1:24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68"/>
      <c r="X276" s="11"/>
    </row>
    <row r="277" spans="1:24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68"/>
      <c r="X277" s="11"/>
    </row>
    <row r="278" spans="1:24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68"/>
      <c r="X278" s="11"/>
    </row>
    <row r="279" spans="1:24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68"/>
      <c r="X279" s="11"/>
    </row>
    <row r="280" spans="1:24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68"/>
      <c r="X280" s="11"/>
    </row>
    <row r="281" spans="1:24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68"/>
      <c r="X281" s="11"/>
    </row>
    <row r="282" spans="1:24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68"/>
      <c r="X282" s="11"/>
    </row>
    <row r="283" spans="1:24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68"/>
      <c r="X283" s="11"/>
    </row>
    <row r="284" spans="1:24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68"/>
      <c r="X284" s="11"/>
    </row>
    <row r="285" spans="1:24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68"/>
      <c r="X285" s="11"/>
    </row>
    <row r="286" spans="1:24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68"/>
      <c r="X286" s="11"/>
    </row>
    <row r="287" spans="1:24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68"/>
      <c r="X287" s="11"/>
    </row>
    <row r="288" spans="1:24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68"/>
      <c r="X288" s="11"/>
    </row>
    <row r="289" spans="1:24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68"/>
      <c r="X289" s="11"/>
    </row>
    <row r="290" spans="1:24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68"/>
      <c r="X290" s="11"/>
    </row>
    <row r="291" spans="1:24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68"/>
      <c r="X291" s="11"/>
    </row>
    <row r="292" spans="1:24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68"/>
      <c r="X292" s="11"/>
    </row>
    <row r="293" spans="1:24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68"/>
      <c r="X293" s="11"/>
    </row>
    <row r="294" spans="1:24" s="18" customFormat="1">
      <c r="A294" s="11"/>
      <c r="B294" s="11"/>
      <c r="C294" s="16"/>
      <c r="D294" s="28"/>
      <c r="E294" s="28"/>
      <c r="F294" s="99"/>
      <c r="G294" s="100"/>
      <c r="H294" s="100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68"/>
      <c r="X294" s="11"/>
    </row>
    <row r="295" spans="1:24" s="18" customFormat="1">
      <c r="A295" s="11"/>
      <c r="B295" s="11"/>
      <c r="C295" s="16"/>
      <c r="D295" s="28"/>
      <c r="E295" s="28"/>
      <c r="F295" s="99"/>
      <c r="G295" s="100"/>
      <c r="H295" s="100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68"/>
      <c r="X295" s="11"/>
    </row>
    <row r="296" spans="1:24" s="18" customFormat="1">
      <c r="A296" s="11"/>
      <c r="B296" s="11"/>
      <c r="C296" s="16"/>
      <c r="D296" s="28"/>
      <c r="E296" s="28"/>
      <c r="F296" s="99"/>
      <c r="G296" s="100"/>
      <c r="H296" s="100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68"/>
      <c r="X296" s="11"/>
    </row>
    <row r="297" spans="1:24" s="18" customFormat="1">
      <c r="A297" s="11"/>
      <c r="B297" s="11"/>
      <c r="C297" s="16"/>
      <c r="D297" s="28"/>
      <c r="E297" s="28"/>
      <c r="F297" s="99"/>
      <c r="G297" s="100"/>
      <c r="H297" s="100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68"/>
      <c r="X297" s="11"/>
    </row>
    <row r="298" spans="1:24" s="18" customFormat="1">
      <c r="A298" s="11"/>
      <c r="B298" s="11"/>
      <c r="C298" s="16"/>
      <c r="D298" s="28"/>
      <c r="E298" s="28"/>
      <c r="F298" s="99"/>
      <c r="G298" s="100"/>
      <c r="H298" s="100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68"/>
      <c r="X298" s="11"/>
    </row>
    <row r="299" spans="1:24" s="18" customFormat="1">
      <c r="A299" s="11"/>
      <c r="B299" s="11"/>
      <c r="C299" s="16"/>
      <c r="D299" s="28"/>
      <c r="E299" s="28"/>
      <c r="F299" s="99"/>
      <c r="G299" s="100"/>
      <c r="H299" s="100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68"/>
      <c r="X299" s="11"/>
    </row>
    <row r="300" spans="1:24" s="18" customFormat="1">
      <c r="A300" s="11"/>
      <c r="B300" s="11"/>
      <c r="C300" s="16"/>
      <c r="D300" s="28"/>
      <c r="E300" s="28"/>
      <c r="F300" s="99"/>
      <c r="G300" s="100"/>
      <c r="H300" s="100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68"/>
      <c r="X300" s="11"/>
    </row>
    <row r="301" spans="1:24" s="18" customFormat="1">
      <c r="A301" s="11"/>
      <c r="B301" s="11"/>
      <c r="C301" s="16"/>
      <c r="D301" s="28"/>
      <c r="E301" s="28"/>
      <c r="F301" s="99"/>
      <c r="G301" s="100"/>
      <c r="H301" s="100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68"/>
      <c r="X301" s="11"/>
    </row>
    <row r="302" spans="1:24" s="18" customFormat="1">
      <c r="A302" s="11"/>
      <c r="B302" s="11"/>
      <c r="C302" s="16"/>
      <c r="D302" s="28"/>
      <c r="E302" s="28"/>
      <c r="F302" s="99"/>
      <c r="G302" s="100"/>
      <c r="H302" s="100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68"/>
      <c r="X302" s="11"/>
    </row>
    <row r="303" spans="1:24" s="18" customFormat="1">
      <c r="A303" s="11"/>
      <c r="B303" s="11"/>
      <c r="C303" s="16"/>
      <c r="D303" s="28"/>
      <c r="E303" s="28"/>
      <c r="F303" s="99"/>
      <c r="G303" s="100"/>
      <c r="H303" s="100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68"/>
      <c r="X303" s="11"/>
    </row>
    <row r="304" spans="1:24" s="18" customFormat="1">
      <c r="A304" s="11"/>
      <c r="B304" s="11"/>
      <c r="C304" s="16"/>
      <c r="D304" s="28"/>
      <c r="E304" s="28"/>
      <c r="F304" s="99"/>
      <c r="G304" s="100"/>
      <c r="H304" s="100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68"/>
      <c r="X304" s="11"/>
    </row>
    <row r="305" spans="1:24" s="18" customFormat="1">
      <c r="A305" s="11"/>
      <c r="B305" s="11"/>
      <c r="C305" s="16"/>
      <c r="D305" s="28"/>
      <c r="E305" s="28"/>
      <c r="F305" s="99"/>
      <c r="G305" s="100"/>
      <c r="H305" s="100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68"/>
      <c r="X305" s="11"/>
    </row>
    <row r="306" spans="1:24" s="18" customFormat="1">
      <c r="A306" s="11"/>
      <c r="B306" s="11"/>
      <c r="C306" s="16"/>
      <c r="D306" s="28"/>
      <c r="E306" s="28"/>
      <c r="F306" s="99"/>
      <c r="G306" s="100"/>
      <c r="H306" s="100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68"/>
      <c r="X306" s="11"/>
    </row>
    <row r="307" spans="1:24" s="18" customFormat="1">
      <c r="A307" s="11"/>
      <c r="B307" s="11"/>
      <c r="C307" s="16"/>
      <c r="D307" s="28"/>
      <c r="E307" s="28"/>
      <c r="F307" s="99"/>
      <c r="G307" s="100"/>
      <c r="H307" s="100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68"/>
      <c r="X307" s="11"/>
    </row>
    <row r="308" spans="1:24" s="18" customFormat="1">
      <c r="A308" s="11"/>
      <c r="B308" s="11"/>
      <c r="C308" s="16"/>
      <c r="D308" s="28"/>
      <c r="E308" s="28"/>
      <c r="F308" s="99"/>
      <c r="G308" s="100"/>
      <c r="H308" s="100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68"/>
      <c r="X308" s="11"/>
    </row>
    <row r="309" spans="1:24" s="18" customFormat="1">
      <c r="A309" s="11"/>
      <c r="B309" s="11"/>
      <c r="C309" s="16"/>
      <c r="D309" s="28"/>
      <c r="E309" s="28"/>
      <c r="F309" s="99"/>
      <c r="G309" s="100"/>
      <c r="H309" s="100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68"/>
      <c r="X309" s="11"/>
    </row>
    <row r="310" spans="1:24" s="18" customFormat="1">
      <c r="A310" s="11"/>
      <c r="B310" s="11"/>
      <c r="C310" s="16"/>
      <c r="D310" s="28"/>
      <c r="E310" s="28"/>
      <c r="F310" s="99"/>
      <c r="G310" s="100"/>
      <c r="H310" s="100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68"/>
      <c r="X310" s="11"/>
    </row>
    <row r="311" spans="1:24" s="18" customFormat="1">
      <c r="A311" s="11"/>
      <c r="B311" s="11"/>
      <c r="C311" s="16"/>
      <c r="D311" s="28"/>
      <c r="E311" s="28"/>
      <c r="F311" s="99"/>
      <c r="G311" s="100"/>
      <c r="H311" s="100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68"/>
      <c r="X311" s="11"/>
    </row>
    <row r="312" spans="1:24" s="18" customFormat="1">
      <c r="A312" s="11"/>
      <c r="B312" s="11"/>
      <c r="C312" s="16"/>
      <c r="D312" s="28"/>
      <c r="E312" s="28"/>
      <c r="F312" s="99"/>
      <c r="G312" s="100"/>
      <c r="H312" s="100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68"/>
      <c r="X312" s="11"/>
    </row>
    <row r="313" spans="1:24" s="18" customFormat="1">
      <c r="A313" s="11"/>
      <c r="B313" s="11"/>
      <c r="C313" s="16"/>
      <c r="D313" s="28"/>
      <c r="E313" s="28"/>
      <c r="F313" s="99"/>
      <c r="G313" s="100"/>
      <c r="H313" s="100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68"/>
      <c r="X313" s="11"/>
    </row>
    <row r="314" spans="1:24" s="18" customFormat="1">
      <c r="A314" s="11"/>
      <c r="B314" s="11"/>
      <c r="C314" s="16"/>
      <c r="D314" s="28"/>
      <c r="E314" s="28"/>
      <c r="F314" s="99"/>
      <c r="G314" s="100"/>
      <c r="H314" s="100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68"/>
      <c r="X314" s="11"/>
    </row>
    <row r="315" spans="1:24" s="18" customFormat="1">
      <c r="A315" s="11"/>
      <c r="B315" s="11"/>
      <c r="C315" s="16"/>
      <c r="D315" s="28"/>
      <c r="E315" s="28"/>
      <c r="F315" s="99"/>
      <c r="G315" s="100"/>
      <c r="H315" s="100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68"/>
      <c r="X315" s="11"/>
    </row>
    <row r="316" spans="1:24">
      <c r="C316" s="16"/>
      <c r="D316" s="28"/>
      <c r="E316" s="28"/>
      <c r="F316" s="99"/>
    </row>
    <row r="317" spans="1:24">
      <c r="C317" s="16"/>
      <c r="D317" s="28"/>
      <c r="E317" s="28"/>
      <c r="F317" s="99"/>
    </row>
  </sheetData>
  <sheetProtection insertRows="0" deleteRows="0"/>
  <protectedRanges>
    <protectedRange sqref="K93:R1048576 W93:W1048576 W1:W86 K1:R13 K16:R86 K14:M15 O14:R15" name="Obseg1"/>
    <protectedRange sqref="K87:R90 W87:W90" name="Obseg1_3"/>
    <protectedRange sqref="K91:R92 W91:W92" name="Obseg1_1_1_1_1"/>
    <protectedRange sqref="N14:N15" name="Obseg1_4"/>
  </protectedRanges>
  <mergeCells count="8">
    <mergeCell ref="A91:M91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rowBreaks count="1" manualBreakCount="1">
    <brk id="17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Y288"/>
  <sheetViews>
    <sheetView topLeftCell="A4" zoomScale="106" zoomScaleNormal="106" zoomScaleSheetLayoutView="100" workbookViewId="0">
      <selection activeCell="M34" sqref="M34"/>
    </sheetView>
  </sheetViews>
  <sheetFormatPr defaultColWidth="8.85546875" defaultRowHeight="12.75"/>
  <cols>
    <col min="1" max="1" width="5.140625" style="11" customWidth="1"/>
    <col min="2" max="2" width="14.4257812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85546875" style="18" customWidth="1"/>
    <col min="13" max="15" width="9.28515625" style="11" customWidth="1"/>
    <col min="16" max="16" width="10.7109375" style="11" customWidth="1"/>
    <col min="17" max="17" width="9.28515625" style="11" customWidth="1"/>
    <col min="18" max="18" width="12.140625" style="11" customWidth="1"/>
    <col min="19" max="19" width="6.28515625" style="11" customWidth="1"/>
    <col min="20" max="20" width="9.140625" style="11" customWidth="1"/>
    <col min="21" max="23" width="11" style="11" customWidth="1"/>
    <col min="24" max="24" width="9.42578125" style="68" customWidth="1"/>
    <col min="25" max="25" width="8.85546875" style="11" customWidth="1"/>
    <col min="26" max="16384" width="8.85546875" style="11"/>
  </cols>
  <sheetData>
    <row r="1" spans="1:24" ht="15">
      <c r="C1" s="49" t="s">
        <v>81</v>
      </c>
    </row>
    <row r="2" spans="1:24" ht="15">
      <c r="C2" s="50" t="s">
        <v>82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4" ht="15">
      <c r="C3" s="50" t="s">
        <v>83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4" ht="15">
      <c r="C4" s="69"/>
    </row>
    <row r="5" spans="1:24" ht="15">
      <c r="C5" s="49" t="s">
        <v>85</v>
      </c>
    </row>
    <row r="6" spans="1:24" ht="17.25" customHeight="1">
      <c r="C6" s="51" t="s">
        <v>82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4" ht="17.25" customHeight="1">
      <c r="C7" s="51" t="s">
        <v>83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4" ht="17.25" customHeight="1">
      <c r="C8" s="51" t="s">
        <v>84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4" s="12" customFormat="1" ht="17.25" customHeight="1">
      <c r="A9" s="9"/>
      <c r="B9" s="9"/>
      <c r="C9" s="52" t="s">
        <v>86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9"/>
      <c r="X9" s="7"/>
    </row>
    <row r="10" spans="1:24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X10" s="7"/>
    </row>
    <row r="11" spans="1:24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X11" s="7"/>
    </row>
    <row r="12" spans="1:24" s="12" customFormat="1" ht="21" customHeight="1">
      <c r="C12" s="78" t="str">
        <f>+'Ponudbeni pred_rekapitulacija'!A26</f>
        <v>13. sklop:</v>
      </c>
      <c r="D12" s="78"/>
      <c r="E12" s="24"/>
      <c r="F12" s="25"/>
      <c r="G12" s="101"/>
      <c r="H12" s="101"/>
      <c r="I12" s="14"/>
      <c r="J12" s="14"/>
      <c r="K12" s="14"/>
      <c r="L12" s="14"/>
      <c r="X12" s="7"/>
    </row>
    <row r="13" spans="1:24" s="12" customFormat="1" ht="21" customHeight="1">
      <c r="C13" s="419" t="str">
        <f>+'Ponudbeni pred_rekapitulacija'!B26</f>
        <v>SVINJSKO IN GOVEJE MESO</v>
      </c>
      <c r="D13" s="419"/>
      <c r="E13" s="419"/>
      <c r="F13" s="419"/>
      <c r="G13" s="419"/>
      <c r="H13" s="419"/>
      <c r="I13" s="419"/>
      <c r="J13" s="419"/>
      <c r="K13" s="419"/>
      <c r="L13" s="419"/>
      <c r="X13" s="7"/>
    </row>
    <row r="14" spans="1:24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394">
        <v>13</v>
      </c>
      <c r="O14" s="395">
        <v>14</v>
      </c>
      <c r="P14" s="71" t="s">
        <v>157</v>
      </c>
      <c r="Q14" s="71">
        <v>7</v>
      </c>
      <c r="R14" s="71" t="s">
        <v>158</v>
      </c>
      <c r="S14" s="71">
        <v>8</v>
      </c>
      <c r="T14" s="72" t="s">
        <v>159</v>
      </c>
      <c r="U14" s="72">
        <v>9</v>
      </c>
      <c r="V14" s="72">
        <v>10</v>
      </c>
      <c r="W14" s="72">
        <v>11</v>
      </c>
      <c r="X14" s="71">
        <v>12</v>
      </c>
    </row>
    <row r="15" spans="1:24" s="60" customFormat="1" ht="47.25" customHeight="1">
      <c r="A15" s="56" t="s">
        <v>2</v>
      </c>
      <c r="B15" s="242" t="s">
        <v>998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1717</v>
      </c>
      <c r="O15" s="58" t="s">
        <v>1715</v>
      </c>
      <c r="P15" s="58" t="s">
        <v>103</v>
      </c>
      <c r="Q15" s="58" t="s">
        <v>63</v>
      </c>
      <c r="R15" s="58" t="s">
        <v>122</v>
      </c>
      <c r="S15" s="58" t="s">
        <v>100</v>
      </c>
      <c r="T15" s="59" t="s">
        <v>101</v>
      </c>
      <c r="U15" s="59" t="s">
        <v>114</v>
      </c>
      <c r="V15" s="59" t="s">
        <v>105</v>
      </c>
      <c r="W15" s="59" t="s">
        <v>106</v>
      </c>
      <c r="X15" s="58" t="s">
        <v>119</v>
      </c>
    </row>
    <row r="16" spans="1:24" s="55" customFormat="1" ht="12">
      <c r="A16" s="79" t="s">
        <v>1</v>
      </c>
      <c r="B16" s="385" t="s">
        <v>1539</v>
      </c>
      <c r="C16" s="76" t="s">
        <v>900</v>
      </c>
      <c r="D16" s="77" t="s">
        <v>111</v>
      </c>
      <c r="E16" s="77" t="s">
        <v>0</v>
      </c>
      <c r="F16" s="146" t="s">
        <v>185</v>
      </c>
      <c r="G16" s="209">
        <v>400</v>
      </c>
      <c r="H16" s="210" t="s">
        <v>0</v>
      </c>
      <c r="I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16" s="80">
        <f>IF(Sklop13[[#This Row],[ZAHTEVANA SHEMA KAKOVOSTI]]&lt;&gt;"",Sklop13[[#This Row],[Preračunana masa/volumen/kos na enoto kg]],"")</f>
        <v>400</v>
      </c>
      <c r="K16" s="86"/>
      <c r="L16" s="81"/>
      <c r="M16" s="81"/>
      <c r="N16" s="81"/>
      <c r="O16" s="81"/>
      <c r="P16" s="222" t="s">
        <v>111</v>
      </c>
      <c r="Q16" s="83"/>
      <c r="R16" s="222" t="s">
        <v>111</v>
      </c>
      <c r="S16" s="88"/>
      <c r="T16" s="83">
        <f>+Sklop13[[#This Row],[cena/enota brez DDV v EUR]]*Sklop13[[#This Row],[Stopnja DDV (%)]]</f>
        <v>0</v>
      </c>
      <c r="U16" s="83">
        <f>+Sklop13[[#This Row],[cena/enota brez DDV v EUR]]+Sklop13[[#This Row],[Davek (EUR)]]</f>
        <v>0</v>
      </c>
      <c r="V16" s="83">
        <f>+Sklop13[[#This Row],[cena/enota brez DDV v EUR]]*Sklop13[[#This Row],[Okvirna količina]]</f>
        <v>0</v>
      </c>
      <c r="W16" s="83">
        <f>+Sklop13[[#This Row],[Končna cena/enoto mere (EUR) z DDV]]*Sklop13[[#This Row],[Okvirna količina]]</f>
        <v>0</v>
      </c>
      <c r="X16" s="145"/>
    </row>
    <row r="17" spans="1:24" s="55" customFormat="1" ht="12">
      <c r="A17" s="79" t="s">
        <v>3</v>
      </c>
      <c r="B17" s="385" t="s">
        <v>1540</v>
      </c>
      <c r="C17" s="325" t="s">
        <v>901</v>
      </c>
      <c r="D17" s="77" t="s">
        <v>111</v>
      </c>
      <c r="E17" s="77" t="s">
        <v>0</v>
      </c>
      <c r="F17" s="146" t="s">
        <v>185</v>
      </c>
      <c r="G17" s="332">
        <v>500</v>
      </c>
      <c r="H17" s="210" t="s">
        <v>0</v>
      </c>
      <c r="I17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17" s="291">
        <f>IF(Sklop13[[#This Row],[ZAHTEVANA SHEMA KAKOVOSTI]]&lt;&gt;"",Sklop13[[#This Row],[Preračunana masa/volumen/kos na enoto kg]],"")</f>
        <v>500</v>
      </c>
      <c r="K17" s="292"/>
      <c r="L17" s="334"/>
      <c r="M17" s="334"/>
      <c r="N17" s="387"/>
      <c r="O17" s="387"/>
      <c r="P17" s="222" t="s">
        <v>111</v>
      </c>
      <c r="Q17" s="294"/>
      <c r="R17" s="222" t="s">
        <v>111</v>
      </c>
      <c r="S17" s="323"/>
      <c r="T17" s="294">
        <f>+Sklop13[[#This Row],[cena/enota brez DDV v EUR]]*Sklop13[[#This Row],[Stopnja DDV (%)]]</f>
        <v>0</v>
      </c>
      <c r="U17" s="294">
        <f>+Sklop13[[#This Row],[cena/enota brez DDV v EUR]]+Sklop13[[#This Row],[Davek (EUR)]]</f>
        <v>0</v>
      </c>
      <c r="V17" s="294">
        <f>+Sklop13[[#This Row],[cena/enota brez DDV v EUR]]*Sklop13[[#This Row],[Okvirna količina]]</f>
        <v>0</v>
      </c>
      <c r="W17" s="294">
        <f>+Sklop13[[#This Row],[Končna cena/enoto mere (EUR) z DDV]]*Sklop13[[#This Row],[Okvirna količina]]</f>
        <v>0</v>
      </c>
      <c r="X17" s="343"/>
    </row>
    <row r="18" spans="1:24" s="55" customFormat="1" ht="12">
      <c r="A18" s="79" t="s">
        <v>4</v>
      </c>
      <c r="B18" s="385" t="s">
        <v>1541</v>
      </c>
      <c r="C18" s="325" t="s">
        <v>902</v>
      </c>
      <c r="D18" s="77" t="s">
        <v>111</v>
      </c>
      <c r="E18" s="77" t="s">
        <v>0</v>
      </c>
      <c r="F18" s="146" t="s">
        <v>185</v>
      </c>
      <c r="G18" s="332">
        <v>50</v>
      </c>
      <c r="H18" s="210" t="s">
        <v>0</v>
      </c>
      <c r="I18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18" s="291">
        <f>IF(Sklop13[[#This Row],[ZAHTEVANA SHEMA KAKOVOSTI]]&lt;&gt;"",Sklop13[[#This Row],[Preračunana masa/volumen/kos na enoto kg]],"")</f>
        <v>50</v>
      </c>
      <c r="K18" s="292"/>
      <c r="L18" s="334"/>
      <c r="M18" s="334"/>
      <c r="N18" s="387"/>
      <c r="O18" s="387"/>
      <c r="P18" s="222" t="s">
        <v>111</v>
      </c>
      <c r="Q18" s="294"/>
      <c r="R18" s="222" t="s">
        <v>111</v>
      </c>
      <c r="S18" s="323"/>
      <c r="T18" s="294">
        <f>+Sklop13[[#This Row],[cena/enota brez DDV v EUR]]*Sklop13[[#This Row],[Stopnja DDV (%)]]</f>
        <v>0</v>
      </c>
      <c r="U18" s="294">
        <f>+Sklop13[[#This Row],[cena/enota brez DDV v EUR]]+Sklop13[[#This Row],[Davek (EUR)]]</f>
        <v>0</v>
      </c>
      <c r="V18" s="294">
        <f>+Sklop13[[#This Row],[cena/enota brez DDV v EUR]]*Sklop13[[#This Row],[Okvirna količina]]</f>
        <v>0</v>
      </c>
      <c r="W18" s="294">
        <f>+Sklop13[[#This Row],[Končna cena/enoto mere (EUR) z DDV]]*Sklop13[[#This Row],[Okvirna količina]]</f>
        <v>0</v>
      </c>
      <c r="X18" s="343"/>
    </row>
    <row r="19" spans="1:24" s="55" customFormat="1" ht="12">
      <c r="A19" s="79" t="s">
        <v>5</v>
      </c>
      <c r="B19" s="385" t="s">
        <v>1542</v>
      </c>
      <c r="C19" s="325" t="s">
        <v>903</v>
      </c>
      <c r="D19" s="77" t="s">
        <v>111</v>
      </c>
      <c r="E19" s="77" t="s">
        <v>0</v>
      </c>
      <c r="F19" s="146" t="s">
        <v>185</v>
      </c>
      <c r="G19" s="332">
        <v>50</v>
      </c>
      <c r="H19" s="210" t="s">
        <v>0</v>
      </c>
      <c r="I19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19" s="291">
        <f>IF(Sklop13[[#This Row],[ZAHTEVANA SHEMA KAKOVOSTI]]&lt;&gt;"",Sklop13[[#This Row],[Preračunana masa/volumen/kos na enoto kg]],"")</f>
        <v>50</v>
      </c>
      <c r="K19" s="292"/>
      <c r="L19" s="334"/>
      <c r="M19" s="334"/>
      <c r="N19" s="387"/>
      <c r="O19" s="387"/>
      <c r="P19" s="222" t="s">
        <v>111</v>
      </c>
      <c r="Q19" s="294"/>
      <c r="R19" s="222" t="s">
        <v>111</v>
      </c>
      <c r="S19" s="323"/>
      <c r="T19" s="294">
        <f>+Sklop13[[#This Row],[cena/enota brez DDV v EUR]]*Sklop13[[#This Row],[Stopnja DDV (%)]]</f>
        <v>0</v>
      </c>
      <c r="U19" s="294">
        <f>+Sklop13[[#This Row],[cena/enota brez DDV v EUR]]+Sklop13[[#This Row],[Davek (EUR)]]</f>
        <v>0</v>
      </c>
      <c r="V19" s="294">
        <f>+Sklop13[[#This Row],[cena/enota brez DDV v EUR]]*Sklop13[[#This Row],[Okvirna količina]]</f>
        <v>0</v>
      </c>
      <c r="W19" s="294">
        <f>+Sklop13[[#This Row],[Končna cena/enoto mere (EUR) z DDV]]*Sklop13[[#This Row],[Okvirna količina]]</f>
        <v>0</v>
      </c>
      <c r="X19" s="343"/>
    </row>
    <row r="20" spans="1:24" s="55" customFormat="1" ht="12">
      <c r="A20" s="79" t="s">
        <v>6</v>
      </c>
      <c r="B20" s="385" t="s">
        <v>1543</v>
      </c>
      <c r="C20" s="325" t="s">
        <v>904</v>
      </c>
      <c r="D20" s="77" t="s">
        <v>111</v>
      </c>
      <c r="E20" s="77" t="s">
        <v>0</v>
      </c>
      <c r="F20" s="146" t="s">
        <v>185</v>
      </c>
      <c r="G20" s="332">
        <v>50</v>
      </c>
      <c r="H20" s="210" t="s">
        <v>0</v>
      </c>
      <c r="I20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0" s="291">
        <f>IF(Sklop13[[#This Row],[ZAHTEVANA SHEMA KAKOVOSTI]]&lt;&gt;"",Sklop13[[#This Row],[Preračunana masa/volumen/kos na enoto kg]],"")</f>
        <v>50</v>
      </c>
      <c r="K20" s="292"/>
      <c r="L20" s="334"/>
      <c r="M20" s="334"/>
      <c r="N20" s="387"/>
      <c r="O20" s="387"/>
      <c r="P20" s="222" t="s">
        <v>111</v>
      </c>
      <c r="Q20" s="294"/>
      <c r="R20" s="222" t="s">
        <v>111</v>
      </c>
      <c r="S20" s="323"/>
      <c r="T20" s="294">
        <f>+Sklop13[[#This Row],[cena/enota brez DDV v EUR]]*Sklop13[[#This Row],[Stopnja DDV (%)]]</f>
        <v>0</v>
      </c>
      <c r="U20" s="294">
        <f>+Sklop13[[#This Row],[cena/enota brez DDV v EUR]]+Sklop13[[#This Row],[Davek (EUR)]]</f>
        <v>0</v>
      </c>
      <c r="V20" s="294">
        <f>+Sklop13[[#This Row],[cena/enota brez DDV v EUR]]*Sklop13[[#This Row],[Okvirna količina]]</f>
        <v>0</v>
      </c>
      <c r="W20" s="294">
        <f>+Sklop13[[#This Row],[Končna cena/enoto mere (EUR) z DDV]]*Sklop13[[#This Row],[Okvirna količina]]</f>
        <v>0</v>
      </c>
      <c r="X20" s="343"/>
    </row>
    <row r="21" spans="1:24" s="55" customFormat="1" ht="12">
      <c r="A21" s="79" t="s">
        <v>7</v>
      </c>
      <c r="B21" s="385" t="s">
        <v>1544</v>
      </c>
      <c r="C21" s="325" t="s">
        <v>905</v>
      </c>
      <c r="D21" s="77" t="s">
        <v>111</v>
      </c>
      <c r="E21" s="77" t="s">
        <v>0</v>
      </c>
      <c r="F21" s="146" t="s">
        <v>185</v>
      </c>
      <c r="G21" s="332">
        <v>50</v>
      </c>
      <c r="H21" s="210" t="s">
        <v>0</v>
      </c>
      <c r="I21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1" s="291">
        <f>IF(Sklop13[[#This Row],[ZAHTEVANA SHEMA KAKOVOSTI]]&lt;&gt;"",Sklop13[[#This Row],[Preračunana masa/volumen/kos na enoto kg]],"")</f>
        <v>50</v>
      </c>
      <c r="K21" s="292"/>
      <c r="L21" s="334"/>
      <c r="M21" s="334"/>
      <c r="N21" s="387"/>
      <c r="O21" s="387"/>
      <c r="P21" s="222" t="s">
        <v>111</v>
      </c>
      <c r="Q21" s="294"/>
      <c r="R21" s="222" t="s">
        <v>111</v>
      </c>
      <c r="S21" s="323"/>
      <c r="T21" s="294">
        <f>+Sklop13[[#This Row],[cena/enota brez DDV v EUR]]*Sklop13[[#This Row],[Stopnja DDV (%)]]</f>
        <v>0</v>
      </c>
      <c r="U21" s="294">
        <f>+Sklop13[[#This Row],[cena/enota brez DDV v EUR]]+Sklop13[[#This Row],[Davek (EUR)]]</f>
        <v>0</v>
      </c>
      <c r="V21" s="294">
        <f>+Sklop13[[#This Row],[cena/enota brez DDV v EUR]]*Sklop13[[#This Row],[Okvirna količina]]</f>
        <v>0</v>
      </c>
      <c r="W21" s="294">
        <f>+Sklop13[[#This Row],[Končna cena/enoto mere (EUR) z DDV]]*Sklop13[[#This Row],[Okvirna količina]]</f>
        <v>0</v>
      </c>
      <c r="X21" s="343"/>
    </row>
    <row r="22" spans="1:24" s="55" customFormat="1" ht="12">
      <c r="A22" s="79" t="s">
        <v>8</v>
      </c>
      <c r="B22" s="385" t="s">
        <v>1545</v>
      </c>
      <c r="C22" s="325" t="s">
        <v>906</v>
      </c>
      <c r="D22" s="77" t="s">
        <v>111</v>
      </c>
      <c r="E22" s="77" t="s">
        <v>0</v>
      </c>
      <c r="F22" s="146" t="s">
        <v>185</v>
      </c>
      <c r="G22" s="332">
        <v>20</v>
      </c>
      <c r="H22" s="210" t="s">
        <v>0</v>
      </c>
      <c r="I22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22" s="291">
        <f>IF(Sklop13[[#This Row],[ZAHTEVANA SHEMA KAKOVOSTI]]&lt;&gt;"",Sklop13[[#This Row],[Preračunana masa/volumen/kos na enoto kg]],"")</f>
        <v>20</v>
      </c>
      <c r="K22" s="292"/>
      <c r="L22" s="334"/>
      <c r="M22" s="334"/>
      <c r="N22" s="387"/>
      <c r="O22" s="387"/>
      <c r="P22" s="222" t="s">
        <v>111</v>
      </c>
      <c r="Q22" s="294"/>
      <c r="R22" s="222" t="s">
        <v>111</v>
      </c>
      <c r="S22" s="323"/>
      <c r="T22" s="294">
        <f>+Sklop13[[#This Row],[cena/enota brez DDV v EUR]]*Sklop13[[#This Row],[Stopnja DDV (%)]]</f>
        <v>0</v>
      </c>
      <c r="U22" s="294">
        <f>+Sklop13[[#This Row],[cena/enota brez DDV v EUR]]+Sklop13[[#This Row],[Davek (EUR)]]</f>
        <v>0</v>
      </c>
      <c r="V22" s="294">
        <f>+Sklop13[[#This Row],[cena/enota brez DDV v EUR]]*Sklop13[[#This Row],[Okvirna količina]]</f>
        <v>0</v>
      </c>
      <c r="W22" s="294">
        <f>+Sklop13[[#This Row],[Končna cena/enoto mere (EUR) z DDV]]*Sklop13[[#This Row],[Okvirna količina]]</f>
        <v>0</v>
      </c>
      <c r="X22" s="343"/>
    </row>
    <row r="23" spans="1:24" s="55" customFormat="1" ht="12">
      <c r="A23" s="79" t="s">
        <v>9</v>
      </c>
      <c r="B23" s="385" t="s">
        <v>1546</v>
      </c>
      <c r="C23" s="325" t="s">
        <v>907</v>
      </c>
      <c r="D23" s="77" t="s">
        <v>111</v>
      </c>
      <c r="E23" s="77" t="s">
        <v>0</v>
      </c>
      <c r="F23" s="146"/>
      <c r="G23" s="332">
        <v>10</v>
      </c>
      <c r="H23" s="210" t="s">
        <v>0</v>
      </c>
      <c r="I23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23" s="291" t="str">
        <f>IF(Sklop13[[#This Row],[ZAHTEVANA SHEMA KAKOVOSTI]]&lt;&gt;"",Sklop13[[#This Row],[Preračunana masa/volumen/kos na enoto kg]],"")</f>
        <v/>
      </c>
      <c r="K23" s="292"/>
      <c r="L23" s="334"/>
      <c r="M23" s="334"/>
      <c r="N23" s="387"/>
      <c r="O23" s="387"/>
      <c r="P23" s="222" t="s">
        <v>111</v>
      </c>
      <c r="Q23" s="294"/>
      <c r="R23" s="222" t="s">
        <v>111</v>
      </c>
      <c r="S23" s="323"/>
      <c r="T23" s="294">
        <f>+Sklop13[[#This Row],[cena/enota brez DDV v EUR]]*Sklop13[[#This Row],[Stopnja DDV (%)]]</f>
        <v>0</v>
      </c>
      <c r="U23" s="294">
        <f>+Sklop13[[#This Row],[cena/enota brez DDV v EUR]]+Sklop13[[#This Row],[Davek (EUR)]]</f>
        <v>0</v>
      </c>
      <c r="V23" s="294">
        <f>+Sklop13[[#This Row],[cena/enota brez DDV v EUR]]*Sklop13[[#This Row],[Okvirna količina]]</f>
        <v>0</v>
      </c>
      <c r="W23" s="294">
        <f>+Sklop13[[#This Row],[Končna cena/enoto mere (EUR) z DDV]]*Sklop13[[#This Row],[Okvirna količina]]</f>
        <v>0</v>
      </c>
      <c r="X23" s="343"/>
    </row>
    <row r="24" spans="1:24" s="55" customFormat="1" ht="12">
      <c r="A24" s="79" t="s">
        <v>10</v>
      </c>
      <c r="B24" s="385" t="s">
        <v>1547</v>
      </c>
      <c r="C24" s="325" t="s">
        <v>908</v>
      </c>
      <c r="D24" s="77" t="s">
        <v>111</v>
      </c>
      <c r="E24" s="77" t="s">
        <v>0</v>
      </c>
      <c r="F24" s="146"/>
      <c r="G24" s="332">
        <v>10</v>
      </c>
      <c r="H24" s="210" t="s">
        <v>0</v>
      </c>
      <c r="I24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24" s="291" t="str">
        <f>IF(Sklop13[[#This Row],[ZAHTEVANA SHEMA KAKOVOSTI]]&lt;&gt;"",Sklop13[[#This Row],[Preračunana masa/volumen/kos na enoto kg]],"")</f>
        <v/>
      </c>
      <c r="K24" s="292"/>
      <c r="L24" s="334"/>
      <c r="M24" s="334"/>
      <c r="N24" s="387"/>
      <c r="O24" s="387"/>
      <c r="P24" s="222" t="s">
        <v>111</v>
      </c>
      <c r="Q24" s="294"/>
      <c r="R24" s="222" t="s">
        <v>111</v>
      </c>
      <c r="S24" s="323"/>
      <c r="T24" s="294">
        <f>+Sklop13[[#This Row],[cena/enota brez DDV v EUR]]*Sklop13[[#This Row],[Stopnja DDV (%)]]</f>
        <v>0</v>
      </c>
      <c r="U24" s="294">
        <f>+Sklop13[[#This Row],[cena/enota brez DDV v EUR]]+Sklop13[[#This Row],[Davek (EUR)]]</f>
        <v>0</v>
      </c>
      <c r="V24" s="294">
        <f>+Sklop13[[#This Row],[cena/enota brez DDV v EUR]]*Sklop13[[#This Row],[Okvirna količina]]</f>
        <v>0</v>
      </c>
      <c r="W24" s="294">
        <f>+Sklop13[[#This Row],[Končna cena/enoto mere (EUR) z DDV]]*Sklop13[[#This Row],[Okvirna količina]]</f>
        <v>0</v>
      </c>
      <c r="X24" s="343"/>
    </row>
    <row r="25" spans="1:24" s="55" customFormat="1" ht="12">
      <c r="A25" s="79" t="s">
        <v>11</v>
      </c>
      <c r="B25" s="385" t="s">
        <v>1548</v>
      </c>
      <c r="C25" s="325" t="s">
        <v>909</v>
      </c>
      <c r="D25" s="77" t="s">
        <v>111</v>
      </c>
      <c r="E25" s="77" t="s">
        <v>0</v>
      </c>
      <c r="F25" s="146"/>
      <c r="G25" s="332">
        <v>200</v>
      </c>
      <c r="H25" s="210" t="s">
        <v>0</v>
      </c>
      <c r="I25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25" s="291" t="str">
        <f>IF(Sklop13[[#This Row],[ZAHTEVANA SHEMA KAKOVOSTI]]&lt;&gt;"",Sklop13[[#This Row],[Preračunana masa/volumen/kos na enoto kg]],"")</f>
        <v/>
      </c>
      <c r="K25" s="292"/>
      <c r="L25" s="334"/>
      <c r="M25" s="334"/>
      <c r="N25" s="387"/>
      <c r="O25" s="387"/>
      <c r="P25" s="222" t="s">
        <v>111</v>
      </c>
      <c r="Q25" s="294"/>
      <c r="R25" s="222" t="s">
        <v>111</v>
      </c>
      <c r="S25" s="323"/>
      <c r="T25" s="294">
        <f>+Sklop13[[#This Row],[cena/enota brez DDV v EUR]]*Sklop13[[#This Row],[Stopnja DDV (%)]]</f>
        <v>0</v>
      </c>
      <c r="U25" s="294">
        <f>+Sklop13[[#This Row],[cena/enota brez DDV v EUR]]+Sklop13[[#This Row],[Davek (EUR)]]</f>
        <v>0</v>
      </c>
      <c r="V25" s="294">
        <f>+Sklop13[[#This Row],[cena/enota brez DDV v EUR]]*Sklop13[[#This Row],[Okvirna količina]]</f>
        <v>0</v>
      </c>
      <c r="W25" s="294">
        <f>+Sklop13[[#This Row],[Končna cena/enoto mere (EUR) z DDV]]*Sklop13[[#This Row],[Okvirna količina]]</f>
        <v>0</v>
      </c>
      <c r="X25" s="343"/>
    </row>
    <row r="26" spans="1:24" s="55" customFormat="1" ht="12">
      <c r="A26" s="79" t="s">
        <v>12</v>
      </c>
      <c r="B26" s="385" t="s">
        <v>1549</v>
      </c>
      <c r="C26" s="325" t="s">
        <v>910</v>
      </c>
      <c r="D26" s="77" t="s">
        <v>111</v>
      </c>
      <c r="E26" s="77" t="s">
        <v>0</v>
      </c>
      <c r="F26" s="146"/>
      <c r="G26" s="332">
        <v>200</v>
      </c>
      <c r="H26" s="210" t="s">
        <v>0</v>
      </c>
      <c r="I26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26" s="291" t="str">
        <f>IF(Sklop13[[#This Row],[ZAHTEVANA SHEMA KAKOVOSTI]]&lt;&gt;"",Sklop13[[#This Row],[Preračunana masa/volumen/kos na enoto kg]],"")</f>
        <v/>
      </c>
      <c r="K26" s="292"/>
      <c r="L26" s="334"/>
      <c r="M26" s="334"/>
      <c r="N26" s="387"/>
      <c r="O26" s="387"/>
      <c r="P26" s="222" t="s">
        <v>111</v>
      </c>
      <c r="Q26" s="294"/>
      <c r="R26" s="222" t="s">
        <v>111</v>
      </c>
      <c r="S26" s="323"/>
      <c r="T26" s="294">
        <f>+Sklop13[[#This Row],[cena/enota brez DDV v EUR]]*Sklop13[[#This Row],[Stopnja DDV (%)]]</f>
        <v>0</v>
      </c>
      <c r="U26" s="294">
        <f>+Sklop13[[#This Row],[cena/enota brez DDV v EUR]]+Sklop13[[#This Row],[Davek (EUR)]]</f>
        <v>0</v>
      </c>
      <c r="V26" s="294">
        <f>+Sklop13[[#This Row],[cena/enota brez DDV v EUR]]*Sklop13[[#This Row],[Okvirna količina]]</f>
        <v>0</v>
      </c>
      <c r="W26" s="294">
        <f>+Sklop13[[#This Row],[Končna cena/enoto mere (EUR) z DDV]]*Sklop13[[#This Row],[Okvirna količina]]</f>
        <v>0</v>
      </c>
      <c r="X26" s="343"/>
    </row>
    <row r="27" spans="1:24" s="55" customFormat="1" ht="12">
      <c r="A27" s="79" t="s">
        <v>13</v>
      </c>
      <c r="B27" s="385" t="s">
        <v>1550</v>
      </c>
      <c r="C27" s="325" t="s">
        <v>911</v>
      </c>
      <c r="D27" s="77" t="s">
        <v>111</v>
      </c>
      <c r="E27" s="77" t="s">
        <v>0</v>
      </c>
      <c r="F27" s="146"/>
      <c r="G27" s="332">
        <v>200</v>
      </c>
      <c r="H27" s="210" t="s">
        <v>0</v>
      </c>
      <c r="I27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27" s="291" t="str">
        <f>IF(Sklop13[[#This Row],[ZAHTEVANA SHEMA KAKOVOSTI]]&lt;&gt;"",Sklop13[[#This Row],[Preračunana masa/volumen/kos na enoto kg]],"")</f>
        <v/>
      </c>
      <c r="K27" s="292"/>
      <c r="L27" s="334"/>
      <c r="M27" s="334"/>
      <c r="N27" s="387"/>
      <c r="O27" s="387"/>
      <c r="P27" s="222" t="s">
        <v>111</v>
      </c>
      <c r="Q27" s="294"/>
      <c r="R27" s="222" t="s">
        <v>111</v>
      </c>
      <c r="S27" s="323"/>
      <c r="T27" s="294">
        <f>+Sklop13[[#This Row],[cena/enota brez DDV v EUR]]*Sklop13[[#This Row],[Stopnja DDV (%)]]</f>
        <v>0</v>
      </c>
      <c r="U27" s="294">
        <f>+Sklop13[[#This Row],[cena/enota brez DDV v EUR]]+Sklop13[[#This Row],[Davek (EUR)]]</f>
        <v>0</v>
      </c>
      <c r="V27" s="294">
        <f>+Sklop13[[#This Row],[cena/enota brez DDV v EUR]]*Sklop13[[#This Row],[Okvirna količina]]</f>
        <v>0</v>
      </c>
      <c r="W27" s="294">
        <f>+Sklop13[[#This Row],[Končna cena/enoto mere (EUR) z DDV]]*Sklop13[[#This Row],[Okvirna količina]]</f>
        <v>0</v>
      </c>
      <c r="X27" s="343"/>
    </row>
    <row r="28" spans="1:24" s="55" customFormat="1" ht="12">
      <c r="A28" s="79" t="s">
        <v>14</v>
      </c>
      <c r="B28" s="385" t="s">
        <v>1551</v>
      </c>
      <c r="C28" s="325" t="s">
        <v>912</v>
      </c>
      <c r="D28" s="77" t="s">
        <v>111</v>
      </c>
      <c r="E28" s="77" t="s">
        <v>0</v>
      </c>
      <c r="F28" s="146"/>
      <c r="G28" s="332">
        <v>50</v>
      </c>
      <c r="H28" s="210" t="s">
        <v>0</v>
      </c>
      <c r="I28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8" s="291" t="str">
        <f>IF(Sklop13[[#This Row],[ZAHTEVANA SHEMA KAKOVOSTI]]&lt;&gt;"",Sklop13[[#This Row],[Preračunana masa/volumen/kos na enoto kg]],"")</f>
        <v/>
      </c>
      <c r="K28" s="292"/>
      <c r="L28" s="334"/>
      <c r="M28" s="334"/>
      <c r="N28" s="387"/>
      <c r="O28" s="387"/>
      <c r="P28" s="222" t="s">
        <v>111</v>
      </c>
      <c r="Q28" s="294"/>
      <c r="R28" s="222" t="s">
        <v>111</v>
      </c>
      <c r="S28" s="323"/>
      <c r="T28" s="294">
        <f>+Sklop13[[#This Row],[cena/enota brez DDV v EUR]]*Sklop13[[#This Row],[Stopnja DDV (%)]]</f>
        <v>0</v>
      </c>
      <c r="U28" s="294">
        <f>+Sklop13[[#This Row],[cena/enota brez DDV v EUR]]+Sklop13[[#This Row],[Davek (EUR)]]</f>
        <v>0</v>
      </c>
      <c r="V28" s="294">
        <f>+Sklop13[[#This Row],[cena/enota brez DDV v EUR]]*Sklop13[[#This Row],[Okvirna količina]]</f>
        <v>0</v>
      </c>
      <c r="W28" s="294">
        <f>+Sklop13[[#This Row],[Končna cena/enoto mere (EUR) z DDV]]*Sklop13[[#This Row],[Okvirna količina]]</f>
        <v>0</v>
      </c>
      <c r="X28" s="343"/>
    </row>
    <row r="29" spans="1:24" s="55" customFormat="1" ht="12">
      <c r="A29" s="79" t="s">
        <v>15</v>
      </c>
      <c r="B29" s="385" t="s">
        <v>1552</v>
      </c>
      <c r="C29" s="325" t="s">
        <v>913</v>
      </c>
      <c r="D29" s="77" t="s">
        <v>111</v>
      </c>
      <c r="E29" s="77" t="s">
        <v>0</v>
      </c>
      <c r="F29" s="146"/>
      <c r="G29" s="332">
        <v>50</v>
      </c>
      <c r="H29" s="210" t="s">
        <v>0</v>
      </c>
      <c r="I29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9" s="291" t="str">
        <f>IF(Sklop13[[#This Row],[ZAHTEVANA SHEMA KAKOVOSTI]]&lt;&gt;"",Sklop13[[#This Row],[Preračunana masa/volumen/kos na enoto kg]],"")</f>
        <v/>
      </c>
      <c r="K29" s="292"/>
      <c r="L29" s="334"/>
      <c r="M29" s="334"/>
      <c r="N29" s="387"/>
      <c r="O29" s="387"/>
      <c r="P29" s="222" t="s">
        <v>111</v>
      </c>
      <c r="Q29" s="294"/>
      <c r="R29" s="222" t="s">
        <v>111</v>
      </c>
      <c r="S29" s="323"/>
      <c r="T29" s="294">
        <f>+Sklop13[[#This Row],[cena/enota brez DDV v EUR]]*Sklop13[[#This Row],[Stopnja DDV (%)]]</f>
        <v>0</v>
      </c>
      <c r="U29" s="294">
        <f>+Sklop13[[#This Row],[cena/enota brez DDV v EUR]]+Sklop13[[#This Row],[Davek (EUR)]]</f>
        <v>0</v>
      </c>
      <c r="V29" s="294">
        <f>+Sklop13[[#This Row],[cena/enota brez DDV v EUR]]*Sklop13[[#This Row],[Okvirna količina]]</f>
        <v>0</v>
      </c>
      <c r="W29" s="294">
        <f>+Sklop13[[#This Row],[Končna cena/enoto mere (EUR) z DDV]]*Sklop13[[#This Row],[Okvirna količina]]</f>
        <v>0</v>
      </c>
      <c r="X29" s="343"/>
    </row>
    <row r="30" spans="1:24" s="55" customFormat="1" ht="12">
      <c r="A30" s="79" t="s">
        <v>16</v>
      </c>
      <c r="B30" s="385" t="s">
        <v>1553</v>
      </c>
      <c r="C30" s="325" t="s">
        <v>914</v>
      </c>
      <c r="D30" s="77" t="s">
        <v>111</v>
      </c>
      <c r="E30" s="77" t="s">
        <v>0</v>
      </c>
      <c r="F30" s="146"/>
      <c r="G30" s="332">
        <v>60</v>
      </c>
      <c r="H30" s="210" t="s">
        <v>0</v>
      </c>
      <c r="I30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30" s="291" t="str">
        <f>IF(Sklop13[[#This Row],[ZAHTEVANA SHEMA KAKOVOSTI]]&lt;&gt;"",Sklop13[[#This Row],[Preračunana masa/volumen/kos na enoto kg]],"")</f>
        <v/>
      </c>
      <c r="K30" s="292"/>
      <c r="L30" s="334"/>
      <c r="M30" s="334"/>
      <c r="N30" s="387"/>
      <c r="O30" s="387"/>
      <c r="P30" s="222" t="s">
        <v>111</v>
      </c>
      <c r="Q30" s="294"/>
      <c r="R30" s="222" t="s">
        <v>111</v>
      </c>
      <c r="S30" s="323"/>
      <c r="T30" s="294">
        <f>+Sklop13[[#This Row],[cena/enota brez DDV v EUR]]*Sklop13[[#This Row],[Stopnja DDV (%)]]</f>
        <v>0</v>
      </c>
      <c r="U30" s="294">
        <f>+Sklop13[[#This Row],[cena/enota brez DDV v EUR]]+Sklop13[[#This Row],[Davek (EUR)]]</f>
        <v>0</v>
      </c>
      <c r="V30" s="294">
        <f>+Sklop13[[#This Row],[cena/enota brez DDV v EUR]]*Sklop13[[#This Row],[Okvirna količina]]</f>
        <v>0</v>
      </c>
      <c r="W30" s="294">
        <f>+Sklop13[[#This Row],[Končna cena/enoto mere (EUR) z DDV]]*Sklop13[[#This Row],[Okvirna količina]]</f>
        <v>0</v>
      </c>
      <c r="X30" s="343"/>
    </row>
    <row r="31" spans="1:24" s="55" customFormat="1" ht="12">
      <c r="A31" s="79" t="s">
        <v>17</v>
      </c>
      <c r="B31" s="385" t="s">
        <v>1554</v>
      </c>
      <c r="C31" s="325" t="s">
        <v>915</v>
      </c>
      <c r="D31" s="77" t="s">
        <v>111</v>
      </c>
      <c r="E31" s="77" t="s">
        <v>0</v>
      </c>
      <c r="F31" s="146"/>
      <c r="G31" s="332">
        <v>50</v>
      </c>
      <c r="H31" s="210" t="s">
        <v>0</v>
      </c>
      <c r="I31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1" s="291" t="str">
        <f>IF(Sklop13[[#This Row],[ZAHTEVANA SHEMA KAKOVOSTI]]&lt;&gt;"",Sklop13[[#This Row],[Preračunana masa/volumen/kos na enoto kg]],"")</f>
        <v/>
      </c>
      <c r="K31" s="292"/>
      <c r="L31" s="334"/>
      <c r="M31" s="334"/>
      <c r="N31" s="387"/>
      <c r="O31" s="387"/>
      <c r="P31" s="222" t="s">
        <v>111</v>
      </c>
      <c r="Q31" s="294"/>
      <c r="R31" s="222" t="s">
        <v>111</v>
      </c>
      <c r="S31" s="323"/>
      <c r="T31" s="294">
        <f>+Sklop13[[#This Row],[cena/enota brez DDV v EUR]]*Sklop13[[#This Row],[Stopnja DDV (%)]]</f>
        <v>0</v>
      </c>
      <c r="U31" s="294">
        <f>+Sklop13[[#This Row],[cena/enota brez DDV v EUR]]+Sklop13[[#This Row],[Davek (EUR)]]</f>
        <v>0</v>
      </c>
      <c r="V31" s="294">
        <f>+Sklop13[[#This Row],[cena/enota brez DDV v EUR]]*Sklop13[[#This Row],[Okvirna količina]]</f>
        <v>0</v>
      </c>
      <c r="W31" s="294">
        <f>+Sklop13[[#This Row],[Končna cena/enoto mere (EUR) z DDV]]*Sklop13[[#This Row],[Okvirna količina]]</f>
        <v>0</v>
      </c>
      <c r="X31" s="343"/>
    </row>
    <row r="32" spans="1:24" s="55" customFormat="1" ht="12">
      <c r="A32" s="79" t="s">
        <v>18</v>
      </c>
      <c r="B32" s="385" t="s">
        <v>1555</v>
      </c>
      <c r="C32" s="325" t="s">
        <v>916</v>
      </c>
      <c r="D32" s="77" t="s">
        <v>111</v>
      </c>
      <c r="E32" s="77" t="s">
        <v>0</v>
      </c>
      <c r="F32" s="146" t="s">
        <v>185</v>
      </c>
      <c r="G32" s="332">
        <v>200</v>
      </c>
      <c r="H32" s="210" t="s">
        <v>0</v>
      </c>
      <c r="I32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32" s="291">
        <f>IF(Sklop13[[#This Row],[ZAHTEVANA SHEMA KAKOVOSTI]]&lt;&gt;"",Sklop13[[#This Row],[Preračunana masa/volumen/kos na enoto kg]],"")</f>
        <v>200</v>
      </c>
      <c r="K32" s="292"/>
      <c r="L32" s="334"/>
      <c r="M32" s="334"/>
      <c r="N32" s="387"/>
      <c r="O32" s="387"/>
      <c r="P32" s="222" t="s">
        <v>111</v>
      </c>
      <c r="Q32" s="294"/>
      <c r="R32" s="222" t="s">
        <v>111</v>
      </c>
      <c r="S32" s="323"/>
      <c r="T32" s="294">
        <f>+Sklop13[[#This Row],[cena/enota brez DDV v EUR]]*Sklop13[[#This Row],[Stopnja DDV (%)]]</f>
        <v>0</v>
      </c>
      <c r="U32" s="294">
        <f>+Sklop13[[#This Row],[cena/enota brez DDV v EUR]]+Sklop13[[#This Row],[Davek (EUR)]]</f>
        <v>0</v>
      </c>
      <c r="V32" s="294">
        <f>+Sklop13[[#This Row],[cena/enota brez DDV v EUR]]*Sklop13[[#This Row],[Okvirna količina]]</f>
        <v>0</v>
      </c>
      <c r="W32" s="294">
        <f>+Sklop13[[#This Row],[Končna cena/enoto mere (EUR) z DDV]]*Sklop13[[#This Row],[Okvirna količina]]</f>
        <v>0</v>
      </c>
      <c r="X32" s="343"/>
    </row>
    <row r="33" spans="1:24" s="55" customFormat="1" ht="12">
      <c r="A33" s="79" t="s">
        <v>19</v>
      </c>
      <c r="B33" s="385" t="s">
        <v>1556</v>
      </c>
      <c r="C33" s="325" t="s">
        <v>917</v>
      </c>
      <c r="D33" s="77" t="s">
        <v>111</v>
      </c>
      <c r="E33" s="77" t="s">
        <v>0</v>
      </c>
      <c r="F33" s="146" t="s">
        <v>185</v>
      </c>
      <c r="G33" s="332">
        <v>200</v>
      </c>
      <c r="H33" s="210" t="s">
        <v>0</v>
      </c>
      <c r="I33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33" s="291">
        <f>IF(Sklop13[[#This Row],[ZAHTEVANA SHEMA KAKOVOSTI]]&lt;&gt;"",Sklop13[[#This Row],[Preračunana masa/volumen/kos na enoto kg]],"")</f>
        <v>200</v>
      </c>
      <c r="K33" s="292"/>
      <c r="L33" s="334"/>
      <c r="M33" s="334"/>
      <c r="N33" s="387"/>
      <c r="O33" s="387"/>
      <c r="P33" s="222" t="s">
        <v>111</v>
      </c>
      <c r="Q33" s="294"/>
      <c r="R33" s="222" t="s">
        <v>111</v>
      </c>
      <c r="S33" s="323"/>
      <c r="T33" s="294">
        <f>+Sklop13[[#This Row],[cena/enota brez DDV v EUR]]*Sklop13[[#This Row],[Stopnja DDV (%)]]</f>
        <v>0</v>
      </c>
      <c r="U33" s="294">
        <f>+Sklop13[[#This Row],[cena/enota brez DDV v EUR]]+Sklop13[[#This Row],[Davek (EUR)]]</f>
        <v>0</v>
      </c>
      <c r="V33" s="294">
        <f>+Sklop13[[#This Row],[cena/enota brez DDV v EUR]]*Sklop13[[#This Row],[Okvirna količina]]</f>
        <v>0</v>
      </c>
      <c r="W33" s="294">
        <f>+Sklop13[[#This Row],[Končna cena/enoto mere (EUR) z DDV]]*Sklop13[[#This Row],[Okvirna količina]]</f>
        <v>0</v>
      </c>
      <c r="X33" s="343"/>
    </row>
    <row r="34" spans="1:24" s="55" customFormat="1" ht="12">
      <c r="A34" s="79" t="s">
        <v>20</v>
      </c>
      <c r="B34" s="385" t="s">
        <v>1557</v>
      </c>
      <c r="C34" s="325" t="s">
        <v>918</v>
      </c>
      <c r="D34" s="77" t="s">
        <v>111</v>
      </c>
      <c r="E34" s="77" t="s">
        <v>0</v>
      </c>
      <c r="F34" s="146" t="s">
        <v>185</v>
      </c>
      <c r="G34" s="332">
        <v>50</v>
      </c>
      <c r="H34" s="210" t="s">
        <v>0</v>
      </c>
      <c r="I34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4" s="291">
        <f>IF(Sklop13[[#This Row],[ZAHTEVANA SHEMA KAKOVOSTI]]&lt;&gt;"",Sklop13[[#This Row],[Preračunana masa/volumen/kos na enoto kg]],"")</f>
        <v>50</v>
      </c>
      <c r="K34" s="292"/>
      <c r="L34" s="334"/>
      <c r="M34" s="334"/>
      <c r="N34" s="387"/>
      <c r="O34" s="387"/>
      <c r="P34" s="222" t="s">
        <v>111</v>
      </c>
      <c r="Q34" s="294"/>
      <c r="R34" s="222" t="s">
        <v>111</v>
      </c>
      <c r="S34" s="323"/>
      <c r="T34" s="294">
        <f>+Sklop13[[#This Row],[cena/enota brez DDV v EUR]]*Sklop13[[#This Row],[Stopnja DDV (%)]]</f>
        <v>0</v>
      </c>
      <c r="U34" s="294">
        <f>+Sklop13[[#This Row],[cena/enota brez DDV v EUR]]+Sklop13[[#This Row],[Davek (EUR)]]</f>
        <v>0</v>
      </c>
      <c r="V34" s="294">
        <f>+Sklop13[[#This Row],[cena/enota brez DDV v EUR]]*Sklop13[[#This Row],[Okvirna količina]]</f>
        <v>0</v>
      </c>
      <c r="W34" s="294">
        <f>+Sklop13[[#This Row],[Končna cena/enoto mere (EUR) z DDV]]*Sklop13[[#This Row],[Okvirna količina]]</f>
        <v>0</v>
      </c>
      <c r="X34" s="343"/>
    </row>
    <row r="35" spans="1:24" s="55" customFormat="1" ht="12">
      <c r="A35" s="79" t="s">
        <v>21</v>
      </c>
      <c r="B35" s="385" t="s">
        <v>1558</v>
      </c>
      <c r="C35" s="325" t="s">
        <v>919</v>
      </c>
      <c r="D35" s="77" t="s">
        <v>111</v>
      </c>
      <c r="E35" s="77" t="s">
        <v>0</v>
      </c>
      <c r="F35" s="146"/>
      <c r="G35" s="332">
        <v>60</v>
      </c>
      <c r="H35" s="210" t="s">
        <v>0</v>
      </c>
      <c r="I35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35" s="291" t="str">
        <f>IF(Sklop13[[#This Row],[ZAHTEVANA SHEMA KAKOVOSTI]]&lt;&gt;"",Sklop13[[#This Row],[Preračunana masa/volumen/kos na enoto kg]],"")</f>
        <v/>
      </c>
      <c r="K35" s="292"/>
      <c r="L35" s="334"/>
      <c r="M35" s="334"/>
      <c r="N35" s="387"/>
      <c r="O35" s="387"/>
      <c r="P35" s="222" t="s">
        <v>111</v>
      </c>
      <c r="Q35" s="294"/>
      <c r="R35" s="222" t="s">
        <v>111</v>
      </c>
      <c r="S35" s="323"/>
      <c r="T35" s="294">
        <f>+Sklop13[[#This Row],[cena/enota brez DDV v EUR]]*Sklop13[[#This Row],[Stopnja DDV (%)]]</f>
        <v>0</v>
      </c>
      <c r="U35" s="294">
        <f>+Sklop13[[#This Row],[cena/enota brez DDV v EUR]]+Sklop13[[#This Row],[Davek (EUR)]]</f>
        <v>0</v>
      </c>
      <c r="V35" s="294">
        <f>+Sklop13[[#This Row],[cena/enota brez DDV v EUR]]*Sklop13[[#This Row],[Okvirna količina]]</f>
        <v>0</v>
      </c>
      <c r="W35" s="294">
        <f>+Sklop13[[#This Row],[Končna cena/enoto mere (EUR) z DDV]]*Sklop13[[#This Row],[Okvirna količina]]</f>
        <v>0</v>
      </c>
      <c r="X35" s="343"/>
    </row>
    <row r="36" spans="1:24" s="55" customFormat="1" ht="12">
      <c r="A36" s="79" t="s">
        <v>22</v>
      </c>
      <c r="B36" s="385" t="s">
        <v>1559</v>
      </c>
      <c r="C36" s="325" t="s">
        <v>920</v>
      </c>
      <c r="D36" s="77" t="s">
        <v>111</v>
      </c>
      <c r="E36" s="77" t="s">
        <v>0</v>
      </c>
      <c r="F36" s="146"/>
      <c r="G36" s="332">
        <v>60</v>
      </c>
      <c r="H36" s="210" t="s">
        <v>0</v>
      </c>
      <c r="I36" s="33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36" s="291" t="str">
        <f>IF(Sklop13[[#This Row],[ZAHTEVANA SHEMA KAKOVOSTI]]&lt;&gt;"",Sklop13[[#This Row],[Preračunana masa/volumen/kos na enoto kg]],"")</f>
        <v/>
      </c>
      <c r="K36" s="292"/>
      <c r="L36" s="334"/>
      <c r="M36" s="334"/>
      <c r="N36" s="387"/>
      <c r="O36" s="387"/>
      <c r="P36" s="222" t="s">
        <v>111</v>
      </c>
      <c r="Q36" s="294"/>
      <c r="R36" s="222" t="s">
        <v>111</v>
      </c>
      <c r="S36" s="323"/>
      <c r="T36" s="294">
        <f>+Sklop13[[#This Row],[cena/enota brez DDV v EUR]]*Sklop13[[#This Row],[Stopnja DDV (%)]]</f>
        <v>0</v>
      </c>
      <c r="U36" s="294">
        <f>+Sklop13[[#This Row],[cena/enota brez DDV v EUR]]+Sklop13[[#This Row],[Davek (EUR)]]</f>
        <v>0</v>
      </c>
      <c r="V36" s="294">
        <f>+Sklop13[[#This Row],[cena/enota brez DDV v EUR]]*Sklop13[[#This Row],[Okvirna količina]]</f>
        <v>0</v>
      </c>
      <c r="W36" s="294">
        <f>+Sklop13[[#This Row],[Končna cena/enoto mere (EUR) z DDV]]*Sklop13[[#This Row],[Okvirna količina]]</f>
        <v>0</v>
      </c>
      <c r="X36" s="343"/>
    </row>
    <row r="37" spans="1:24" s="55" customFormat="1" ht="24" customHeight="1">
      <c r="A37" s="79" t="s">
        <v>23</v>
      </c>
      <c r="B37" s="385" t="s">
        <v>1560</v>
      </c>
      <c r="C37" s="184" t="s">
        <v>932</v>
      </c>
      <c r="D37" s="77" t="s">
        <v>111</v>
      </c>
      <c r="E37" s="77" t="s">
        <v>0</v>
      </c>
      <c r="F37" s="146"/>
      <c r="G37" s="209">
        <v>100</v>
      </c>
      <c r="H37" s="210" t="s">
        <v>0</v>
      </c>
      <c r="I37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37" s="186" t="str">
        <f>IF(Sklop13[[#This Row],[ZAHTEVANA SHEMA KAKOVOSTI]]&lt;&gt;"",Sklop13[[#This Row],[Preračunana masa/volumen/kos na enoto kg]],"")</f>
        <v/>
      </c>
      <c r="K37" s="189"/>
      <c r="L37" s="206"/>
      <c r="M37" s="206"/>
      <c r="N37" s="387"/>
      <c r="O37" s="387"/>
      <c r="P37" s="222" t="s">
        <v>111</v>
      </c>
      <c r="Q37" s="191"/>
      <c r="R37" s="222" t="s">
        <v>111</v>
      </c>
      <c r="S37" s="202"/>
      <c r="T37" s="191">
        <f>+Sklop13[[#This Row],[cena/enota brez DDV v EUR]]*Sklop13[[#This Row],[Stopnja DDV (%)]]</f>
        <v>0</v>
      </c>
      <c r="U37" s="191">
        <f>+Sklop13[[#This Row],[cena/enota brez DDV v EUR]]+Sklop13[[#This Row],[Davek (EUR)]]</f>
        <v>0</v>
      </c>
      <c r="V37" s="191">
        <f>+Sklop13[[#This Row],[cena/enota brez DDV v EUR]]*Sklop13[[#This Row],[Okvirna količina]]</f>
        <v>0</v>
      </c>
      <c r="W37" s="191">
        <f>+Sklop13[[#This Row],[Končna cena/enoto mere (EUR) z DDV]]*Sklop13[[#This Row],[Okvirna količina]]</f>
        <v>0</v>
      </c>
      <c r="X37" s="204"/>
    </row>
    <row r="38" spans="1:24" s="55" customFormat="1" ht="24">
      <c r="A38" s="79" t="s">
        <v>24</v>
      </c>
      <c r="B38" s="385" t="s">
        <v>1561</v>
      </c>
      <c r="C38" s="184" t="s">
        <v>933</v>
      </c>
      <c r="D38" s="77" t="s">
        <v>111</v>
      </c>
      <c r="E38" s="77" t="s">
        <v>0</v>
      </c>
      <c r="F38" s="146"/>
      <c r="G38" s="209">
        <v>100</v>
      </c>
      <c r="H38" s="210" t="s">
        <v>0</v>
      </c>
      <c r="I38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38" s="186" t="str">
        <f>IF(Sklop13[[#This Row],[ZAHTEVANA SHEMA KAKOVOSTI]]&lt;&gt;"",Sklop13[[#This Row],[Preračunana masa/volumen/kos na enoto kg]],"")</f>
        <v/>
      </c>
      <c r="K38" s="189"/>
      <c r="L38" s="206"/>
      <c r="M38" s="206"/>
      <c r="N38" s="387"/>
      <c r="O38" s="387"/>
      <c r="P38" s="222" t="s">
        <v>111</v>
      </c>
      <c r="Q38" s="191"/>
      <c r="R38" s="222" t="s">
        <v>111</v>
      </c>
      <c r="S38" s="202"/>
      <c r="T38" s="191">
        <f>+Sklop13[[#This Row],[cena/enota brez DDV v EUR]]*Sklop13[[#This Row],[Stopnja DDV (%)]]</f>
        <v>0</v>
      </c>
      <c r="U38" s="191">
        <f>+Sklop13[[#This Row],[cena/enota brez DDV v EUR]]+Sklop13[[#This Row],[Davek (EUR)]]</f>
        <v>0</v>
      </c>
      <c r="V38" s="191">
        <f>+Sklop13[[#This Row],[cena/enota brez DDV v EUR]]*Sklop13[[#This Row],[Okvirna količina]]</f>
        <v>0</v>
      </c>
      <c r="W38" s="191">
        <f>+Sklop13[[#This Row],[Končna cena/enoto mere (EUR) z DDV]]*Sklop13[[#This Row],[Okvirna količina]]</f>
        <v>0</v>
      </c>
      <c r="X38" s="204"/>
    </row>
    <row r="39" spans="1:24" s="55" customFormat="1" ht="12">
      <c r="A39" s="79" t="s">
        <v>25</v>
      </c>
      <c r="B39" s="385" t="s">
        <v>1562</v>
      </c>
      <c r="C39" s="184" t="s">
        <v>935</v>
      </c>
      <c r="D39" s="77" t="s">
        <v>111</v>
      </c>
      <c r="E39" s="77" t="s">
        <v>0</v>
      </c>
      <c r="F39" s="146"/>
      <c r="G39" s="209" t="s">
        <v>525</v>
      </c>
      <c r="H39" s="210" t="s">
        <v>0</v>
      </c>
      <c r="I39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39" s="186" t="str">
        <f>IF(Sklop13[[#This Row],[ZAHTEVANA SHEMA KAKOVOSTI]]&lt;&gt;"",Sklop13[[#This Row],[Preračunana masa/volumen/kos na enoto kg]],"")</f>
        <v/>
      </c>
      <c r="K39" s="189"/>
      <c r="L39" s="206"/>
      <c r="M39" s="206"/>
      <c r="N39" s="387"/>
      <c r="O39" s="387"/>
      <c r="P39" s="222" t="s">
        <v>111</v>
      </c>
      <c r="Q39" s="191"/>
      <c r="R39" s="222" t="s">
        <v>111</v>
      </c>
      <c r="S39" s="202"/>
      <c r="T39" s="191">
        <f>+Sklop13[[#This Row],[cena/enota brez DDV v EUR]]*Sklop13[[#This Row],[Stopnja DDV (%)]]</f>
        <v>0</v>
      </c>
      <c r="U39" s="191">
        <f>+Sklop13[[#This Row],[cena/enota brez DDV v EUR]]+Sklop13[[#This Row],[Davek (EUR)]]</f>
        <v>0</v>
      </c>
      <c r="V39" s="191">
        <f>+Sklop13[[#This Row],[cena/enota brez DDV v EUR]]*Sklop13[[#This Row],[Okvirna količina]]</f>
        <v>0</v>
      </c>
      <c r="W39" s="191">
        <f>+Sklop13[[#This Row],[Končna cena/enoto mere (EUR) z DDV]]*Sklop13[[#This Row],[Okvirna količina]]</f>
        <v>0</v>
      </c>
      <c r="X39" s="204"/>
    </row>
    <row r="40" spans="1:24" s="55" customFormat="1" ht="12">
      <c r="A40" s="79" t="s">
        <v>26</v>
      </c>
      <c r="B40" s="385" t="s">
        <v>1563</v>
      </c>
      <c r="C40" s="184" t="s">
        <v>937</v>
      </c>
      <c r="D40" s="77" t="s">
        <v>111</v>
      </c>
      <c r="E40" s="77" t="s">
        <v>0</v>
      </c>
      <c r="F40" s="146"/>
      <c r="G40" s="209" t="s">
        <v>525</v>
      </c>
      <c r="H40" s="210" t="s">
        <v>0</v>
      </c>
      <c r="I40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40" s="186" t="str">
        <f>IF(Sklop13[[#This Row],[ZAHTEVANA SHEMA KAKOVOSTI]]&lt;&gt;"",Sklop13[[#This Row],[Preračunana masa/volumen/kos na enoto kg]],"")</f>
        <v/>
      </c>
      <c r="K40" s="189"/>
      <c r="L40" s="206"/>
      <c r="M40" s="206"/>
      <c r="N40" s="387"/>
      <c r="O40" s="387"/>
      <c r="P40" s="222" t="s">
        <v>111</v>
      </c>
      <c r="Q40" s="191"/>
      <c r="R40" s="222" t="s">
        <v>111</v>
      </c>
      <c r="S40" s="202"/>
      <c r="T40" s="191">
        <f>+Sklop13[[#This Row],[cena/enota brez DDV v EUR]]*Sklop13[[#This Row],[Stopnja DDV (%)]]</f>
        <v>0</v>
      </c>
      <c r="U40" s="191">
        <f>+Sklop13[[#This Row],[cena/enota brez DDV v EUR]]+Sklop13[[#This Row],[Davek (EUR)]]</f>
        <v>0</v>
      </c>
      <c r="V40" s="191">
        <f>+Sklop13[[#This Row],[cena/enota brez DDV v EUR]]*Sklop13[[#This Row],[Okvirna količina]]</f>
        <v>0</v>
      </c>
      <c r="W40" s="191">
        <f>+Sklop13[[#This Row],[Končna cena/enoto mere (EUR) z DDV]]*Sklop13[[#This Row],[Okvirna količina]]</f>
        <v>0</v>
      </c>
      <c r="X40" s="204"/>
    </row>
    <row r="41" spans="1:24" s="55" customFormat="1" ht="12">
      <c r="A41" s="79" t="s">
        <v>27</v>
      </c>
      <c r="B41" s="385" t="s">
        <v>1564</v>
      </c>
      <c r="C41" s="184" t="s">
        <v>1015</v>
      </c>
      <c r="D41" s="77" t="s">
        <v>111</v>
      </c>
      <c r="E41" s="77" t="s">
        <v>0</v>
      </c>
      <c r="F41" s="146" t="s">
        <v>999</v>
      </c>
      <c r="G41" s="209" t="s">
        <v>521</v>
      </c>
      <c r="H41" s="210" t="s">
        <v>0</v>
      </c>
      <c r="I41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41" s="186">
        <f>IF(Sklop13[[#This Row],[ZAHTEVANA SHEMA KAKOVOSTI]]&lt;&gt;"",Sklop13[[#This Row],[Preračunana masa/volumen/kos na enoto kg]],"")</f>
        <v>30</v>
      </c>
      <c r="K41" s="189"/>
      <c r="L41" s="206"/>
      <c r="M41" s="206"/>
      <c r="N41" s="387"/>
      <c r="O41" s="387"/>
      <c r="P41" s="222" t="s">
        <v>111</v>
      </c>
      <c r="Q41" s="191"/>
      <c r="R41" s="222" t="s">
        <v>111</v>
      </c>
      <c r="S41" s="202"/>
      <c r="T41" s="191">
        <f>+Sklop13[[#This Row],[cena/enota brez DDV v EUR]]*Sklop13[[#This Row],[Stopnja DDV (%)]]</f>
        <v>0</v>
      </c>
      <c r="U41" s="191">
        <f>+Sklop13[[#This Row],[cena/enota brez DDV v EUR]]+Sklop13[[#This Row],[Davek (EUR)]]</f>
        <v>0</v>
      </c>
      <c r="V41" s="191">
        <f>+Sklop13[[#This Row],[cena/enota brez DDV v EUR]]*Sklop13[[#This Row],[Okvirna količina]]</f>
        <v>0</v>
      </c>
      <c r="W41" s="191">
        <f>+Sklop13[[#This Row],[Končna cena/enoto mere (EUR) z DDV]]*Sklop13[[#This Row],[Okvirna količina]]</f>
        <v>0</v>
      </c>
      <c r="X41" s="204"/>
    </row>
    <row r="42" spans="1:24" s="55" customFormat="1" ht="24">
      <c r="A42" s="79" t="s">
        <v>28</v>
      </c>
      <c r="B42" s="385" t="s">
        <v>1565</v>
      </c>
      <c r="C42" s="184" t="s">
        <v>938</v>
      </c>
      <c r="D42" s="77" t="s">
        <v>111</v>
      </c>
      <c r="E42" s="77" t="s">
        <v>0</v>
      </c>
      <c r="F42" s="146"/>
      <c r="G42" s="209" t="s">
        <v>523</v>
      </c>
      <c r="H42" s="210" t="s">
        <v>0</v>
      </c>
      <c r="I42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42" s="186" t="str">
        <f>IF(Sklop13[[#This Row],[ZAHTEVANA SHEMA KAKOVOSTI]]&lt;&gt;"",Sklop13[[#This Row],[Preračunana masa/volumen/kos na enoto kg]],"")</f>
        <v/>
      </c>
      <c r="K42" s="189"/>
      <c r="L42" s="206"/>
      <c r="M42" s="206"/>
      <c r="N42" s="387"/>
      <c r="O42" s="387"/>
      <c r="P42" s="222" t="s">
        <v>111</v>
      </c>
      <c r="Q42" s="191"/>
      <c r="R42" s="222" t="s">
        <v>111</v>
      </c>
      <c r="S42" s="202"/>
      <c r="T42" s="191">
        <f>+Sklop13[[#This Row],[cena/enota brez DDV v EUR]]*Sklop13[[#This Row],[Stopnja DDV (%)]]</f>
        <v>0</v>
      </c>
      <c r="U42" s="191">
        <f>+Sklop13[[#This Row],[cena/enota brez DDV v EUR]]+Sklop13[[#This Row],[Davek (EUR)]]</f>
        <v>0</v>
      </c>
      <c r="V42" s="191">
        <f>+Sklop13[[#This Row],[cena/enota brez DDV v EUR]]*Sklop13[[#This Row],[Okvirna količina]]</f>
        <v>0</v>
      </c>
      <c r="W42" s="191">
        <f>+Sklop13[[#This Row],[Končna cena/enoto mere (EUR) z DDV]]*Sklop13[[#This Row],[Okvirna količina]]</f>
        <v>0</v>
      </c>
      <c r="X42" s="204"/>
    </row>
    <row r="43" spans="1:24" s="55" customFormat="1" ht="12">
      <c r="A43" s="79" t="s">
        <v>29</v>
      </c>
      <c r="B43" s="385" t="s">
        <v>1566</v>
      </c>
      <c r="C43" s="184" t="s">
        <v>939</v>
      </c>
      <c r="D43" s="77" t="s">
        <v>111</v>
      </c>
      <c r="E43" s="77" t="s">
        <v>0</v>
      </c>
      <c r="F43" s="146"/>
      <c r="G43" s="209" t="s">
        <v>524</v>
      </c>
      <c r="H43" s="210" t="s">
        <v>0</v>
      </c>
      <c r="I43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43" s="186" t="str">
        <f>IF(Sklop13[[#This Row],[ZAHTEVANA SHEMA KAKOVOSTI]]&lt;&gt;"",Sklop13[[#This Row],[Preračunana masa/volumen/kos na enoto kg]],"")</f>
        <v/>
      </c>
      <c r="K43" s="189"/>
      <c r="L43" s="206"/>
      <c r="M43" s="206"/>
      <c r="N43" s="387"/>
      <c r="O43" s="387"/>
      <c r="P43" s="222" t="s">
        <v>111</v>
      </c>
      <c r="Q43" s="191"/>
      <c r="R43" s="222" t="s">
        <v>111</v>
      </c>
      <c r="S43" s="202"/>
      <c r="T43" s="191">
        <f>+Sklop13[[#This Row],[cena/enota brez DDV v EUR]]*Sklop13[[#This Row],[Stopnja DDV (%)]]</f>
        <v>0</v>
      </c>
      <c r="U43" s="191">
        <f>+Sklop13[[#This Row],[cena/enota brez DDV v EUR]]+Sklop13[[#This Row],[Davek (EUR)]]</f>
        <v>0</v>
      </c>
      <c r="V43" s="191">
        <f>+Sklop13[[#This Row],[cena/enota brez DDV v EUR]]*Sklop13[[#This Row],[Okvirna količina]]</f>
        <v>0</v>
      </c>
      <c r="W43" s="191">
        <f>+Sklop13[[#This Row],[Končna cena/enoto mere (EUR) z DDV]]*Sklop13[[#This Row],[Okvirna količina]]</f>
        <v>0</v>
      </c>
      <c r="X43" s="204"/>
    </row>
    <row r="44" spans="1:24" s="55" customFormat="1" ht="24">
      <c r="A44" s="79" t="s">
        <v>30</v>
      </c>
      <c r="B44" s="385" t="s">
        <v>1567</v>
      </c>
      <c r="C44" s="184" t="s">
        <v>941</v>
      </c>
      <c r="D44" s="77" t="s">
        <v>111</v>
      </c>
      <c r="E44" s="77" t="s">
        <v>0</v>
      </c>
      <c r="F44" s="146"/>
      <c r="G44" s="209" t="s">
        <v>524</v>
      </c>
      <c r="H44" s="210" t="s">
        <v>0</v>
      </c>
      <c r="I44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44" s="186" t="str">
        <f>IF(Sklop13[[#This Row],[ZAHTEVANA SHEMA KAKOVOSTI]]&lt;&gt;"",Sklop13[[#This Row],[Preračunana masa/volumen/kos na enoto kg]],"")</f>
        <v/>
      </c>
      <c r="K44" s="189"/>
      <c r="L44" s="206"/>
      <c r="M44" s="206"/>
      <c r="N44" s="387"/>
      <c r="O44" s="387"/>
      <c r="P44" s="222" t="s">
        <v>111</v>
      </c>
      <c r="Q44" s="191"/>
      <c r="R44" s="222" t="s">
        <v>111</v>
      </c>
      <c r="S44" s="202"/>
      <c r="T44" s="191">
        <f>+Sklop13[[#This Row],[cena/enota brez DDV v EUR]]*Sklop13[[#This Row],[Stopnja DDV (%)]]</f>
        <v>0</v>
      </c>
      <c r="U44" s="191">
        <f>+Sklop13[[#This Row],[cena/enota brez DDV v EUR]]+Sklop13[[#This Row],[Davek (EUR)]]</f>
        <v>0</v>
      </c>
      <c r="V44" s="191">
        <f>+Sklop13[[#This Row],[cena/enota brez DDV v EUR]]*Sklop13[[#This Row],[Okvirna količina]]</f>
        <v>0</v>
      </c>
      <c r="W44" s="191">
        <f>+Sklop13[[#This Row],[Končna cena/enoto mere (EUR) z DDV]]*Sklop13[[#This Row],[Okvirna količina]]</f>
        <v>0</v>
      </c>
      <c r="X44" s="204"/>
    </row>
    <row r="45" spans="1:24" s="55" customFormat="1" ht="12">
      <c r="A45" s="79" t="s">
        <v>31</v>
      </c>
      <c r="B45" s="385" t="s">
        <v>1568</v>
      </c>
      <c r="C45" s="184" t="s">
        <v>946</v>
      </c>
      <c r="D45" s="77" t="s">
        <v>111</v>
      </c>
      <c r="E45" s="77" t="s">
        <v>0</v>
      </c>
      <c r="F45" s="146"/>
      <c r="G45" s="209" t="s">
        <v>522</v>
      </c>
      <c r="H45" s="210" t="s">
        <v>0</v>
      </c>
      <c r="I45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5" s="186" t="str">
        <f>IF(Sklop13[[#This Row],[ZAHTEVANA SHEMA KAKOVOSTI]]&lt;&gt;"",Sklop13[[#This Row],[Preračunana masa/volumen/kos na enoto kg]],"")</f>
        <v/>
      </c>
      <c r="K45" s="189"/>
      <c r="L45" s="206"/>
      <c r="M45" s="206"/>
      <c r="N45" s="387"/>
      <c r="O45" s="387"/>
      <c r="P45" s="222" t="s">
        <v>111</v>
      </c>
      <c r="Q45" s="191"/>
      <c r="R45" s="222" t="s">
        <v>111</v>
      </c>
      <c r="S45" s="202"/>
      <c r="T45" s="191">
        <f>+Sklop13[[#This Row],[cena/enota brez DDV v EUR]]*Sklop13[[#This Row],[Stopnja DDV (%)]]</f>
        <v>0</v>
      </c>
      <c r="U45" s="191">
        <f>+Sklop13[[#This Row],[cena/enota brez DDV v EUR]]+Sklop13[[#This Row],[Davek (EUR)]]</f>
        <v>0</v>
      </c>
      <c r="V45" s="191">
        <f>+Sklop13[[#This Row],[cena/enota brez DDV v EUR]]*Sklop13[[#This Row],[Okvirna količina]]</f>
        <v>0</v>
      </c>
      <c r="W45" s="191">
        <f>+Sklop13[[#This Row],[Končna cena/enoto mere (EUR) z DDV]]*Sklop13[[#This Row],[Okvirna količina]]</f>
        <v>0</v>
      </c>
      <c r="X45" s="204"/>
    </row>
    <row r="46" spans="1:24" s="55" customFormat="1" ht="12">
      <c r="A46" s="79" t="s">
        <v>32</v>
      </c>
      <c r="B46" s="385" t="s">
        <v>1569</v>
      </c>
      <c r="C46" s="184" t="s">
        <v>947</v>
      </c>
      <c r="D46" s="77" t="s">
        <v>111</v>
      </c>
      <c r="E46" s="77" t="s">
        <v>0</v>
      </c>
      <c r="F46" s="146"/>
      <c r="G46" s="209" t="s">
        <v>522</v>
      </c>
      <c r="H46" s="210" t="s">
        <v>0</v>
      </c>
      <c r="I46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6" s="186" t="str">
        <f>IF(Sklop13[[#This Row],[ZAHTEVANA SHEMA KAKOVOSTI]]&lt;&gt;"",Sklop13[[#This Row],[Preračunana masa/volumen/kos na enoto kg]],"")</f>
        <v/>
      </c>
      <c r="K46" s="189"/>
      <c r="L46" s="206"/>
      <c r="M46" s="206"/>
      <c r="N46" s="387"/>
      <c r="O46" s="387"/>
      <c r="P46" s="222" t="s">
        <v>111</v>
      </c>
      <c r="Q46" s="191"/>
      <c r="R46" s="222" t="s">
        <v>111</v>
      </c>
      <c r="S46" s="202"/>
      <c r="T46" s="191">
        <f>+Sklop13[[#This Row],[cena/enota brez DDV v EUR]]*Sklop13[[#This Row],[Stopnja DDV (%)]]</f>
        <v>0</v>
      </c>
      <c r="U46" s="191">
        <f>+Sklop13[[#This Row],[cena/enota brez DDV v EUR]]+Sklop13[[#This Row],[Davek (EUR)]]</f>
        <v>0</v>
      </c>
      <c r="V46" s="191">
        <f>+Sklop13[[#This Row],[cena/enota brez DDV v EUR]]*Sklop13[[#This Row],[Okvirna količina]]</f>
        <v>0</v>
      </c>
      <c r="W46" s="191">
        <f>+Sklop13[[#This Row],[Končna cena/enoto mere (EUR) z DDV]]*Sklop13[[#This Row],[Okvirna količina]]</f>
        <v>0</v>
      </c>
      <c r="X46" s="204"/>
    </row>
    <row r="47" spans="1:24" s="55" customFormat="1" ht="12">
      <c r="A47" s="79" t="s">
        <v>33</v>
      </c>
      <c r="B47" s="385" t="s">
        <v>1570</v>
      </c>
      <c r="C47" s="184" t="s">
        <v>948</v>
      </c>
      <c r="D47" s="77" t="s">
        <v>111</v>
      </c>
      <c r="E47" s="77" t="s">
        <v>0</v>
      </c>
      <c r="F47" s="146"/>
      <c r="G47" s="209" t="s">
        <v>522</v>
      </c>
      <c r="H47" s="210" t="s">
        <v>0</v>
      </c>
      <c r="I47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7" s="186" t="str">
        <f>IF(Sklop13[[#This Row],[ZAHTEVANA SHEMA KAKOVOSTI]]&lt;&gt;"",Sklop13[[#This Row],[Preračunana masa/volumen/kos na enoto kg]],"")</f>
        <v/>
      </c>
      <c r="K47" s="189"/>
      <c r="L47" s="206"/>
      <c r="M47" s="206"/>
      <c r="N47" s="387"/>
      <c r="O47" s="387"/>
      <c r="P47" s="222" t="s">
        <v>111</v>
      </c>
      <c r="Q47" s="191"/>
      <c r="R47" s="222" t="s">
        <v>111</v>
      </c>
      <c r="S47" s="202"/>
      <c r="T47" s="191">
        <f>+Sklop13[[#This Row],[cena/enota brez DDV v EUR]]*Sklop13[[#This Row],[Stopnja DDV (%)]]</f>
        <v>0</v>
      </c>
      <c r="U47" s="191">
        <f>+Sklop13[[#This Row],[cena/enota brez DDV v EUR]]+Sklop13[[#This Row],[Davek (EUR)]]</f>
        <v>0</v>
      </c>
      <c r="V47" s="191">
        <f>+Sklop13[[#This Row],[cena/enota brez DDV v EUR]]*Sklop13[[#This Row],[Okvirna količina]]</f>
        <v>0</v>
      </c>
      <c r="W47" s="191">
        <f>+Sklop13[[#This Row],[Končna cena/enoto mere (EUR) z DDV]]*Sklop13[[#This Row],[Okvirna količina]]</f>
        <v>0</v>
      </c>
      <c r="X47" s="204"/>
    </row>
    <row r="48" spans="1:24" s="55" customFormat="1" ht="12">
      <c r="A48" s="79" t="s">
        <v>34</v>
      </c>
      <c r="B48" s="385" t="s">
        <v>1571</v>
      </c>
      <c r="C48" s="184" t="s">
        <v>949</v>
      </c>
      <c r="D48" s="77" t="s">
        <v>111</v>
      </c>
      <c r="E48" s="77" t="s">
        <v>0</v>
      </c>
      <c r="F48" s="146"/>
      <c r="G48" s="209" t="s">
        <v>525</v>
      </c>
      <c r="H48" s="210" t="s">
        <v>0</v>
      </c>
      <c r="I48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48" s="186" t="str">
        <f>IF(Sklop13[[#This Row],[ZAHTEVANA SHEMA KAKOVOSTI]]&lt;&gt;"",Sklop13[[#This Row],[Preračunana masa/volumen/kos na enoto kg]],"")</f>
        <v/>
      </c>
      <c r="K48" s="189"/>
      <c r="L48" s="206"/>
      <c r="M48" s="206"/>
      <c r="N48" s="387"/>
      <c r="O48" s="387"/>
      <c r="P48" s="222" t="s">
        <v>111</v>
      </c>
      <c r="Q48" s="191"/>
      <c r="R48" s="222" t="s">
        <v>111</v>
      </c>
      <c r="S48" s="202"/>
      <c r="T48" s="191">
        <f>+Sklop13[[#This Row],[cena/enota brez DDV v EUR]]*Sklop13[[#This Row],[Stopnja DDV (%)]]</f>
        <v>0</v>
      </c>
      <c r="U48" s="191">
        <f>+Sklop13[[#This Row],[cena/enota brez DDV v EUR]]+Sklop13[[#This Row],[Davek (EUR)]]</f>
        <v>0</v>
      </c>
      <c r="V48" s="191">
        <f>+Sklop13[[#This Row],[cena/enota brez DDV v EUR]]*Sklop13[[#This Row],[Okvirna količina]]</f>
        <v>0</v>
      </c>
      <c r="W48" s="191">
        <f>+Sklop13[[#This Row],[Končna cena/enoto mere (EUR) z DDV]]*Sklop13[[#This Row],[Okvirna količina]]</f>
        <v>0</v>
      </c>
      <c r="X48" s="204"/>
    </row>
    <row r="49" spans="1:24" s="55" customFormat="1" ht="12">
      <c r="A49" s="79" t="s">
        <v>35</v>
      </c>
      <c r="B49" s="385" t="s">
        <v>1572</v>
      </c>
      <c r="C49" s="184" t="s">
        <v>950</v>
      </c>
      <c r="D49" s="77" t="s">
        <v>111</v>
      </c>
      <c r="E49" s="77" t="s">
        <v>0</v>
      </c>
      <c r="F49" s="146"/>
      <c r="G49" s="209" t="s">
        <v>525</v>
      </c>
      <c r="H49" s="210" t="s">
        <v>0</v>
      </c>
      <c r="I49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49" s="186" t="str">
        <f>IF(Sklop13[[#This Row],[ZAHTEVANA SHEMA KAKOVOSTI]]&lt;&gt;"",Sklop13[[#This Row],[Preračunana masa/volumen/kos na enoto kg]],"")</f>
        <v/>
      </c>
      <c r="K49" s="189"/>
      <c r="L49" s="206"/>
      <c r="M49" s="206"/>
      <c r="N49" s="387"/>
      <c r="O49" s="387"/>
      <c r="P49" s="222" t="s">
        <v>111</v>
      </c>
      <c r="Q49" s="191"/>
      <c r="R49" s="222" t="s">
        <v>111</v>
      </c>
      <c r="S49" s="202"/>
      <c r="T49" s="191">
        <f>+Sklop13[[#This Row],[cena/enota brez DDV v EUR]]*Sklop13[[#This Row],[Stopnja DDV (%)]]</f>
        <v>0</v>
      </c>
      <c r="U49" s="191">
        <f>+Sklop13[[#This Row],[cena/enota brez DDV v EUR]]+Sklop13[[#This Row],[Davek (EUR)]]</f>
        <v>0</v>
      </c>
      <c r="V49" s="191">
        <f>+Sklop13[[#This Row],[cena/enota brez DDV v EUR]]*Sklop13[[#This Row],[Okvirna količina]]</f>
        <v>0</v>
      </c>
      <c r="W49" s="191">
        <f>+Sklop13[[#This Row],[Končna cena/enoto mere (EUR) z DDV]]*Sklop13[[#This Row],[Okvirna količina]]</f>
        <v>0</v>
      </c>
      <c r="X49" s="204"/>
    </row>
    <row r="50" spans="1:24" s="55" customFormat="1" ht="12">
      <c r="A50" s="79" t="s">
        <v>36</v>
      </c>
      <c r="B50" s="385" t="s">
        <v>1573</v>
      </c>
      <c r="C50" s="184" t="s">
        <v>951</v>
      </c>
      <c r="D50" s="77" t="s">
        <v>111</v>
      </c>
      <c r="E50" s="77" t="s">
        <v>0</v>
      </c>
      <c r="F50" s="146"/>
      <c r="G50" s="209" t="s">
        <v>525</v>
      </c>
      <c r="H50" s="210" t="s">
        <v>0</v>
      </c>
      <c r="I50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50" s="186" t="str">
        <f>IF(Sklop13[[#This Row],[ZAHTEVANA SHEMA KAKOVOSTI]]&lt;&gt;"",Sklop13[[#This Row],[Preračunana masa/volumen/kos na enoto kg]],"")</f>
        <v/>
      </c>
      <c r="K50" s="189"/>
      <c r="L50" s="206"/>
      <c r="M50" s="206"/>
      <c r="N50" s="387"/>
      <c r="O50" s="387"/>
      <c r="P50" s="222" t="s">
        <v>111</v>
      </c>
      <c r="Q50" s="191"/>
      <c r="R50" s="222" t="s">
        <v>111</v>
      </c>
      <c r="S50" s="202"/>
      <c r="T50" s="191">
        <f>+Sklop13[[#This Row],[cena/enota brez DDV v EUR]]*Sklop13[[#This Row],[Stopnja DDV (%)]]</f>
        <v>0</v>
      </c>
      <c r="U50" s="191">
        <f>+Sklop13[[#This Row],[cena/enota brez DDV v EUR]]+Sklop13[[#This Row],[Davek (EUR)]]</f>
        <v>0</v>
      </c>
      <c r="V50" s="191">
        <f>+Sklop13[[#This Row],[cena/enota brez DDV v EUR]]*Sklop13[[#This Row],[Okvirna količina]]</f>
        <v>0</v>
      </c>
      <c r="W50" s="191">
        <f>+Sklop13[[#This Row],[Končna cena/enoto mere (EUR) z DDV]]*Sklop13[[#This Row],[Okvirna količina]]</f>
        <v>0</v>
      </c>
      <c r="X50" s="204"/>
    </row>
    <row r="51" spans="1:24" s="55" customFormat="1" ht="12">
      <c r="A51" s="79" t="s">
        <v>37</v>
      </c>
      <c r="B51" s="385" t="s">
        <v>1574</v>
      </c>
      <c r="C51" s="184" t="s">
        <v>952</v>
      </c>
      <c r="D51" s="77" t="s">
        <v>111</v>
      </c>
      <c r="E51" s="77" t="s">
        <v>0</v>
      </c>
      <c r="F51" s="146"/>
      <c r="G51" s="209" t="s">
        <v>525</v>
      </c>
      <c r="H51" s="210" t="s">
        <v>0</v>
      </c>
      <c r="I51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51" s="186" t="str">
        <f>IF(Sklop13[[#This Row],[ZAHTEVANA SHEMA KAKOVOSTI]]&lt;&gt;"",Sklop13[[#This Row],[Preračunana masa/volumen/kos na enoto kg]],"")</f>
        <v/>
      </c>
      <c r="K51" s="189"/>
      <c r="L51" s="206"/>
      <c r="M51" s="206"/>
      <c r="N51" s="387"/>
      <c r="O51" s="387"/>
      <c r="P51" s="222" t="s">
        <v>111</v>
      </c>
      <c r="Q51" s="191"/>
      <c r="R51" s="222" t="s">
        <v>111</v>
      </c>
      <c r="S51" s="202"/>
      <c r="T51" s="191">
        <f>+Sklop13[[#This Row],[cena/enota brez DDV v EUR]]*Sklop13[[#This Row],[Stopnja DDV (%)]]</f>
        <v>0</v>
      </c>
      <c r="U51" s="191">
        <f>+Sklop13[[#This Row],[cena/enota brez DDV v EUR]]+Sklop13[[#This Row],[Davek (EUR)]]</f>
        <v>0</v>
      </c>
      <c r="V51" s="191">
        <f>+Sklop13[[#This Row],[cena/enota brez DDV v EUR]]*Sklop13[[#This Row],[Okvirna količina]]</f>
        <v>0</v>
      </c>
      <c r="W51" s="191">
        <f>+Sklop13[[#This Row],[Končna cena/enoto mere (EUR) z DDV]]*Sklop13[[#This Row],[Okvirna količina]]</f>
        <v>0</v>
      </c>
      <c r="X51" s="204"/>
    </row>
    <row r="52" spans="1:24" s="55" customFormat="1" ht="12">
      <c r="A52" s="79" t="s">
        <v>38</v>
      </c>
      <c r="B52" s="385" t="s">
        <v>1575</v>
      </c>
      <c r="C52" s="184" t="s">
        <v>953</v>
      </c>
      <c r="D52" s="77" t="s">
        <v>111</v>
      </c>
      <c r="E52" s="77" t="s">
        <v>0</v>
      </c>
      <c r="F52" s="146" t="s">
        <v>999</v>
      </c>
      <c r="G52" s="209">
        <v>10</v>
      </c>
      <c r="H52" s="210" t="s">
        <v>0</v>
      </c>
      <c r="I52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52" s="186">
        <f>IF(Sklop13[[#This Row],[ZAHTEVANA SHEMA KAKOVOSTI]]&lt;&gt;"",Sklop13[[#This Row],[Preračunana masa/volumen/kos na enoto kg]],"")</f>
        <v>10</v>
      </c>
      <c r="K52" s="189"/>
      <c r="L52" s="206"/>
      <c r="M52" s="206"/>
      <c r="N52" s="387"/>
      <c r="O52" s="387"/>
      <c r="P52" s="222" t="s">
        <v>111</v>
      </c>
      <c r="Q52" s="191"/>
      <c r="R52" s="222" t="s">
        <v>111</v>
      </c>
      <c r="S52" s="202"/>
      <c r="T52" s="191">
        <f>+Sklop13[[#This Row],[cena/enota brez DDV v EUR]]*Sklop13[[#This Row],[Stopnja DDV (%)]]</f>
        <v>0</v>
      </c>
      <c r="U52" s="191">
        <f>+Sklop13[[#This Row],[cena/enota brez DDV v EUR]]+Sklop13[[#This Row],[Davek (EUR)]]</f>
        <v>0</v>
      </c>
      <c r="V52" s="191">
        <f>+Sklop13[[#This Row],[cena/enota brez DDV v EUR]]*Sklop13[[#This Row],[Okvirna količina]]</f>
        <v>0</v>
      </c>
      <c r="W52" s="191">
        <f>+Sklop13[[#This Row],[Končna cena/enoto mere (EUR) z DDV]]*Sklop13[[#This Row],[Okvirna količina]]</f>
        <v>0</v>
      </c>
      <c r="X52" s="204"/>
    </row>
    <row r="53" spans="1:24" s="55" customFormat="1" ht="12">
      <c r="A53" s="79" t="s">
        <v>39</v>
      </c>
      <c r="B53" s="385" t="s">
        <v>1576</v>
      </c>
      <c r="C53" s="184" t="s">
        <v>954</v>
      </c>
      <c r="D53" s="77" t="s">
        <v>111</v>
      </c>
      <c r="E53" s="77" t="s">
        <v>0</v>
      </c>
      <c r="F53" s="146"/>
      <c r="G53" s="209">
        <v>10</v>
      </c>
      <c r="H53" s="210" t="s">
        <v>0</v>
      </c>
      <c r="I53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53" s="186" t="str">
        <f>IF(Sklop13[[#This Row],[ZAHTEVANA SHEMA KAKOVOSTI]]&lt;&gt;"",Sklop13[[#This Row],[Preračunana masa/volumen/kos na enoto kg]],"")</f>
        <v/>
      </c>
      <c r="K53" s="189"/>
      <c r="L53" s="206"/>
      <c r="M53" s="206"/>
      <c r="N53" s="387"/>
      <c r="O53" s="387"/>
      <c r="P53" s="222" t="s">
        <v>111</v>
      </c>
      <c r="Q53" s="191"/>
      <c r="R53" s="222" t="s">
        <v>111</v>
      </c>
      <c r="S53" s="202"/>
      <c r="T53" s="191">
        <f>+Sklop13[[#This Row],[cena/enota brez DDV v EUR]]*Sklop13[[#This Row],[Stopnja DDV (%)]]</f>
        <v>0</v>
      </c>
      <c r="U53" s="191">
        <f>+Sklop13[[#This Row],[cena/enota brez DDV v EUR]]+Sklop13[[#This Row],[Davek (EUR)]]</f>
        <v>0</v>
      </c>
      <c r="V53" s="191">
        <f>+Sklop13[[#This Row],[cena/enota brez DDV v EUR]]*Sklop13[[#This Row],[Okvirna količina]]</f>
        <v>0</v>
      </c>
      <c r="W53" s="191">
        <f>+Sklop13[[#This Row],[Končna cena/enoto mere (EUR) z DDV]]*Sklop13[[#This Row],[Okvirna količina]]</f>
        <v>0</v>
      </c>
      <c r="X53" s="204"/>
    </row>
    <row r="54" spans="1:24" s="55" customFormat="1" ht="12">
      <c r="A54" s="79" t="s">
        <v>40</v>
      </c>
      <c r="B54" s="385" t="s">
        <v>1577</v>
      </c>
      <c r="C54" s="184" t="s">
        <v>955</v>
      </c>
      <c r="D54" s="77" t="s">
        <v>111</v>
      </c>
      <c r="E54" s="77" t="s">
        <v>0</v>
      </c>
      <c r="F54" s="146"/>
      <c r="G54" s="209">
        <v>10</v>
      </c>
      <c r="H54" s="210" t="s">
        <v>0</v>
      </c>
      <c r="I54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54" s="186" t="str">
        <f>IF(Sklop13[[#This Row],[ZAHTEVANA SHEMA KAKOVOSTI]]&lt;&gt;"",Sklop13[[#This Row],[Preračunana masa/volumen/kos na enoto kg]],"")</f>
        <v/>
      </c>
      <c r="K54" s="189"/>
      <c r="L54" s="206"/>
      <c r="M54" s="206"/>
      <c r="N54" s="387"/>
      <c r="O54" s="387"/>
      <c r="P54" s="222" t="s">
        <v>111</v>
      </c>
      <c r="Q54" s="191"/>
      <c r="R54" s="222" t="s">
        <v>111</v>
      </c>
      <c r="S54" s="202"/>
      <c r="T54" s="191">
        <f>+Sklop13[[#This Row],[cena/enota brez DDV v EUR]]*Sklop13[[#This Row],[Stopnja DDV (%)]]</f>
        <v>0</v>
      </c>
      <c r="U54" s="191">
        <f>+Sklop13[[#This Row],[cena/enota brez DDV v EUR]]+Sklop13[[#This Row],[Davek (EUR)]]</f>
        <v>0</v>
      </c>
      <c r="V54" s="191">
        <f>+Sklop13[[#This Row],[cena/enota brez DDV v EUR]]*Sklop13[[#This Row],[Okvirna količina]]</f>
        <v>0</v>
      </c>
      <c r="W54" s="191">
        <f>+Sklop13[[#This Row],[Končna cena/enoto mere (EUR) z DDV]]*Sklop13[[#This Row],[Okvirna količina]]</f>
        <v>0</v>
      </c>
      <c r="X54" s="204"/>
    </row>
    <row r="55" spans="1:24" s="55" customFormat="1" ht="12">
      <c r="A55" s="79" t="s">
        <v>41</v>
      </c>
      <c r="B55" s="385" t="s">
        <v>1578</v>
      </c>
      <c r="C55" s="184" t="s">
        <v>956</v>
      </c>
      <c r="D55" s="77" t="s">
        <v>111</v>
      </c>
      <c r="E55" s="77" t="s">
        <v>0</v>
      </c>
      <c r="F55" s="146"/>
      <c r="G55" s="209">
        <v>50</v>
      </c>
      <c r="H55" s="210" t="s">
        <v>0</v>
      </c>
      <c r="I55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55" s="186" t="str">
        <f>IF(Sklop13[[#This Row],[ZAHTEVANA SHEMA KAKOVOSTI]]&lt;&gt;"",Sklop13[[#This Row],[Preračunana masa/volumen/kos na enoto kg]],"")</f>
        <v/>
      </c>
      <c r="K55" s="189"/>
      <c r="L55" s="206"/>
      <c r="M55" s="206"/>
      <c r="N55" s="387"/>
      <c r="O55" s="387"/>
      <c r="P55" s="222" t="s">
        <v>111</v>
      </c>
      <c r="Q55" s="191"/>
      <c r="R55" s="222" t="s">
        <v>111</v>
      </c>
      <c r="S55" s="202"/>
      <c r="T55" s="191">
        <f>+Sklop13[[#This Row],[cena/enota brez DDV v EUR]]*Sklop13[[#This Row],[Stopnja DDV (%)]]</f>
        <v>0</v>
      </c>
      <c r="U55" s="191">
        <f>+Sklop13[[#This Row],[cena/enota brez DDV v EUR]]+Sklop13[[#This Row],[Davek (EUR)]]</f>
        <v>0</v>
      </c>
      <c r="V55" s="191">
        <f>+Sklop13[[#This Row],[cena/enota brez DDV v EUR]]*Sklop13[[#This Row],[Okvirna količina]]</f>
        <v>0</v>
      </c>
      <c r="W55" s="191">
        <f>+Sklop13[[#This Row],[Končna cena/enoto mere (EUR) z DDV]]*Sklop13[[#This Row],[Okvirna količina]]</f>
        <v>0</v>
      </c>
      <c r="X55" s="204"/>
    </row>
    <row r="56" spans="1:24" s="55" customFormat="1" ht="12">
      <c r="A56" s="79" t="s">
        <v>42</v>
      </c>
      <c r="B56" s="385" t="s">
        <v>1579</v>
      </c>
      <c r="C56" s="184" t="s">
        <v>957</v>
      </c>
      <c r="D56" s="77" t="s">
        <v>111</v>
      </c>
      <c r="E56" s="77" t="s">
        <v>0</v>
      </c>
      <c r="F56" s="146"/>
      <c r="G56" s="209">
        <v>10</v>
      </c>
      <c r="H56" s="210" t="s">
        <v>0</v>
      </c>
      <c r="I56" s="1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56" s="186" t="str">
        <f>IF(Sklop13[[#This Row],[ZAHTEVANA SHEMA KAKOVOSTI]]&lt;&gt;"",Sklop13[[#This Row],[Preračunana masa/volumen/kos na enoto kg]],"")</f>
        <v/>
      </c>
      <c r="K56" s="189"/>
      <c r="L56" s="206"/>
      <c r="M56" s="206"/>
      <c r="N56" s="387"/>
      <c r="O56" s="387"/>
      <c r="P56" s="222" t="s">
        <v>111</v>
      </c>
      <c r="Q56" s="191"/>
      <c r="R56" s="222" t="s">
        <v>111</v>
      </c>
      <c r="S56" s="202"/>
      <c r="T56" s="191">
        <f>+Sklop13[[#This Row],[cena/enota brez DDV v EUR]]*Sklop13[[#This Row],[Stopnja DDV (%)]]</f>
        <v>0</v>
      </c>
      <c r="U56" s="191">
        <f>+Sklop13[[#This Row],[cena/enota brez DDV v EUR]]+Sklop13[[#This Row],[Davek (EUR)]]</f>
        <v>0</v>
      </c>
      <c r="V56" s="191">
        <f>+Sklop13[[#This Row],[cena/enota brez DDV v EUR]]*Sklop13[[#This Row],[Okvirna količina]]</f>
        <v>0</v>
      </c>
      <c r="W56" s="191">
        <f>+Sklop13[[#This Row],[Končna cena/enoto mere (EUR) z DDV]]*Sklop13[[#This Row],[Okvirna količina]]</f>
        <v>0</v>
      </c>
      <c r="X56" s="204"/>
    </row>
    <row r="57" spans="1:24">
      <c r="A57" s="351" t="s">
        <v>133</v>
      </c>
      <c r="B57" s="351"/>
      <c r="C57" s="352"/>
      <c r="D57" s="353"/>
      <c r="E57" s="353"/>
      <c r="F57" s="354"/>
      <c r="G57" s="396"/>
      <c r="H57" s="356"/>
      <c r="I57" s="357">
        <f>SUBTOTAL(109,Sklop13[Preračunana masa/volumen/kos na enoto kg])</f>
        <v>3230</v>
      </c>
      <c r="J57" s="357">
        <f>SUBTOTAL(109,Sklop13[Živila iz shem kakovosti (kg)])</f>
        <v>1610</v>
      </c>
      <c r="K57" s="355"/>
      <c r="L57" s="358"/>
      <c r="M57" s="358"/>
      <c r="N57" s="358"/>
      <c r="O57" s="358"/>
      <c r="P57" s="359"/>
      <c r="Q57" s="360"/>
      <c r="R57" s="360"/>
      <c r="S57" s="360"/>
      <c r="T57" s="361"/>
      <c r="U57" s="355"/>
      <c r="V57" s="361">
        <f>SUBTOTAL(109,Sklop13[Vrednost za okvirno količino (EUR) brez DDV])</f>
        <v>0</v>
      </c>
      <c r="W57" s="361">
        <f>SUBTOTAL(109,Sklop13[Vrednost za okvirno količino (EUR) z DDV])</f>
        <v>0</v>
      </c>
      <c r="X57" s="347">
        <f>SUBTOTAL(103,Sklop13[Shema kakovosti
(nacionalne, evropske)
])</f>
        <v>0</v>
      </c>
    </row>
    <row r="58" spans="1:24" s="176" customFormat="1">
      <c r="A58" s="164"/>
      <c r="B58" s="164"/>
      <c r="C58" s="165"/>
      <c r="D58" s="166"/>
      <c r="E58" s="166"/>
      <c r="F58" s="167"/>
      <c r="G58" s="177"/>
      <c r="H58" s="169"/>
      <c r="I58" s="170"/>
      <c r="J58" s="170"/>
      <c r="K58" s="168"/>
      <c r="L58" s="171"/>
      <c r="M58" s="171"/>
      <c r="N58" s="171"/>
      <c r="O58" s="171"/>
      <c r="P58" s="172"/>
      <c r="Q58" s="173"/>
      <c r="R58" s="173"/>
      <c r="S58" s="173"/>
      <c r="T58" s="174"/>
      <c r="U58" s="168"/>
      <c r="V58" s="174"/>
      <c r="W58" s="174"/>
      <c r="X58" s="175"/>
    </row>
    <row r="59" spans="1:24">
      <c r="A59" s="48" t="s">
        <v>129</v>
      </c>
      <c r="B59" s="48"/>
      <c r="C59" s="16"/>
      <c r="D59" s="28"/>
      <c r="E59" s="28"/>
      <c r="F59" s="99"/>
      <c r="T59" s="48"/>
      <c r="U59" s="48"/>
      <c r="V59" s="48"/>
      <c r="W59" s="48"/>
    </row>
    <row r="60" spans="1:24">
      <c r="A60" s="11" t="s">
        <v>131</v>
      </c>
      <c r="C60" s="16"/>
      <c r="D60" s="28"/>
      <c r="E60" s="28"/>
      <c r="F60" s="99"/>
    </row>
    <row r="61" spans="1:24">
      <c r="A61" s="94" t="s">
        <v>175</v>
      </c>
      <c r="B61" s="94"/>
      <c r="G61" s="68"/>
      <c r="H61" s="68"/>
      <c r="I61" s="29"/>
      <c r="J61" s="29"/>
      <c r="K61" s="29"/>
      <c r="L61" s="29"/>
      <c r="M61" s="54"/>
      <c r="N61" s="54"/>
      <c r="O61" s="54"/>
      <c r="P61" s="54"/>
      <c r="Q61" s="29"/>
      <c r="R61" s="29"/>
      <c r="S61" s="29"/>
      <c r="T61" s="29"/>
      <c r="U61" s="29"/>
    </row>
    <row r="62" spans="1:24">
      <c r="A62" s="108" t="s">
        <v>168</v>
      </c>
      <c r="B62" s="108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</row>
    <row r="63" spans="1:24">
      <c r="A63" s="388" t="s">
        <v>1713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Q63" s="29"/>
      <c r="R63" s="29"/>
      <c r="S63" s="29"/>
      <c r="T63" s="29"/>
      <c r="U63" s="29"/>
    </row>
    <row r="65" spans="1:25" ht="15">
      <c r="A65" s="6"/>
      <c r="B65" s="6"/>
      <c r="C65" s="4"/>
      <c r="D65" s="26"/>
      <c r="E65" s="26"/>
      <c r="F65" s="25"/>
      <c r="G65" s="7"/>
      <c r="I65" s="8"/>
      <c r="J65" s="8"/>
      <c r="K65" s="8"/>
      <c r="L65" s="8"/>
      <c r="M65" s="20"/>
      <c r="N65" s="20"/>
      <c r="O65" s="20"/>
      <c r="P65" s="20"/>
      <c r="Q65" s="8"/>
      <c r="R65" s="8"/>
      <c r="S65" s="8"/>
      <c r="T65" s="8"/>
      <c r="U65" s="8"/>
      <c r="V65" s="3"/>
      <c r="W65" s="3"/>
      <c r="X65" s="7"/>
    </row>
    <row r="66" spans="1:25">
      <c r="C66" s="16"/>
      <c r="D66" s="28"/>
      <c r="E66" s="28"/>
      <c r="F66" s="99"/>
    </row>
    <row r="67" spans="1:25">
      <c r="A67" s="94" t="s">
        <v>65</v>
      </c>
      <c r="B67" s="94"/>
      <c r="G67" s="68"/>
      <c r="H67" s="68" t="s">
        <v>66</v>
      </c>
      <c r="I67" s="29"/>
      <c r="J67" s="29"/>
      <c r="K67" s="29"/>
      <c r="L67" s="29"/>
      <c r="M67" s="54"/>
      <c r="N67" s="54"/>
      <c r="O67" s="54"/>
      <c r="P67" s="54"/>
      <c r="Q67" s="29"/>
      <c r="R67" s="29"/>
      <c r="S67" s="29"/>
      <c r="T67" s="29" t="s">
        <v>67</v>
      </c>
      <c r="U67" s="29"/>
    </row>
    <row r="68" spans="1:25">
      <c r="C68" s="16"/>
      <c r="D68" s="28"/>
      <c r="E68" s="28"/>
      <c r="F68" s="99"/>
    </row>
    <row r="69" spans="1:25">
      <c r="C69" s="16"/>
      <c r="D69" s="28"/>
      <c r="E69" s="28"/>
      <c r="F69" s="99"/>
    </row>
    <row r="70" spans="1:25">
      <c r="C70" s="16"/>
      <c r="D70" s="28"/>
      <c r="E70" s="28"/>
      <c r="F70" s="99"/>
    </row>
    <row r="71" spans="1:25">
      <c r="C71" s="16"/>
      <c r="D71" s="28"/>
      <c r="E71" s="28"/>
      <c r="F71" s="99"/>
    </row>
    <row r="72" spans="1:25">
      <c r="C72" s="16"/>
      <c r="D72" s="28"/>
      <c r="E72" s="28"/>
      <c r="F72" s="99"/>
    </row>
    <row r="73" spans="1:25">
      <c r="C73" s="16"/>
      <c r="D73" s="28"/>
      <c r="E73" s="28"/>
      <c r="F73" s="99"/>
    </row>
    <row r="74" spans="1:25">
      <c r="C74" s="16"/>
      <c r="D74" s="28"/>
      <c r="E74" s="28"/>
      <c r="F74" s="99"/>
    </row>
    <row r="75" spans="1:25">
      <c r="C75" s="16"/>
      <c r="D75" s="28"/>
      <c r="E75" s="28"/>
      <c r="F75" s="99"/>
    </row>
    <row r="76" spans="1:25">
      <c r="C76" s="16"/>
      <c r="D76" s="28"/>
      <c r="E76" s="28"/>
      <c r="F76" s="99"/>
    </row>
    <row r="77" spans="1:25">
      <c r="C77" s="16"/>
      <c r="D77" s="28"/>
      <c r="E77" s="28"/>
      <c r="F77" s="99"/>
    </row>
    <row r="78" spans="1:25">
      <c r="C78" s="16"/>
      <c r="D78" s="28"/>
      <c r="E78" s="28"/>
      <c r="F78" s="99"/>
    </row>
    <row r="79" spans="1:25">
      <c r="C79" s="16"/>
      <c r="D79" s="28"/>
      <c r="E79" s="28"/>
      <c r="F79" s="99"/>
    </row>
    <row r="80" spans="1:25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68"/>
      <c r="Y80" s="11"/>
    </row>
    <row r="81" spans="1:25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68"/>
      <c r="Y81" s="11"/>
    </row>
    <row r="82" spans="1:25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68"/>
      <c r="Y82" s="11"/>
    </row>
    <row r="83" spans="1:25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68"/>
      <c r="Y83" s="11"/>
    </row>
    <row r="84" spans="1:25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68"/>
      <c r="Y84" s="11"/>
    </row>
    <row r="85" spans="1:25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68"/>
      <c r="Y85" s="11"/>
    </row>
    <row r="86" spans="1:25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68"/>
      <c r="Y86" s="11"/>
    </row>
    <row r="87" spans="1:25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68"/>
      <c r="Y87" s="11"/>
    </row>
    <row r="88" spans="1:25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68"/>
      <c r="Y88" s="11"/>
    </row>
    <row r="89" spans="1:25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68"/>
      <c r="Y89" s="11"/>
    </row>
    <row r="90" spans="1:25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68"/>
      <c r="Y90" s="11"/>
    </row>
    <row r="91" spans="1:25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68"/>
      <c r="Y91" s="11"/>
    </row>
    <row r="92" spans="1:25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68"/>
      <c r="Y92" s="11"/>
    </row>
    <row r="93" spans="1:25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68"/>
      <c r="Y93" s="11"/>
    </row>
    <row r="94" spans="1:25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68"/>
      <c r="Y94" s="11"/>
    </row>
    <row r="95" spans="1:25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68"/>
      <c r="Y95" s="11"/>
    </row>
    <row r="96" spans="1:25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68"/>
      <c r="Y96" s="11"/>
    </row>
    <row r="97" spans="1:25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68"/>
      <c r="Y97" s="11"/>
    </row>
    <row r="98" spans="1:25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68"/>
      <c r="Y98" s="11"/>
    </row>
    <row r="99" spans="1:25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68"/>
      <c r="Y99" s="11"/>
    </row>
    <row r="100" spans="1:25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68"/>
      <c r="Y100" s="11"/>
    </row>
    <row r="101" spans="1:25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68"/>
      <c r="Y101" s="11"/>
    </row>
    <row r="102" spans="1:25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68"/>
      <c r="Y102" s="11"/>
    </row>
    <row r="103" spans="1:25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68"/>
      <c r="Y103" s="11"/>
    </row>
    <row r="104" spans="1:25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68"/>
      <c r="Y104" s="11"/>
    </row>
    <row r="105" spans="1:25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68"/>
      <c r="Y105" s="11"/>
    </row>
    <row r="106" spans="1:25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68"/>
      <c r="Y106" s="11"/>
    </row>
    <row r="107" spans="1:25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68"/>
      <c r="Y107" s="11"/>
    </row>
    <row r="108" spans="1:25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68"/>
      <c r="Y108" s="11"/>
    </row>
    <row r="109" spans="1:25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68"/>
      <c r="Y109" s="11"/>
    </row>
    <row r="110" spans="1:25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68"/>
      <c r="Y110" s="11"/>
    </row>
    <row r="111" spans="1:25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68"/>
      <c r="Y111" s="11"/>
    </row>
    <row r="112" spans="1:25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68"/>
      <c r="Y112" s="11"/>
    </row>
    <row r="113" spans="1:25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68"/>
      <c r="Y113" s="11"/>
    </row>
    <row r="114" spans="1:25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68"/>
      <c r="Y114" s="11"/>
    </row>
    <row r="115" spans="1:25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68"/>
      <c r="Y115" s="11"/>
    </row>
    <row r="116" spans="1:25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68"/>
      <c r="Y116" s="11"/>
    </row>
    <row r="117" spans="1:25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68"/>
      <c r="Y117" s="11"/>
    </row>
    <row r="118" spans="1:25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68"/>
      <c r="Y118" s="11"/>
    </row>
    <row r="119" spans="1:25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68"/>
      <c r="Y119" s="11"/>
    </row>
    <row r="120" spans="1:25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68"/>
      <c r="Y120" s="11"/>
    </row>
    <row r="121" spans="1:25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68"/>
      <c r="Y121" s="11"/>
    </row>
    <row r="122" spans="1:25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68"/>
      <c r="Y122" s="11"/>
    </row>
    <row r="123" spans="1:25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68"/>
      <c r="Y123" s="11"/>
    </row>
    <row r="124" spans="1:25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68"/>
      <c r="Y124" s="11"/>
    </row>
    <row r="125" spans="1:25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68"/>
      <c r="Y125" s="11"/>
    </row>
    <row r="126" spans="1:25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68"/>
      <c r="Y126" s="11"/>
    </row>
    <row r="127" spans="1:25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68"/>
      <c r="Y127" s="11"/>
    </row>
    <row r="128" spans="1:25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68"/>
      <c r="Y128" s="11"/>
    </row>
    <row r="129" spans="1:25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68"/>
      <c r="Y129" s="11"/>
    </row>
    <row r="130" spans="1:25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68"/>
      <c r="Y130" s="11"/>
    </row>
    <row r="131" spans="1:25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68"/>
      <c r="Y131" s="11"/>
    </row>
    <row r="132" spans="1:25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68"/>
      <c r="Y132" s="11"/>
    </row>
    <row r="133" spans="1:25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68"/>
      <c r="Y133" s="11"/>
    </row>
    <row r="134" spans="1:25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68"/>
      <c r="Y134" s="11"/>
    </row>
    <row r="135" spans="1:25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68"/>
      <c r="Y135" s="11"/>
    </row>
    <row r="136" spans="1:25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68"/>
      <c r="Y136" s="11"/>
    </row>
    <row r="137" spans="1:25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68"/>
      <c r="Y137" s="11"/>
    </row>
    <row r="138" spans="1:25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68"/>
      <c r="Y138" s="11"/>
    </row>
    <row r="139" spans="1:25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68"/>
      <c r="Y139" s="11"/>
    </row>
    <row r="140" spans="1:25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68"/>
      <c r="Y140" s="11"/>
    </row>
    <row r="141" spans="1:25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68"/>
      <c r="Y141" s="11"/>
    </row>
    <row r="142" spans="1:25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68"/>
      <c r="Y142" s="11"/>
    </row>
    <row r="143" spans="1:25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68"/>
      <c r="Y143" s="11"/>
    </row>
    <row r="144" spans="1:25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68"/>
      <c r="Y144" s="11"/>
    </row>
    <row r="145" spans="1:25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68"/>
      <c r="Y145" s="11"/>
    </row>
    <row r="146" spans="1:25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68"/>
      <c r="Y146" s="11"/>
    </row>
    <row r="147" spans="1:25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68"/>
      <c r="Y147" s="11"/>
    </row>
    <row r="148" spans="1:25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68"/>
      <c r="Y148" s="11"/>
    </row>
    <row r="149" spans="1:25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68"/>
      <c r="Y149" s="11"/>
    </row>
    <row r="150" spans="1:25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68"/>
      <c r="Y150" s="11"/>
    </row>
    <row r="151" spans="1:25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68"/>
      <c r="Y151" s="11"/>
    </row>
    <row r="152" spans="1:25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68"/>
      <c r="Y152" s="11"/>
    </row>
    <row r="153" spans="1:25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68"/>
      <c r="Y153" s="11"/>
    </row>
    <row r="154" spans="1:25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68"/>
      <c r="Y154" s="11"/>
    </row>
    <row r="155" spans="1:25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68"/>
      <c r="Y155" s="11"/>
    </row>
    <row r="156" spans="1:25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68"/>
      <c r="Y156" s="11"/>
    </row>
    <row r="157" spans="1:25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68"/>
      <c r="Y157" s="11"/>
    </row>
    <row r="158" spans="1:25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68"/>
      <c r="Y158" s="11"/>
    </row>
    <row r="159" spans="1:25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68"/>
      <c r="Y159" s="11"/>
    </row>
    <row r="160" spans="1:25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68"/>
      <c r="Y160" s="11"/>
    </row>
    <row r="161" spans="1:25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68"/>
      <c r="Y161" s="11"/>
    </row>
    <row r="162" spans="1:25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68"/>
      <c r="Y162" s="11"/>
    </row>
    <row r="163" spans="1:25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68"/>
      <c r="Y163" s="11"/>
    </row>
    <row r="164" spans="1:25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68"/>
      <c r="Y164" s="11"/>
    </row>
    <row r="165" spans="1:25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68"/>
      <c r="Y165" s="11"/>
    </row>
    <row r="166" spans="1:25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68"/>
      <c r="Y166" s="11"/>
    </row>
    <row r="167" spans="1:25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68"/>
      <c r="Y167" s="11"/>
    </row>
    <row r="168" spans="1:25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68"/>
      <c r="Y168" s="11"/>
    </row>
    <row r="169" spans="1:25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68"/>
      <c r="Y169" s="11"/>
    </row>
    <row r="170" spans="1:25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68"/>
      <c r="Y170" s="11"/>
    </row>
    <row r="171" spans="1:25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68"/>
      <c r="Y171" s="11"/>
    </row>
    <row r="172" spans="1:25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68"/>
      <c r="Y172" s="11"/>
    </row>
    <row r="173" spans="1:25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68"/>
      <c r="Y173" s="11"/>
    </row>
    <row r="174" spans="1:25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68"/>
      <c r="Y174" s="11"/>
    </row>
    <row r="175" spans="1:25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68"/>
      <c r="Y175" s="11"/>
    </row>
    <row r="176" spans="1:25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68"/>
      <c r="Y176" s="11"/>
    </row>
    <row r="177" spans="1:25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68"/>
      <c r="Y177" s="11"/>
    </row>
    <row r="178" spans="1:25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68"/>
      <c r="Y178" s="11"/>
    </row>
    <row r="179" spans="1:25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68"/>
      <c r="Y179" s="11"/>
    </row>
    <row r="180" spans="1:25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68"/>
      <c r="Y180" s="11"/>
    </row>
    <row r="181" spans="1:25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68"/>
      <c r="Y181" s="11"/>
    </row>
    <row r="182" spans="1:25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68"/>
      <c r="Y182" s="11"/>
    </row>
    <row r="183" spans="1:25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68"/>
      <c r="Y183" s="11"/>
    </row>
    <row r="184" spans="1:25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68"/>
      <c r="Y184" s="11"/>
    </row>
    <row r="185" spans="1:25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68"/>
      <c r="Y185" s="11"/>
    </row>
    <row r="186" spans="1:25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68"/>
      <c r="Y186" s="11"/>
    </row>
    <row r="187" spans="1:25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68"/>
      <c r="Y187" s="11"/>
    </row>
    <row r="188" spans="1:25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68"/>
      <c r="Y188" s="11"/>
    </row>
    <row r="189" spans="1:25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68"/>
      <c r="Y189" s="11"/>
    </row>
    <row r="190" spans="1:25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68"/>
      <c r="Y190" s="11"/>
    </row>
    <row r="191" spans="1:25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68"/>
      <c r="Y191" s="11"/>
    </row>
    <row r="192" spans="1:25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68"/>
      <c r="Y192" s="11"/>
    </row>
    <row r="193" spans="1:25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68"/>
      <c r="Y193" s="11"/>
    </row>
    <row r="194" spans="1:25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68"/>
      <c r="Y194" s="11"/>
    </row>
    <row r="195" spans="1:25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68"/>
      <c r="Y195" s="11"/>
    </row>
    <row r="196" spans="1:25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68"/>
      <c r="Y196" s="11"/>
    </row>
    <row r="197" spans="1:25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68"/>
      <c r="Y197" s="11"/>
    </row>
    <row r="198" spans="1:25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68"/>
      <c r="Y198" s="11"/>
    </row>
    <row r="199" spans="1:25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68"/>
      <c r="Y199" s="11"/>
    </row>
    <row r="200" spans="1:25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68"/>
      <c r="Y200" s="11"/>
    </row>
    <row r="201" spans="1:25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68"/>
      <c r="Y201" s="11"/>
    </row>
    <row r="202" spans="1:25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68"/>
      <c r="Y202" s="11"/>
    </row>
    <row r="203" spans="1:25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68"/>
      <c r="Y203" s="11"/>
    </row>
    <row r="204" spans="1:25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68"/>
      <c r="Y204" s="11"/>
    </row>
    <row r="205" spans="1:25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68"/>
      <c r="Y205" s="11"/>
    </row>
    <row r="206" spans="1:25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68"/>
      <c r="Y206" s="11"/>
    </row>
    <row r="207" spans="1:25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68"/>
      <c r="Y207" s="11"/>
    </row>
    <row r="208" spans="1:25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68"/>
      <c r="Y208" s="11"/>
    </row>
    <row r="209" spans="1:25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68"/>
      <c r="Y209" s="11"/>
    </row>
    <row r="210" spans="1:25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68"/>
      <c r="Y210" s="11"/>
    </row>
    <row r="211" spans="1:25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68"/>
      <c r="Y211" s="11"/>
    </row>
    <row r="212" spans="1:25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68"/>
      <c r="Y212" s="11"/>
    </row>
    <row r="213" spans="1:25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68"/>
      <c r="Y213" s="11"/>
    </row>
    <row r="214" spans="1:25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68"/>
      <c r="Y214" s="11"/>
    </row>
    <row r="215" spans="1:25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68"/>
      <c r="Y215" s="11"/>
    </row>
    <row r="216" spans="1:25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68"/>
      <c r="Y216" s="11"/>
    </row>
    <row r="217" spans="1:25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68"/>
      <c r="Y217" s="11"/>
    </row>
    <row r="218" spans="1:25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68"/>
      <c r="Y218" s="11"/>
    </row>
    <row r="219" spans="1:25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68"/>
      <c r="Y219" s="11"/>
    </row>
    <row r="220" spans="1:25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68"/>
      <c r="Y220" s="11"/>
    </row>
    <row r="221" spans="1:25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68"/>
      <c r="Y221" s="11"/>
    </row>
    <row r="222" spans="1:25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68"/>
      <c r="Y222" s="11"/>
    </row>
    <row r="223" spans="1:25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68"/>
      <c r="Y223" s="11"/>
    </row>
    <row r="224" spans="1:25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68"/>
      <c r="Y224" s="11"/>
    </row>
    <row r="225" spans="1:25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68"/>
      <c r="Y225" s="11"/>
    </row>
    <row r="226" spans="1:25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68"/>
      <c r="Y226" s="11"/>
    </row>
    <row r="227" spans="1:25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68"/>
      <c r="Y227" s="11"/>
    </row>
    <row r="228" spans="1:25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68"/>
      <c r="Y228" s="11"/>
    </row>
    <row r="229" spans="1:25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68"/>
      <c r="Y229" s="11"/>
    </row>
    <row r="230" spans="1:25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68"/>
      <c r="Y230" s="11"/>
    </row>
    <row r="231" spans="1:25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68"/>
      <c r="Y231" s="11"/>
    </row>
    <row r="232" spans="1:25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68"/>
      <c r="Y232" s="11"/>
    </row>
    <row r="233" spans="1:25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68"/>
      <c r="Y233" s="11"/>
    </row>
    <row r="234" spans="1:25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68"/>
      <c r="Y234" s="11"/>
    </row>
    <row r="235" spans="1:25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68"/>
      <c r="Y235" s="11"/>
    </row>
    <row r="236" spans="1:25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68"/>
      <c r="Y236" s="11"/>
    </row>
    <row r="237" spans="1:25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68"/>
      <c r="Y237" s="11"/>
    </row>
    <row r="238" spans="1:25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68"/>
      <c r="Y238" s="11"/>
    </row>
    <row r="239" spans="1:25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68"/>
      <c r="Y239" s="11"/>
    </row>
    <row r="240" spans="1:25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68"/>
      <c r="Y240" s="11"/>
    </row>
    <row r="241" spans="1:25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68"/>
      <c r="Y241" s="11"/>
    </row>
    <row r="242" spans="1:25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68"/>
      <c r="Y242" s="11"/>
    </row>
    <row r="243" spans="1:25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68"/>
      <c r="Y243" s="11"/>
    </row>
    <row r="244" spans="1:25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68"/>
      <c r="Y244" s="11"/>
    </row>
    <row r="245" spans="1:25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68"/>
      <c r="Y245" s="11"/>
    </row>
    <row r="246" spans="1:25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68"/>
      <c r="Y246" s="11"/>
    </row>
    <row r="247" spans="1:25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68"/>
      <c r="Y247" s="11"/>
    </row>
    <row r="248" spans="1:25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68"/>
      <c r="Y248" s="11"/>
    </row>
    <row r="249" spans="1:25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68"/>
      <c r="Y249" s="11"/>
    </row>
    <row r="250" spans="1:25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68"/>
      <c r="Y250" s="11"/>
    </row>
    <row r="251" spans="1:25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68"/>
      <c r="Y251" s="11"/>
    </row>
    <row r="252" spans="1:25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68"/>
      <c r="Y252" s="11"/>
    </row>
    <row r="253" spans="1:25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68"/>
      <c r="Y253" s="11"/>
    </row>
    <row r="254" spans="1:25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68"/>
      <c r="Y254" s="11"/>
    </row>
    <row r="255" spans="1:25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68"/>
      <c r="Y255" s="11"/>
    </row>
    <row r="256" spans="1:25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68"/>
      <c r="Y256" s="11"/>
    </row>
    <row r="257" spans="1:25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68"/>
      <c r="Y257" s="11"/>
    </row>
    <row r="258" spans="1:25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68"/>
      <c r="Y258" s="11"/>
    </row>
    <row r="259" spans="1:25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68"/>
      <c r="Y259" s="11"/>
    </row>
    <row r="260" spans="1:25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68"/>
      <c r="Y260" s="11"/>
    </row>
    <row r="261" spans="1:25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68"/>
      <c r="Y261" s="11"/>
    </row>
    <row r="262" spans="1:25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68"/>
      <c r="Y262" s="11"/>
    </row>
    <row r="263" spans="1:25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68"/>
      <c r="Y263" s="11"/>
    </row>
    <row r="264" spans="1:25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68"/>
      <c r="Y264" s="11"/>
    </row>
    <row r="265" spans="1:25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68"/>
      <c r="Y265" s="11"/>
    </row>
    <row r="266" spans="1:25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68"/>
      <c r="Y266" s="11"/>
    </row>
    <row r="267" spans="1:25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68"/>
      <c r="Y267" s="11"/>
    </row>
    <row r="268" spans="1:25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68"/>
      <c r="Y268" s="11"/>
    </row>
    <row r="269" spans="1:25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68"/>
      <c r="Y269" s="11"/>
    </row>
    <row r="270" spans="1:25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68"/>
      <c r="Y270" s="11"/>
    </row>
    <row r="271" spans="1:25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68"/>
      <c r="Y271" s="11"/>
    </row>
    <row r="272" spans="1:25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68"/>
      <c r="Y272" s="11"/>
    </row>
    <row r="273" spans="1:25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68"/>
      <c r="Y273" s="11"/>
    </row>
    <row r="274" spans="1:25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68"/>
      <c r="Y274" s="11"/>
    </row>
    <row r="275" spans="1:25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68"/>
      <c r="Y275" s="11"/>
    </row>
    <row r="276" spans="1:25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68"/>
      <c r="Y276" s="11"/>
    </row>
    <row r="277" spans="1:25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68"/>
      <c r="Y277" s="11"/>
    </row>
    <row r="278" spans="1:25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68"/>
      <c r="Y278" s="11"/>
    </row>
    <row r="279" spans="1:25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68"/>
      <c r="Y279" s="11"/>
    </row>
    <row r="280" spans="1:25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68"/>
      <c r="Y280" s="11"/>
    </row>
    <row r="281" spans="1:25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68"/>
      <c r="Y281" s="11"/>
    </row>
    <row r="282" spans="1:25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68"/>
      <c r="Y282" s="11"/>
    </row>
    <row r="283" spans="1:25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68"/>
      <c r="Y283" s="11"/>
    </row>
    <row r="284" spans="1:25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68"/>
      <c r="Y284" s="11"/>
    </row>
    <row r="285" spans="1:25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68"/>
      <c r="Y285" s="11"/>
    </row>
    <row r="286" spans="1:25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68"/>
      <c r="Y286" s="11"/>
    </row>
    <row r="287" spans="1:25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68"/>
      <c r="Y287" s="11"/>
    </row>
    <row r="288" spans="1:25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68"/>
      <c r="Y288" s="11"/>
    </row>
  </sheetData>
  <sheetProtection insertRows="0" deleteRows="0"/>
  <protectedRanges>
    <protectedRange sqref="X1:X61 K1:S13 X63 X65:X1048576 K63:S63 K65:S1048576 K16:S61 K14:M15 P14:S15" name="Obseg1"/>
    <protectedRange sqref="K62:S62 X62" name="Obseg1_1_1"/>
    <protectedRange sqref="N14:O15" name="Obseg1_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56" fitToHeight="0" orientation="landscape" r:id="rId1"/>
  <rowBreaks count="1" manualBreakCount="1">
    <brk id="150" max="11" man="1"/>
  </rowBreaks>
  <ignoredErrors>
    <ignoredError sqref="G39:G52" numberStoredAsText="1"/>
  </ignoredError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Y265"/>
  <sheetViews>
    <sheetView topLeftCell="A3" zoomScale="106" zoomScaleNormal="106" zoomScaleSheetLayoutView="100" workbookViewId="0">
      <selection activeCell="Q38" sqref="Q38"/>
    </sheetView>
  </sheetViews>
  <sheetFormatPr defaultColWidth="8.85546875" defaultRowHeight="12.75"/>
  <cols>
    <col min="1" max="1" width="4" style="11" customWidth="1"/>
    <col min="2" max="2" width="13.7109375" style="11" customWidth="1"/>
    <col min="3" max="3" width="33" style="17" customWidth="1"/>
    <col min="4" max="4" width="9.85546875" style="27" customWidth="1"/>
    <col min="5" max="5" width="8.5703125" style="27" customWidth="1"/>
    <col min="6" max="6" width="9.42578125" style="97" customWidth="1"/>
    <col min="7" max="7" width="7.42578125" style="100" customWidth="1"/>
    <col min="8" max="8" width="6" style="100" customWidth="1"/>
    <col min="9" max="9" width="11.285156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5" width="9.28515625" style="11" customWidth="1"/>
    <col min="16" max="16" width="10.7109375" style="11" customWidth="1"/>
    <col min="17" max="17" width="9.28515625" style="11" customWidth="1"/>
    <col min="18" max="18" width="12.140625" style="11" customWidth="1"/>
    <col min="19" max="19" width="6.28515625" style="11" customWidth="1"/>
    <col min="20" max="20" width="9.140625" style="11" customWidth="1"/>
    <col min="21" max="23" width="11" style="11" customWidth="1"/>
    <col min="24" max="24" width="9.42578125" style="68" customWidth="1"/>
    <col min="25" max="25" width="8.85546875" style="11" customWidth="1"/>
    <col min="26" max="16384" width="8.85546875" style="11"/>
  </cols>
  <sheetData>
    <row r="1" spans="1:24" ht="15">
      <c r="C1" s="49" t="s">
        <v>81</v>
      </c>
    </row>
    <row r="2" spans="1:24" ht="15">
      <c r="C2" s="50" t="s">
        <v>82</v>
      </c>
      <c r="D2" s="431" t="str">
        <f>+'prva stran'!B6</f>
        <v>OSNOVNA ŠOLA RADLJE OB DRAVI</v>
      </c>
      <c r="E2" s="432"/>
      <c r="F2" s="432"/>
      <c r="G2" s="432"/>
      <c r="H2" s="432"/>
      <c r="I2" s="432"/>
      <c r="J2" s="432"/>
      <c r="K2" s="432"/>
    </row>
    <row r="3" spans="1:24" ht="15">
      <c r="C3" s="50" t="s">
        <v>83</v>
      </c>
      <c r="D3" s="433" t="str">
        <f>+'prva stran'!B7</f>
        <v>Koroška cesta 17, 2360 RADLJE OB DRAVI</v>
      </c>
      <c r="E3" s="434"/>
      <c r="F3" s="434"/>
      <c r="G3" s="434"/>
      <c r="H3" s="434"/>
      <c r="I3" s="434"/>
      <c r="J3" s="434"/>
      <c r="K3" s="434"/>
    </row>
    <row r="4" spans="1:24" ht="15">
      <c r="C4" s="69"/>
    </row>
    <row r="5" spans="1:24" ht="15">
      <c r="C5" s="49" t="s">
        <v>85</v>
      </c>
    </row>
    <row r="6" spans="1:24" ht="17.25" customHeight="1">
      <c r="C6" s="51" t="s">
        <v>82</v>
      </c>
      <c r="D6" s="435">
        <f>+'prva stran'!B10</f>
        <v>0</v>
      </c>
      <c r="E6" s="436"/>
      <c r="F6" s="436"/>
      <c r="G6" s="436"/>
      <c r="H6" s="436"/>
      <c r="I6" s="436"/>
      <c r="J6" s="436"/>
      <c r="K6" s="436"/>
    </row>
    <row r="7" spans="1:24" ht="17.25" customHeight="1">
      <c r="C7" s="51" t="s">
        <v>83</v>
      </c>
      <c r="D7" s="437">
        <f>+'prva stran'!B11</f>
        <v>0</v>
      </c>
      <c r="E7" s="438"/>
      <c r="F7" s="438"/>
      <c r="G7" s="438"/>
      <c r="H7" s="438"/>
      <c r="I7" s="438"/>
      <c r="J7" s="438"/>
      <c r="K7" s="438"/>
    </row>
    <row r="8" spans="1:24" ht="17.25" customHeight="1">
      <c r="C8" s="51" t="s">
        <v>84</v>
      </c>
      <c r="D8" s="437">
        <f>+'prva stran'!B12</f>
        <v>0</v>
      </c>
      <c r="E8" s="438"/>
      <c r="F8" s="438"/>
      <c r="G8" s="438"/>
      <c r="H8" s="438"/>
      <c r="I8" s="438"/>
      <c r="J8" s="438"/>
      <c r="K8" s="438"/>
    </row>
    <row r="9" spans="1:24" s="12" customFormat="1" ht="17.25" customHeight="1">
      <c r="A9" s="9"/>
      <c r="B9" s="9"/>
      <c r="C9" s="52" t="s">
        <v>86</v>
      </c>
      <c r="D9" s="439">
        <f>+'prva stran'!B13</f>
        <v>0</v>
      </c>
      <c r="E9" s="438"/>
      <c r="F9" s="438"/>
      <c r="G9" s="438"/>
      <c r="H9" s="438"/>
      <c r="I9" s="438"/>
      <c r="J9" s="438"/>
      <c r="K9" s="438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9"/>
      <c r="X9" s="7"/>
    </row>
    <row r="10" spans="1:24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X10" s="7"/>
    </row>
    <row r="11" spans="1:24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X11" s="7"/>
    </row>
    <row r="12" spans="1:24" s="12" customFormat="1" ht="21" customHeight="1">
      <c r="C12" s="78" t="str">
        <f>+'Ponudbeni pred_rekapitulacija'!A27</f>
        <v>14. sklop:</v>
      </c>
      <c r="D12" s="78"/>
      <c r="E12" s="24"/>
      <c r="F12" s="25"/>
      <c r="G12" s="101"/>
      <c r="H12" s="101"/>
      <c r="I12" s="14"/>
      <c r="J12" s="14"/>
      <c r="K12" s="14"/>
      <c r="L12" s="14"/>
      <c r="X12" s="7"/>
    </row>
    <row r="13" spans="1:24" s="12" customFormat="1" ht="21" customHeight="1">
      <c r="C13" s="419" t="str">
        <f>+'Ponudbeni pred_rekapitulacija'!B27</f>
        <v>PIŠČANČJE IN PURANJE MESO</v>
      </c>
      <c r="D13" s="419"/>
      <c r="E13" s="419"/>
      <c r="F13" s="419"/>
      <c r="G13" s="419"/>
      <c r="H13" s="419"/>
      <c r="I13" s="419"/>
      <c r="J13" s="419"/>
      <c r="K13" s="419"/>
      <c r="L13" s="419"/>
      <c r="X13" s="7"/>
    </row>
    <row r="14" spans="1:24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394">
        <v>13</v>
      </c>
      <c r="O14" s="395">
        <v>14</v>
      </c>
      <c r="P14" s="71" t="s">
        <v>157</v>
      </c>
      <c r="Q14" s="71">
        <v>7</v>
      </c>
      <c r="R14" s="71" t="s">
        <v>158</v>
      </c>
      <c r="S14" s="71">
        <v>8</v>
      </c>
      <c r="T14" s="72" t="s">
        <v>159</v>
      </c>
      <c r="U14" s="72">
        <v>9</v>
      </c>
      <c r="V14" s="72">
        <v>10</v>
      </c>
      <c r="W14" s="72">
        <v>11</v>
      </c>
      <c r="X14" s="71">
        <v>12</v>
      </c>
    </row>
    <row r="15" spans="1:24" s="60" customFormat="1" ht="56.25" customHeight="1">
      <c r="A15" s="56" t="s">
        <v>2</v>
      </c>
      <c r="B15" s="242" t="s">
        <v>998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1717</v>
      </c>
      <c r="O15" s="58" t="s">
        <v>1715</v>
      </c>
      <c r="P15" s="58" t="s">
        <v>103</v>
      </c>
      <c r="Q15" s="58" t="s">
        <v>63</v>
      </c>
      <c r="R15" s="58" t="s">
        <v>122</v>
      </c>
      <c r="S15" s="58" t="s">
        <v>100</v>
      </c>
      <c r="T15" s="59" t="s">
        <v>101</v>
      </c>
      <c r="U15" s="59" t="s">
        <v>114</v>
      </c>
      <c r="V15" s="59" t="s">
        <v>105</v>
      </c>
      <c r="W15" s="59" t="s">
        <v>106</v>
      </c>
      <c r="X15" s="58" t="s">
        <v>119</v>
      </c>
    </row>
    <row r="16" spans="1:24" s="55" customFormat="1" ht="12">
      <c r="A16" s="79" t="s">
        <v>1</v>
      </c>
      <c r="B16" s="385" t="s">
        <v>1580</v>
      </c>
      <c r="C16" s="160" t="s">
        <v>921</v>
      </c>
      <c r="D16" s="140" t="s">
        <v>111</v>
      </c>
      <c r="E16" s="77" t="s">
        <v>0</v>
      </c>
      <c r="F16" s="146" t="s">
        <v>189</v>
      </c>
      <c r="G16" s="232">
        <v>200</v>
      </c>
      <c r="H16" s="233" t="s">
        <v>0</v>
      </c>
      <c r="I16" s="23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16" s="80">
        <f>IF(Sklop14[[#This Row],[ZAHTEVANA SHEMA KAKOVOSTI]]&lt;&gt;"",Sklop14[[#This Row],[Preračunana masa/volumen/kos na enoto kg]],"")</f>
        <v>200</v>
      </c>
      <c r="K16" s="86"/>
      <c r="L16" s="81"/>
      <c r="M16" s="81"/>
      <c r="N16" s="81"/>
      <c r="O16" s="81"/>
      <c r="P16" s="222" t="s">
        <v>111</v>
      </c>
      <c r="Q16" s="83"/>
      <c r="R16" s="222" t="s">
        <v>111</v>
      </c>
      <c r="S16" s="88"/>
      <c r="T16" s="83">
        <f>+Sklop14[[#This Row],[cena/enota brez DDV v EUR]]*Sklop14[[#This Row],[Stopnja DDV (%)]]</f>
        <v>0</v>
      </c>
      <c r="U16" s="83">
        <f>+Sklop14[[#This Row],[cena/enota brez DDV v EUR]]+Sklop14[[#This Row],[Davek (EUR)]]</f>
        <v>0</v>
      </c>
      <c r="V16" s="83">
        <f>+Sklop14[[#This Row],[cena/enota brez DDV v EUR]]*Sklop14[[#This Row],[Okvirna količina]]</f>
        <v>0</v>
      </c>
      <c r="W16" s="83">
        <f>+Sklop14[[#This Row],[Končna cena/enoto mere (EUR) z DDV]]*Sklop14[[#This Row],[Okvirna količina]]</f>
        <v>0</v>
      </c>
      <c r="X16" s="145"/>
    </row>
    <row r="17" spans="1:24" s="55" customFormat="1" ht="12">
      <c r="A17" s="79" t="s">
        <v>3</v>
      </c>
      <c r="B17" s="385" t="s">
        <v>1581</v>
      </c>
      <c r="C17" s="344" t="s">
        <v>922</v>
      </c>
      <c r="D17" s="140" t="s">
        <v>111</v>
      </c>
      <c r="E17" s="77" t="s">
        <v>0</v>
      </c>
      <c r="F17" s="146" t="s">
        <v>189</v>
      </c>
      <c r="G17" s="332">
        <v>50</v>
      </c>
      <c r="H17" s="233" t="s">
        <v>0</v>
      </c>
      <c r="I17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17" s="333">
        <f>IF(Sklop14[[#This Row],[ZAHTEVANA SHEMA KAKOVOSTI]]&lt;&gt;"",Sklop14[[#This Row],[Preračunana masa/volumen/kos na enoto kg]],"")</f>
        <v>50</v>
      </c>
      <c r="K17" s="292"/>
      <c r="L17" s="334"/>
      <c r="M17" s="334"/>
      <c r="N17" s="387"/>
      <c r="O17" s="387"/>
      <c r="P17" s="222" t="s">
        <v>111</v>
      </c>
      <c r="Q17" s="83"/>
      <c r="R17" s="222" t="s">
        <v>111</v>
      </c>
      <c r="S17" s="323"/>
      <c r="T17" s="294">
        <f>+Sklop14[[#This Row],[cena/enota brez DDV v EUR]]*Sklop14[[#This Row],[Stopnja DDV (%)]]</f>
        <v>0</v>
      </c>
      <c r="U17" s="294">
        <f>+Sklop14[[#This Row],[cena/enota brez DDV v EUR]]+Sklop14[[#This Row],[Davek (EUR)]]</f>
        <v>0</v>
      </c>
      <c r="V17" s="294">
        <f>+Sklop14[[#This Row],[cena/enota brez DDV v EUR]]*Sklop14[[#This Row],[Okvirna količina]]</f>
        <v>0</v>
      </c>
      <c r="W17" s="294">
        <f>+Sklop14[[#This Row],[Končna cena/enoto mere (EUR) z DDV]]*Sklop14[[#This Row],[Okvirna količina]]</f>
        <v>0</v>
      </c>
      <c r="X17" s="343"/>
    </row>
    <row r="18" spans="1:24" s="55" customFormat="1" ht="12">
      <c r="A18" s="79" t="s">
        <v>4</v>
      </c>
      <c r="B18" s="385" t="s">
        <v>1582</v>
      </c>
      <c r="C18" s="344" t="s">
        <v>923</v>
      </c>
      <c r="D18" s="140" t="s">
        <v>111</v>
      </c>
      <c r="E18" s="77" t="s">
        <v>0</v>
      </c>
      <c r="F18" s="146" t="s">
        <v>189</v>
      </c>
      <c r="G18" s="332">
        <v>100</v>
      </c>
      <c r="H18" s="233" t="s">
        <v>0</v>
      </c>
      <c r="I18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18" s="333">
        <f>IF(Sklop14[[#This Row],[ZAHTEVANA SHEMA KAKOVOSTI]]&lt;&gt;"",Sklop14[[#This Row],[Preračunana masa/volumen/kos na enoto kg]],"")</f>
        <v>100</v>
      </c>
      <c r="K18" s="292"/>
      <c r="L18" s="334"/>
      <c r="M18" s="334"/>
      <c r="N18" s="387"/>
      <c r="O18" s="387"/>
      <c r="P18" s="222" t="s">
        <v>111</v>
      </c>
      <c r="Q18" s="83"/>
      <c r="R18" s="222" t="s">
        <v>111</v>
      </c>
      <c r="S18" s="323"/>
      <c r="T18" s="294">
        <f>+Sklop14[[#This Row],[cena/enota brez DDV v EUR]]*Sklop14[[#This Row],[Stopnja DDV (%)]]</f>
        <v>0</v>
      </c>
      <c r="U18" s="294">
        <f>+Sklop14[[#This Row],[cena/enota brez DDV v EUR]]+Sklop14[[#This Row],[Davek (EUR)]]</f>
        <v>0</v>
      </c>
      <c r="V18" s="294">
        <f>+Sklop14[[#This Row],[cena/enota brez DDV v EUR]]*Sklop14[[#This Row],[Okvirna količina]]</f>
        <v>0</v>
      </c>
      <c r="W18" s="294">
        <f>+Sklop14[[#This Row],[Končna cena/enoto mere (EUR) z DDV]]*Sklop14[[#This Row],[Okvirna količina]]</f>
        <v>0</v>
      </c>
      <c r="X18" s="343"/>
    </row>
    <row r="19" spans="1:24" s="55" customFormat="1" ht="12">
      <c r="A19" s="79" t="s">
        <v>5</v>
      </c>
      <c r="B19" s="385" t="s">
        <v>1583</v>
      </c>
      <c r="C19" s="344" t="s">
        <v>924</v>
      </c>
      <c r="D19" s="140" t="s">
        <v>111</v>
      </c>
      <c r="E19" s="77" t="s">
        <v>0</v>
      </c>
      <c r="F19" s="146" t="s">
        <v>189</v>
      </c>
      <c r="G19" s="332">
        <v>300</v>
      </c>
      <c r="H19" s="233" t="s">
        <v>0</v>
      </c>
      <c r="I19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J19" s="333">
        <f>IF(Sklop14[[#This Row],[ZAHTEVANA SHEMA KAKOVOSTI]]&lt;&gt;"",Sklop14[[#This Row],[Preračunana masa/volumen/kos na enoto kg]],"")</f>
        <v>300</v>
      </c>
      <c r="K19" s="292"/>
      <c r="L19" s="334"/>
      <c r="M19" s="334"/>
      <c r="N19" s="387"/>
      <c r="O19" s="387"/>
      <c r="P19" s="222" t="s">
        <v>111</v>
      </c>
      <c r="Q19" s="83"/>
      <c r="R19" s="222" t="s">
        <v>111</v>
      </c>
      <c r="S19" s="323"/>
      <c r="T19" s="294">
        <f>+Sklop14[[#This Row],[cena/enota brez DDV v EUR]]*Sklop14[[#This Row],[Stopnja DDV (%)]]</f>
        <v>0</v>
      </c>
      <c r="U19" s="294">
        <f>+Sklop14[[#This Row],[cena/enota brez DDV v EUR]]+Sklop14[[#This Row],[Davek (EUR)]]</f>
        <v>0</v>
      </c>
      <c r="V19" s="294">
        <f>+Sklop14[[#This Row],[cena/enota brez DDV v EUR]]*Sklop14[[#This Row],[Okvirna količina]]</f>
        <v>0</v>
      </c>
      <c r="W19" s="294">
        <f>+Sklop14[[#This Row],[Končna cena/enoto mere (EUR) z DDV]]*Sklop14[[#This Row],[Okvirna količina]]</f>
        <v>0</v>
      </c>
      <c r="X19" s="343"/>
    </row>
    <row r="20" spans="1:24" s="55" customFormat="1" ht="12">
      <c r="A20" s="79" t="s">
        <v>6</v>
      </c>
      <c r="B20" s="385" t="s">
        <v>1584</v>
      </c>
      <c r="C20" s="344" t="s">
        <v>925</v>
      </c>
      <c r="D20" s="140" t="s">
        <v>111</v>
      </c>
      <c r="E20" s="77" t="s">
        <v>0</v>
      </c>
      <c r="F20" s="146" t="s">
        <v>189</v>
      </c>
      <c r="G20" s="332">
        <v>100</v>
      </c>
      <c r="H20" s="233" t="s">
        <v>0</v>
      </c>
      <c r="I20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20" s="333">
        <f>IF(Sklop14[[#This Row],[ZAHTEVANA SHEMA KAKOVOSTI]]&lt;&gt;"",Sklop14[[#This Row],[Preračunana masa/volumen/kos na enoto kg]],"")</f>
        <v>100</v>
      </c>
      <c r="K20" s="292"/>
      <c r="L20" s="334"/>
      <c r="M20" s="334"/>
      <c r="N20" s="387"/>
      <c r="O20" s="387"/>
      <c r="P20" s="222" t="s">
        <v>111</v>
      </c>
      <c r="Q20" s="83"/>
      <c r="R20" s="222" t="s">
        <v>111</v>
      </c>
      <c r="S20" s="323"/>
      <c r="T20" s="294">
        <f>+Sklop14[[#This Row],[cena/enota brez DDV v EUR]]*Sklop14[[#This Row],[Stopnja DDV (%)]]</f>
        <v>0</v>
      </c>
      <c r="U20" s="294">
        <f>+Sklop14[[#This Row],[cena/enota brez DDV v EUR]]+Sklop14[[#This Row],[Davek (EUR)]]</f>
        <v>0</v>
      </c>
      <c r="V20" s="294">
        <f>+Sklop14[[#This Row],[cena/enota brez DDV v EUR]]*Sklop14[[#This Row],[Okvirna količina]]</f>
        <v>0</v>
      </c>
      <c r="W20" s="294">
        <f>+Sklop14[[#This Row],[Končna cena/enoto mere (EUR) z DDV]]*Sklop14[[#This Row],[Okvirna količina]]</f>
        <v>0</v>
      </c>
      <c r="X20" s="343"/>
    </row>
    <row r="21" spans="1:24" s="55" customFormat="1" ht="12">
      <c r="A21" s="79" t="s">
        <v>7</v>
      </c>
      <c r="B21" s="385" t="s">
        <v>1585</v>
      </c>
      <c r="C21" s="344" t="s">
        <v>926</v>
      </c>
      <c r="D21" s="140" t="s">
        <v>111</v>
      </c>
      <c r="E21" s="77" t="s">
        <v>0</v>
      </c>
      <c r="F21" s="146" t="s">
        <v>189</v>
      </c>
      <c r="G21" s="332">
        <v>200</v>
      </c>
      <c r="H21" s="233" t="s">
        <v>0</v>
      </c>
      <c r="I21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1" s="333">
        <f>IF(Sklop14[[#This Row],[ZAHTEVANA SHEMA KAKOVOSTI]]&lt;&gt;"",Sklop14[[#This Row],[Preračunana masa/volumen/kos na enoto kg]],"")</f>
        <v>200</v>
      </c>
      <c r="K21" s="292"/>
      <c r="L21" s="334"/>
      <c r="M21" s="334"/>
      <c r="N21" s="387"/>
      <c r="O21" s="387"/>
      <c r="P21" s="222" t="s">
        <v>111</v>
      </c>
      <c r="Q21" s="83"/>
      <c r="R21" s="222" t="s">
        <v>111</v>
      </c>
      <c r="S21" s="323"/>
      <c r="T21" s="294">
        <f>+Sklop14[[#This Row],[cena/enota brez DDV v EUR]]*Sklop14[[#This Row],[Stopnja DDV (%)]]</f>
        <v>0</v>
      </c>
      <c r="U21" s="294">
        <f>+Sklop14[[#This Row],[cena/enota brez DDV v EUR]]+Sklop14[[#This Row],[Davek (EUR)]]</f>
        <v>0</v>
      </c>
      <c r="V21" s="294">
        <f>+Sklop14[[#This Row],[cena/enota brez DDV v EUR]]*Sklop14[[#This Row],[Okvirna količina]]</f>
        <v>0</v>
      </c>
      <c r="W21" s="294">
        <f>+Sklop14[[#This Row],[Končna cena/enoto mere (EUR) z DDV]]*Sklop14[[#This Row],[Okvirna količina]]</f>
        <v>0</v>
      </c>
      <c r="X21" s="343"/>
    </row>
    <row r="22" spans="1:24" s="55" customFormat="1" ht="12">
      <c r="A22" s="79" t="s">
        <v>8</v>
      </c>
      <c r="B22" s="385" t="s">
        <v>1586</v>
      </c>
      <c r="C22" s="344" t="s">
        <v>927</v>
      </c>
      <c r="D22" s="140" t="s">
        <v>111</v>
      </c>
      <c r="E22" s="77" t="s">
        <v>0</v>
      </c>
      <c r="F22" s="146" t="s">
        <v>189</v>
      </c>
      <c r="G22" s="332">
        <v>200</v>
      </c>
      <c r="H22" s="233" t="s">
        <v>0</v>
      </c>
      <c r="I22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2" s="333">
        <f>IF(Sklop14[[#This Row],[ZAHTEVANA SHEMA KAKOVOSTI]]&lt;&gt;"",Sklop14[[#This Row],[Preračunana masa/volumen/kos na enoto kg]],"")</f>
        <v>200</v>
      </c>
      <c r="K22" s="292"/>
      <c r="L22" s="334"/>
      <c r="M22" s="334"/>
      <c r="N22" s="387"/>
      <c r="O22" s="387"/>
      <c r="P22" s="222" t="s">
        <v>111</v>
      </c>
      <c r="Q22" s="83"/>
      <c r="R22" s="222" t="s">
        <v>111</v>
      </c>
      <c r="S22" s="323"/>
      <c r="T22" s="294">
        <f>+Sklop14[[#This Row],[cena/enota brez DDV v EUR]]*Sklop14[[#This Row],[Stopnja DDV (%)]]</f>
        <v>0</v>
      </c>
      <c r="U22" s="294">
        <f>+Sklop14[[#This Row],[cena/enota brez DDV v EUR]]+Sklop14[[#This Row],[Davek (EUR)]]</f>
        <v>0</v>
      </c>
      <c r="V22" s="294">
        <f>+Sklop14[[#This Row],[cena/enota brez DDV v EUR]]*Sklop14[[#This Row],[Okvirna količina]]</f>
        <v>0</v>
      </c>
      <c r="W22" s="294">
        <f>+Sklop14[[#This Row],[Končna cena/enoto mere (EUR) z DDV]]*Sklop14[[#This Row],[Okvirna količina]]</f>
        <v>0</v>
      </c>
      <c r="X22" s="343"/>
    </row>
    <row r="23" spans="1:24" s="55" customFormat="1" ht="12">
      <c r="A23" s="79" t="s">
        <v>9</v>
      </c>
      <c r="B23" s="385" t="s">
        <v>1587</v>
      </c>
      <c r="C23" s="344" t="s">
        <v>928</v>
      </c>
      <c r="D23" s="140" t="s">
        <v>111</v>
      </c>
      <c r="E23" s="77" t="s">
        <v>0</v>
      </c>
      <c r="F23" s="146" t="s">
        <v>189</v>
      </c>
      <c r="G23" s="332">
        <v>50</v>
      </c>
      <c r="H23" s="233" t="s">
        <v>0</v>
      </c>
      <c r="I23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3" s="333">
        <f>IF(Sklop14[[#This Row],[ZAHTEVANA SHEMA KAKOVOSTI]]&lt;&gt;"",Sklop14[[#This Row],[Preračunana masa/volumen/kos na enoto kg]],"")</f>
        <v>50</v>
      </c>
      <c r="K23" s="292"/>
      <c r="L23" s="334"/>
      <c r="M23" s="334"/>
      <c r="N23" s="387"/>
      <c r="O23" s="387"/>
      <c r="P23" s="222" t="s">
        <v>111</v>
      </c>
      <c r="Q23" s="83"/>
      <c r="R23" s="222" t="s">
        <v>111</v>
      </c>
      <c r="S23" s="323"/>
      <c r="T23" s="294">
        <f>+Sklop14[[#This Row],[cena/enota brez DDV v EUR]]*Sklop14[[#This Row],[Stopnja DDV (%)]]</f>
        <v>0</v>
      </c>
      <c r="U23" s="294">
        <f>+Sklop14[[#This Row],[cena/enota brez DDV v EUR]]+Sklop14[[#This Row],[Davek (EUR)]]</f>
        <v>0</v>
      </c>
      <c r="V23" s="294">
        <f>+Sklop14[[#This Row],[cena/enota brez DDV v EUR]]*Sklop14[[#This Row],[Okvirna količina]]</f>
        <v>0</v>
      </c>
      <c r="W23" s="294">
        <f>+Sklop14[[#This Row],[Končna cena/enoto mere (EUR) z DDV]]*Sklop14[[#This Row],[Okvirna količina]]</f>
        <v>0</v>
      </c>
      <c r="X23" s="343"/>
    </row>
    <row r="24" spans="1:24" s="55" customFormat="1" ht="12">
      <c r="A24" s="79" t="s">
        <v>10</v>
      </c>
      <c r="B24" s="385" t="s">
        <v>1588</v>
      </c>
      <c r="C24" s="344" t="s">
        <v>929</v>
      </c>
      <c r="D24" s="140" t="s">
        <v>111</v>
      </c>
      <c r="E24" s="77" t="s">
        <v>0</v>
      </c>
      <c r="F24" s="146"/>
      <c r="G24" s="332">
        <v>300</v>
      </c>
      <c r="H24" s="233" t="s">
        <v>0</v>
      </c>
      <c r="I24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J24" s="333" t="str">
        <f>IF(Sklop14[[#This Row],[ZAHTEVANA SHEMA KAKOVOSTI]]&lt;&gt;"",Sklop14[[#This Row],[Preračunana masa/volumen/kos na enoto kg]],"")</f>
        <v/>
      </c>
      <c r="K24" s="292"/>
      <c r="L24" s="334"/>
      <c r="M24" s="334"/>
      <c r="N24" s="387"/>
      <c r="O24" s="387"/>
      <c r="P24" s="222" t="s">
        <v>111</v>
      </c>
      <c r="Q24" s="83"/>
      <c r="R24" s="222" t="s">
        <v>111</v>
      </c>
      <c r="S24" s="323"/>
      <c r="T24" s="294">
        <f>+Sklop14[[#This Row],[cena/enota brez DDV v EUR]]*Sklop14[[#This Row],[Stopnja DDV (%)]]</f>
        <v>0</v>
      </c>
      <c r="U24" s="294">
        <f>+Sklop14[[#This Row],[cena/enota brez DDV v EUR]]+Sklop14[[#This Row],[Davek (EUR)]]</f>
        <v>0</v>
      </c>
      <c r="V24" s="294">
        <f>+Sklop14[[#This Row],[cena/enota brez DDV v EUR]]*Sklop14[[#This Row],[Okvirna količina]]</f>
        <v>0</v>
      </c>
      <c r="W24" s="294">
        <f>+Sklop14[[#This Row],[Končna cena/enoto mere (EUR) z DDV]]*Sklop14[[#This Row],[Okvirna količina]]</f>
        <v>0</v>
      </c>
      <c r="X24" s="343"/>
    </row>
    <row r="25" spans="1:24" s="55" customFormat="1" ht="12">
      <c r="A25" s="79" t="s">
        <v>11</v>
      </c>
      <c r="B25" s="385" t="s">
        <v>1589</v>
      </c>
      <c r="C25" s="344" t="s">
        <v>930</v>
      </c>
      <c r="D25" s="140" t="s">
        <v>111</v>
      </c>
      <c r="E25" s="77" t="s">
        <v>0</v>
      </c>
      <c r="F25" s="146"/>
      <c r="G25" s="332">
        <v>200</v>
      </c>
      <c r="H25" s="233" t="s">
        <v>0</v>
      </c>
      <c r="I25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5" s="333" t="str">
        <f>IF(Sklop14[[#This Row],[ZAHTEVANA SHEMA KAKOVOSTI]]&lt;&gt;"",Sklop14[[#This Row],[Preračunana masa/volumen/kos na enoto kg]],"")</f>
        <v/>
      </c>
      <c r="K25" s="292"/>
      <c r="L25" s="334"/>
      <c r="M25" s="334"/>
      <c r="N25" s="387"/>
      <c r="O25" s="387"/>
      <c r="P25" s="222" t="s">
        <v>111</v>
      </c>
      <c r="Q25" s="83"/>
      <c r="R25" s="222" t="s">
        <v>111</v>
      </c>
      <c r="S25" s="323"/>
      <c r="T25" s="294">
        <f>+Sklop14[[#This Row],[cena/enota brez DDV v EUR]]*Sklop14[[#This Row],[Stopnja DDV (%)]]</f>
        <v>0</v>
      </c>
      <c r="U25" s="294">
        <f>+Sklop14[[#This Row],[cena/enota brez DDV v EUR]]+Sklop14[[#This Row],[Davek (EUR)]]</f>
        <v>0</v>
      </c>
      <c r="V25" s="294">
        <f>+Sklop14[[#This Row],[cena/enota brez DDV v EUR]]*Sklop14[[#This Row],[Okvirna količina]]</f>
        <v>0</v>
      </c>
      <c r="W25" s="294">
        <f>+Sklop14[[#This Row],[Končna cena/enoto mere (EUR) z DDV]]*Sklop14[[#This Row],[Okvirna količina]]</f>
        <v>0</v>
      </c>
      <c r="X25" s="343"/>
    </row>
    <row r="26" spans="1:24" s="55" customFormat="1" ht="12">
      <c r="A26" s="79" t="s">
        <v>12</v>
      </c>
      <c r="B26" s="385" t="s">
        <v>1590</v>
      </c>
      <c r="C26" s="344" t="s">
        <v>931</v>
      </c>
      <c r="D26" s="140" t="s">
        <v>111</v>
      </c>
      <c r="E26" s="77" t="s">
        <v>0</v>
      </c>
      <c r="F26" s="146"/>
      <c r="G26" s="332">
        <v>50</v>
      </c>
      <c r="H26" s="233" t="s">
        <v>0</v>
      </c>
      <c r="I26" s="3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6" s="333" t="str">
        <f>IF(Sklop14[[#This Row],[ZAHTEVANA SHEMA KAKOVOSTI]]&lt;&gt;"",Sklop14[[#This Row],[Preračunana masa/volumen/kos na enoto kg]],"")</f>
        <v/>
      </c>
      <c r="K26" s="292"/>
      <c r="L26" s="334"/>
      <c r="M26" s="334"/>
      <c r="N26" s="387"/>
      <c r="O26" s="387"/>
      <c r="P26" s="222" t="s">
        <v>111</v>
      </c>
      <c r="Q26" s="83"/>
      <c r="R26" s="222" t="s">
        <v>111</v>
      </c>
      <c r="S26" s="323"/>
      <c r="T26" s="294">
        <f>+Sklop14[[#This Row],[cena/enota brez DDV v EUR]]*Sklop14[[#This Row],[Stopnja DDV (%)]]</f>
        <v>0</v>
      </c>
      <c r="U26" s="294">
        <f>+Sklop14[[#This Row],[cena/enota brez DDV v EUR]]+Sklop14[[#This Row],[Davek (EUR)]]</f>
        <v>0</v>
      </c>
      <c r="V26" s="294">
        <f>+Sklop14[[#This Row],[cena/enota brez DDV v EUR]]*Sklop14[[#This Row],[Okvirna količina]]</f>
        <v>0</v>
      </c>
      <c r="W26" s="294">
        <f>+Sklop14[[#This Row],[Končna cena/enoto mere (EUR) z DDV]]*Sklop14[[#This Row],[Okvirna količina]]</f>
        <v>0</v>
      </c>
      <c r="X26" s="343"/>
    </row>
    <row r="27" spans="1:24" s="55" customFormat="1" ht="36">
      <c r="A27" s="79" t="s">
        <v>13</v>
      </c>
      <c r="B27" s="385" t="s">
        <v>1591</v>
      </c>
      <c r="C27" s="229" t="s">
        <v>934</v>
      </c>
      <c r="D27" s="140" t="s">
        <v>111</v>
      </c>
      <c r="E27" s="77" t="s">
        <v>0</v>
      </c>
      <c r="F27" s="146" t="s">
        <v>189</v>
      </c>
      <c r="G27" s="209" t="s">
        <v>523</v>
      </c>
      <c r="H27" s="233" t="s">
        <v>0</v>
      </c>
      <c r="I27" s="2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27" s="188">
        <f>IF(Sklop14[[#This Row],[ZAHTEVANA SHEMA KAKOVOSTI]]&lt;&gt;"",Sklop14[[#This Row],[Preračunana masa/volumen/kos na enoto kg]],"")</f>
        <v>100</v>
      </c>
      <c r="K27" s="189"/>
      <c r="L27" s="206"/>
      <c r="M27" s="206"/>
      <c r="N27" s="387"/>
      <c r="O27" s="387"/>
      <c r="P27" s="222" t="s">
        <v>111</v>
      </c>
      <c r="Q27" s="83"/>
      <c r="R27" s="222" t="s">
        <v>111</v>
      </c>
      <c r="S27" s="202"/>
      <c r="T27" s="191">
        <f>+Sklop14[[#This Row],[cena/enota brez DDV v EUR]]*Sklop14[[#This Row],[Stopnja DDV (%)]]</f>
        <v>0</v>
      </c>
      <c r="U27" s="191">
        <f>+Sklop14[[#This Row],[cena/enota brez DDV v EUR]]+Sklop14[[#This Row],[Davek (EUR)]]</f>
        <v>0</v>
      </c>
      <c r="V27" s="191">
        <f>+Sklop14[[#This Row],[cena/enota brez DDV v EUR]]*Sklop14[[#This Row],[Okvirna količina]]</f>
        <v>0</v>
      </c>
      <c r="W27" s="191">
        <f>+Sklop14[[#This Row],[Končna cena/enoto mere (EUR) z DDV]]*Sklop14[[#This Row],[Okvirna količina]]</f>
        <v>0</v>
      </c>
      <c r="X27" s="204"/>
    </row>
    <row r="28" spans="1:24" s="55" customFormat="1" ht="36">
      <c r="A28" s="79" t="s">
        <v>14</v>
      </c>
      <c r="B28" s="385" t="s">
        <v>1592</v>
      </c>
      <c r="C28" s="229" t="s">
        <v>936</v>
      </c>
      <c r="D28" s="140" t="s">
        <v>111</v>
      </c>
      <c r="E28" s="77" t="s">
        <v>0</v>
      </c>
      <c r="F28" s="146" t="s">
        <v>189</v>
      </c>
      <c r="G28" s="209" t="s">
        <v>522</v>
      </c>
      <c r="H28" s="205" t="s">
        <v>0</v>
      </c>
      <c r="I28" s="2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8" s="188">
        <f>IF(Sklop14[[#This Row],[ZAHTEVANA SHEMA KAKOVOSTI]]&lt;&gt;"",Sklop14[[#This Row],[Preračunana masa/volumen/kos na enoto kg]],"")</f>
        <v>50</v>
      </c>
      <c r="K28" s="189"/>
      <c r="L28" s="206"/>
      <c r="M28" s="206"/>
      <c r="N28" s="387"/>
      <c r="O28" s="387"/>
      <c r="P28" s="222" t="s">
        <v>111</v>
      </c>
      <c r="Q28" s="83"/>
      <c r="R28" s="222" t="s">
        <v>111</v>
      </c>
      <c r="S28" s="202"/>
      <c r="T28" s="191">
        <f>+Sklop14[[#This Row],[cena/enota brez DDV v EUR]]*Sklop14[[#This Row],[Stopnja DDV (%)]]</f>
        <v>0</v>
      </c>
      <c r="U28" s="191">
        <f>+Sklop14[[#This Row],[cena/enota brez DDV v EUR]]+Sklop14[[#This Row],[Davek (EUR)]]</f>
        <v>0</v>
      </c>
      <c r="V28" s="191">
        <f>+Sklop14[[#This Row],[cena/enota brez DDV v EUR]]*Sklop14[[#This Row],[Okvirna količina]]</f>
        <v>0</v>
      </c>
      <c r="W28" s="191">
        <f>+Sklop14[[#This Row],[Končna cena/enoto mere (EUR) z DDV]]*Sklop14[[#This Row],[Okvirna količina]]</f>
        <v>0</v>
      </c>
      <c r="X28" s="204"/>
    </row>
    <row r="29" spans="1:24" s="55" customFormat="1" ht="24">
      <c r="A29" s="79" t="s">
        <v>15</v>
      </c>
      <c r="B29" s="385" t="s">
        <v>1593</v>
      </c>
      <c r="C29" s="229" t="s">
        <v>940</v>
      </c>
      <c r="D29" s="140" t="s">
        <v>111</v>
      </c>
      <c r="E29" s="77" t="s">
        <v>0</v>
      </c>
      <c r="F29" s="146" t="s">
        <v>189</v>
      </c>
      <c r="G29" s="209" t="s">
        <v>524</v>
      </c>
      <c r="H29" s="205" t="s">
        <v>0</v>
      </c>
      <c r="I29" s="2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J29" s="188">
        <f>IF(Sklop14[[#This Row],[ZAHTEVANA SHEMA KAKOVOSTI]]&lt;&gt;"",Sklop14[[#This Row],[Preračunana masa/volumen/kos na enoto kg]],"")</f>
        <v>10</v>
      </c>
      <c r="K29" s="189"/>
      <c r="L29" s="206"/>
      <c r="M29" s="206"/>
      <c r="N29" s="387"/>
      <c r="O29" s="387"/>
      <c r="P29" s="222" t="s">
        <v>111</v>
      </c>
      <c r="Q29" s="83"/>
      <c r="R29" s="222" t="s">
        <v>111</v>
      </c>
      <c r="S29" s="202"/>
      <c r="T29" s="191">
        <f>+Sklop14[[#This Row],[cena/enota brez DDV v EUR]]*Sklop14[[#This Row],[Stopnja DDV (%)]]</f>
        <v>0</v>
      </c>
      <c r="U29" s="191">
        <f>+Sklop14[[#This Row],[cena/enota brez DDV v EUR]]+Sklop14[[#This Row],[Davek (EUR)]]</f>
        <v>0</v>
      </c>
      <c r="V29" s="191">
        <f>+Sklop14[[#This Row],[cena/enota brez DDV v EUR]]*Sklop14[[#This Row],[Okvirna količina]]</f>
        <v>0</v>
      </c>
      <c r="W29" s="191">
        <f>+Sklop14[[#This Row],[Končna cena/enoto mere (EUR) z DDV]]*Sklop14[[#This Row],[Okvirna količina]]</f>
        <v>0</v>
      </c>
      <c r="X29" s="204"/>
    </row>
    <row r="30" spans="1:24" s="55" customFormat="1" ht="24">
      <c r="A30" s="79" t="s">
        <v>16</v>
      </c>
      <c r="B30" s="385" t="s">
        <v>1594</v>
      </c>
      <c r="C30" s="229" t="s">
        <v>942</v>
      </c>
      <c r="D30" s="140" t="s">
        <v>111</v>
      </c>
      <c r="E30" s="77" t="s">
        <v>0</v>
      </c>
      <c r="F30" s="146" t="s">
        <v>189</v>
      </c>
      <c r="G30" s="209" t="s">
        <v>523</v>
      </c>
      <c r="H30" s="205" t="s">
        <v>0</v>
      </c>
      <c r="I30" s="2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30" s="188">
        <f>IF(Sklop14[[#This Row],[ZAHTEVANA SHEMA KAKOVOSTI]]&lt;&gt;"",Sklop14[[#This Row],[Preračunana masa/volumen/kos na enoto kg]],"")</f>
        <v>100</v>
      </c>
      <c r="K30" s="189"/>
      <c r="L30" s="206"/>
      <c r="M30" s="206"/>
      <c r="N30" s="387"/>
      <c r="O30" s="387"/>
      <c r="P30" s="222" t="s">
        <v>111</v>
      </c>
      <c r="Q30" s="83"/>
      <c r="R30" s="222" t="s">
        <v>111</v>
      </c>
      <c r="S30" s="202"/>
      <c r="T30" s="191">
        <f>+Sklop14[[#This Row],[cena/enota brez DDV v EUR]]*Sklop14[[#This Row],[Stopnja DDV (%)]]</f>
        <v>0</v>
      </c>
      <c r="U30" s="191">
        <f>+Sklop14[[#This Row],[cena/enota brez DDV v EUR]]+Sklop14[[#This Row],[Davek (EUR)]]</f>
        <v>0</v>
      </c>
      <c r="V30" s="191">
        <f>+Sklop14[[#This Row],[cena/enota brez DDV v EUR]]*Sklop14[[#This Row],[Okvirna količina]]</f>
        <v>0</v>
      </c>
      <c r="W30" s="191">
        <f>+Sklop14[[#This Row],[Končna cena/enoto mere (EUR) z DDV]]*Sklop14[[#This Row],[Okvirna količina]]</f>
        <v>0</v>
      </c>
      <c r="X30" s="204"/>
    </row>
    <row r="31" spans="1:24" s="55" customFormat="1" ht="24">
      <c r="A31" s="79" t="s">
        <v>17</v>
      </c>
      <c r="B31" s="385" t="s">
        <v>1595</v>
      </c>
      <c r="C31" s="229" t="s">
        <v>943</v>
      </c>
      <c r="D31" s="140" t="s">
        <v>111</v>
      </c>
      <c r="E31" s="77" t="s">
        <v>0</v>
      </c>
      <c r="F31" s="146"/>
      <c r="G31" s="209" t="s">
        <v>523</v>
      </c>
      <c r="H31" s="205" t="s">
        <v>0</v>
      </c>
      <c r="I31" s="2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31" s="188" t="str">
        <f>IF(Sklop14[[#This Row],[ZAHTEVANA SHEMA KAKOVOSTI]]&lt;&gt;"",Sklop14[[#This Row],[Preračunana masa/volumen/kos na enoto kg]],"")</f>
        <v/>
      </c>
      <c r="K31" s="189"/>
      <c r="L31" s="206"/>
      <c r="M31" s="206"/>
      <c r="N31" s="387"/>
      <c r="O31" s="387"/>
      <c r="P31" s="222" t="s">
        <v>111</v>
      </c>
      <c r="Q31" s="83"/>
      <c r="R31" s="222" t="s">
        <v>111</v>
      </c>
      <c r="S31" s="202"/>
      <c r="T31" s="191">
        <f>+Sklop14[[#This Row],[cena/enota brez DDV v EUR]]*Sklop14[[#This Row],[Stopnja DDV (%)]]</f>
        <v>0</v>
      </c>
      <c r="U31" s="191">
        <f>+Sklop14[[#This Row],[cena/enota brez DDV v EUR]]+Sklop14[[#This Row],[Davek (EUR)]]</f>
        <v>0</v>
      </c>
      <c r="V31" s="191">
        <f>+Sklop14[[#This Row],[cena/enota brez DDV v EUR]]*Sklop14[[#This Row],[Okvirna količina]]</f>
        <v>0</v>
      </c>
      <c r="W31" s="191">
        <f>+Sklop14[[#This Row],[Končna cena/enoto mere (EUR) z DDV]]*Sklop14[[#This Row],[Okvirna količina]]</f>
        <v>0</v>
      </c>
      <c r="X31" s="204"/>
    </row>
    <row r="32" spans="1:24" s="55" customFormat="1" ht="12">
      <c r="A32" s="79" t="s">
        <v>18</v>
      </c>
      <c r="B32" s="385" t="s">
        <v>1596</v>
      </c>
      <c r="C32" s="229" t="s">
        <v>944</v>
      </c>
      <c r="D32" s="140" t="s">
        <v>111</v>
      </c>
      <c r="E32" s="77" t="s">
        <v>0</v>
      </c>
      <c r="F32" s="146"/>
      <c r="G32" s="209" t="s">
        <v>522</v>
      </c>
      <c r="H32" s="205" t="s">
        <v>0</v>
      </c>
      <c r="I32" s="2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2" s="188" t="str">
        <f>IF(Sklop14[[#This Row],[ZAHTEVANA SHEMA KAKOVOSTI]]&lt;&gt;"",Sklop14[[#This Row],[Preračunana masa/volumen/kos na enoto kg]],"")</f>
        <v/>
      </c>
      <c r="K32" s="189"/>
      <c r="L32" s="206"/>
      <c r="M32" s="206"/>
      <c r="N32" s="387"/>
      <c r="O32" s="387"/>
      <c r="P32" s="222" t="s">
        <v>111</v>
      </c>
      <c r="Q32" s="83"/>
      <c r="R32" s="222" t="s">
        <v>111</v>
      </c>
      <c r="S32" s="202"/>
      <c r="T32" s="191">
        <f>+Sklop14[[#This Row],[cena/enota brez DDV v EUR]]*Sklop14[[#This Row],[Stopnja DDV (%)]]</f>
        <v>0</v>
      </c>
      <c r="U32" s="191">
        <f>+Sklop14[[#This Row],[cena/enota brez DDV v EUR]]+Sklop14[[#This Row],[Davek (EUR)]]</f>
        <v>0</v>
      </c>
      <c r="V32" s="191">
        <f>+Sklop14[[#This Row],[cena/enota brez DDV v EUR]]*Sklop14[[#This Row],[Okvirna količina]]</f>
        <v>0</v>
      </c>
      <c r="W32" s="191">
        <f>+Sklop14[[#This Row],[Končna cena/enoto mere (EUR) z DDV]]*Sklop14[[#This Row],[Okvirna količina]]</f>
        <v>0</v>
      </c>
      <c r="X32" s="204"/>
    </row>
    <row r="33" spans="1:24" s="55" customFormat="1" ht="24">
      <c r="A33" s="79" t="s">
        <v>19</v>
      </c>
      <c r="B33" s="385" t="s">
        <v>1597</v>
      </c>
      <c r="C33" s="229" t="s">
        <v>945</v>
      </c>
      <c r="D33" s="140" t="s">
        <v>111</v>
      </c>
      <c r="E33" s="77" t="s">
        <v>0</v>
      </c>
      <c r="F33" s="146"/>
      <c r="G33" s="209" t="s">
        <v>523</v>
      </c>
      <c r="H33" s="205" t="s">
        <v>0</v>
      </c>
      <c r="I33" s="2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33" s="188" t="str">
        <f>IF(Sklop14[[#This Row],[ZAHTEVANA SHEMA KAKOVOSTI]]&lt;&gt;"",Sklop14[[#This Row],[Preračunana masa/volumen/kos na enoto kg]],"")</f>
        <v/>
      </c>
      <c r="K33" s="189"/>
      <c r="L33" s="206"/>
      <c r="M33" s="206"/>
      <c r="N33" s="387"/>
      <c r="O33" s="387"/>
      <c r="P33" s="222" t="s">
        <v>111</v>
      </c>
      <c r="Q33" s="83"/>
      <c r="R33" s="222" t="s">
        <v>111</v>
      </c>
      <c r="S33" s="202"/>
      <c r="T33" s="191">
        <f>+Sklop14[[#This Row],[cena/enota brez DDV v EUR]]*Sklop14[[#This Row],[Stopnja DDV (%)]]</f>
        <v>0</v>
      </c>
      <c r="U33" s="191">
        <f>+Sklop14[[#This Row],[cena/enota brez DDV v EUR]]+Sklop14[[#This Row],[Davek (EUR)]]</f>
        <v>0</v>
      </c>
      <c r="V33" s="191">
        <f>+Sklop14[[#This Row],[cena/enota brez DDV v EUR]]*Sklop14[[#This Row],[Okvirna količina]]</f>
        <v>0</v>
      </c>
      <c r="W33" s="191">
        <f>+Sklop14[[#This Row],[Končna cena/enoto mere (EUR) z DDV]]*Sklop14[[#This Row],[Okvirna količina]]</f>
        <v>0</v>
      </c>
      <c r="X33" s="204"/>
    </row>
    <row r="34" spans="1:24">
      <c r="A34" s="351" t="s">
        <v>133</v>
      </c>
      <c r="B34" s="351"/>
      <c r="C34" s="352"/>
      <c r="D34" s="353"/>
      <c r="E34" s="353"/>
      <c r="F34" s="354"/>
      <c r="G34" s="355"/>
      <c r="H34" s="356"/>
      <c r="I34" s="357">
        <f>SUBTOTAL(109,Sklop14[Preračunana masa/volumen/kos na enoto kg])</f>
        <v>2260</v>
      </c>
      <c r="J34" s="357">
        <f>SUBTOTAL(109,Sklop14[Živila iz shem kakovosti (kg)])</f>
        <v>1460</v>
      </c>
      <c r="K34" s="355"/>
      <c r="L34" s="358"/>
      <c r="M34" s="358"/>
      <c r="N34" s="358"/>
      <c r="O34" s="358"/>
      <c r="P34" s="359"/>
      <c r="Q34" s="360"/>
      <c r="R34" s="360"/>
      <c r="S34" s="360"/>
      <c r="T34" s="361"/>
      <c r="U34" s="355"/>
      <c r="V34" s="361">
        <f>SUBTOTAL(109,Sklop14[Vrednost za okvirno količino (EUR) brez DDV])</f>
        <v>0</v>
      </c>
      <c r="W34" s="361">
        <f>SUBTOTAL(109,Sklop14[Vrednost za okvirno količino (EUR) z DDV])</f>
        <v>0</v>
      </c>
      <c r="X34" s="347">
        <f>SUBTOTAL(103,Sklop14[Shema kakovosti
(nacionalne, evropske)
])</f>
        <v>0</v>
      </c>
    </row>
    <row r="35" spans="1:24" s="176" customFormat="1">
      <c r="A35" s="164"/>
      <c r="B35" s="164"/>
      <c r="C35" s="165"/>
      <c r="D35" s="166"/>
      <c r="E35" s="166"/>
      <c r="F35" s="167"/>
      <c r="G35" s="168"/>
      <c r="H35" s="169"/>
      <c r="I35" s="170"/>
      <c r="J35" s="170"/>
      <c r="K35" s="168"/>
      <c r="L35" s="171"/>
      <c r="M35" s="171"/>
      <c r="N35" s="171"/>
      <c r="O35" s="171"/>
      <c r="P35" s="172"/>
      <c r="Q35" s="173"/>
      <c r="R35" s="173"/>
      <c r="S35" s="173"/>
      <c r="T35" s="174"/>
      <c r="U35" s="168"/>
      <c r="V35" s="174"/>
      <c r="W35" s="174"/>
      <c r="X35" s="175"/>
    </row>
    <row r="36" spans="1:24">
      <c r="A36" s="48" t="s">
        <v>129</v>
      </c>
      <c r="B36" s="48"/>
      <c r="C36" s="16"/>
      <c r="D36" s="28"/>
      <c r="E36" s="28"/>
      <c r="F36" s="99"/>
      <c r="T36" s="48"/>
      <c r="U36" s="48"/>
      <c r="V36" s="48"/>
      <c r="W36" s="48"/>
    </row>
    <row r="37" spans="1:24">
      <c r="A37" s="11" t="s">
        <v>131</v>
      </c>
      <c r="C37" s="16"/>
      <c r="D37" s="28"/>
      <c r="E37" s="28"/>
      <c r="F37" s="99"/>
    </row>
    <row r="38" spans="1:24">
      <c r="A38" s="94" t="s">
        <v>175</v>
      </c>
      <c r="B38" s="94"/>
      <c r="G38" s="68"/>
      <c r="H38" s="68"/>
      <c r="I38" s="29"/>
      <c r="J38" s="29"/>
      <c r="K38" s="29"/>
      <c r="L38" s="29"/>
      <c r="M38" s="54"/>
      <c r="N38" s="54"/>
      <c r="O38" s="54"/>
      <c r="P38" s="54"/>
      <c r="Q38" s="29"/>
      <c r="R38" s="29"/>
      <c r="S38" s="29"/>
      <c r="T38" s="29"/>
      <c r="U38" s="29"/>
    </row>
    <row r="39" spans="1:24">
      <c r="A39" s="108" t="s">
        <v>168</v>
      </c>
      <c r="B39" s="108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</row>
    <row r="40" spans="1:24">
      <c r="A40" s="417" t="s">
        <v>1714</v>
      </c>
      <c r="B40" s="417"/>
      <c r="C40" s="417"/>
      <c r="D40" s="417"/>
      <c r="E40" s="417"/>
      <c r="F40" s="417"/>
      <c r="G40" s="417"/>
      <c r="H40" s="417"/>
      <c r="I40" s="19"/>
      <c r="J40" s="19"/>
      <c r="K40" s="19"/>
      <c r="L40" s="19"/>
      <c r="M40" s="19"/>
      <c r="N40" s="19"/>
      <c r="O40" s="19"/>
      <c r="Q40" s="29"/>
      <c r="R40" s="29"/>
      <c r="S40" s="29"/>
      <c r="T40" s="29"/>
      <c r="U40" s="29"/>
    </row>
    <row r="42" spans="1:24" ht="15">
      <c r="A42" s="6"/>
      <c r="B42" s="6"/>
      <c r="C42" s="4"/>
      <c r="D42" s="26"/>
      <c r="E42" s="26"/>
      <c r="F42" s="25"/>
      <c r="G42" s="7"/>
      <c r="I42" s="8"/>
      <c r="J42" s="8"/>
      <c r="K42" s="8"/>
      <c r="L42" s="8"/>
      <c r="M42" s="20"/>
      <c r="N42" s="20"/>
      <c r="O42" s="20"/>
      <c r="P42" s="20"/>
      <c r="Q42" s="8"/>
      <c r="R42" s="8"/>
      <c r="S42" s="8"/>
      <c r="T42" s="8"/>
      <c r="U42" s="8"/>
      <c r="V42" s="3"/>
      <c r="W42" s="3"/>
      <c r="X42" s="7"/>
    </row>
    <row r="43" spans="1:24">
      <c r="A43" s="94" t="s">
        <v>65</v>
      </c>
      <c r="B43" s="94"/>
      <c r="G43" s="68"/>
      <c r="H43" s="68" t="s">
        <v>66</v>
      </c>
      <c r="I43" s="29"/>
      <c r="J43" s="29"/>
      <c r="K43" s="29"/>
      <c r="L43" s="29"/>
      <c r="M43" s="54"/>
      <c r="N43" s="54"/>
      <c r="O43" s="54"/>
      <c r="P43" s="54"/>
      <c r="Q43" s="29"/>
      <c r="R43" s="29"/>
      <c r="S43" s="29"/>
      <c r="T43" s="29" t="s">
        <v>67</v>
      </c>
      <c r="U43" s="29"/>
    </row>
    <row r="44" spans="1:24">
      <c r="C44" s="16"/>
      <c r="D44" s="28"/>
      <c r="E44" s="28"/>
      <c r="F44" s="99"/>
    </row>
    <row r="45" spans="1:24">
      <c r="C45" s="16"/>
      <c r="D45" s="28"/>
      <c r="E45" s="28"/>
      <c r="F45" s="99"/>
    </row>
    <row r="46" spans="1:24">
      <c r="C46" s="16"/>
      <c r="D46" s="28"/>
      <c r="E46" s="28"/>
      <c r="F46" s="99"/>
    </row>
    <row r="47" spans="1:24">
      <c r="C47" s="16"/>
      <c r="D47" s="28"/>
      <c r="E47" s="28"/>
      <c r="F47" s="99"/>
    </row>
    <row r="48" spans="1:24">
      <c r="C48" s="16"/>
      <c r="D48" s="28"/>
      <c r="E48" s="28"/>
      <c r="F48" s="99"/>
    </row>
    <row r="49" spans="1:25">
      <c r="C49" s="16"/>
      <c r="D49" s="28"/>
      <c r="E49" s="28"/>
      <c r="F49" s="99"/>
    </row>
    <row r="50" spans="1:25">
      <c r="C50" s="16"/>
      <c r="D50" s="28"/>
      <c r="E50" s="28"/>
      <c r="F50" s="99"/>
    </row>
    <row r="51" spans="1:25">
      <c r="C51" s="16"/>
      <c r="D51" s="28"/>
      <c r="E51" s="28"/>
      <c r="F51" s="99"/>
    </row>
    <row r="52" spans="1:25">
      <c r="C52" s="16"/>
      <c r="D52" s="28"/>
      <c r="E52" s="28"/>
      <c r="F52" s="99"/>
    </row>
    <row r="53" spans="1:25">
      <c r="C53" s="16"/>
      <c r="D53" s="28"/>
      <c r="E53" s="28"/>
      <c r="F53" s="99"/>
    </row>
    <row r="54" spans="1:25">
      <c r="C54" s="16"/>
      <c r="D54" s="28"/>
      <c r="E54" s="28"/>
      <c r="F54" s="99"/>
    </row>
    <row r="55" spans="1:25">
      <c r="C55" s="16"/>
      <c r="D55" s="28"/>
      <c r="E55" s="28"/>
      <c r="F55" s="99"/>
    </row>
    <row r="56" spans="1:25">
      <c r="C56" s="16"/>
      <c r="D56" s="28"/>
      <c r="E56" s="28"/>
      <c r="F56" s="99"/>
    </row>
    <row r="57" spans="1:25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68"/>
      <c r="Y57" s="11"/>
    </row>
    <row r="58" spans="1:25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68"/>
      <c r="Y58" s="11"/>
    </row>
    <row r="59" spans="1:25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68"/>
      <c r="Y59" s="11"/>
    </row>
    <row r="60" spans="1:25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68"/>
      <c r="Y60" s="11"/>
    </row>
    <row r="61" spans="1:25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68"/>
      <c r="Y61" s="11"/>
    </row>
    <row r="62" spans="1:25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68"/>
      <c r="Y62" s="11"/>
    </row>
    <row r="63" spans="1:25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68"/>
      <c r="Y63" s="11"/>
    </row>
    <row r="64" spans="1:25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68"/>
      <c r="Y64" s="11"/>
    </row>
    <row r="65" spans="1:25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68"/>
      <c r="Y65" s="11"/>
    </row>
    <row r="66" spans="1:25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68"/>
      <c r="Y66" s="11"/>
    </row>
    <row r="67" spans="1:25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68"/>
      <c r="Y67" s="11"/>
    </row>
    <row r="68" spans="1:25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68"/>
      <c r="Y68" s="11"/>
    </row>
    <row r="69" spans="1:25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68"/>
      <c r="Y69" s="11"/>
    </row>
    <row r="70" spans="1:25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68"/>
      <c r="Y70" s="11"/>
    </row>
    <row r="71" spans="1:25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68"/>
      <c r="Y71" s="11"/>
    </row>
    <row r="72" spans="1:25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68"/>
      <c r="Y72" s="11"/>
    </row>
    <row r="73" spans="1:25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68"/>
      <c r="Y73" s="11"/>
    </row>
    <row r="74" spans="1:25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68"/>
      <c r="Y74" s="11"/>
    </row>
    <row r="75" spans="1:25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68"/>
      <c r="Y75" s="11"/>
    </row>
    <row r="76" spans="1:25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68"/>
      <c r="Y76" s="11"/>
    </row>
    <row r="77" spans="1:25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68"/>
      <c r="Y77" s="11"/>
    </row>
    <row r="78" spans="1:25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68"/>
      <c r="Y78" s="11"/>
    </row>
    <row r="79" spans="1:25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68"/>
      <c r="Y79" s="11"/>
    </row>
    <row r="80" spans="1:25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68"/>
      <c r="Y80" s="11"/>
    </row>
    <row r="81" spans="1:25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68"/>
      <c r="Y81" s="11"/>
    </row>
    <row r="82" spans="1:25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68"/>
      <c r="Y82" s="11"/>
    </row>
    <row r="83" spans="1:25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68"/>
      <c r="Y83" s="11"/>
    </row>
    <row r="84" spans="1:25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68"/>
      <c r="Y84" s="11"/>
    </row>
    <row r="85" spans="1:25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68"/>
      <c r="Y85" s="11"/>
    </row>
    <row r="86" spans="1:25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68"/>
      <c r="Y86" s="11"/>
    </row>
    <row r="87" spans="1:25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68"/>
      <c r="Y87" s="11"/>
    </row>
    <row r="88" spans="1:25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68"/>
      <c r="Y88" s="11"/>
    </row>
    <row r="89" spans="1:25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68"/>
      <c r="Y89" s="11"/>
    </row>
    <row r="90" spans="1:25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68"/>
      <c r="Y90" s="11"/>
    </row>
    <row r="91" spans="1:25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68"/>
      <c r="Y91" s="11"/>
    </row>
    <row r="92" spans="1:25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68"/>
      <c r="Y92" s="11"/>
    </row>
    <row r="93" spans="1:25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68"/>
      <c r="Y93" s="11"/>
    </row>
    <row r="94" spans="1:25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68"/>
      <c r="Y94" s="11"/>
    </row>
    <row r="95" spans="1:25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68"/>
      <c r="Y95" s="11"/>
    </row>
    <row r="96" spans="1:25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68"/>
      <c r="Y96" s="11"/>
    </row>
    <row r="97" spans="1:25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68"/>
      <c r="Y97" s="11"/>
    </row>
    <row r="98" spans="1:25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68"/>
      <c r="Y98" s="11"/>
    </row>
    <row r="99" spans="1:25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68"/>
      <c r="Y99" s="11"/>
    </row>
    <row r="100" spans="1:25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68"/>
      <c r="Y100" s="11"/>
    </row>
    <row r="101" spans="1:25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68"/>
      <c r="Y101" s="11"/>
    </row>
    <row r="102" spans="1:25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68"/>
      <c r="Y102" s="11"/>
    </row>
    <row r="103" spans="1:25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68"/>
      <c r="Y103" s="11"/>
    </row>
    <row r="104" spans="1:25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68"/>
      <c r="Y104" s="11"/>
    </row>
    <row r="105" spans="1:25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68"/>
      <c r="Y105" s="11"/>
    </row>
    <row r="106" spans="1:25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68"/>
      <c r="Y106" s="11"/>
    </row>
    <row r="107" spans="1:25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68"/>
      <c r="Y107" s="11"/>
    </row>
    <row r="108" spans="1:25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68"/>
      <c r="Y108" s="11"/>
    </row>
    <row r="109" spans="1:25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68"/>
      <c r="Y109" s="11"/>
    </row>
    <row r="110" spans="1:25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68"/>
      <c r="Y110" s="11"/>
    </row>
    <row r="111" spans="1:25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68"/>
      <c r="Y111" s="11"/>
    </row>
    <row r="112" spans="1:25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68"/>
      <c r="Y112" s="11"/>
    </row>
    <row r="113" spans="1:25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68"/>
      <c r="Y113" s="11"/>
    </row>
    <row r="114" spans="1:25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68"/>
      <c r="Y114" s="11"/>
    </row>
    <row r="115" spans="1:25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68"/>
      <c r="Y115" s="11"/>
    </row>
    <row r="116" spans="1:25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68"/>
      <c r="Y116" s="11"/>
    </row>
    <row r="117" spans="1:25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68"/>
      <c r="Y117" s="11"/>
    </row>
    <row r="118" spans="1:25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68"/>
      <c r="Y118" s="11"/>
    </row>
    <row r="119" spans="1:25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68"/>
      <c r="Y119" s="11"/>
    </row>
    <row r="120" spans="1:25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68"/>
      <c r="Y120" s="11"/>
    </row>
    <row r="121" spans="1:25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68"/>
      <c r="Y121" s="11"/>
    </row>
    <row r="122" spans="1:25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68"/>
      <c r="Y122" s="11"/>
    </row>
    <row r="123" spans="1:25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68"/>
      <c r="Y123" s="11"/>
    </row>
    <row r="124" spans="1:25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68"/>
      <c r="Y124" s="11"/>
    </row>
    <row r="125" spans="1:25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68"/>
      <c r="Y125" s="11"/>
    </row>
    <row r="126" spans="1:25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68"/>
      <c r="Y126" s="11"/>
    </row>
    <row r="127" spans="1:25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68"/>
      <c r="Y127" s="11"/>
    </row>
    <row r="128" spans="1:25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68"/>
      <c r="Y128" s="11"/>
    </row>
    <row r="129" spans="1:25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68"/>
      <c r="Y129" s="11"/>
    </row>
    <row r="130" spans="1:25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68"/>
      <c r="Y130" s="11"/>
    </row>
    <row r="131" spans="1:25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68"/>
      <c r="Y131" s="11"/>
    </row>
    <row r="132" spans="1:25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68"/>
      <c r="Y132" s="11"/>
    </row>
    <row r="133" spans="1:25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68"/>
      <c r="Y133" s="11"/>
    </row>
    <row r="134" spans="1:25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68"/>
      <c r="Y134" s="11"/>
    </row>
    <row r="135" spans="1:25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68"/>
      <c r="Y135" s="11"/>
    </row>
    <row r="136" spans="1:25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68"/>
      <c r="Y136" s="11"/>
    </row>
    <row r="137" spans="1:25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68"/>
      <c r="Y137" s="11"/>
    </row>
    <row r="138" spans="1:25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68"/>
      <c r="Y138" s="11"/>
    </row>
    <row r="139" spans="1:25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68"/>
      <c r="Y139" s="11"/>
    </row>
    <row r="140" spans="1:25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68"/>
      <c r="Y140" s="11"/>
    </row>
    <row r="141" spans="1:25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68"/>
      <c r="Y141" s="11"/>
    </row>
    <row r="142" spans="1:25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68"/>
      <c r="Y142" s="11"/>
    </row>
    <row r="143" spans="1:25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68"/>
      <c r="Y143" s="11"/>
    </row>
    <row r="144" spans="1:25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68"/>
      <c r="Y144" s="11"/>
    </row>
    <row r="145" spans="1:25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68"/>
      <c r="Y145" s="11"/>
    </row>
    <row r="146" spans="1:25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68"/>
      <c r="Y146" s="11"/>
    </row>
    <row r="147" spans="1:25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68"/>
      <c r="Y147" s="11"/>
    </row>
    <row r="148" spans="1:25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68"/>
      <c r="Y148" s="11"/>
    </row>
    <row r="149" spans="1:25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68"/>
      <c r="Y149" s="11"/>
    </row>
    <row r="150" spans="1:25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68"/>
      <c r="Y150" s="11"/>
    </row>
    <row r="151" spans="1:25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68"/>
      <c r="Y151" s="11"/>
    </row>
    <row r="152" spans="1:25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68"/>
      <c r="Y152" s="11"/>
    </row>
    <row r="153" spans="1:25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68"/>
      <c r="Y153" s="11"/>
    </row>
    <row r="154" spans="1:25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68"/>
      <c r="Y154" s="11"/>
    </row>
    <row r="155" spans="1:25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68"/>
      <c r="Y155" s="11"/>
    </row>
    <row r="156" spans="1:25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68"/>
      <c r="Y156" s="11"/>
    </row>
    <row r="157" spans="1:25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68"/>
      <c r="Y157" s="11"/>
    </row>
    <row r="158" spans="1:25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68"/>
      <c r="Y158" s="11"/>
    </row>
    <row r="159" spans="1:25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68"/>
      <c r="Y159" s="11"/>
    </row>
    <row r="160" spans="1:25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68"/>
      <c r="Y160" s="11"/>
    </row>
    <row r="161" spans="1:25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68"/>
      <c r="Y161" s="11"/>
    </row>
    <row r="162" spans="1:25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68"/>
      <c r="Y162" s="11"/>
    </row>
    <row r="163" spans="1:25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68"/>
      <c r="Y163" s="11"/>
    </row>
    <row r="164" spans="1:25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68"/>
      <c r="Y164" s="11"/>
    </row>
    <row r="165" spans="1:25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68"/>
      <c r="Y165" s="11"/>
    </row>
    <row r="166" spans="1:25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68"/>
      <c r="Y166" s="11"/>
    </row>
    <row r="167" spans="1:25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68"/>
      <c r="Y167" s="11"/>
    </row>
    <row r="168" spans="1:25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68"/>
      <c r="Y168" s="11"/>
    </row>
    <row r="169" spans="1:25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68"/>
      <c r="Y169" s="11"/>
    </row>
    <row r="170" spans="1:25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68"/>
      <c r="Y170" s="11"/>
    </row>
    <row r="171" spans="1:25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68"/>
      <c r="Y171" s="11"/>
    </row>
    <row r="172" spans="1:25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68"/>
      <c r="Y172" s="11"/>
    </row>
    <row r="173" spans="1:25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68"/>
      <c r="Y173" s="11"/>
    </row>
    <row r="174" spans="1:25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68"/>
      <c r="Y174" s="11"/>
    </row>
    <row r="175" spans="1:25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68"/>
      <c r="Y175" s="11"/>
    </row>
    <row r="176" spans="1:25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68"/>
      <c r="Y176" s="11"/>
    </row>
    <row r="177" spans="1:25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68"/>
      <c r="Y177" s="11"/>
    </row>
    <row r="178" spans="1:25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68"/>
      <c r="Y178" s="11"/>
    </row>
    <row r="179" spans="1:25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68"/>
      <c r="Y179" s="11"/>
    </row>
    <row r="180" spans="1:25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68"/>
      <c r="Y180" s="11"/>
    </row>
    <row r="181" spans="1:25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68"/>
      <c r="Y181" s="11"/>
    </row>
    <row r="182" spans="1:25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68"/>
      <c r="Y182" s="11"/>
    </row>
    <row r="183" spans="1:25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68"/>
      <c r="Y183" s="11"/>
    </row>
    <row r="184" spans="1:25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68"/>
      <c r="Y184" s="11"/>
    </row>
    <row r="185" spans="1:25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68"/>
      <c r="Y185" s="11"/>
    </row>
    <row r="186" spans="1:25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68"/>
      <c r="Y186" s="11"/>
    </row>
    <row r="187" spans="1:25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68"/>
      <c r="Y187" s="11"/>
    </row>
    <row r="188" spans="1:25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68"/>
      <c r="Y188" s="11"/>
    </row>
    <row r="189" spans="1:25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68"/>
      <c r="Y189" s="11"/>
    </row>
    <row r="190" spans="1:25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68"/>
      <c r="Y190" s="11"/>
    </row>
    <row r="191" spans="1:25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68"/>
      <c r="Y191" s="11"/>
    </row>
    <row r="192" spans="1:25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68"/>
      <c r="Y192" s="11"/>
    </row>
    <row r="193" spans="1:25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68"/>
      <c r="Y193" s="11"/>
    </row>
    <row r="194" spans="1:25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68"/>
      <c r="Y194" s="11"/>
    </row>
    <row r="195" spans="1:25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68"/>
      <c r="Y195" s="11"/>
    </row>
    <row r="196" spans="1:25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68"/>
      <c r="Y196" s="11"/>
    </row>
    <row r="197" spans="1:25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68"/>
      <c r="Y197" s="11"/>
    </row>
    <row r="198" spans="1:25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68"/>
      <c r="Y198" s="11"/>
    </row>
    <row r="199" spans="1:25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68"/>
      <c r="Y199" s="11"/>
    </row>
    <row r="200" spans="1:25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68"/>
      <c r="Y200" s="11"/>
    </row>
    <row r="201" spans="1:25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68"/>
      <c r="Y201" s="11"/>
    </row>
    <row r="202" spans="1:25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68"/>
      <c r="Y202" s="11"/>
    </row>
    <row r="203" spans="1:25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68"/>
      <c r="Y203" s="11"/>
    </row>
    <row r="204" spans="1:25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68"/>
      <c r="Y204" s="11"/>
    </row>
    <row r="205" spans="1:25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68"/>
      <c r="Y205" s="11"/>
    </row>
    <row r="206" spans="1:25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68"/>
      <c r="Y206" s="11"/>
    </row>
    <row r="207" spans="1:25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68"/>
      <c r="Y207" s="11"/>
    </row>
    <row r="208" spans="1:25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68"/>
      <c r="Y208" s="11"/>
    </row>
    <row r="209" spans="1:25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68"/>
      <c r="Y209" s="11"/>
    </row>
    <row r="210" spans="1:25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68"/>
      <c r="Y210" s="11"/>
    </row>
    <row r="211" spans="1:25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68"/>
      <c r="Y211" s="11"/>
    </row>
    <row r="212" spans="1:25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68"/>
      <c r="Y212" s="11"/>
    </row>
    <row r="213" spans="1:25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68"/>
      <c r="Y213" s="11"/>
    </row>
    <row r="214" spans="1:25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68"/>
      <c r="Y214" s="11"/>
    </row>
    <row r="215" spans="1:25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68"/>
      <c r="Y215" s="11"/>
    </row>
    <row r="216" spans="1:25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68"/>
      <c r="Y216" s="11"/>
    </row>
    <row r="217" spans="1:25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68"/>
      <c r="Y217" s="11"/>
    </row>
    <row r="218" spans="1:25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68"/>
      <c r="Y218" s="11"/>
    </row>
    <row r="219" spans="1:25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68"/>
      <c r="Y219" s="11"/>
    </row>
    <row r="220" spans="1:25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68"/>
      <c r="Y220" s="11"/>
    </row>
    <row r="221" spans="1:25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68"/>
      <c r="Y221" s="11"/>
    </row>
    <row r="222" spans="1:25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68"/>
      <c r="Y222" s="11"/>
    </row>
    <row r="223" spans="1:25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68"/>
      <c r="Y223" s="11"/>
    </row>
    <row r="224" spans="1:25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68"/>
      <c r="Y224" s="11"/>
    </row>
    <row r="225" spans="1:25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68"/>
      <c r="Y225" s="11"/>
    </row>
    <row r="226" spans="1:25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68"/>
      <c r="Y226" s="11"/>
    </row>
    <row r="227" spans="1:25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68"/>
      <c r="Y227" s="11"/>
    </row>
    <row r="228" spans="1:25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68"/>
      <c r="Y228" s="11"/>
    </row>
    <row r="229" spans="1:25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68"/>
      <c r="Y229" s="11"/>
    </row>
    <row r="230" spans="1:25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68"/>
      <c r="Y230" s="11"/>
    </row>
    <row r="231" spans="1:25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68"/>
      <c r="Y231" s="11"/>
    </row>
    <row r="232" spans="1:25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68"/>
      <c r="Y232" s="11"/>
    </row>
    <row r="233" spans="1:25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68"/>
      <c r="Y233" s="11"/>
    </row>
    <row r="234" spans="1:25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68"/>
      <c r="Y234" s="11"/>
    </row>
    <row r="235" spans="1:25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68"/>
      <c r="Y235" s="11"/>
    </row>
    <row r="236" spans="1:25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68"/>
      <c r="Y236" s="11"/>
    </row>
    <row r="237" spans="1:25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68"/>
      <c r="Y237" s="11"/>
    </row>
    <row r="238" spans="1:25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68"/>
      <c r="Y238" s="11"/>
    </row>
    <row r="239" spans="1:25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68"/>
      <c r="Y239" s="11"/>
    </row>
    <row r="240" spans="1:25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68"/>
      <c r="Y240" s="11"/>
    </row>
    <row r="241" spans="1:25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68"/>
      <c r="Y241" s="11"/>
    </row>
    <row r="242" spans="1:25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68"/>
      <c r="Y242" s="11"/>
    </row>
    <row r="243" spans="1:25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68"/>
      <c r="Y243" s="11"/>
    </row>
    <row r="244" spans="1:25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68"/>
      <c r="Y244" s="11"/>
    </row>
    <row r="245" spans="1:25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68"/>
      <c r="Y245" s="11"/>
    </row>
    <row r="246" spans="1:25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68"/>
      <c r="Y246" s="11"/>
    </row>
    <row r="247" spans="1:25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68"/>
      <c r="Y247" s="11"/>
    </row>
    <row r="248" spans="1:25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68"/>
      <c r="Y248" s="11"/>
    </row>
    <row r="249" spans="1:25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68"/>
      <c r="Y249" s="11"/>
    </row>
    <row r="250" spans="1:25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68"/>
      <c r="Y250" s="11"/>
    </row>
    <row r="251" spans="1:25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68"/>
      <c r="Y251" s="11"/>
    </row>
    <row r="252" spans="1:25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68"/>
      <c r="Y252" s="11"/>
    </row>
    <row r="253" spans="1:25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68"/>
      <c r="Y253" s="11"/>
    </row>
    <row r="254" spans="1:25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68"/>
      <c r="Y254" s="11"/>
    </row>
    <row r="255" spans="1:25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68"/>
      <c r="Y255" s="11"/>
    </row>
    <row r="256" spans="1:25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68"/>
      <c r="Y256" s="11"/>
    </row>
    <row r="257" spans="1:25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68"/>
      <c r="Y257" s="11"/>
    </row>
    <row r="258" spans="1:25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68"/>
      <c r="Y258" s="11"/>
    </row>
    <row r="259" spans="1:25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68"/>
      <c r="Y259" s="11"/>
    </row>
    <row r="260" spans="1:25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68"/>
      <c r="Y260" s="11"/>
    </row>
    <row r="261" spans="1:25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68"/>
      <c r="Y261" s="11"/>
    </row>
    <row r="262" spans="1:25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68"/>
      <c r="Y262" s="11"/>
    </row>
    <row r="263" spans="1:25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68"/>
      <c r="Y263" s="11"/>
    </row>
    <row r="264" spans="1:25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68"/>
      <c r="Y264" s="11"/>
    </row>
    <row r="265" spans="1:25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68"/>
      <c r="Y265" s="11"/>
    </row>
  </sheetData>
  <sheetProtection insertRows="0" deleteRows="0"/>
  <protectedRanges>
    <protectedRange sqref="K1:S13 K34:S38 K16:O33 X1:X38 S16:S33 Q16:Q33 X40 X42:X1048576 K40:S40 K42:S1048576 K15:M15 P15:S15 K14:M14 P14:S14" name="Obseg1"/>
    <protectedRange sqref="K39:S39 X39" name="Obseg1_1_1"/>
    <protectedRange sqref="P16:P33" name="Obseg1_1"/>
    <protectedRange sqref="R16:R33" name="Obseg1_2"/>
    <protectedRange sqref="N14:O15" name="Obseg1_4"/>
  </protectedRanges>
  <mergeCells count="8">
    <mergeCell ref="A40:H40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rowBreaks count="1" manualBreakCount="1">
    <brk id="127" max="11" man="1"/>
  </rowBreaks>
  <ignoredErrors>
    <ignoredError sqref="G27:G33" numberStoredAsText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W251"/>
  <sheetViews>
    <sheetView zoomScale="106" zoomScaleNormal="106" zoomScaleSheetLayoutView="100" workbookViewId="0">
      <selection activeCell="N29" sqref="N29"/>
    </sheetView>
  </sheetViews>
  <sheetFormatPr defaultColWidth="8.85546875" defaultRowHeight="12.75"/>
  <cols>
    <col min="1" max="1" width="3.5703125" style="11" customWidth="1"/>
    <col min="2" max="2" width="16.7109375" style="11" customWidth="1"/>
    <col min="3" max="3" width="43.5703125" style="17" customWidth="1"/>
    <col min="4" max="4" width="10.140625" style="27" bestFit="1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8.85546875" style="18" hidden="1" customWidth="1"/>
    <col min="11" max="11" width="8" style="18" customWidth="1"/>
    <col min="12" max="12" width="10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2" ht="15">
      <c r="C3" s="50" t="s">
        <v>83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2" ht="17.25" customHeight="1">
      <c r="C7" s="51" t="s">
        <v>83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2" ht="17.25" customHeight="1">
      <c r="C8" s="51" t="s">
        <v>84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2" s="12" customFormat="1" ht="17.25" customHeight="1">
      <c r="A9" s="9"/>
      <c r="B9" s="9"/>
      <c r="C9" s="52" t="s">
        <v>86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8" t="str">
        <f>+'Ponudbeni pred_rekapitulacija'!A28</f>
        <v>15. sklop:</v>
      </c>
      <c r="D12" s="78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19" t="str">
        <f>+'Ponudbeni pred_rekapitulacija'!B28</f>
        <v>EKO MESO</v>
      </c>
      <c r="D13" s="419"/>
      <c r="E13" s="419"/>
      <c r="F13" s="419"/>
      <c r="G13" s="419"/>
      <c r="H13" s="419"/>
      <c r="I13" s="419"/>
      <c r="J13" s="419"/>
      <c r="K13" s="419"/>
      <c r="L13" s="419"/>
      <c r="V13" s="7"/>
    </row>
    <row r="14" spans="1:22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71" t="s">
        <v>157</v>
      </c>
      <c r="O14" s="71">
        <v>7</v>
      </c>
      <c r="P14" s="71" t="s">
        <v>158</v>
      </c>
      <c r="Q14" s="71">
        <v>8</v>
      </c>
      <c r="R14" s="72" t="s">
        <v>159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3.25" customHeight="1">
      <c r="A15" s="56" t="s">
        <v>2</v>
      </c>
      <c r="B15" s="242" t="s">
        <v>998</v>
      </c>
      <c r="C15" s="56" t="s">
        <v>176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122</v>
      </c>
      <c r="Q15" s="58" t="s">
        <v>100</v>
      </c>
      <c r="R15" s="59" t="s">
        <v>101</v>
      </c>
      <c r="S15" s="59" t="s">
        <v>114</v>
      </c>
      <c r="T15" s="59" t="s">
        <v>105</v>
      </c>
      <c r="U15" s="59" t="s">
        <v>106</v>
      </c>
      <c r="V15" s="58" t="s">
        <v>119</v>
      </c>
    </row>
    <row r="16" spans="1:22" s="55" customFormat="1" ht="12">
      <c r="A16" s="79" t="s">
        <v>1</v>
      </c>
      <c r="B16" s="385" t="s">
        <v>1598</v>
      </c>
      <c r="C16" s="315" t="s">
        <v>1000</v>
      </c>
      <c r="D16" s="140" t="s">
        <v>111</v>
      </c>
      <c r="E16" s="140" t="s">
        <v>0</v>
      </c>
      <c r="F16" s="143"/>
      <c r="G16" s="178">
        <v>150</v>
      </c>
      <c r="H16" s="139" t="s">
        <v>0</v>
      </c>
      <c r="I16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J16" s="80" t="str">
        <f>IF(Sklop15[[#This Row],[ZAHTEVANA SHEMA KAKOVOSTI]]&lt;&gt;"",Sklop15[[#This Row],[Preračunana masa/volumen/kos na enoto kg]],"")</f>
        <v/>
      </c>
      <c r="K16" s="86"/>
      <c r="L16" s="81"/>
      <c r="M16" s="81"/>
      <c r="N16" s="82"/>
      <c r="O16" s="83"/>
      <c r="P16" s="83"/>
      <c r="Q16" s="88"/>
      <c r="R16" s="83">
        <f>+Sklop15[[#This Row],[cena/enota brez DDV v EUR]]*Sklop15[[#This Row],[Stopnja DDV (%)]]</f>
        <v>0</v>
      </c>
      <c r="S16" s="83">
        <f>+Sklop15[[#This Row],[cena/enota brez DDV v EUR]]+Sklop15[[#This Row],[Davek (EUR)]]</f>
        <v>0</v>
      </c>
      <c r="T16" s="83">
        <f>+Sklop15[[#This Row],[cena/enota brez DDV v EUR]]*Sklop15[[#This Row],[Okvirna količina]]</f>
        <v>0</v>
      </c>
      <c r="U16" s="83">
        <f>+Sklop15[[#This Row],[Končna cena/enoto mere (EUR) z DDV]]*Sklop15[[#This Row],[Okvirna količina]]</f>
        <v>0</v>
      </c>
      <c r="V16" s="144" t="s">
        <v>111</v>
      </c>
    </row>
    <row r="17" spans="1:23" s="55" customFormat="1" ht="12">
      <c r="A17" s="79" t="s">
        <v>3</v>
      </c>
      <c r="B17" s="385" t="s">
        <v>1599</v>
      </c>
      <c r="C17" s="309" t="s">
        <v>1001</v>
      </c>
      <c r="D17" s="140" t="s">
        <v>111</v>
      </c>
      <c r="E17" s="140" t="s">
        <v>0</v>
      </c>
      <c r="F17" s="310"/>
      <c r="G17" s="311">
        <v>150</v>
      </c>
      <c r="H17" s="312" t="s">
        <v>0</v>
      </c>
      <c r="I17" s="31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J17" s="301" t="str">
        <f>IF(Sklop15[[#This Row],[ZAHTEVANA SHEMA KAKOVOSTI]]&lt;&gt;"",Sklop15[[#This Row],[Preračunana masa/volumen/kos na enoto kg]],"")</f>
        <v/>
      </c>
      <c r="K17" s="302"/>
      <c r="L17" s="303"/>
      <c r="M17" s="303"/>
      <c r="N17" s="304"/>
      <c r="O17" s="305"/>
      <c r="P17" s="305"/>
      <c r="Q17" s="314"/>
      <c r="R17" s="305">
        <f>+Sklop15[[#This Row],[cena/enota brez DDV v EUR]]*Sklop15[[#This Row],[Stopnja DDV (%)]]</f>
        <v>0</v>
      </c>
      <c r="S17" s="305">
        <f>+Sklop15[[#This Row],[cena/enota brez DDV v EUR]]+Sklop15[[#This Row],[Davek (EUR)]]</f>
        <v>0</v>
      </c>
      <c r="T17" s="305">
        <f>+Sklop15[[#This Row],[cena/enota brez DDV v EUR]]*Sklop15[[#This Row],[Okvirna količina]]</f>
        <v>0</v>
      </c>
      <c r="U17" s="305">
        <f>+Sklop15[[#This Row],[Končna cena/enoto mere (EUR) z DDV]]*Sklop15[[#This Row],[Okvirna količina]]</f>
        <v>0</v>
      </c>
      <c r="V17" s="144" t="s">
        <v>111</v>
      </c>
    </row>
    <row r="18" spans="1:23" s="55" customFormat="1" ht="12">
      <c r="A18" s="79" t="s">
        <v>4</v>
      </c>
      <c r="B18" s="389" t="s">
        <v>1600</v>
      </c>
      <c r="C18" s="309" t="s">
        <v>1002</v>
      </c>
      <c r="D18" s="140" t="s">
        <v>111</v>
      </c>
      <c r="E18" s="140" t="s">
        <v>0</v>
      </c>
      <c r="F18" s="310"/>
      <c r="G18" s="311">
        <v>100</v>
      </c>
      <c r="H18" s="312" t="s">
        <v>0</v>
      </c>
      <c r="I18" s="31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J18" s="301" t="str">
        <f>IF(Sklop15[[#This Row],[ZAHTEVANA SHEMA KAKOVOSTI]]&lt;&gt;"",Sklop15[[#This Row],[Preračunana masa/volumen/kos na enoto kg]],"")</f>
        <v/>
      </c>
      <c r="K18" s="302"/>
      <c r="L18" s="303"/>
      <c r="M18" s="303"/>
      <c r="N18" s="304"/>
      <c r="O18" s="305"/>
      <c r="P18" s="305"/>
      <c r="Q18" s="314"/>
      <c r="R18" s="305">
        <f>+Sklop15[[#This Row],[cena/enota brez DDV v EUR]]*Sklop15[[#This Row],[Stopnja DDV (%)]]</f>
        <v>0</v>
      </c>
      <c r="S18" s="305">
        <f>+Sklop15[[#This Row],[cena/enota brez DDV v EUR]]+Sklop15[[#This Row],[Davek (EUR)]]</f>
        <v>0</v>
      </c>
      <c r="T18" s="305">
        <f>+Sklop15[[#This Row],[cena/enota brez DDV v EUR]]*Sklop15[[#This Row],[Okvirna količina]]</f>
        <v>0</v>
      </c>
      <c r="U18" s="305">
        <f>+Sklop15[[#This Row],[Končna cena/enoto mere (EUR) z DDV]]*Sklop15[[#This Row],[Okvirna količina]]</f>
        <v>0</v>
      </c>
      <c r="V18" s="144" t="s">
        <v>111</v>
      </c>
    </row>
    <row r="19" spans="1:23" ht="27" customHeight="1">
      <c r="A19" s="364" t="s">
        <v>133</v>
      </c>
      <c r="B19" s="364"/>
      <c r="C19" s="365"/>
      <c r="D19" s="366"/>
      <c r="E19" s="366"/>
      <c r="F19" s="367"/>
      <c r="G19" s="371"/>
      <c r="H19" s="369"/>
      <c r="I19" s="370">
        <f>SUBTOTAL(109,Sklop15[Preračunana masa/volumen/kos na enoto kg])</f>
        <v>400</v>
      </c>
      <c r="J19" s="370">
        <f>SUBTOTAL(109,Sklop15[Živila iz shem kakovosti (kg)])</f>
        <v>0</v>
      </c>
      <c r="K19" s="371"/>
      <c r="L19" s="372"/>
      <c r="M19" s="372"/>
      <c r="N19" s="373"/>
      <c r="O19" s="374"/>
      <c r="P19" s="374"/>
      <c r="Q19" s="374"/>
      <c r="R19" s="375"/>
      <c r="S19" s="371"/>
      <c r="T19" s="375">
        <f>SUBTOTAL(109,Sklop15[Vrednost za okvirno količino (EUR) brez DDV])</f>
        <v>0</v>
      </c>
      <c r="U19" s="375">
        <f>SUBTOTAL(109,Sklop15[Vrednost za okvirno količino (EUR) z DDV])</f>
        <v>0</v>
      </c>
      <c r="V19" s="376"/>
    </row>
    <row r="20" spans="1:23" ht="15">
      <c r="A20" s="6"/>
      <c r="B20" s="6"/>
      <c r="C20" s="4"/>
      <c r="D20" s="26"/>
      <c r="E20" s="26"/>
      <c r="F20" s="25"/>
      <c r="G20" s="7"/>
      <c r="I20" s="8"/>
      <c r="J20" s="8"/>
      <c r="K20" s="8"/>
      <c r="L20" s="8"/>
      <c r="M20" s="20"/>
      <c r="N20" s="20"/>
      <c r="O20" s="8"/>
      <c r="P20" s="8"/>
      <c r="Q20" s="8"/>
      <c r="R20" s="8"/>
      <c r="S20" s="8"/>
      <c r="T20" s="3"/>
      <c r="U20" s="3"/>
      <c r="V20" s="7"/>
    </row>
    <row r="21" spans="1:23">
      <c r="A21" s="48" t="s">
        <v>129</v>
      </c>
      <c r="B21" s="48"/>
      <c r="C21" s="16"/>
      <c r="D21" s="28"/>
      <c r="E21" s="28"/>
      <c r="F21" s="99"/>
      <c r="R21" s="48"/>
      <c r="S21" s="48"/>
      <c r="T21" s="48"/>
      <c r="U21" s="48"/>
    </row>
    <row r="22" spans="1:23">
      <c r="A22" s="11" t="s">
        <v>131</v>
      </c>
      <c r="C22" s="16"/>
      <c r="D22" s="28"/>
      <c r="E22" s="28"/>
      <c r="F22" s="99"/>
    </row>
    <row r="23" spans="1:23">
      <c r="A23" s="94" t="s">
        <v>175</v>
      </c>
      <c r="B23" s="94"/>
      <c r="G23" s="68"/>
      <c r="H23" s="68"/>
      <c r="I23" s="29"/>
      <c r="J23" s="29"/>
      <c r="K23" s="29"/>
      <c r="L23" s="29"/>
      <c r="M23" s="54"/>
      <c r="N23" s="54"/>
      <c r="O23" s="29"/>
      <c r="P23" s="29"/>
      <c r="Q23" s="29"/>
      <c r="R23" s="29"/>
      <c r="S23" s="29"/>
    </row>
    <row r="24" spans="1:23">
      <c r="A24" s="417" t="s">
        <v>186</v>
      </c>
      <c r="B24" s="417"/>
      <c r="C24" s="417"/>
      <c r="D24" s="417"/>
      <c r="E24" s="417"/>
      <c r="F24" s="417"/>
      <c r="G24" s="417"/>
      <c r="H24" s="417"/>
      <c r="I24" s="417"/>
      <c r="J24" s="417"/>
      <c r="K24" s="417"/>
      <c r="L24" s="417"/>
      <c r="M24" s="417"/>
      <c r="N24" s="107"/>
      <c r="O24" s="107"/>
      <c r="P24" s="107"/>
      <c r="Q24" s="107"/>
      <c r="R24" s="107"/>
      <c r="S24" s="107"/>
      <c r="T24" s="107"/>
      <c r="U24" s="107"/>
      <c r="V24" s="107"/>
      <c r="W24" s="106"/>
    </row>
    <row r="25" spans="1:23">
      <c r="A25" s="417" t="s">
        <v>1714</v>
      </c>
      <c r="B25" s="417"/>
      <c r="C25" s="417"/>
      <c r="D25" s="417"/>
      <c r="E25" s="417"/>
      <c r="F25" s="417"/>
      <c r="G25" s="417"/>
      <c r="H25" s="19"/>
      <c r="I25" s="19"/>
      <c r="J25" s="19"/>
      <c r="K25" s="19"/>
      <c r="L25" s="19"/>
      <c r="M25" s="19"/>
      <c r="O25" s="29"/>
      <c r="P25" s="29"/>
      <c r="Q25" s="29"/>
      <c r="R25" s="29"/>
      <c r="S25" s="29"/>
    </row>
    <row r="26" spans="1:23">
      <c r="A26" s="109"/>
      <c r="B26" s="109"/>
      <c r="C26" s="109"/>
      <c r="D26" s="109"/>
      <c r="E26" s="109"/>
      <c r="F26" s="109"/>
      <c r="G26" s="109"/>
      <c r="H26" s="19"/>
      <c r="I26" s="19"/>
      <c r="J26" s="19"/>
      <c r="K26" s="19"/>
      <c r="L26" s="19"/>
      <c r="M26" s="19"/>
      <c r="O26" s="29"/>
      <c r="P26" s="29"/>
      <c r="Q26" s="29"/>
      <c r="R26" s="29"/>
      <c r="S26" s="29"/>
    </row>
    <row r="27" spans="1:23">
      <c r="A27" s="94" t="s">
        <v>65</v>
      </c>
      <c r="B27" s="94"/>
      <c r="G27" s="68"/>
      <c r="H27" s="68" t="s">
        <v>66</v>
      </c>
      <c r="I27" s="29"/>
      <c r="J27" s="29"/>
      <c r="K27" s="29"/>
      <c r="L27" s="29"/>
      <c r="M27" s="54"/>
      <c r="N27" s="54"/>
      <c r="O27" s="29"/>
      <c r="P27" s="29"/>
      <c r="Q27" s="29"/>
      <c r="R27" s="29" t="s">
        <v>67</v>
      </c>
      <c r="S27" s="29"/>
    </row>
    <row r="28" spans="1:23" ht="15">
      <c r="A28" s="6"/>
      <c r="B28" s="6"/>
      <c r="C28" s="4"/>
      <c r="D28" s="26"/>
      <c r="E28" s="26"/>
      <c r="F28" s="25"/>
      <c r="G28" s="7"/>
      <c r="I28" s="8"/>
      <c r="J28" s="8"/>
      <c r="K28" s="8"/>
      <c r="L28" s="8"/>
      <c r="M28" s="20"/>
      <c r="N28" s="20"/>
      <c r="O28" s="8"/>
      <c r="P28" s="8"/>
      <c r="Q28" s="8"/>
      <c r="R28" s="8"/>
      <c r="S28" s="8"/>
      <c r="T28" s="3"/>
      <c r="U28" s="3"/>
      <c r="V28" s="7"/>
    </row>
    <row r="29" spans="1:23">
      <c r="C29" s="16"/>
      <c r="D29" s="28"/>
      <c r="E29" s="28"/>
      <c r="F29" s="99"/>
    </row>
    <row r="30" spans="1:23">
      <c r="C30" s="16"/>
      <c r="D30" s="28"/>
      <c r="E30" s="28"/>
      <c r="F30" s="99"/>
    </row>
    <row r="31" spans="1:23">
      <c r="C31" s="16"/>
      <c r="D31" s="28"/>
      <c r="E31" s="28"/>
      <c r="F31" s="99"/>
    </row>
    <row r="32" spans="1:23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>
      <c r="C42" s="16"/>
      <c r="D42" s="28"/>
      <c r="E42" s="28"/>
      <c r="F42" s="99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</sheetData>
  <sheetProtection insertRows="0" deleteRows="0"/>
  <protectedRanges>
    <protectedRange sqref="K27:Q1048576 N25:Q26 V25:V1048576 K1:Q23 V1:V23" name="Obseg1"/>
    <protectedRange sqref="K25:M26" name="Obseg1_1"/>
    <protectedRange sqref="N24:Q24 V24" name="Obseg1_3"/>
    <protectedRange sqref="K24:M24" name="Obseg1_2_1_1"/>
  </protectedRanges>
  <mergeCells count="9">
    <mergeCell ref="A25:G25"/>
    <mergeCell ref="A24:M2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58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X262"/>
  <sheetViews>
    <sheetView zoomScaleNormal="100" zoomScaleSheetLayoutView="100" workbookViewId="0">
      <selection activeCell="AB52" sqref="AA52:AB52"/>
    </sheetView>
  </sheetViews>
  <sheetFormatPr defaultColWidth="8.85546875" defaultRowHeight="12.75"/>
  <cols>
    <col min="1" max="1" width="3.5703125" style="11" customWidth="1"/>
    <col min="2" max="2" width="5" style="11" customWidth="1"/>
    <col min="3" max="3" width="30.1406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8" customWidth="1"/>
    <col min="24" max="24" width="8.85546875" style="11" customWidth="1"/>
    <col min="25" max="16384" width="8.85546875" style="11"/>
  </cols>
  <sheetData>
    <row r="1" spans="1:23" ht="15">
      <c r="C1" s="215" t="s">
        <v>81</v>
      </c>
    </row>
    <row r="2" spans="1:23" ht="15">
      <c r="C2" s="216" t="s">
        <v>82</v>
      </c>
      <c r="D2" s="420" t="str">
        <f>+'prva stran'!B6</f>
        <v>OSNOVNA ŠOLA RADLJE OB DRAVI</v>
      </c>
      <c r="E2" s="421"/>
      <c r="F2" s="421"/>
      <c r="G2" s="421"/>
      <c r="H2" s="421"/>
      <c r="I2" s="421"/>
      <c r="J2" s="421"/>
      <c r="K2" s="421"/>
    </row>
    <row r="3" spans="1:23" ht="15">
      <c r="C3" s="216" t="s">
        <v>83</v>
      </c>
      <c r="D3" s="422" t="str">
        <f>+'prva stran'!B7</f>
        <v>Koroška cesta 17, 2360 RADLJE OB DRAVI</v>
      </c>
      <c r="E3" s="423"/>
      <c r="F3" s="423"/>
      <c r="G3" s="423"/>
      <c r="H3" s="423"/>
      <c r="I3" s="423"/>
      <c r="J3" s="423"/>
      <c r="K3" s="423"/>
    </row>
    <row r="4" spans="1:23" ht="15">
      <c r="C4" s="217"/>
    </row>
    <row r="5" spans="1:23" ht="15">
      <c r="C5" s="215" t="s">
        <v>85</v>
      </c>
    </row>
    <row r="6" spans="1:23" ht="17.25" customHeight="1">
      <c r="C6" s="218" t="s">
        <v>82</v>
      </c>
      <c r="D6" s="424">
        <f>+'prva stran'!B10</f>
        <v>0</v>
      </c>
      <c r="E6" s="425"/>
      <c r="F6" s="425"/>
      <c r="G6" s="425"/>
      <c r="H6" s="425"/>
      <c r="I6" s="425"/>
      <c r="J6" s="425"/>
      <c r="K6" s="425"/>
    </row>
    <row r="7" spans="1:23" ht="17.25" customHeight="1">
      <c r="C7" s="218" t="s">
        <v>83</v>
      </c>
      <c r="D7" s="426">
        <f>+'prva stran'!B11</f>
        <v>0</v>
      </c>
      <c r="E7" s="427"/>
      <c r="F7" s="427"/>
      <c r="G7" s="427"/>
      <c r="H7" s="427"/>
      <c r="I7" s="427"/>
      <c r="J7" s="427"/>
      <c r="K7" s="427"/>
    </row>
    <row r="8" spans="1:23" ht="17.25" customHeight="1">
      <c r="C8" s="218" t="s">
        <v>84</v>
      </c>
      <c r="D8" s="426">
        <f>+'prva stran'!B12</f>
        <v>0</v>
      </c>
      <c r="E8" s="427"/>
      <c r="F8" s="427"/>
      <c r="G8" s="427"/>
      <c r="H8" s="427"/>
      <c r="I8" s="427"/>
      <c r="J8" s="427"/>
      <c r="K8" s="427"/>
    </row>
    <row r="9" spans="1:23" s="12" customFormat="1" ht="17.25" customHeight="1">
      <c r="A9" s="9"/>
      <c r="B9" s="9"/>
      <c r="C9" s="219" t="s">
        <v>86</v>
      </c>
      <c r="D9" s="428">
        <f>+'prva stran'!B13</f>
        <v>0</v>
      </c>
      <c r="E9" s="427"/>
      <c r="F9" s="427"/>
      <c r="G9" s="427"/>
      <c r="H9" s="427"/>
      <c r="I9" s="427"/>
      <c r="J9" s="427"/>
      <c r="K9" s="427"/>
      <c r="L9" s="10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W10" s="7"/>
    </row>
    <row r="11" spans="1:23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W11" s="7"/>
    </row>
    <row r="12" spans="1:23" s="12" customFormat="1" ht="21" customHeight="1">
      <c r="C12" s="220" t="str">
        <f>+'Ponudbeni pred_rekapitulacija'!A29</f>
        <v>16. sklop:</v>
      </c>
      <c r="D12" s="78"/>
      <c r="E12" s="24"/>
      <c r="F12" s="25"/>
      <c r="G12" s="101"/>
      <c r="H12" s="101"/>
      <c r="I12" s="14"/>
      <c r="J12" s="14"/>
      <c r="K12" s="14"/>
      <c r="L12" s="14"/>
      <c r="W12" s="7"/>
    </row>
    <row r="13" spans="1:23" s="12" customFormat="1" ht="21" customHeight="1">
      <c r="C13" s="419" t="str">
        <f>+'Ponudbeni pred_rekapitulacija'!B29</f>
        <v>EKO MLEKO IN MLEČNI IZDELKI</v>
      </c>
      <c r="D13" s="419"/>
      <c r="E13" s="419"/>
      <c r="F13" s="419"/>
      <c r="G13" s="419"/>
      <c r="H13" s="419"/>
      <c r="I13" s="419"/>
      <c r="J13" s="419"/>
      <c r="K13" s="419"/>
      <c r="L13" s="419"/>
      <c r="W13" s="7"/>
    </row>
    <row r="14" spans="1:23" s="73" customFormat="1" ht="12" customHeight="1">
      <c r="A14" s="47">
        <v>1</v>
      </c>
      <c r="B14" s="324"/>
      <c r="C14" s="47">
        <v>2</v>
      </c>
      <c r="D14" s="47" t="s">
        <v>108</v>
      </c>
      <c r="E14" s="47" t="s">
        <v>109</v>
      </c>
      <c r="F14" s="47" t="s">
        <v>162</v>
      </c>
      <c r="G14" s="47">
        <v>3</v>
      </c>
      <c r="H14" s="47">
        <v>4</v>
      </c>
      <c r="I14" s="70" t="s">
        <v>77</v>
      </c>
      <c r="J14" s="70" t="s">
        <v>123</v>
      </c>
      <c r="K14" s="71">
        <v>5</v>
      </c>
      <c r="L14" s="71">
        <v>6</v>
      </c>
      <c r="M14" s="71" t="s">
        <v>64</v>
      </c>
      <c r="N14" s="380">
        <v>14</v>
      </c>
      <c r="O14" s="71" t="s">
        <v>157</v>
      </c>
      <c r="P14" s="71">
        <v>7</v>
      </c>
      <c r="Q14" s="71" t="s">
        <v>158</v>
      </c>
      <c r="R14" s="71">
        <v>8</v>
      </c>
      <c r="S14" s="72" t="s">
        <v>159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242" t="s">
        <v>998</v>
      </c>
      <c r="C15" s="56" t="s">
        <v>164</v>
      </c>
      <c r="D15" s="56" t="s">
        <v>154</v>
      </c>
      <c r="E15" s="56" t="s">
        <v>155</v>
      </c>
      <c r="F15" s="56" t="s">
        <v>163</v>
      </c>
      <c r="G15" s="56" t="s">
        <v>96</v>
      </c>
      <c r="H15" s="56" t="s">
        <v>97</v>
      </c>
      <c r="I15" s="57" t="s">
        <v>132</v>
      </c>
      <c r="J15" s="57" t="s">
        <v>150</v>
      </c>
      <c r="K15" s="58" t="s">
        <v>104</v>
      </c>
      <c r="L15" s="58" t="s">
        <v>75</v>
      </c>
      <c r="M15" s="58" t="s">
        <v>76</v>
      </c>
      <c r="N15" s="58" t="s">
        <v>1715</v>
      </c>
      <c r="O15" s="58" t="s">
        <v>103</v>
      </c>
      <c r="P15" s="58" t="s">
        <v>63</v>
      </c>
      <c r="Q15" s="58" t="s">
        <v>122</v>
      </c>
      <c r="R15" s="58" t="s">
        <v>100</v>
      </c>
      <c r="S15" s="59" t="s">
        <v>101</v>
      </c>
      <c r="T15" s="59" t="s">
        <v>114</v>
      </c>
      <c r="U15" s="59" t="s">
        <v>105</v>
      </c>
      <c r="V15" s="59" t="s">
        <v>106</v>
      </c>
      <c r="W15" s="58" t="s">
        <v>119</v>
      </c>
    </row>
    <row r="16" spans="1:23" s="55" customFormat="1" ht="12">
      <c r="A16" s="79" t="s">
        <v>1</v>
      </c>
      <c r="B16" s="79"/>
      <c r="C16" s="221" t="s">
        <v>1016</v>
      </c>
      <c r="D16" s="134" t="s">
        <v>1003</v>
      </c>
      <c r="E16" s="134" t="s">
        <v>74</v>
      </c>
      <c r="F16" s="135"/>
      <c r="G16" s="179">
        <v>1500</v>
      </c>
      <c r="H16" s="136" t="s">
        <v>74</v>
      </c>
      <c r="I16" s="1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J16" s="80" t="str">
        <f>IF(Sklop16[[#This Row],[ZAHTEVANA SHEMA KAKOVOSTI]]&lt;&gt;"",Sklop16[[#This Row],[Preračunana masa/volumen/kos na enoto kg]],"")</f>
        <v/>
      </c>
      <c r="K16" s="86"/>
      <c r="L16" s="145"/>
      <c r="M16" s="145"/>
      <c r="N16" s="145"/>
      <c r="O16" s="145"/>
      <c r="P16" s="130"/>
      <c r="Q16" s="145"/>
      <c r="R16" s="88"/>
      <c r="S16" s="83">
        <f>+Sklop16[[#This Row],[cena/enota brez DDV v EUR]]*Sklop16[[#This Row],[Stopnja DDV (%)]]</f>
        <v>0</v>
      </c>
      <c r="T16" s="83">
        <f>+Sklop16[[#This Row],[cena/enota brez DDV v EUR]]+Sklop16[[#This Row],[Davek (EUR)]]</f>
        <v>0</v>
      </c>
      <c r="U16" s="83">
        <f>+Sklop16[[#This Row],[cena/enota brez DDV v EUR]]*Sklop16[[#This Row],[Okvirna količina]]</f>
        <v>0</v>
      </c>
      <c r="V16" s="83">
        <f>+Sklop16[[#This Row],[Končna cena/enoto mere (EUR) z DDV]]*Sklop16[[#This Row],[Okvirna količina]]</f>
        <v>0</v>
      </c>
      <c r="W16" s="144" t="s">
        <v>111</v>
      </c>
    </row>
    <row r="17" spans="1:23" s="55" customFormat="1" ht="12">
      <c r="A17" s="79" t="s">
        <v>3</v>
      </c>
      <c r="B17" s="79"/>
      <c r="C17" s="321" t="s">
        <v>1017</v>
      </c>
      <c r="D17" s="316">
        <v>750</v>
      </c>
      <c r="E17" s="316" t="s">
        <v>110</v>
      </c>
      <c r="F17" s="163"/>
      <c r="G17" s="317">
        <v>100</v>
      </c>
      <c r="H17" s="322" t="s">
        <v>188</v>
      </c>
      <c r="I17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J17" s="291" t="str">
        <f>IF(Sklop16[[#This Row],[ZAHTEVANA SHEMA KAKOVOSTI]]&lt;&gt;"",Sklop16[[#This Row],[Preračunana masa/volumen/kos na enoto kg]],"")</f>
        <v/>
      </c>
      <c r="K17" s="292"/>
      <c r="L17" s="319"/>
      <c r="M17" s="319"/>
      <c r="N17" s="319"/>
      <c r="O17" s="293"/>
      <c r="P17" s="320"/>
      <c r="Q17" s="183"/>
      <c r="R17" s="323"/>
      <c r="S17" s="294">
        <f>+Sklop16[[#This Row],[cena/enota brez DDV v EUR]]*Sklop16[[#This Row],[Stopnja DDV (%)]]</f>
        <v>0</v>
      </c>
      <c r="T17" s="294">
        <f>+Sklop16[[#This Row],[cena/enota brez DDV v EUR]]+Sklop16[[#This Row],[Davek (EUR)]]</f>
        <v>0</v>
      </c>
      <c r="U17" s="294">
        <f>+Sklop16[[#This Row],[cena/enota brez DDV v EUR]]*Sklop16[[#This Row],[Okvirna količina]]</f>
        <v>0</v>
      </c>
      <c r="V17" s="294">
        <f>+Sklop16[[#This Row],[Končna cena/enoto mere (EUR) z DDV]]*Sklop16[[#This Row],[Okvirna količina]]</f>
        <v>0</v>
      </c>
      <c r="W17" s="144" t="s">
        <v>111</v>
      </c>
    </row>
    <row r="18" spans="1:23" s="55" customFormat="1" ht="12">
      <c r="A18" s="79" t="s">
        <v>4</v>
      </c>
      <c r="B18" s="79"/>
      <c r="C18" s="321" t="s">
        <v>1017</v>
      </c>
      <c r="D18" s="316">
        <v>150</v>
      </c>
      <c r="E18" s="316" t="s">
        <v>110</v>
      </c>
      <c r="F18" s="163"/>
      <c r="G18" s="317">
        <v>1500</v>
      </c>
      <c r="H18" s="322" t="s">
        <v>188</v>
      </c>
      <c r="I18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J18" s="291" t="str">
        <f>IF(Sklop16[[#This Row],[ZAHTEVANA SHEMA KAKOVOSTI]]&lt;&gt;"",Sklop16[[#This Row],[Preračunana masa/volumen/kos na enoto kg]],"")</f>
        <v/>
      </c>
      <c r="K18" s="292"/>
      <c r="L18" s="319"/>
      <c r="M18" s="319"/>
      <c r="N18" s="319"/>
      <c r="O18" s="293"/>
      <c r="P18" s="320"/>
      <c r="Q18" s="183"/>
      <c r="R18" s="323"/>
      <c r="S18" s="294">
        <f>+Sklop16[[#This Row],[cena/enota brez DDV v EUR]]*Sklop16[[#This Row],[Stopnja DDV (%)]]</f>
        <v>0</v>
      </c>
      <c r="T18" s="294">
        <f>+Sklop16[[#This Row],[cena/enota brez DDV v EUR]]+Sklop16[[#This Row],[Davek (EUR)]]</f>
        <v>0</v>
      </c>
      <c r="U18" s="294">
        <f>+Sklop16[[#This Row],[cena/enota brez DDV v EUR]]*Sklop16[[#This Row],[Okvirna količina]]</f>
        <v>0</v>
      </c>
      <c r="V18" s="294">
        <f>+Sklop16[[#This Row],[Končna cena/enoto mere (EUR) z DDV]]*Sklop16[[#This Row],[Okvirna količina]]</f>
        <v>0</v>
      </c>
      <c r="W18" s="144" t="s">
        <v>111</v>
      </c>
    </row>
    <row r="19" spans="1:23" s="55" customFormat="1" ht="12">
      <c r="A19" s="79" t="s">
        <v>5</v>
      </c>
      <c r="B19" s="79"/>
      <c r="C19" s="321" t="s">
        <v>1018</v>
      </c>
      <c r="D19" s="316">
        <v>150</v>
      </c>
      <c r="E19" s="316" t="s">
        <v>110</v>
      </c>
      <c r="F19" s="163"/>
      <c r="G19" s="317">
        <v>1500</v>
      </c>
      <c r="H19" s="322" t="s">
        <v>188</v>
      </c>
      <c r="I19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J19" s="291" t="str">
        <f>IF(Sklop16[[#This Row],[ZAHTEVANA SHEMA KAKOVOSTI]]&lt;&gt;"",Sklop16[[#This Row],[Preračunana masa/volumen/kos na enoto kg]],"")</f>
        <v/>
      </c>
      <c r="K19" s="292"/>
      <c r="L19" s="319"/>
      <c r="M19" s="319"/>
      <c r="N19" s="319"/>
      <c r="O19" s="293"/>
      <c r="P19" s="320"/>
      <c r="Q19" s="183"/>
      <c r="R19" s="323"/>
      <c r="S19" s="294">
        <f>+Sklop16[[#This Row],[cena/enota brez DDV v EUR]]*Sklop16[[#This Row],[Stopnja DDV (%)]]</f>
        <v>0</v>
      </c>
      <c r="T19" s="294">
        <f>+Sklop16[[#This Row],[cena/enota brez DDV v EUR]]+Sklop16[[#This Row],[Davek (EUR)]]</f>
        <v>0</v>
      </c>
      <c r="U19" s="294">
        <f>+Sklop16[[#This Row],[cena/enota brez DDV v EUR]]*Sklop16[[#This Row],[Okvirna količina]]</f>
        <v>0</v>
      </c>
      <c r="V19" s="294">
        <f>+Sklop16[[#This Row],[Končna cena/enoto mere (EUR) z DDV]]*Sklop16[[#This Row],[Okvirna količina]]</f>
        <v>0</v>
      </c>
      <c r="W19" s="144" t="s">
        <v>111</v>
      </c>
    </row>
    <row r="20" spans="1:23" s="55" customFormat="1" ht="12">
      <c r="A20" s="79" t="s">
        <v>6</v>
      </c>
      <c r="B20" s="79"/>
      <c r="C20" s="321" t="s">
        <v>1019</v>
      </c>
      <c r="D20" s="316">
        <v>150</v>
      </c>
      <c r="E20" s="316" t="s">
        <v>110</v>
      </c>
      <c r="F20" s="163"/>
      <c r="G20" s="317">
        <v>100</v>
      </c>
      <c r="H20" s="322" t="s">
        <v>188</v>
      </c>
      <c r="I20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J20" s="291" t="str">
        <f>IF(Sklop16[[#This Row],[ZAHTEVANA SHEMA KAKOVOSTI]]&lt;&gt;"",Sklop16[[#This Row],[Preračunana masa/volumen/kos na enoto kg]],"")</f>
        <v/>
      </c>
      <c r="K20" s="292"/>
      <c r="L20" s="319"/>
      <c r="M20" s="319"/>
      <c r="N20" s="319"/>
      <c r="O20" s="293"/>
      <c r="P20" s="320"/>
      <c r="Q20" s="183"/>
      <c r="R20" s="323"/>
      <c r="S20" s="294">
        <f>+Sklop16[[#This Row],[cena/enota brez DDV v EUR]]*Sklop16[[#This Row],[Stopnja DDV (%)]]</f>
        <v>0</v>
      </c>
      <c r="T20" s="294">
        <f>+Sklop16[[#This Row],[cena/enota brez DDV v EUR]]+Sklop16[[#This Row],[Davek (EUR)]]</f>
        <v>0</v>
      </c>
      <c r="U20" s="294">
        <f>+Sklop16[[#This Row],[cena/enota brez DDV v EUR]]*Sklop16[[#This Row],[Okvirna količina]]</f>
        <v>0</v>
      </c>
      <c r="V20" s="294">
        <f>+Sklop16[[#This Row],[Končna cena/enoto mere (EUR) z DDV]]*Sklop16[[#This Row],[Okvirna količina]]</f>
        <v>0</v>
      </c>
      <c r="W20" s="144" t="s">
        <v>111</v>
      </c>
    </row>
    <row r="21" spans="1:23" s="55" customFormat="1" ht="22.5">
      <c r="A21" s="79" t="s">
        <v>7</v>
      </c>
      <c r="B21" s="79"/>
      <c r="C21" s="321" t="s">
        <v>1020</v>
      </c>
      <c r="D21" s="316">
        <v>150</v>
      </c>
      <c r="E21" s="316" t="s">
        <v>110</v>
      </c>
      <c r="F21" s="163"/>
      <c r="G21" s="317">
        <v>500</v>
      </c>
      <c r="H21" s="322" t="s">
        <v>188</v>
      </c>
      <c r="I21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J21" s="291" t="str">
        <f>IF(Sklop16[[#This Row],[ZAHTEVANA SHEMA KAKOVOSTI]]&lt;&gt;"",Sklop16[[#This Row],[Preračunana masa/volumen/kos na enoto kg]],"")</f>
        <v/>
      </c>
      <c r="K21" s="292"/>
      <c r="L21" s="319"/>
      <c r="M21" s="319"/>
      <c r="N21" s="319"/>
      <c r="O21" s="293"/>
      <c r="P21" s="320"/>
      <c r="Q21" s="183"/>
      <c r="R21" s="323"/>
      <c r="S21" s="294">
        <f>+Sklop16[[#This Row],[cena/enota brez DDV v EUR]]*Sklop16[[#This Row],[Stopnja DDV (%)]]</f>
        <v>0</v>
      </c>
      <c r="T21" s="294">
        <f>+Sklop16[[#This Row],[cena/enota brez DDV v EUR]]+Sklop16[[#This Row],[Davek (EUR)]]</f>
        <v>0</v>
      </c>
      <c r="U21" s="294">
        <f>+Sklop16[[#This Row],[cena/enota brez DDV v EUR]]*Sklop16[[#This Row],[Okvirna količina]]</f>
        <v>0</v>
      </c>
      <c r="V21" s="294">
        <f>+Sklop16[[#This Row],[Končna cena/enoto mere (EUR) z DDV]]*Sklop16[[#This Row],[Okvirna količina]]</f>
        <v>0</v>
      </c>
      <c r="W21" s="144" t="s">
        <v>111</v>
      </c>
    </row>
    <row r="22" spans="1:23" s="55" customFormat="1" ht="22.5">
      <c r="A22" s="79" t="s">
        <v>8</v>
      </c>
      <c r="B22" s="79"/>
      <c r="C22" s="321" t="s">
        <v>1021</v>
      </c>
      <c r="D22" s="316" t="s">
        <v>1004</v>
      </c>
      <c r="E22" s="316" t="s">
        <v>74</v>
      </c>
      <c r="F22" s="163"/>
      <c r="G22" s="317">
        <v>130</v>
      </c>
      <c r="H22" s="322" t="s">
        <v>74</v>
      </c>
      <c r="I22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J22" s="291" t="str">
        <f>IF(Sklop16[[#This Row],[ZAHTEVANA SHEMA KAKOVOSTI]]&lt;&gt;"",Sklop16[[#This Row],[Preračunana masa/volumen/kos na enoto kg]],"")</f>
        <v/>
      </c>
      <c r="K22" s="292"/>
      <c r="L22" s="319"/>
      <c r="M22" s="319"/>
      <c r="N22" s="319"/>
      <c r="O22" s="293"/>
      <c r="P22" s="320"/>
      <c r="Q22" s="183"/>
      <c r="R22" s="323"/>
      <c r="S22" s="294">
        <f>+Sklop16[[#This Row],[cena/enota brez DDV v EUR]]*Sklop16[[#This Row],[Stopnja DDV (%)]]</f>
        <v>0</v>
      </c>
      <c r="T22" s="294">
        <f>+Sklop16[[#This Row],[cena/enota brez DDV v EUR]]+Sklop16[[#This Row],[Davek (EUR)]]</f>
        <v>0</v>
      </c>
      <c r="U22" s="294">
        <f>+Sklop16[[#This Row],[cena/enota brez DDV v EUR]]*Sklop16[[#This Row],[Okvirna količina]]</f>
        <v>0</v>
      </c>
      <c r="V22" s="294">
        <f>+Sklop16[[#This Row],[Končna cena/enoto mere (EUR) z DDV]]*Sklop16[[#This Row],[Okvirna količina]]</f>
        <v>0</v>
      </c>
      <c r="W22" s="144" t="s">
        <v>111</v>
      </c>
    </row>
    <row r="23" spans="1:23" s="55" customFormat="1" ht="22.5">
      <c r="A23" s="79" t="s">
        <v>9</v>
      </c>
      <c r="B23" s="79"/>
      <c r="C23" s="321" t="s">
        <v>1022</v>
      </c>
      <c r="D23" s="316">
        <v>150</v>
      </c>
      <c r="E23" s="316" t="s">
        <v>110</v>
      </c>
      <c r="F23" s="163"/>
      <c r="G23" s="317">
        <v>2000</v>
      </c>
      <c r="H23" s="322" t="s">
        <v>188</v>
      </c>
      <c r="I23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23" s="291" t="str">
        <f>IF(Sklop16[[#This Row],[ZAHTEVANA SHEMA KAKOVOSTI]]&lt;&gt;"",Sklop16[[#This Row],[Preračunana masa/volumen/kos na enoto kg]],"")</f>
        <v/>
      </c>
      <c r="K23" s="292"/>
      <c r="L23" s="319"/>
      <c r="M23" s="319"/>
      <c r="N23" s="319"/>
      <c r="O23" s="293"/>
      <c r="P23" s="320"/>
      <c r="Q23" s="183"/>
      <c r="R23" s="323"/>
      <c r="S23" s="294">
        <f>+Sklop16[[#This Row],[cena/enota brez DDV v EUR]]*Sklop16[[#This Row],[Stopnja DDV (%)]]</f>
        <v>0</v>
      </c>
      <c r="T23" s="294">
        <f>+Sklop16[[#This Row],[cena/enota brez DDV v EUR]]+Sklop16[[#This Row],[Davek (EUR)]]</f>
        <v>0</v>
      </c>
      <c r="U23" s="294">
        <f>+Sklop16[[#This Row],[cena/enota brez DDV v EUR]]*Sklop16[[#This Row],[Okvirna količina]]</f>
        <v>0</v>
      </c>
      <c r="V23" s="294">
        <f>+Sklop16[[#This Row],[Končna cena/enoto mere (EUR) z DDV]]*Sklop16[[#This Row],[Okvirna količina]]</f>
        <v>0</v>
      </c>
      <c r="W23" s="144" t="s">
        <v>111</v>
      </c>
    </row>
    <row r="24" spans="1:23" s="55" customFormat="1" ht="12">
      <c r="A24" s="79" t="s">
        <v>10</v>
      </c>
      <c r="B24" s="79"/>
      <c r="C24" s="321" t="s">
        <v>1023</v>
      </c>
      <c r="D24" s="316" t="s">
        <v>1004</v>
      </c>
      <c r="E24" s="316" t="s">
        <v>74</v>
      </c>
      <c r="F24" s="163"/>
      <c r="G24" s="317">
        <v>150</v>
      </c>
      <c r="H24" s="322" t="s">
        <v>74</v>
      </c>
      <c r="I24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24" s="291" t="str">
        <f>IF(Sklop16[[#This Row],[ZAHTEVANA SHEMA KAKOVOSTI]]&lt;&gt;"",Sklop16[[#This Row],[Preračunana masa/volumen/kos na enoto kg]],"")</f>
        <v/>
      </c>
      <c r="K24" s="292"/>
      <c r="L24" s="319"/>
      <c r="M24" s="319"/>
      <c r="N24" s="319"/>
      <c r="O24" s="293"/>
      <c r="P24" s="320"/>
      <c r="Q24" s="183"/>
      <c r="R24" s="323"/>
      <c r="S24" s="294">
        <f>+Sklop16[[#This Row],[cena/enota brez DDV v EUR]]*Sklop16[[#This Row],[Stopnja DDV (%)]]</f>
        <v>0</v>
      </c>
      <c r="T24" s="294">
        <f>+Sklop16[[#This Row],[cena/enota brez DDV v EUR]]+Sklop16[[#This Row],[Davek (EUR)]]</f>
        <v>0</v>
      </c>
      <c r="U24" s="294">
        <f>+Sklop16[[#This Row],[cena/enota brez DDV v EUR]]*Sklop16[[#This Row],[Okvirna količina]]</f>
        <v>0</v>
      </c>
      <c r="V24" s="294">
        <f>+Sklop16[[#This Row],[Končna cena/enoto mere (EUR) z DDV]]*Sklop16[[#This Row],[Okvirna količina]]</f>
        <v>0</v>
      </c>
      <c r="W24" s="144" t="s">
        <v>111</v>
      </c>
    </row>
    <row r="25" spans="1:23" s="55" customFormat="1" ht="12">
      <c r="A25" s="79" t="s">
        <v>11</v>
      </c>
      <c r="B25" s="79"/>
      <c r="C25" s="321" t="s">
        <v>1023</v>
      </c>
      <c r="D25" s="316">
        <v>150</v>
      </c>
      <c r="E25" s="316" t="s">
        <v>110</v>
      </c>
      <c r="F25" s="163"/>
      <c r="G25" s="317">
        <v>500</v>
      </c>
      <c r="H25" s="322" t="s">
        <v>188</v>
      </c>
      <c r="I25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J25" s="291" t="str">
        <f>IF(Sklop16[[#This Row],[ZAHTEVANA SHEMA KAKOVOSTI]]&lt;&gt;"",Sklop16[[#This Row],[Preračunana masa/volumen/kos na enoto kg]],"")</f>
        <v/>
      </c>
      <c r="K25" s="292"/>
      <c r="L25" s="319"/>
      <c r="M25" s="319"/>
      <c r="N25" s="319"/>
      <c r="O25" s="293"/>
      <c r="P25" s="320"/>
      <c r="Q25" s="183"/>
      <c r="R25" s="323"/>
      <c r="S25" s="294">
        <f>+Sklop16[[#This Row],[cena/enota brez DDV v EUR]]*Sklop16[[#This Row],[Stopnja DDV (%)]]</f>
        <v>0</v>
      </c>
      <c r="T25" s="294">
        <f>+Sklop16[[#This Row],[cena/enota brez DDV v EUR]]+Sklop16[[#This Row],[Davek (EUR)]]</f>
        <v>0</v>
      </c>
      <c r="U25" s="294">
        <f>+Sklop16[[#This Row],[cena/enota brez DDV v EUR]]*Sklop16[[#This Row],[Okvirna količina]]</f>
        <v>0</v>
      </c>
      <c r="V25" s="294">
        <f>+Sklop16[[#This Row],[Končna cena/enoto mere (EUR) z DDV]]*Sklop16[[#This Row],[Okvirna količina]]</f>
        <v>0</v>
      </c>
      <c r="W25" s="144" t="s">
        <v>111</v>
      </c>
    </row>
    <row r="26" spans="1:23" s="55" customFormat="1" ht="22.5">
      <c r="A26" s="79" t="s">
        <v>12</v>
      </c>
      <c r="B26" s="79"/>
      <c r="C26" s="321" t="s">
        <v>1024</v>
      </c>
      <c r="D26" s="316">
        <v>250</v>
      </c>
      <c r="E26" s="316" t="s">
        <v>110</v>
      </c>
      <c r="F26" s="163"/>
      <c r="G26" s="317">
        <v>1000</v>
      </c>
      <c r="H26" s="322" t="s">
        <v>188</v>
      </c>
      <c r="I26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J26" s="291" t="str">
        <f>IF(Sklop16[[#This Row],[ZAHTEVANA SHEMA KAKOVOSTI]]&lt;&gt;"",Sklop16[[#This Row],[Preračunana masa/volumen/kos na enoto kg]],"")</f>
        <v/>
      </c>
      <c r="K26" s="292"/>
      <c r="L26" s="319"/>
      <c r="M26" s="319"/>
      <c r="N26" s="319"/>
      <c r="O26" s="293"/>
      <c r="P26" s="320"/>
      <c r="Q26" s="183"/>
      <c r="R26" s="323"/>
      <c r="S26" s="294">
        <f>+Sklop16[[#This Row],[cena/enota brez DDV v EUR]]*Sklop16[[#This Row],[Stopnja DDV (%)]]</f>
        <v>0</v>
      </c>
      <c r="T26" s="294">
        <f>+Sklop16[[#This Row],[cena/enota brez DDV v EUR]]+Sklop16[[#This Row],[Davek (EUR)]]</f>
        <v>0</v>
      </c>
      <c r="U26" s="294">
        <f>+Sklop16[[#This Row],[cena/enota brez DDV v EUR]]*Sklop16[[#This Row],[Okvirna količina]]</f>
        <v>0</v>
      </c>
      <c r="V26" s="294">
        <f>+Sklop16[[#This Row],[Končna cena/enoto mere (EUR) z DDV]]*Sklop16[[#This Row],[Okvirna količina]]</f>
        <v>0</v>
      </c>
      <c r="W26" s="144" t="s">
        <v>111</v>
      </c>
    </row>
    <row r="27" spans="1:23" s="55" customFormat="1" ht="33.75">
      <c r="A27" s="79" t="s">
        <v>13</v>
      </c>
      <c r="B27" s="79"/>
      <c r="C27" s="321" t="s">
        <v>1025</v>
      </c>
      <c r="D27" s="316">
        <v>250</v>
      </c>
      <c r="E27" s="316" t="s">
        <v>110</v>
      </c>
      <c r="F27" s="163"/>
      <c r="G27" s="317">
        <v>2000</v>
      </c>
      <c r="H27" s="322" t="s">
        <v>188</v>
      </c>
      <c r="I27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J27" s="291" t="str">
        <f>IF(Sklop16[[#This Row],[ZAHTEVANA SHEMA KAKOVOSTI]]&lt;&gt;"",Sklop16[[#This Row],[Preračunana masa/volumen/kos na enoto kg]],"")</f>
        <v/>
      </c>
      <c r="K27" s="292"/>
      <c r="L27" s="319"/>
      <c r="M27" s="319"/>
      <c r="N27" s="319"/>
      <c r="O27" s="293"/>
      <c r="P27" s="320"/>
      <c r="Q27" s="183"/>
      <c r="R27" s="323"/>
      <c r="S27" s="294">
        <f>+Sklop16[[#This Row],[cena/enota brez DDV v EUR]]*Sklop16[[#This Row],[Stopnja DDV (%)]]</f>
        <v>0</v>
      </c>
      <c r="T27" s="294">
        <f>+Sklop16[[#This Row],[cena/enota brez DDV v EUR]]+Sklop16[[#This Row],[Davek (EUR)]]</f>
        <v>0</v>
      </c>
      <c r="U27" s="294">
        <f>+Sklop16[[#This Row],[cena/enota brez DDV v EUR]]*Sklop16[[#This Row],[Okvirna količina]]</f>
        <v>0</v>
      </c>
      <c r="V27" s="294">
        <f>+Sklop16[[#This Row],[Končna cena/enoto mere (EUR) z DDV]]*Sklop16[[#This Row],[Okvirna količina]]</f>
        <v>0</v>
      </c>
      <c r="W27" s="144" t="s">
        <v>111</v>
      </c>
    </row>
    <row r="28" spans="1:23" s="55" customFormat="1" ht="12">
      <c r="A28" s="79" t="s">
        <v>14</v>
      </c>
      <c r="B28" s="79"/>
      <c r="C28" s="321" t="s">
        <v>958</v>
      </c>
      <c r="D28" s="316" t="s">
        <v>111</v>
      </c>
      <c r="E28" s="316" t="s">
        <v>0</v>
      </c>
      <c r="F28" s="163"/>
      <c r="G28" s="317">
        <v>200</v>
      </c>
      <c r="H28" s="322" t="s">
        <v>0</v>
      </c>
      <c r="I28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28" s="291" t="str">
        <f>IF(Sklop16[[#This Row],[ZAHTEVANA SHEMA KAKOVOSTI]]&lt;&gt;"",Sklop16[[#This Row],[Preračunana masa/volumen/kos na enoto kg]],"")</f>
        <v/>
      </c>
      <c r="K28" s="292"/>
      <c r="L28" s="319"/>
      <c r="M28" s="319"/>
      <c r="N28" s="319"/>
      <c r="O28" s="293"/>
      <c r="P28" s="320"/>
      <c r="Q28" s="183"/>
      <c r="R28" s="323"/>
      <c r="S28" s="294">
        <f>+Sklop16[[#This Row],[cena/enota brez DDV v EUR]]*Sklop16[[#This Row],[Stopnja DDV (%)]]</f>
        <v>0</v>
      </c>
      <c r="T28" s="294">
        <f>+Sklop16[[#This Row],[cena/enota brez DDV v EUR]]+Sklop16[[#This Row],[Davek (EUR)]]</f>
        <v>0</v>
      </c>
      <c r="U28" s="294">
        <f>+Sklop16[[#This Row],[cena/enota brez DDV v EUR]]*Sklop16[[#This Row],[Okvirna količina]]</f>
        <v>0</v>
      </c>
      <c r="V28" s="294">
        <f>+Sklop16[[#This Row],[Končna cena/enoto mere (EUR) z DDV]]*Sklop16[[#This Row],[Okvirna količina]]</f>
        <v>0</v>
      </c>
      <c r="W28" s="144" t="s">
        <v>111</v>
      </c>
    </row>
    <row r="29" spans="1:23" s="55" customFormat="1" ht="12">
      <c r="A29" s="79" t="s">
        <v>15</v>
      </c>
      <c r="B29" s="79"/>
      <c r="C29" s="321" t="s">
        <v>959</v>
      </c>
      <c r="D29" s="316" t="s">
        <v>111</v>
      </c>
      <c r="E29" s="316" t="s">
        <v>0</v>
      </c>
      <c r="F29" s="163"/>
      <c r="G29" s="317">
        <v>20</v>
      </c>
      <c r="H29" s="322" t="s">
        <v>0</v>
      </c>
      <c r="I29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29" s="291" t="str">
        <f>IF(Sklop16[[#This Row],[ZAHTEVANA SHEMA KAKOVOSTI]]&lt;&gt;"",Sklop16[[#This Row],[Preračunana masa/volumen/kos na enoto kg]],"")</f>
        <v/>
      </c>
      <c r="K29" s="292"/>
      <c r="L29" s="319"/>
      <c r="M29" s="319"/>
      <c r="N29" s="319"/>
      <c r="O29" s="293"/>
      <c r="P29" s="320"/>
      <c r="Q29" s="183"/>
      <c r="R29" s="323"/>
      <c r="S29" s="294">
        <f>+Sklop16[[#This Row],[cena/enota brez DDV v EUR]]*Sklop16[[#This Row],[Stopnja DDV (%)]]</f>
        <v>0</v>
      </c>
      <c r="T29" s="294">
        <f>+Sklop16[[#This Row],[cena/enota brez DDV v EUR]]+Sklop16[[#This Row],[Davek (EUR)]]</f>
        <v>0</v>
      </c>
      <c r="U29" s="294">
        <f>+Sklop16[[#This Row],[cena/enota brez DDV v EUR]]*Sklop16[[#This Row],[Okvirna količina]]</f>
        <v>0</v>
      </c>
      <c r="V29" s="294">
        <f>+Sklop16[[#This Row],[Končna cena/enoto mere (EUR) z DDV]]*Sklop16[[#This Row],[Okvirna količina]]</f>
        <v>0</v>
      </c>
      <c r="W29" s="144" t="s">
        <v>111</v>
      </c>
    </row>
    <row r="30" spans="1:23" s="55" customFormat="1" ht="12">
      <c r="A30" s="79" t="s">
        <v>16</v>
      </c>
      <c r="B30" s="79"/>
      <c r="C30" s="321" t="s">
        <v>1005</v>
      </c>
      <c r="D30" s="316">
        <v>200</v>
      </c>
      <c r="E30" s="316" t="s">
        <v>110</v>
      </c>
      <c r="F30" s="163"/>
      <c r="G30" s="317">
        <v>300</v>
      </c>
      <c r="H30" s="322" t="s">
        <v>188</v>
      </c>
      <c r="I30" s="31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J30" s="291" t="str">
        <f>IF(Sklop16[[#This Row],[ZAHTEVANA SHEMA KAKOVOSTI]]&lt;&gt;"",Sklop16[[#This Row],[Preračunana masa/volumen/kos na enoto kg]],"")</f>
        <v/>
      </c>
      <c r="K30" s="292"/>
      <c r="L30" s="319"/>
      <c r="M30" s="319"/>
      <c r="N30" s="319"/>
      <c r="O30" s="293"/>
      <c r="P30" s="320"/>
      <c r="Q30" s="183"/>
      <c r="R30" s="323"/>
      <c r="S30" s="294">
        <f>+Sklop16[[#This Row],[cena/enota brez DDV v EUR]]*Sklop16[[#This Row],[Stopnja DDV (%)]]</f>
        <v>0</v>
      </c>
      <c r="T30" s="294">
        <f>+Sklop16[[#This Row],[cena/enota brez DDV v EUR]]+Sklop16[[#This Row],[Davek (EUR)]]</f>
        <v>0</v>
      </c>
      <c r="U30" s="294">
        <f>+Sklop16[[#This Row],[cena/enota brez DDV v EUR]]*Sklop16[[#This Row],[Okvirna količina]]</f>
        <v>0</v>
      </c>
      <c r="V30" s="294">
        <f>+Sklop16[[#This Row],[Končna cena/enoto mere (EUR) z DDV]]*Sklop16[[#This Row],[Okvirna količina]]</f>
        <v>0</v>
      </c>
      <c r="W30" s="144" t="s">
        <v>111</v>
      </c>
    </row>
    <row r="31" spans="1:23" ht="27" customHeight="1">
      <c r="A31" s="364" t="s">
        <v>133</v>
      </c>
      <c r="B31" s="364"/>
      <c r="C31" s="365"/>
      <c r="D31" s="366"/>
      <c r="E31" s="366"/>
      <c r="F31" s="367"/>
      <c r="G31" s="371"/>
      <c r="H31" s="369"/>
      <c r="I31" s="370">
        <f>SUBTOTAL(109,Sklop16[Preračunana masa/volumen/kos na enoto kg])</f>
        <v>3800</v>
      </c>
      <c r="J31" s="370">
        <f>SUBTOTAL(109,Sklop16[Živila iz shem kakovosti (kg)])</f>
        <v>0</v>
      </c>
      <c r="K31" s="371"/>
      <c r="L31" s="372"/>
      <c r="M31" s="372"/>
      <c r="N31" s="358"/>
      <c r="O31" s="373"/>
      <c r="P31" s="374"/>
      <c r="Q31" s="374"/>
      <c r="R31" s="374"/>
      <c r="S31" s="375"/>
      <c r="T31" s="371"/>
      <c r="U31" s="375">
        <f>SUBTOTAL(109,Sklop16[Vrednost za okvirno količino (EUR) brez DDV])</f>
        <v>0</v>
      </c>
      <c r="V31" s="375">
        <f>SUBTOTAL(109,Sklop16[Vrednost za okvirno količino (EUR) z DDV])</f>
        <v>0</v>
      </c>
      <c r="W31" s="376"/>
    </row>
    <row r="32" spans="1:23" ht="15">
      <c r="A32" s="6"/>
      <c r="B32" s="6"/>
      <c r="C32" s="4"/>
      <c r="D32" s="26"/>
      <c r="E32" s="26"/>
      <c r="F32" s="25"/>
      <c r="G32" s="7"/>
      <c r="I32" s="8"/>
      <c r="J32" s="8"/>
      <c r="K32" s="8"/>
      <c r="L32" s="8"/>
      <c r="M32" s="20"/>
      <c r="N32" s="20"/>
      <c r="O32" s="20"/>
      <c r="P32" s="8"/>
      <c r="Q32" s="8"/>
      <c r="R32" s="8"/>
      <c r="S32" s="8"/>
      <c r="T32" s="8"/>
      <c r="U32" s="3"/>
      <c r="V32" s="3"/>
      <c r="W32" s="7"/>
    </row>
    <row r="33" spans="1:24">
      <c r="A33" s="48" t="s">
        <v>129</v>
      </c>
      <c r="B33" s="48"/>
      <c r="C33" s="16"/>
      <c r="D33" s="28"/>
      <c r="E33" s="28"/>
      <c r="F33" s="99"/>
      <c r="S33" s="48"/>
      <c r="T33" s="48"/>
      <c r="U33" s="48"/>
      <c r="V33" s="48"/>
    </row>
    <row r="34" spans="1:24">
      <c r="A34" s="11" t="s">
        <v>131</v>
      </c>
      <c r="C34" s="16"/>
      <c r="D34" s="28"/>
      <c r="E34" s="28"/>
      <c r="F34" s="99"/>
    </row>
    <row r="35" spans="1:24">
      <c r="A35" s="94" t="s">
        <v>175</v>
      </c>
      <c r="B35" s="94"/>
      <c r="G35" s="68"/>
      <c r="H35" s="68"/>
      <c r="I35" s="29"/>
      <c r="J35" s="29"/>
      <c r="K35" s="29"/>
      <c r="L35" s="29"/>
      <c r="M35" s="54"/>
      <c r="N35" s="54"/>
      <c r="O35" s="54"/>
      <c r="P35" s="29"/>
      <c r="Q35" s="29"/>
      <c r="R35" s="29"/>
      <c r="S35" s="29"/>
      <c r="T35" s="29"/>
    </row>
    <row r="36" spans="1:24">
      <c r="A36" s="417" t="s">
        <v>186</v>
      </c>
      <c r="B36" s="417"/>
      <c r="C36" s="417"/>
      <c r="D36" s="417"/>
      <c r="E36" s="417"/>
      <c r="F36" s="417"/>
      <c r="G36" s="417"/>
      <c r="H36" s="417"/>
      <c r="I36" s="417"/>
      <c r="J36" s="417"/>
      <c r="K36" s="417"/>
      <c r="L36" s="417"/>
      <c r="M36" s="417"/>
      <c r="N36" s="109"/>
      <c r="O36" s="107"/>
      <c r="P36" s="107"/>
      <c r="Q36" s="107"/>
      <c r="R36" s="107"/>
      <c r="S36" s="107"/>
      <c r="T36" s="107"/>
      <c r="U36" s="107"/>
      <c r="V36" s="107"/>
      <c r="W36" s="107"/>
      <c r="X36" s="106"/>
    </row>
    <row r="37" spans="1:24">
      <c r="P37" s="29"/>
      <c r="Q37" s="29"/>
      <c r="R37" s="29"/>
      <c r="S37" s="29"/>
      <c r="T37" s="29"/>
    </row>
    <row r="38" spans="1:24">
      <c r="A38" s="94" t="s">
        <v>65</v>
      </c>
      <c r="B38" s="94"/>
      <c r="G38" s="68"/>
      <c r="H38" s="68" t="s">
        <v>66</v>
      </c>
      <c r="I38" s="29"/>
      <c r="J38" s="29"/>
      <c r="K38" s="29"/>
      <c r="L38" s="29"/>
      <c r="M38" s="54"/>
      <c r="N38" s="54"/>
      <c r="O38" s="54"/>
      <c r="P38" s="29"/>
      <c r="Q38" s="29"/>
      <c r="R38" s="29"/>
      <c r="S38" s="29" t="s">
        <v>67</v>
      </c>
      <c r="T38" s="29"/>
    </row>
    <row r="39" spans="1:24" ht="15">
      <c r="A39" s="6"/>
      <c r="B39" s="6"/>
      <c r="C39" s="4"/>
      <c r="D39" s="26"/>
      <c r="E39" s="26"/>
      <c r="F39" s="25"/>
      <c r="G39" s="7"/>
      <c r="I39" s="8"/>
      <c r="J39" s="8"/>
      <c r="K39" s="8"/>
      <c r="L39" s="8"/>
      <c r="M39" s="20"/>
      <c r="N39" s="20"/>
      <c r="O39" s="20"/>
      <c r="P39" s="8"/>
      <c r="Q39" s="8"/>
      <c r="R39" s="8"/>
      <c r="S39" s="8"/>
      <c r="T39" s="8"/>
      <c r="U39" s="3"/>
      <c r="V39" s="3"/>
      <c r="W39" s="7"/>
    </row>
    <row r="40" spans="1:24">
      <c r="C40" s="16"/>
      <c r="D40" s="28"/>
      <c r="E40" s="28"/>
      <c r="F40" s="99"/>
    </row>
    <row r="41" spans="1:24">
      <c r="C41" s="16"/>
      <c r="D41" s="28"/>
      <c r="E41" s="28"/>
      <c r="F41" s="99"/>
    </row>
    <row r="42" spans="1:24">
      <c r="C42" s="16"/>
      <c r="D42" s="28"/>
      <c r="E42" s="28"/>
      <c r="F42" s="99"/>
    </row>
    <row r="43" spans="1:24">
      <c r="C43" s="16"/>
      <c r="D43" s="28"/>
      <c r="E43" s="28"/>
      <c r="F43" s="99"/>
    </row>
    <row r="44" spans="1:24">
      <c r="C44" s="16"/>
      <c r="D44" s="28"/>
      <c r="E44" s="28"/>
      <c r="F44" s="99"/>
    </row>
    <row r="45" spans="1:24">
      <c r="C45" s="16"/>
      <c r="D45" s="28"/>
      <c r="E45" s="28"/>
      <c r="F45" s="99"/>
    </row>
    <row r="46" spans="1:24">
      <c r="C46" s="16"/>
      <c r="D46" s="28"/>
      <c r="E46" s="28"/>
      <c r="F46" s="99"/>
    </row>
    <row r="47" spans="1:24">
      <c r="C47" s="16"/>
      <c r="D47" s="28"/>
      <c r="E47" s="28"/>
      <c r="F47" s="99"/>
    </row>
    <row r="48" spans="1:24">
      <c r="C48" s="16"/>
      <c r="D48" s="28"/>
      <c r="E48" s="28"/>
      <c r="F48" s="99"/>
    </row>
    <row r="49" spans="1:24">
      <c r="C49" s="16"/>
      <c r="D49" s="28"/>
      <c r="E49" s="28"/>
      <c r="F49" s="99"/>
    </row>
    <row r="50" spans="1:24">
      <c r="C50" s="16"/>
      <c r="D50" s="28"/>
      <c r="E50" s="28"/>
      <c r="F50" s="99"/>
    </row>
    <row r="51" spans="1:24">
      <c r="C51" s="16"/>
      <c r="D51" s="28"/>
      <c r="E51" s="28"/>
      <c r="F51" s="99"/>
    </row>
    <row r="52" spans="1:24">
      <c r="C52" s="16"/>
      <c r="D52" s="28"/>
      <c r="E52" s="28"/>
      <c r="F52" s="99"/>
    </row>
    <row r="53" spans="1:24">
      <c r="C53" s="16"/>
      <c r="D53" s="28"/>
      <c r="E53" s="28"/>
      <c r="F53" s="99"/>
    </row>
    <row r="54" spans="1:24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68"/>
      <c r="X54" s="11"/>
    </row>
    <row r="55" spans="1:24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68"/>
      <c r="X55" s="11"/>
    </row>
    <row r="56" spans="1:24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68"/>
      <c r="X56" s="11"/>
    </row>
    <row r="57" spans="1:24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68"/>
      <c r="X57" s="11"/>
    </row>
    <row r="58" spans="1:24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68"/>
      <c r="X58" s="11"/>
    </row>
    <row r="59" spans="1:24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68"/>
      <c r="X59" s="11"/>
    </row>
    <row r="60" spans="1:24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68"/>
      <c r="X60" s="11"/>
    </row>
    <row r="61" spans="1:24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68"/>
      <c r="X61" s="11"/>
    </row>
    <row r="62" spans="1:24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68"/>
      <c r="X62" s="11"/>
    </row>
    <row r="63" spans="1:24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68"/>
      <c r="X63" s="11"/>
    </row>
    <row r="64" spans="1:24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68"/>
      <c r="X64" s="11"/>
    </row>
    <row r="65" spans="1:24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68"/>
      <c r="X65" s="11"/>
    </row>
    <row r="66" spans="1:24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68"/>
      <c r="X66" s="11"/>
    </row>
    <row r="67" spans="1:24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68"/>
      <c r="X67" s="11"/>
    </row>
    <row r="68" spans="1:24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68"/>
      <c r="X68" s="11"/>
    </row>
    <row r="69" spans="1:24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68"/>
      <c r="X69" s="11"/>
    </row>
    <row r="70" spans="1:24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68"/>
      <c r="X70" s="11"/>
    </row>
    <row r="71" spans="1:24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68"/>
      <c r="X71" s="11"/>
    </row>
    <row r="72" spans="1:24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68"/>
      <c r="X72" s="11"/>
    </row>
    <row r="73" spans="1:24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68"/>
      <c r="X73" s="11"/>
    </row>
    <row r="74" spans="1:24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68"/>
      <c r="X74" s="11"/>
    </row>
    <row r="75" spans="1:24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68"/>
      <c r="X75" s="11"/>
    </row>
    <row r="76" spans="1:24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68"/>
      <c r="X76" s="11"/>
    </row>
    <row r="77" spans="1:24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68"/>
      <c r="X77" s="11"/>
    </row>
    <row r="78" spans="1:24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68"/>
      <c r="X78" s="11"/>
    </row>
    <row r="79" spans="1:24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68"/>
      <c r="X79" s="11"/>
    </row>
    <row r="80" spans="1:24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68"/>
      <c r="X80" s="11"/>
    </row>
    <row r="81" spans="1:24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68"/>
      <c r="X81" s="11"/>
    </row>
    <row r="82" spans="1:24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68"/>
      <c r="X82" s="11"/>
    </row>
    <row r="83" spans="1:24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68"/>
      <c r="X83" s="11"/>
    </row>
    <row r="84" spans="1:24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68"/>
      <c r="X84" s="11"/>
    </row>
    <row r="85" spans="1:24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68"/>
      <c r="X85" s="11"/>
    </row>
    <row r="86" spans="1:24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68"/>
      <c r="X86" s="11"/>
    </row>
    <row r="87" spans="1:24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68"/>
      <c r="X87" s="11"/>
    </row>
    <row r="88" spans="1:24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68"/>
      <c r="X88" s="11"/>
    </row>
    <row r="89" spans="1:24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68"/>
      <c r="X89" s="11"/>
    </row>
    <row r="90" spans="1:24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68"/>
      <c r="X90" s="11"/>
    </row>
    <row r="91" spans="1:24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68"/>
      <c r="X91" s="11"/>
    </row>
    <row r="92" spans="1:24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68"/>
      <c r="X92" s="11"/>
    </row>
    <row r="93" spans="1:24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68"/>
      <c r="X93" s="11"/>
    </row>
    <row r="94" spans="1:24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68"/>
      <c r="X94" s="11"/>
    </row>
    <row r="95" spans="1:24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68"/>
      <c r="X95" s="11"/>
    </row>
    <row r="96" spans="1:24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68"/>
      <c r="X96" s="11"/>
    </row>
    <row r="97" spans="1:24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68"/>
      <c r="X97" s="11"/>
    </row>
    <row r="98" spans="1:24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68"/>
      <c r="X98" s="11"/>
    </row>
    <row r="99" spans="1:24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68"/>
      <c r="X99" s="11"/>
    </row>
    <row r="100" spans="1:24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68"/>
      <c r="X100" s="11"/>
    </row>
    <row r="101" spans="1:24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68"/>
      <c r="X101" s="11"/>
    </row>
    <row r="102" spans="1:24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68"/>
      <c r="X102" s="11"/>
    </row>
    <row r="103" spans="1:24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68"/>
      <c r="X103" s="11"/>
    </row>
    <row r="104" spans="1:24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68"/>
      <c r="X104" s="11"/>
    </row>
    <row r="105" spans="1:24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68"/>
      <c r="X105" s="11"/>
    </row>
    <row r="106" spans="1:24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68"/>
      <c r="X106" s="11"/>
    </row>
    <row r="107" spans="1:24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68"/>
      <c r="X107" s="11"/>
    </row>
    <row r="108" spans="1:24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68"/>
      <c r="X108" s="11"/>
    </row>
    <row r="109" spans="1:24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68"/>
      <c r="X109" s="11"/>
    </row>
    <row r="110" spans="1:24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68"/>
      <c r="X110" s="11"/>
    </row>
    <row r="111" spans="1:24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68"/>
      <c r="X111" s="11"/>
    </row>
    <row r="112" spans="1:24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68"/>
      <c r="X112" s="11"/>
    </row>
    <row r="113" spans="1:24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68"/>
      <c r="X113" s="11"/>
    </row>
    <row r="114" spans="1:24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68"/>
      <c r="X114" s="11"/>
    </row>
    <row r="115" spans="1:24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68"/>
      <c r="X115" s="11"/>
    </row>
    <row r="116" spans="1:24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68"/>
      <c r="X116" s="11"/>
    </row>
    <row r="117" spans="1:24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68"/>
      <c r="X117" s="11"/>
    </row>
    <row r="118" spans="1:24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68"/>
      <c r="X118" s="11"/>
    </row>
    <row r="119" spans="1:24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68"/>
      <c r="X119" s="11"/>
    </row>
    <row r="120" spans="1:24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68"/>
      <c r="X120" s="11"/>
    </row>
    <row r="121" spans="1:24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68"/>
      <c r="X121" s="11"/>
    </row>
    <row r="122" spans="1:24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68"/>
      <c r="X122" s="11"/>
    </row>
    <row r="123" spans="1:24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68"/>
      <c r="X123" s="11"/>
    </row>
    <row r="124" spans="1:24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68"/>
      <c r="X124" s="11"/>
    </row>
    <row r="125" spans="1:24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68"/>
      <c r="X125" s="11"/>
    </row>
    <row r="126" spans="1:24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68"/>
      <c r="X126" s="11"/>
    </row>
    <row r="127" spans="1:24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68"/>
      <c r="X127" s="11"/>
    </row>
    <row r="128" spans="1:24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68"/>
      <c r="X128" s="11"/>
    </row>
    <row r="129" spans="1:24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68"/>
      <c r="X129" s="11"/>
    </row>
    <row r="130" spans="1:24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68"/>
      <c r="X130" s="11"/>
    </row>
    <row r="131" spans="1:24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68"/>
      <c r="X131" s="11"/>
    </row>
    <row r="132" spans="1:24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68"/>
      <c r="X132" s="11"/>
    </row>
    <row r="133" spans="1:24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68"/>
      <c r="X133" s="11"/>
    </row>
    <row r="134" spans="1:24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68"/>
      <c r="X134" s="11"/>
    </row>
    <row r="135" spans="1:24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68"/>
      <c r="X135" s="11"/>
    </row>
    <row r="136" spans="1:24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68"/>
      <c r="X136" s="11"/>
    </row>
    <row r="137" spans="1:24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68"/>
      <c r="X137" s="11"/>
    </row>
    <row r="138" spans="1:24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68"/>
      <c r="X138" s="11"/>
    </row>
    <row r="139" spans="1:24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68"/>
      <c r="X139" s="11"/>
    </row>
    <row r="140" spans="1:24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68"/>
      <c r="X140" s="11"/>
    </row>
    <row r="141" spans="1:24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68"/>
      <c r="X141" s="11"/>
    </row>
    <row r="142" spans="1:24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68"/>
      <c r="X142" s="11"/>
    </row>
    <row r="143" spans="1:24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68"/>
      <c r="X143" s="11"/>
    </row>
    <row r="144" spans="1:24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68"/>
      <c r="X144" s="11"/>
    </row>
    <row r="145" spans="1:24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68"/>
      <c r="X145" s="11"/>
    </row>
    <row r="146" spans="1:24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68"/>
      <c r="X146" s="11"/>
    </row>
    <row r="147" spans="1:24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68"/>
      <c r="X147" s="11"/>
    </row>
    <row r="148" spans="1:24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68"/>
      <c r="X148" s="11"/>
    </row>
    <row r="149" spans="1:24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68"/>
      <c r="X149" s="11"/>
    </row>
    <row r="150" spans="1:24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68"/>
      <c r="X150" s="11"/>
    </row>
    <row r="151" spans="1:24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68"/>
      <c r="X151" s="11"/>
    </row>
    <row r="152" spans="1:24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68"/>
      <c r="X152" s="11"/>
    </row>
    <row r="153" spans="1:24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68"/>
      <c r="X153" s="11"/>
    </row>
    <row r="154" spans="1:24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68"/>
      <c r="X154" s="11"/>
    </row>
    <row r="155" spans="1:24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68"/>
      <c r="X155" s="11"/>
    </row>
    <row r="156" spans="1:24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68"/>
      <c r="X156" s="11"/>
    </row>
    <row r="157" spans="1:24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68"/>
      <c r="X157" s="11"/>
    </row>
    <row r="158" spans="1:24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68"/>
      <c r="X158" s="11"/>
    </row>
    <row r="159" spans="1:24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68"/>
      <c r="X159" s="11"/>
    </row>
    <row r="160" spans="1:24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68"/>
      <c r="X160" s="11"/>
    </row>
    <row r="161" spans="1:24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68"/>
      <c r="X161" s="11"/>
    </row>
    <row r="162" spans="1:24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68"/>
      <c r="X162" s="11"/>
    </row>
    <row r="163" spans="1:24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68"/>
      <c r="X163" s="11"/>
    </row>
    <row r="164" spans="1:24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68"/>
      <c r="X164" s="11"/>
    </row>
    <row r="165" spans="1:24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68"/>
      <c r="X165" s="11"/>
    </row>
    <row r="166" spans="1:24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68"/>
      <c r="X166" s="11"/>
    </row>
    <row r="167" spans="1:24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68"/>
      <c r="X167" s="11"/>
    </row>
    <row r="168" spans="1:24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68"/>
      <c r="X168" s="11"/>
    </row>
    <row r="169" spans="1:24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68"/>
      <c r="X169" s="11"/>
    </row>
    <row r="170" spans="1:24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68"/>
      <c r="X170" s="11"/>
    </row>
    <row r="171" spans="1:24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68"/>
      <c r="X171" s="11"/>
    </row>
    <row r="172" spans="1:24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68"/>
      <c r="X172" s="11"/>
    </row>
    <row r="173" spans="1:24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68"/>
      <c r="X173" s="11"/>
    </row>
    <row r="174" spans="1:24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68"/>
      <c r="X174" s="11"/>
    </row>
    <row r="175" spans="1:24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68"/>
      <c r="X175" s="11"/>
    </row>
    <row r="176" spans="1:24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68"/>
      <c r="X176" s="11"/>
    </row>
    <row r="177" spans="1:24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68"/>
      <c r="X177" s="11"/>
    </row>
    <row r="178" spans="1:24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68"/>
      <c r="X178" s="11"/>
    </row>
    <row r="179" spans="1:24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68"/>
      <c r="X179" s="11"/>
    </row>
    <row r="180" spans="1:24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68"/>
      <c r="X180" s="11"/>
    </row>
    <row r="181" spans="1:24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68"/>
      <c r="X181" s="11"/>
    </row>
    <row r="182" spans="1:24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68"/>
      <c r="X182" s="11"/>
    </row>
    <row r="183" spans="1:24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68"/>
      <c r="X183" s="11"/>
    </row>
    <row r="184" spans="1:24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68"/>
      <c r="X184" s="11"/>
    </row>
    <row r="185" spans="1:24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68"/>
      <c r="X185" s="11"/>
    </row>
    <row r="186" spans="1:24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68"/>
      <c r="X186" s="11"/>
    </row>
    <row r="187" spans="1:24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68"/>
      <c r="X187" s="11"/>
    </row>
    <row r="188" spans="1:24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68"/>
      <c r="X188" s="11"/>
    </row>
    <row r="189" spans="1:24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68"/>
      <c r="X189" s="11"/>
    </row>
    <row r="190" spans="1:24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68"/>
      <c r="X190" s="11"/>
    </row>
    <row r="191" spans="1:24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68"/>
      <c r="X191" s="11"/>
    </row>
    <row r="192" spans="1:24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68"/>
      <c r="X192" s="11"/>
    </row>
    <row r="193" spans="1:24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68"/>
      <c r="X193" s="11"/>
    </row>
    <row r="194" spans="1:24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68"/>
      <c r="X194" s="11"/>
    </row>
    <row r="195" spans="1:24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68"/>
      <c r="X195" s="11"/>
    </row>
    <row r="196" spans="1:24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68"/>
      <c r="X196" s="11"/>
    </row>
    <row r="197" spans="1:24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68"/>
      <c r="X197" s="11"/>
    </row>
    <row r="198" spans="1:24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68"/>
      <c r="X198" s="11"/>
    </row>
    <row r="199" spans="1:24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68"/>
      <c r="X199" s="11"/>
    </row>
    <row r="200" spans="1:24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68"/>
      <c r="X200" s="11"/>
    </row>
    <row r="201" spans="1:24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68"/>
      <c r="X201" s="11"/>
    </row>
    <row r="202" spans="1:24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68"/>
      <c r="X202" s="11"/>
    </row>
    <row r="203" spans="1:24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68"/>
      <c r="X203" s="11"/>
    </row>
    <row r="204" spans="1:24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68"/>
      <c r="X204" s="11"/>
    </row>
    <row r="205" spans="1:24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68"/>
      <c r="X205" s="11"/>
    </row>
    <row r="206" spans="1:24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68"/>
      <c r="X206" s="11"/>
    </row>
    <row r="207" spans="1:24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68"/>
      <c r="X207" s="11"/>
    </row>
    <row r="208" spans="1:24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68"/>
      <c r="X208" s="11"/>
    </row>
    <row r="209" spans="1:24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68"/>
      <c r="X209" s="11"/>
    </row>
    <row r="210" spans="1:24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68"/>
      <c r="X210" s="11"/>
    </row>
    <row r="211" spans="1:24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68"/>
      <c r="X211" s="11"/>
    </row>
    <row r="212" spans="1:24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68"/>
      <c r="X212" s="11"/>
    </row>
    <row r="213" spans="1:24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68"/>
      <c r="X213" s="11"/>
    </row>
    <row r="214" spans="1:24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68"/>
      <c r="X214" s="11"/>
    </row>
    <row r="215" spans="1:24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68"/>
      <c r="X215" s="11"/>
    </row>
    <row r="216" spans="1:24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68"/>
      <c r="X216" s="11"/>
    </row>
    <row r="217" spans="1:24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68"/>
      <c r="X217" s="11"/>
    </row>
    <row r="218" spans="1:24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68"/>
      <c r="X218" s="11"/>
    </row>
    <row r="219" spans="1:24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68"/>
      <c r="X219" s="11"/>
    </row>
    <row r="220" spans="1:24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68"/>
      <c r="X220" s="11"/>
    </row>
    <row r="221" spans="1:24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68"/>
      <c r="X221" s="11"/>
    </row>
    <row r="222" spans="1:24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68"/>
      <c r="X222" s="11"/>
    </row>
    <row r="223" spans="1:24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68"/>
      <c r="X223" s="11"/>
    </row>
    <row r="224" spans="1:24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68"/>
      <c r="X224" s="11"/>
    </row>
    <row r="225" spans="1:24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68"/>
      <c r="X225" s="11"/>
    </row>
    <row r="226" spans="1:24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68"/>
      <c r="X226" s="11"/>
    </row>
    <row r="227" spans="1:24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68"/>
      <c r="X227" s="11"/>
    </row>
    <row r="228" spans="1:24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68"/>
      <c r="X228" s="11"/>
    </row>
    <row r="229" spans="1:24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68"/>
      <c r="X229" s="11"/>
    </row>
    <row r="230" spans="1:24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68"/>
      <c r="X230" s="11"/>
    </row>
    <row r="231" spans="1:24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68"/>
      <c r="X231" s="11"/>
    </row>
    <row r="232" spans="1:24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68"/>
      <c r="X232" s="11"/>
    </row>
    <row r="233" spans="1:24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68"/>
      <c r="X233" s="11"/>
    </row>
    <row r="234" spans="1:24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68"/>
      <c r="X234" s="11"/>
    </row>
    <row r="235" spans="1:24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68"/>
      <c r="X235" s="11"/>
    </row>
    <row r="236" spans="1:24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68"/>
      <c r="X236" s="11"/>
    </row>
    <row r="237" spans="1:24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68"/>
      <c r="X237" s="11"/>
    </row>
    <row r="238" spans="1:24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68"/>
      <c r="X238" s="11"/>
    </row>
    <row r="239" spans="1:24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68"/>
      <c r="X239" s="11"/>
    </row>
    <row r="240" spans="1:24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68"/>
      <c r="X240" s="11"/>
    </row>
    <row r="241" spans="1:24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68"/>
      <c r="X241" s="11"/>
    </row>
    <row r="242" spans="1:24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68"/>
      <c r="X242" s="11"/>
    </row>
    <row r="243" spans="1:24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68"/>
      <c r="X243" s="11"/>
    </row>
    <row r="244" spans="1:24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68"/>
      <c r="X244" s="11"/>
    </row>
    <row r="245" spans="1:24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68"/>
      <c r="X245" s="11"/>
    </row>
    <row r="246" spans="1:24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68"/>
      <c r="X246" s="11"/>
    </row>
    <row r="247" spans="1:24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68"/>
      <c r="X247" s="11"/>
    </row>
    <row r="248" spans="1:24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68"/>
      <c r="X248" s="11"/>
    </row>
    <row r="249" spans="1:24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68"/>
      <c r="X249" s="11"/>
    </row>
    <row r="250" spans="1:24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68"/>
      <c r="X250" s="11"/>
    </row>
    <row r="251" spans="1:24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68"/>
      <c r="X251" s="11"/>
    </row>
    <row r="252" spans="1:24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68"/>
      <c r="X252" s="11"/>
    </row>
    <row r="253" spans="1:24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68"/>
      <c r="X253" s="11"/>
    </row>
    <row r="254" spans="1:24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68"/>
      <c r="X254" s="11"/>
    </row>
    <row r="255" spans="1:24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68"/>
      <c r="X255" s="11"/>
    </row>
    <row r="256" spans="1:24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68"/>
      <c r="X256" s="11"/>
    </row>
    <row r="257" spans="1:24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68"/>
      <c r="X257" s="11"/>
    </row>
    <row r="258" spans="1:24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68"/>
      <c r="X258" s="11"/>
    </row>
    <row r="259" spans="1:24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68"/>
      <c r="X259" s="11"/>
    </row>
    <row r="260" spans="1:24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68"/>
      <c r="X260" s="11"/>
    </row>
    <row r="261" spans="1:24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68"/>
      <c r="X261" s="11"/>
    </row>
    <row r="262" spans="1:24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68"/>
      <c r="X262" s="11"/>
    </row>
  </sheetData>
  <sheetProtection insertRows="0" deleteRows="0"/>
  <protectedRanges>
    <protectedRange sqref="L16:O30 Q16:Q30 W16:W30" name="Obseg1_3_4"/>
    <protectedRange sqref="W33:W35 K33:R35" name="Obseg1_2"/>
    <protectedRange sqref="O36:R36 W36" name="Obseg1_3"/>
    <protectedRange sqref="K36:N36" name="Obseg1_2_1_1"/>
  </protectedRanges>
  <mergeCells count="8">
    <mergeCell ref="A36:M36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03E03D39282A2459B535AF7E324C65C" ma:contentTypeVersion="14" ma:contentTypeDescription="Ustvari nov dokument." ma:contentTypeScope="" ma:versionID="0f6174ebb4ef6aaae34ddadf97667ea9">
  <xsd:schema xmlns:xsd="http://www.w3.org/2001/XMLSchema" xmlns:xs="http://www.w3.org/2001/XMLSchema" xmlns:p="http://schemas.microsoft.com/office/2006/metadata/properties" xmlns:ns3="759066f9-c504-46f6-81f4-ad8b26de0995" xmlns:ns4="267a8e8a-c1f5-4501-9cc4-2b7e29d7d3e8" targetNamespace="http://schemas.microsoft.com/office/2006/metadata/properties" ma:root="true" ma:fieldsID="0512a63e51505d82bb36e481c135bec5" ns3:_="" ns4:_="">
    <xsd:import namespace="759066f9-c504-46f6-81f4-ad8b26de0995"/>
    <xsd:import namespace="267a8e8a-c1f5-4501-9cc4-2b7e29d7d3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9066f9-c504-46f6-81f4-ad8b26de0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7a8e8a-c1f5-4501-9cc4-2b7e29d7d3e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E541C3-449E-427E-B274-CF655CF039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BF3AB8-BACC-4345-82E8-E25D85C44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9066f9-c504-46f6-81f4-ad8b26de0995"/>
    <ds:schemaRef ds:uri="267a8e8a-c1f5-4501-9cc4-2b7e29d7d3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497A58-FA4D-47E1-AA47-8DF021AFBE52}">
  <ds:schemaRefs>
    <ds:schemaRef ds:uri="267a8e8a-c1f5-4501-9cc4-2b7e29d7d3e8"/>
    <ds:schemaRef ds:uri="http://purl.org/dc/terms/"/>
    <ds:schemaRef ds:uri="759066f9-c504-46f6-81f4-ad8b26de0995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1_KRUH IN PEKOVSKO</vt:lpstr>
      <vt:lpstr>2_EKO KRUH IN PEKOVSKI</vt:lpstr>
      <vt:lpstr>3_MLEKO IN MLEČNI IZD.</vt:lpstr>
      <vt:lpstr>4_SVEŽE SADJE IN ZELENJ.</vt:lpstr>
      <vt:lpstr>5_EKO SADJE IN ZELENJAVA</vt:lpstr>
      <vt:lpstr>6_KROMPIR INTEGR.</vt:lpstr>
      <vt:lpstr>7_JABOLKA INTEGR.</vt:lpstr>
      <vt:lpstr>8_ZAMRZ.IN SVEŽI IZD.IZ TESTA</vt:lpstr>
      <vt:lpstr>9_ZAMRZ.ZELENJ.IN SADJE</vt:lpstr>
      <vt:lpstr>10_ZAMRZ.RIBE IN IZDELKI</vt:lpstr>
      <vt:lpstr>11_OSTALO PREHRAMBENO BLAGO</vt:lpstr>
      <vt:lpstr>12_ŽITA_STROČNICE_SEMENA</vt:lpstr>
      <vt:lpstr>13_SVINJSKO IN GOVEJE MESO</vt:lpstr>
      <vt:lpstr>14_PIŠČANČJE IN PURANJE MESO</vt:lpstr>
      <vt:lpstr>15_EKOL. MESO</vt:lpstr>
      <vt:lpstr>16_EKO MLEKO IN MLEČNI IZD.</vt:lpstr>
      <vt:lpstr>'1_KRUH IN PEKOVSKO'!Področje_tiskanja</vt:lpstr>
      <vt:lpstr>'10_ZAMRZ.RIBE IN IZDELKI'!Področje_tiskanja</vt:lpstr>
      <vt:lpstr>'11_OSTALO PREHRAMBENO BLAGO'!Področje_tiskanja</vt:lpstr>
      <vt:lpstr>'12_ŽITA_STROČNICE_SEMENA'!Področje_tiskanja</vt:lpstr>
      <vt:lpstr>'13_SVINJSKO IN GOVEJE MESO'!Področje_tiskanja</vt:lpstr>
      <vt:lpstr>'14_PIŠČANČJE IN PURANJE MESO'!Področje_tiskanja</vt:lpstr>
      <vt:lpstr>'15_EKOL. MESO'!Področje_tiskanja</vt:lpstr>
      <vt:lpstr>'16_EKO MLEKO IN MLEČNI IZD.'!Področje_tiskanja</vt:lpstr>
      <vt:lpstr>'2_EKO KRUH IN PEKOVSKI'!Področje_tiskanja</vt:lpstr>
      <vt:lpstr>'3_MLEKO IN MLEČNI IZD.'!Področje_tiskanja</vt:lpstr>
      <vt:lpstr>'4_SVEŽE SADJE IN ZELENJ.'!Področje_tiskanja</vt:lpstr>
      <vt:lpstr>'5_EKO SADJE IN ZELENJAVA'!Področje_tiskanja</vt:lpstr>
      <vt:lpstr>'6_KROMPIR INTEGR.'!Področje_tiskanja</vt:lpstr>
      <vt:lpstr>'7_JABOLKA INTEGR.'!Področje_tiskanja</vt:lpstr>
      <vt:lpstr>'8_ZAMRZ.IN SVEŽI IZD.IZ TESTA'!Področje_tiskanja</vt:lpstr>
      <vt:lpstr>'9_ZAMRZ.ZELENJ.IN SADJE'!Področje_tiskanja</vt:lpstr>
      <vt:lpstr>'Navodila za izpolnjevanje'!Področje_tiskanja</vt:lpstr>
      <vt:lpstr>'Ponudbeni pred_rekapitulacija'!Področje_tiskanja</vt:lpstr>
      <vt:lpstr>'1_KRUH IN PEKOVSKO'!Tiskanje_naslovov</vt:lpstr>
      <vt:lpstr>'10_ZAMRZ.RIBE IN IZDELKI'!Tiskanje_naslovov</vt:lpstr>
      <vt:lpstr>'11_OSTALO PREHRAMBENO BLAGO'!Tiskanje_naslovov</vt:lpstr>
      <vt:lpstr>'12_ŽITA_STROČNICE_SEMENA'!Tiskanje_naslovov</vt:lpstr>
      <vt:lpstr>'13_SVINJSKO IN GOVEJE MESO'!Tiskanje_naslovov</vt:lpstr>
      <vt:lpstr>'14_PIŠČANČJE IN PURANJE MESO'!Tiskanje_naslovov</vt:lpstr>
      <vt:lpstr>'15_EKOL. MESO'!Tiskanje_naslovov</vt:lpstr>
      <vt:lpstr>'16_EKO MLEKO IN MLEČNI IZD.'!Tiskanje_naslovov</vt:lpstr>
      <vt:lpstr>'2_EKO KRUH IN PEKOVSKI'!Tiskanje_naslovov</vt:lpstr>
      <vt:lpstr>'3_MLEKO IN MLEČNI IZD.'!Tiskanje_naslovov</vt:lpstr>
      <vt:lpstr>'4_SVEŽE SADJE IN ZELENJ.'!Tiskanje_naslovov</vt:lpstr>
      <vt:lpstr>'5_EKO SADJE IN ZELENJAVA'!Tiskanje_naslovov</vt:lpstr>
      <vt:lpstr>'6_KROMPIR INTEGR.'!Tiskanje_naslovov</vt:lpstr>
      <vt:lpstr>'7_JABOLKA INTEGR.'!Tiskanje_naslovov</vt:lpstr>
      <vt:lpstr>'8_ZAMRZ.IN SVEŽI IZD.IZ TESTA'!Tiskanje_naslovov</vt:lpstr>
      <vt:lpstr>'9_ZAMRZ.ZELENJ.IN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2023-10-17T07:47:34Z</cp:lastPrinted>
  <dcterms:created xsi:type="dcterms:W3CDTF">2012-03-26T14:52:49Z</dcterms:created>
  <dcterms:modified xsi:type="dcterms:W3CDTF">2023-10-17T12:17:05Z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0x010100403E03D39282A2459B535AF7E324C65C</vt:lpwstr>
  </property>
</Properties>
</file>