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I. OŠ MURSKA SOBOTA\RAZPISNA DOKUMENTACIJA\"/>
    </mc:Choice>
  </mc:AlternateContent>
  <xr:revisionPtr revIDLastSave="0" documentId="13_ncr:1_{ECE64EF9-7841-4AD2-8582-51DECEB25676}" xr6:coauthVersionLast="47" xr6:coauthVersionMax="47" xr10:uidLastSave="{00000000-0000-0000-0000-000000000000}"/>
  <bookViews>
    <workbookView xWindow="-120" yWindow="-120" windowWidth="38640" windowHeight="21120" tabRatio="787" firstSheet="13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MESO IN MESNI IZD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SADJE IN ZELENJAVA" sheetId="39" r:id="rId11"/>
    <sheet name="9_KONZERVIRANI IZD." sheetId="40" r:id="rId12"/>
    <sheet name="10_ZAMRZ.ZELENJAVA_OSTALO" sheetId="41" r:id="rId13"/>
    <sheet name="11_JAJCA" sheetId="45" r:id="rId14"/>
    <sheet name="12_SOKOVI" sheetId="46" r:id="rId15"/>
    <sheet name="13_SPLOŠNO PREH.BLAGO" sheetId="47" r:id="rId16"/>
    <sheet name="14_EKO MESO" sheetId="49" r:id="rId17"/>
    <sheet name="15_EKO MLEKO" sheetId="50" r:id="rId18"/>
    <sheet name="16_EKO SADJE" sheetId="51" r:id="rId19"/>
    <sheet name="17_EKO KRUH" sheetId="52" r:id="rId20"/>
    <sheet name="18_EKO ŽITA" sheetId="55" r:id="rId21"/>
  </sheets>
  <definedNames>
    <definedName name="_Hlk15366980" localSheetId="1">'Navodila za izpolnjevanje'!#REF!</definedName>
    <definedName name="_xlnm.Print_Area" localSheetId="3">'1_MLEKO IN MLEČNI IZD.'!$A$1:$U$42</definedName>
    <definedName name="_xlnm.Print_Area" localSheetId="12">'10_ZAMRZ.ZELENJAVA_OSTALO'!$A$1:$U$37</definedName>
    <definedName name="_xlnm.Print_Area" localSheetId="13">'11_JAJCA'!$A$1:$U$25</definedName>
    <definedName name="_xlnm.Print_Area" localSheetId="14">'12_SOKOVI'!$A$1:$U$35</definedName>
    <definedName name="_xlnm.Print_Area" localSheetId="15">'13_SPLOŠNO PREH.BLAGO'!$A$1:$U$105</definedName>
    <definedName name="_xlnm.Print_Area" localSheetId="16">'14_EKO MESO'!$A$1:$U$26</definedName>
    <definedName name="_xlnm.Print_Area" localSheetId="17">'15_EKO MLEKO'!$A$1:$U$28</definedName>
    <definedName name="_xlnm.Print_Area" localSheetId="18">'16_EKO SADJE'!$A$1:$U$44</definedName>
    <definedName name="_xlnm.Print_Area" localSheetId="19">'17_EKO KRUH'!$A$1:$U$37</definedName>
    <definedName name="_xlnm.Print_Area" localSheetId="20">'18_EKO ŽITA'!$A$1:$U$37</definedName>
    <definedName name="_xlnm.Print_Area" localSheetId="4">'2_MESO IN MESNI IZD'!$A$1:$U$40</definedName>
    <definedName name="_xlnm.Print_Area" localSheetId="5">'3_PERUTNINA'!$A$1:$U$41</definedName>
    <definedName name="_xlnm.Print_Area" localSheetId="6">'4_RIBE'!$A$1:$U$28</definedName>
    <definedName name="_xlnm.Print_Area" localSheetId="7">'5_KRUH_PEKOVSKI'!$A$1:$U$78</definedName>
    <definedName name="_xlnm.Print_Area" localSheetId="8">'6_JAJČNE TESTENINE'!$A$1:$U$37</definedName>
    <definedName name="_xlnm.Print_Area" localSheetId="9">'7_ZAMRZ.IZD.IZ TESTA'!$A$1:$U$40</definedName>
    <definedName name="_xlnm.Print_Area" localSheetId="10">'8_SADJE IN ZELENJAVA'!$A$1:$U$67</definedName>
    <definedName name="_xlnm.Print_Area" localSheetId="11">'9_KONZERVIRANI IZD.'!$A$1:$U$35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IZD.'!$15:$15</definedName>
    <definedName name="_xlnm.Print_Titles" localSheetId="12">'10_ZAMRZ.ZELENJAVA_OSTALO'!$15:$15</definedName>
    <definedName name="_xlnm.Print_Titles" localSheetId="13">'11_JAJCA'!$15:$15</definedName>
    <definedName name="_xlnm.Print_Titles" localSheetId="14">'12_SOKOVI'!$15:$15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SADJE'!$15:$15</definedName>
    <definedName name="_xlnm.Print_Titles" localSheetId="19">'17_EKO KRUH'!$15:$15</definedName>
    <definedName name="_xlnm.Print_Titles" localSheetId="20">'18_EKO ŽITA'!$15:$15</definedName>
    <definedName name="_xlnm.Print_Titles" localSheetId="4">'2_MESO IN MESNI IZD'!$15:$15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'8_SADJE IN ZELENJAVA'!$15:$15</definedName>
    <definedName name="_xlnm.Print_Titles" localSheetId="11">'9_KONZERVIRANI IZD.'!$15:$15</definedName>
  </definedNames>
  <calcPr calcId="191029"/>
</workbook>
</file>

<file path=xl/calcChain.xml><?xml version="1.0" encoding="utf-8"?>
<calcChain xmlns="http://schemas.openxmlformats.org/spreadsheetml/2006/main">
  <c r="B12" i="55" l="1"/>
  <c r="C32" i="28"/>
  <c r="I16" i="31"/>
  <c r="H16" i="31"/>
  <c r="H24" i="33"/>
  <c r="I18" i="31"/>
  <c r="H18" i="31"/>
  <c r="Q18" i="31"/>
  <c r="R18" i="31"/>
  <c r="T18" i="31" s="1"/>
  <c r="S18" i="31"/>
  <c r="T33" i="29" l="1"/>
  <c r="S33" i="29"/>
  <c r="R33" i="29"/>
  <c r="Q33" i="29"/>
  <c r="H33" i="29"/>
  <c r="S31" i="29"/>
  <c r="Q31" i="29"/>
  <c r="R31" i="29" s="1"/>
  <c r="T31" i="29" s="1"/>
  <c r="I31" i="29"/>
  <c r="H31" i="29"/>
  <c r="F31" i="28"/>
  <c r="H87" i="47"/>
  <c r="H88" i="47"/>
  <c r="H89" i="47"/>
  <c r="H90" i="47"/>
  <c r="H91" i="47"/>
  <c r="H92" i="47"/>
  <c r="H93" i="47"/>
  <c r="H94" i="47"/>
  <c r="H95" i="47"/>
  <c r="I87" i="47"/>
  <c r="I88" i="47"/>
  <c r="I89" i="47"/>
  <c r="I90" i="47"/>
  <c r="I91" i="47"/>
  <c r="I92" i="47"/>
  <c r="I93" i="47"/>
  <c r="I94" i="47"/>
  <c r="I95" i="47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S87" i="47"/>
  <c r="S88" i="47"/>
  <c r="S89" i="47"/>
  <c r="S90" i="47"/>
  <c r="S91" i="47"/>
  <c r="S92" i="47"/>
  <c r="S93" i="47"/>
  <c r="S94" i="47"/>
  <c r="S95" i="47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Q36" i="39"/>
  <c r="R36" i="39" s="1"/>
  <c r="T36" i="39" s="1"/>
  <c r="Q37" i="39"/>
  <c r="R37" i="39" s="1"/>
  <c r="T37" i="39" s="1"/>
  <c r="Q38" i="39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R38" i="39"/>
  <c r="T38" i="39" s="1"/>
  <c r="R49" i="39"/>
  <c r="T49" i="39" s="1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H84" i="47" l="1"/>
  <c r="H85" i="47"/>
  <c r="H86" i="47"/>
  <c r="I84" i="47"/>
  <c r="I85" i="47"/>
  <c r="I86" i="47"/>
  <c r="Q84" i="47"/>
  <c r="Q85" i="47"/>
  <c r="R85" i="47" s="1"/>
  <c r="T85" i="47" s="1"/>
  <c r="Q86" i="47"/>
  <c r="R86" i="47" s="1"/>
  <c r="T86" i="47" s="1"/>
  <c r="R84" i="47"/>
  <c r="T84" i="47" s="1"/>
  <c r="S84" i="47"/>
  <c r="S85" i="47"/>
  <c r="S86" i="47"/>
  <c r="H26" i="47"/>
  <c r="H27" i="47"/>
  <c r="I26" i="47"/>
  <c r="I27" i="47"/>
  <c r="Q26" i="47"/>
  <c r="R26" i="47" s="1"/>
  <c r="T26" i="47" s="1"/>
  <c r="Q27" i="47"/>
  <c r="R27" i="47" s="1"/>
  <c r="T27" i="47" s="1"/>
  <c r="S26" i="47"/>
  <c r="S27" i="47"/>
  <c r="H21" i="47"/>
  <c r="I21" i="47"/>
  <c r="Q21" i="47"/>
  <c r="R21" i="47" s="1"/>
  <c r="T21" i="47" s="1"/>
  <c r="S21" i="47"/>
  <c r="U27" i="46"/>
  <c r="U17" i="45" l="1"/>
  <c r="U96" i="47"/>
  <c r="H78" i="47"/>
  <c r="H79" i="47"/>
  <c r="H80" i="47"/>
  <c r="H81" i="47"/>
  <c r="H82" i="47"/>
  <c r="H83" i="47"/>
  <c r="I78" i="47"/>
  <c r="I79" i="47"/>
  <c r="I80" i="47"/>
  <c r="I81" i="47"/>
  <c r="I82" i="47"/>
  <c r="I83" i="47"/>
  <c r="Q78" i="47"/>
  <c r="R78" i="47" s="1"/>
  <c r="T78" i="47" s="1"/>
  <c r="Q79" i="47"/>
  <c r="R79" i="47" s="1"/>
  <c r="T79" i="47" s="1"/>
  <c r="Q80" i="47"/>
  <c r="Q81" i="47"/>
  <c r="R81" i="47" s="1"/>
  <c r="T81" i="47" s="1"/>
  <c r="Q82" i="47"/>
  <c r="R82" i="47" s="1"/>
  <c r="T82" i="47" s="1"/>
  <c r="Q83" i="47"/>
  <c r="R83" i="47" s="1"/>
  <c r="T83" i="47" s="1"/>
  <c r="R80" i="47"/>
  <c r="T80" i="47" s="1"/>
  <c r="S78" i="47"/>
  <c r="S79" i="47"/>
  <c r="S80" i="47"/>
  <c r="S81" i="47"/>
  <c r="S82" i="47"/>
  <c r="S83" i="47"/>
  <c r="U31" i="37"/>
  <c r="H26" i="55"/>
  <c r="I26" i="55"/>
  <c r="Q26" i="55"/>
  <c r="R26" i="55" s="1"/>
  <c r="T26" i="55" s="1"/>
  <c r="S26" i="55"/>
  <c r="H27" i="55"/>
  <c r="I27" i="55"/>
  <c r="Q27" i="55"/>
  <c r="R27" i="55" s="1"/>
  <c r="T27" i="55" s="1"/>
  <c r="S27" i="55"/>
  <c r="H17" i="55"/>
  <c r="H18" i="55"/>
  <c r="H19" i="55"/>
  <c r="H20" i="55"/>
  <c r="H21" i="55"/>
  <c r="I17" i="55"/>
  <c r="I18" i="55"/>
  <c r="I19" i="55"/>
  <c r="I20" i="55"/>
  <c r="I21" i="55"/>
  <c r="Q17" i="55"/>
  <c r="R17" i="55" s="1"/>
  <c r="T17" i="55" s="1"/>
  <c r="Q18" i="55"/>
  <c r="R18" i="55" s="1"/>
  <c r="T18" i="55" s="1"/>
  <c r="Q19" i="55"/>
  <c r="Q20" i="55"/>
  <c r="R20" i="55" s="1"/>
  <c r="T20" i="55" s="1"/>
  <c r="Q21" i="55"/>
  <c r="R21" i="55" s="1"/>
  <c r="T21" i="55" s="1"/>
  <c r="R19" i="55"/>
  <c r="T19" i="55" s="1"/>
  <c r="S17" i="55"/>
  <c r="S18" i="55"/>
  <c r="S19" i="55"/>
  <c r="S20" i="55"/>
  <c r="S21" i="55"/>
  <c r="H28" i="55"/>
  <c r="I28" i="55"/>
  <c r="Q28" i="55"/>
  <c r="R28" i="55" s="1"/>
  <c r="T28" i="55" s="1"/>
  <c r="S28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3" i="55"/>
  <c r="I23" i="55"/>
  <c r="Q23" i="55"/>
  <c r="R23" i="55" s="1"/>
  <c r="T23" i="55" s="1"/>
  <c r="S23" i="55"/>
  <c r="H22" i="55"/>
  <c r="I22" i="55"/>
  <c r="Q22" i="55"/>
  <c r="R22" i="55" s="1"/>
  <c r="T22" i="55" s="1"/>
  <c r="S22" i="55"/>
  <c r="H27" i="52"/>
  <c r="H28" i="52"/>
  <c r="I27" i="52"/>
  <c r="I28" i="52"/>
  <c r="Q27" i="52"/>
  <c r="R27" i="52" s="1"/>
  <c r="T27" i="52" s="1"/>
  <c r="Q28" i="52"/>
  <c r="R28" i="52" s="1"/>
  <c r="T28" i="52" s="1"/>
  <c r="S27" i="52"/>
  <c r="S28" i="52"/>
  <c r="H18" i="52"/>
  <c r="H19" i="52"/>
  <c r="H20" i="52"/>
  <c r="H21" i="52"/>
  <c r="H22" i="52"/>
  <c r="H23" i="52"/>
  <c r="I18" i="52"/>
  <c r="I19" i="52"/>
  <c r="I20" i="52"/>
  <c r="I21" i="52"/>
  <c r="I22" i="52"/>
  <c r="I23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S18" i="52"/>
  <c r="S19" i="52"/>
  <c r="S20" i="52"/>
  <c r="S21" i="52"/>
  <c r="S22" i="52"/>
  <c r="S23" i="52"/>
  <c r="H17" i="52"/>
  <c r="H24" i="52"/>
  <c r="I17" i="52"/>
  <c r="I24" i="52"/>
  <c r="Q17" i="52"/>
  <c r="R17" i="52" s="1"/>
  <c r="T17" i="52" s="1"/>
  <c r="Q24" i="52"/>
  <c r="R24" i="52" s="1"/>
  <c r="T24" i="52" s="1"/>
  <c r="S17" i="52"/>
  <c r="S24" i="52"/>
  <c r="H26" i="52"/>
  <c r="I26" i="52"/>
  <c r="Q26" i="52"/>
  <c r="R26" i="52" s="1"/>
  <c r="T26" i="52" s="1"/>
  <c r="S26" i="52"/>
  <c r="H25" i="52"/>
  <c r="I25" i="52"/>
  <c r="Q25" i="52"/>
  <c r="R25" i="52" s="1"/>
  <c r="T25" i="52" s="1"/>
  <c r="S25" i="52"/>
  <c r="H27" i="51"/>
  <c r="H28" i="51"/>
  <c r="H29" i="51"/>
  <c r="H30" i="51"/>
  <c r="I27" i="51"/>
  <c r="I28" i="51"/>
  <c r="I29" i="51"/>
  <c r="I30" i="51"/>
  <c r="Q27" i="51"/>
  <c r="Q28" i="51"/>
  <c r="R28" i="51" s="1"/>
  <c r="T28" i="51" s="1"/>
  <c r="Q29" i="51"/>
  <c r="Q30" i="51"/>
  <c r="R27" i="51"/>
  <c r="T27" i="51" s="1"/>
  <c r="R29" i="51"/>
  <c r="T29" i="51" s="1"/>
  <c r="R30" i="51"/>
  <c r="T30" i="51" s="1"/>
  <c r="S27" i="51"/>
  <c r="S28" i="51"/>
  <c r="S29" i="51"/>
  <c r="S30" i="51"/>
  <c r="H31" i="51"/>
  <c r="H32" i="51"/>
  <c r="H33" i="51"/>
  <c r="H34" i="51"/>
  <c r="I31" i="51"/>
  <c r="I32" i="51"/>
  <c r="I33" i="51"/>
  <c r="I34" i="51"/>
  <c r="Q31" i="51"/>
  <c r="Q32" i="51"/>
  <c r="R32" i="51" s="1"/>
  <c r="T32" i="51" s="1"/>
  <c r="Q33" i="51"/>
  <c r="Q34" i="51"/>
  <c r="R31" i="51"/>
  <c r="T31" i="51" s="1"/>
  <c r="R33" i="51"/>
  <c r="T33" i="51" s="1"/>
  <c r="R34" i="51"/>
  <c r="T34" i="51" s="1"/>
  <c r="S31" i="51"/>
  <c r="S32" i="51"/>
  <c r="S33" i="51"/>
  <c r="S34" i="51"/>
  <c r="H19" i="51"/>
  <c r="H20" i="51"/>
  <c r="H21" i="51"/>
  <c r="I19" i="51"/>
  <c r="I20" i="51"/>
  <c r="I21" i="51"/>
  <c r="Q19" i="51"/>
  <c r="R19" i="51" s="1"/>
  <c r="T19" i="51" s="1"/>
  <c r="Q20" i="51"/>
  <c r="R20" i="51" s="1"/>
  <c r="T20" i="51" s="1"/>
  <c r="Q21" i="51"/>
  <c r="R21" i="51" s="1"/>
  <c r="T21" i="51" s="1"/>
  <c r="S19" i="51"/>
  <c r="S20" i="51"/>
  <c r="S21" i="51"/>
  <c r="H22" i="51"/>
  <c r="H23" i="51"/>
  <c r="H24" i="51"/>
  <c r="I22" i="51"/>
  <c r="I23" i="51"/>
  <c r="I24" i="51"/>
  <c r="Q22" i="51"/>
  <c r="R22" i="51" s="1"/>
  <c r="T22" i="51" s="1"/>
  <c r="Q23" i="51"/>
  <c r="R23" i="51" s="1"/>
  <c r="T23" i="51" s="1"/>
  <c r="Q24" i="51"/>
  <c r="R24" i="51" s="1"/>
  <c r="T24" i="51" s="1"/>
  <c r="S22" i="51"/>
  <c r="S23" i="51"/>
  <c r="S24" i="51"/>
  <c r="H25" i="51"/>
  <c r="H26" i="51"/>
  <c r="H35" i="51"/>
  <c r="I25" i="51"/>
  <c r="I26" i="51"/>
  <c r="I35" i="51"/>
  <c r="Q25" i="51"/>
  <c r="R25" i="51" s="1"/>
  <c r="T25" i="51" s="1"/>
  <c r="Q26" i="51"/>
  <c r="R26" i="51" s="1"/>
  <c r="T26" i="51" s="1"/>
  <c r="Q35" i="51"/>
  <c r="R35" i="51" s="1"/>
  <c r="T35" i="51" s="1"/>
  <c r="S25" i="51"/>
  <c r="S26" i="51"/>
  <c r="S35" i="51"/>
  <c r="H16" i="50"/>
  <c r="H17" i="50"/>
  <c r="I16" i="50"/>
  <c r="I17" i="50"/>
  <c r="Q16" i="50"/>
  <c r="R16" i="50" s="1"/>
  <c r="T16" i="50" s="1"/>
  <c r="Q17" i="50"/>
  <c r="R17" i="50" s="1"/>
  <c r="T17" i="50" s="1"/>
  <c r="S16" i="50"/>
  <c r="S17" i="50"/>
  <c r="H19" i="50"/>
  <c r="I19" i="50"/>
  <c r="Q19" i="50"/>
  <c r="R19" i="50" s="1"/>
  <c r="T19" i="50" s="1"/>
  <c r="S19" i="50"/>
  <c r="H17" i="49"/>
  <c r="I17" i="49"/>
  <c r="Q17" i="49"/>
  <c r="R17" i="49" s="1"/>
  <c r="T17" i="49" s="1"/>
  <c r="S17" i="49"/>
  <c r="H17" i="51" l="1"/>
  <c r="I17" i="51"/>
  <c r="Q17" i="51"/>
  <c r="R17" i="51" s="1"/>
  <c r="T17" i="51" s="1"/>
  <c r="S17" i="51"/>
  <c r="H18" i="51"/>
  <c r="I18" i="51"/>
  <c r="Q18" i="51"/>
  <c r="R18" i="51" s="1"/>
  <c r="T18" i="51" s="1"/>
  <c r="S18" i="51"/>
  <c r="H19" i="47" l="1"/>
  <c r="H20" i="47"/>
  <c r="H22" i="47"/>
  <c r="H23" i="47"/>
  <c r="H24" i="47"/>
  <c r="H25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I19" i="47"/>
  <c r="I20" i="47"/>
  <c r="I22" i="47"/>
  <c r="I23" i="47"/>
  <c r="I24" i="47"/>
  <c r="I25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Q19" i="47"/>
  <c r="R19" i="47" s="1"/>
  <c r="T19" i="47" s="1"/>
  <c r="Q20" i="47"/>
  <c r="R20" i="47" s="1"/>
  <c r="T20" i="47" s="1"/>
  <c r="Q22" i="47"/>
  <c r="R22" i="47" s="1"/>
  <c r="T22" i="47" s="1"/>
  <c r="Q23" i="47"/>
  <c r="Q24" i="47"/>
  <c r="R24" i="47" s="1"/>
  <c r="T24" i="47" s="1"/>
  <c r="Q25" i="47"/>
  <c r="R25" i="47" s="1"/>
  <c r="T25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R23" i="47"/>
  <c r="T23" i="47" s="1"/>
  <c r="R34" i="47"/>
  <c r="T34" i="47" s="1"/>
  <c r="R42" i="47"/>
  <c r="T42" i="47" s="1"/>
  <c r="S19" i="47"/>
  <c r="S20" i="47"/>
  <c r="S22" i="47"/>
  <c r="S23" i="47"/>
  <c r="S24" i="47"/>
  <c r="S25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17" i="46"/>
  <c r="H18" i="46"/>
  <c r="H19" i="46"/>
  <c r="H20" i="46"/>
  <c r="H21" i="46"/>
  <c r="H22" i="46"/>
  <c r="I17" i="46"/>
  <c r="I18" i="46"/>
  <c r="I19" i="46"/>
  <c r="I20" i="46"/>
  <c r="I21" i="46"/>
  <c r="I22" i="46"/>
  <c r="Q17" i="46"/>
  <c r="R17" i="46" s="1"/>
  <c r="T17" i="46" s="1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R19" i="46"/>
  <c r="T19" i="46" s="1"/>
  <c r="S17" i="46"/>
  <c r="S18" i="46"/>
  <c r="S19" i="46"/>
  <c r="S20" i="46"/>
  <c r="S21" i="46"/>
  <c r="S22" i="46"/>
  <c r="H25" i="41"/>
  <c r="H26" i="41"/>
  <c r="H27" i="41"/>
  <c r="I25" i="41"/>
  <c r="I26" i="41"/>
  <c r="I27" i="41"/>
  <c r="Q25" i="41"/>
  <c r="R25" i="41" s="1"/>
  <c r="T25" i="41" s="1"/>
  <c r="Q26" i="41"/>
  <c r="Q27" i="41"/>
  <c r="R26" i="41"/>
  <c r="T26" i="41" s="1"/>
  <c r="R27" i="41"/>
  <c r="S25" i="41"/>
  <c r="S26" i="41"/>
  <c r="S27" i="41"/>
  <c r="T27" i="41"/>
  <c r="H32" i="39"/>
  <c r="H33" i="39"/>
  <c r="H34" i="39"/>
  <c r="H35" i="39"/>
  <c r="I32" i="39"/>
  <c r="I33" i="39"/>
  <c r="I34" i="39"/>
  <c r="I35" i="39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S32" i="39"/>
  <c r="S33" i="39"/>
  <c r="S34" i="39"/>
  <c r="S35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Q19" i="39"/>
  <c r="Q20" i="39"/>
  <c r="Q21" i="39"/>
  <c r="Q22" i="39"/>
  <c r="Q23" i="39"/>
  <c r="Q24" i="39"/>
  <c r="Q25" i="39"/>
  <c r="Q26" i="39"/>
  <c r="Q27" i="39"/>
  <c r="R27" i="39" s="1"/>
  <c r="T27" i="39" s="1"/>
  <c r="Q28" i="39"/>
  <c r="R28" i="39" s="1"/>
  <c r="T28" i="39" s="1"/>
  <c r="R17" i="39"/>
  <c r="R18" i="39"/>
  <c r="R19" i="39"/>
  <c r="T19" i="39" s="1"/>
  <c r="R20" i="39"/>
  <c r="R21" i="39"/>
  <c r="T21" i="39" s="1"/>
  <c r="R22" i="39"/>
  <c r="T22" i="39" s="1"/>
  <c r="R23" i="39"/>
  <c r="R24" i="39"/>
  <c r="T24" i="39" s="1"/>
  <c r="R25" i="39"/>
  <c r="T25" i="39" s="1"/>
  <c r="R26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T17" i="39"/>
  <c r="T18" i="39"/>
  <c r="T20" i="39"/>
  <c r="T23" i="39"/>
  <c r="T26" i="39"/>
  <c r="H29" i="39"/>
  <c r="H30" i="39"/>
  <c r="H31" i="39"/>
  <c r="I29" i="39"/>
  <c r="I30" i="39"/>
  <c r="I31" i="39"/>
  <c r="Q29" i="39"/>
  <c r="R29" i="39" s="1"/>
  <c r="T29" i="39" s="1"/>
  <c r="Q30" i="39"/>
  <c r="Q31" i="39"/>
  <c r="R31" i="39" s="1"/>
  <c r="T31" i="39" s="1"/>
  <c r="R30" i="39"/>
  <c r="T30" i="39" s="1"/>
  <c r="S29" i="39"/>
  <c r="S30" i="39"/>
  <c r="S31" i="39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R19" i="37"/>
  <c r="T19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I26" i="37"/>
  <c r="I27" i="37"/>
  <c r="I28" i="37"/>
  <c r="I29" i="37"/>
  <c r="I30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6" i="37"/>
  <c r="S27" i="37"/>
  <c r="S28" i="37"/>
  <c r="S29" i="37"/>
  <c r="S30" i="37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Q18" i="36"/>
  <c r="R18" i="36" s="1"/>
  <c r="T18" i="36" s="1"/>
  <c r="Q19" i="36"/>
  <c r="Q20" i="36"/>
  <c r="Q21" i="36"/>
  <c r="Q22" i="36"/>
  <c r="R22" i="36" s="1"/>
  <c r="T22" i="36" s="1"/>
  <c r="Q23" i="36"/>
  <c r="Q24" i="36"/>
  <c r="R24" i="36" s="1"/>
  <c r="T24" i="36" s="1"/>
  <c r="Q25" i="36"/>
  <c r="R25" i="36" s="1"/>
  <c r="T25" i="36" s="1"/>
  <c r="R17" i="36"/>
  <c r="T17" i="36" s="1"/>
  <c r="R19" i="36"/>
  <c r="R20" i="36"/>
  <c r="T20" i="36" s="1"/>
  <c r="R21" i="36"/>
  <c r="T21" i="36" s="1"/>
  <c r="R23" i="36"/>
  <c r="T23" i="36" s="1"/>
  <c r="S17" i="36"/>
  <c r="S18" i="36"/>
  <c r="S19" i="36"/>
  <c r="S20" i="36"/>
  <c r="S21" i="36"/>
  <c r="S22" i="36"/>
  <c r="S23" i="36"/>
  <c r="S24" i="36"/>
  <c r="S25" i="36"/>
  <c r="T19" i="36"/>
  <c r="H26" i="36"/>
  <c r="H27" i="36"/>
  <c r="I26" i="36"/>
  <c r="I27" i="36"/>
  <c r="Q26" i="36"/>
  <c r="R26" i="36" s="1"/>
  <c r="T26" i="36" s="1"/>
  <c r="Q27" i="36"/>
  <c r="R27" i="36" s="1"/>
  <c r="T27" i="36" s="1"/>
  <c r="S26" i="36"/>
  <c r="S27" i="36"/>
  <c r="U28" i="36"/>
  <c r="U68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Q45" i="35"/>
  <c r="Q46" i="35"/>
  <c r="R46" i="35" s="1"/>
  <c r="T46" i="35" s="1"/>
  <c r="Q47" i="35"/>
  <c r="R47" i="35" s="1"/>
  <c r="T47" i="35" s="1"/>
  <c r="Q48" i="35"/>
  <c r="Q49" i="35"/>
  <c r="R49" i="35" s="1"/>
  <c r="T49" i="35" s="1"/>
  <c r="Q50" i="35"/>
  <c r="R50" i="35" s="1"/>
  <c r="T50" i="35" s="1"/>
  <c r="Q51" i="35"/>
  <c r="Q52" i="35"/>
  <c r="R52" i="35" s="1"/>
  <c r="T52" i="35" s="1"/>
  <c r="Q53" i="35"/>
  <c r="R53" i="35" s="1"/>
  <c r="T53" i="35" s="1"/>
  <c r="Q54" i="35"/>
  <c r="Q55" i="35"/>
  <c r="Q56" i="35"/>
  <c r="R56" i="35" s="1"/>
  <c r="T56" i="35" s="1"/>
  <c r="Q57" i="35"/>
  <c r="Q58" i="35"/>
  <c r="R58" i="35" s="1"/>
  <c r="T58" i="35" s="1"/>
  <c r="Q59" i="35"/>
  <c r="R59" i="35" s="1"/>
  <c r="T59" i="35" s="1"/>
  <c r="Q60" i="35"/>
  <c r="Q61" i="35"/>
  <c r="R61" i="35" s="1"/>
  <c r="T61" i="35" s="1"/>
  <c r="Q62" i="35"/>
  <c r="Q63" i="35"/>
  <c r="R63" i="35" s="1"/>
  <c r="T63" i="35" s="1"/>
  <c r="Q64" i="35"/>
  <c r="R64" i="35" s="1"/>
  <c r="T64" i="35" s="1"/>
  <c r="R45" i="35"/>
  <c r="T45" i="35" s="1"/>
  <c r="R48" i="35"/>
  <c r="R51" i="35"/>
  <c r="T51" i="35" s="1"/>
  <c r="R54" i="35"/>
  <c r="T54" i="35" s="1"/>
  <c r="R55" i="35"/>
  <c r="R57" i="35"/>
  <c r="T57" i="35" s="1"/>
  <c r="R60" i="35"/>
  <c r="T60" i="35" s="1"/>
  <c r="R62" i="35"/>
  <c r="T62" i="35" s="1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T48" i="35"/>
  <c r="T55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20" i="35"/>
  <c r="T20" i="35" s="1"/>
  <c r="R23" i="35"/>
  <c r="T23" i="35" s="1"/>
  <c r="R32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65" i="35"/>
  <c r="H66" i="35"/>
  <c r="H67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65" i="35"/>
  <c r="I66" i="35"/>
  <c r="I67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65" i="35"/>
  <c r="R65" i="35" s="1"/>
  <c r="T65" i="35" s="1"/>
  <c r="Q66" i="35"/>
  <c r="R66" i="35" s="1"/>
  <c r="T66" i="35" s="1"/>
  <c r="Q67" i="35"/>
  <c r="R67" i="35" s="1"/>
  <c r="T67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65" i="35"/>
  <c r="S66" i="35"/>
  <c r="S67" i="35"/>
  <c r="U20" i="34"/>
  <c r="U32" i="33"/>
  <c r="U31" i="31"/>
  <c r="H17" i="33"/>
  <c r="I17" i="33" s="1"/>
  <c r="H18" i="33"/>
  <c r="I18" i="33" s="1"/>
  <c r="H19" i="33"/>
  <c r="I19" i="33" s="1"/>
  <c r="H20" i="33"/>
  <c r="H21" i="33"/>
  <c r="H22" i="33"/>
  <c r="H23" i="33"/>
  <c r="I23" i="33" s="1"/>
  <c r="I20" i="33"/>
  <c r="I21" i="33"/>
  <c r="I22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2" i="33"/>
  <c r="R22" i="33" s="1"/>
  <c r="T22" i="33" s="1"/>
  <c r="Q23" i="33"/>
  <c r="R19" i="33"/>
  <c r="T19" i="33" s="1"/>
  <c r="R23" i="33"/>
  <c r="T23" i="33" s="1"/>
  <c r="S17" i="33"/>
  <c r="S18" i="33"/>
  <c r="S19" i="33"/>
  <c r="S20" i="33"/>
  <c r="S21" i="33"/>
  <c r="S22" i="33"/>
  <c r="S23" i="33"/>
  <c r="I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R29" i="33" s="1"/>
  <c r="T29" i="33" s="1"/>
  <c r="Q30" i="33"/>
  <c r="R30" i="33" s="1"/>
  <c r="T30" i="33" s="1"/>
  <c r="R28" i="33"/>
  <c r="T28" i="33" s="1"/>
  <c r="S24" i="33"/>
  <c r="S25" i="33"/>
  <c r="S26" i="33"/>
  <c r="S27" i="33"/>
  <c r="S28" i="33"/>
  <c r="S29" i="33"/>
  <c r="S30" i="33"/>
  <c r="H27" i="31"/>
  <c r="H28" i="31"/>
  <c r="H29" i="31"/>
  <c r="H30" i="31"/>
  <c r="I30" i="31" s="1"/>
  <c r="I27" i="31"/>
  <c r="I28" i="31"/>
  <c r="I29" i="31"/>
  <c r="Q27" i="31"/>
  <c r="Q28" i="31"/>
  <c r="R28" i="31" s="1"/>
  <c r="T28" i="31" s="1"/>
  <c r="Q29" i="31"/>
  <c r="Q30" i="31"/>
  <c r="R30" i="31" s="1"/>
  <c r="T30" i="31" s="1"/>
  <c r="R27" i="31"/>
  <c r="T27" i="31" s="1"/>
  <c r="R29" i="31"/>
  <c r="T29" i="31" s="1"/>
  <c r="S27" i="31"/>
  <c r="S28" i="31"/>
  <c r="S29" i="31"/>
  <c r="S30" i="31"/>
  <c r="H17" i="31"/>
  <c r="I17" i="31" s="1"/>
  <c r="H19" i="31"/>
  <c r="I19" i="31" s="1"/>
  <c r="H20" i="31"/>
  <c r="I20" i="31" s="1"/>
  <c r="H21" i="31"/>
  <c r="H22" i="31"/>
  <c r="H23" i="31"/>
  <c r="H24" i="31"/>
  <c r="H25" i="31"/>
  <c r="H26" i="31"/>
  <c r="I26" i="31" s="1"/>
  <c r="I21" i="31"/>
  <c r="I22" i="31"/>
  <c r="I23" i="31"/>
  <c r="I24" i="31"/>
  <c r="I25" i="31"/>
  <c r="Q17" i="31"/>
  <c r="R17" i="31" s="1"/>
  <c r="T17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S17" i="31"/>
  <c r="S19" i="31"/>
  <c r="S20" i="31"/>
  <c r="S21" i="31"/>
  <c r="S22" i="31"/>
  <c r="S23" i="31"/>
  <c r="S24" i="31"/>
  <c r="S25" i="31"/>
  <c r="S26" i="31"/>
  <c r="U34" i="29"/>
  <c r="H18" i="29"/>
  <c r="I18" i="29" s="1"/>
  <c r="H19" i="29"/>
  <c r="H20" i="29"/>
  <c r="H21" i="29"/>
  <c r="H22" i="29"/>
  <c r="I22" i="29" s="1"/>
  <c r="H23" i="29"/>
  <c r="I23" i="29" s="1"/>
  <c r="H24" i="29"/>
  <c r="I24" i="29" s="1"/>
  <c r="H25" i="29"/>
  <c r="H26" i="29"/>
  <c r="H27" i="29"/>
  <c r="I27" i="29" s="1"/>
  <c r="H28" i="29"/>
  <c r="I28" i="29" s="1"/>
  <c r="H29" i="29"/>
  <c r="H30" i="29"/>
  <c r="H32" i="29"/>
  <c r="I19" i="29"/>
  <c r="I20" i="29"/>
  <c r="I21" i="29"/>
  <c r="I25" i="29"/>
  <c r="I26" i="29"/>
  <c r="I29" i="29"/>
  <c r="I30" i="29"/>
  <c r="I32" i="29"/>
  <c r="Q18" i="29"/>
  <c r="R18" i="29" s="1"/>
  <c r="T18" i="29" s="1"/>
  <c r="Q19" i="29"/>
  <c r="R19" i="29" s="1"/>
  <c r="T19" i="29" s="1"/>
  <c r="Q20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2" i="29"/>
  <c r="R32" i="29" s="1"/>
  <c r="T32" i="29" s="1"/>
  <c r="R20" i="29"/>
  <c r="T20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2" i="29"/>
  <c r="C2" i="28"/>
  <c r="C6" i="28"/>
  <c r="C3" i="28"/>
  <c r="C7" i="28"/>
  <c r="C8" i="28"/>
  <c r="C9" i="28"/>
  <c r="H16" i="52" l="1"/>
  <c r="U26" i="40"/>
  <c r="Q16" i="33"/>
  <c r="R16" i="33" s="1"/>
  <c r="T16" i="33" s="1"/>
  <c r="S16" i="33"/>
  <c r="H16" i="33"/>
  <c r="I16" i="33" s="1"/>
  <c r="H31" i="33"/>
  <c r="I31" i="33"/>
  <c r="Q31" i="33"/>
  <c r="R31" i="33"/>
  <c r="T31" i="33" s="1"/>
  <c r="S31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0" i="34" l="1"/>
  <c r="S20" i="34"/>
  <c r="C17" i="28" s="1"/>
  <c r="I20" i="34"/>
  <c r="T20" i="34"/>
  <c r="H76" i="47" l="1"/>
  <c r="I76" i="47"/>
  <c r="Q76" i="47"/>
  <c r="R76" i="47" s="1"/>
  <c r="T76" i="47" s="1"/>
  <c r="S76" i="47"/>
  <c r="S54" i="47"/>
  <c r="Q54" i="47"/>
  <c r="R54" i="47" s="1"/>
  <c r="T54" i="47" s="1"/>
  <c r="I54" i="47"/>
  <c r="H54" i="47"/>
  <c r="H57" i="47" l="1"/>
  <c r="I57" i="47"/>
  <c r="Q57" i="47"/>
  <c r="R57" i="47" s="1"/>
  <c r="T57" i="47" s="1"/>
  <c r="S57" i="47"/>
  <c r="I17" i="41" l="1"/>
  <c r="H17" i="41"/>
  <c r="Q17" i="41"/>
  <c r="R17" i="41" s="1"/>
  <c r="T17" i="41" s="1"/>
  <c r="S17" i="41"/>
  <c r="H20" i="40"/>
  <c r="H23" i="40"/>
  <c r="I23" i="40"/>
  <c r="Q23" i="40"/>
  <c r="R23" i="40" s="1"/>
  <c r="T23" i="40" s="1"/>
  <c r="S23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F29" i="28" l="1"/>
  <c r="B12" i="52" l="1"/>
  <c r="B13" i="52"/>
  <c r="H77" i="47"/>
  <c r="I77" i="47"/>
  <c r="Q77" i="47"/>
  <c r="R77" i="47" s="1"/>
  <c r="T77" i="47" s="1"/>
  <c r="S7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16" i="29" l="1"/>
  <c r="B13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F30" i="28"/>
  <c r="S16" i="52"/>
  <c r="Q16" i="52"/>
  <c r="R16" i="52" s="1"/>
  <c r="T16" i="52" s="1"/>
  <c r="I16" i="52"/>
  <c r="H29" i="52"/>
  <c r="C9" i="52"/>
  <c r="C8" i="52"/>
  <c r="C7" i="52"/>
  <c r="C6" i="52"/>
  <c r="C3" i="52"/>
  <c r="C2" i="52"/>
  <c r="B13" i="51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28" i="28"/>
  <c r="S18" i="50"/>
  <c r="Q18" i="50"/>
  <c r="R18" i="50" s="1"/>
  <c r="T18" i="50" s="1"/>
  <c r="I18" i="50"/>
  <c r="H18" i="50"/>
  <c r="T20" i="50"/>
  <c r="C9" i="50"/>
  <c r="C8" i="50"/>
  <c r="C7" i="50"/>
  <c r="C6" i="50"/>
  <c r="C3" i="50"/>
  <c r="C2" i="50"/>
  <c r="B13" i="49"/>
  <c r="B12" i="49"/>
  <c r="F27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F26" i="28"/>
  <c r="S56" i="47"/>
  <c r="Q56" i="47"/>
  <c r="R56" i="47" s="1"/>
  <c r="T56" i="47" s="1"/>
  <c r="I56" i="47"/>
  <c r="H56" i="47"/>
  <c r="S55" i="47"/>
  <c r="Q55" i="47"/>
  <c r="R55" i="47" s="1"/>
  <c r="T55" i="47" s="1"/>
  <c r="I55" i="47"/>
  <c r="H55" i="47"/>
  <c r="S53" i="47"/>
  <c r="Q53" i="47"/>
  <c r="R53" i="47" s="1"/>
  <c r="T53" i="47" s="1"/>
  <c r="I53" i="47"/>
  <c r="H53" i="47"/>
  <c r="S52" i="47"/>
  <c r="Q52" i="47"/>
  <c r="R52" i="47" s="1"/>
  <c r="T52" i="47" s="1"/>
  <c r="I52" i="47"/>
  <c r="H52" i="47"/>
  <c r="S51" i="47"/>
  <c r="Q51" i="47"/>
  <c r="R51" i="47" s="1"/>
  <c r="T51" i="47" s="1"/>
  <c r="I51" i="47"/>
  <c r="H51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5" i="28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4" i="28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1"/>
  <c r="B12" i="41"/>
  <c r="U28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2" i="33"/>
  <c r="C16" i="28" s="1"/>
  <c r="H32" i="33"/>
  <c r="C9" i="33"/>
  <c r="C8" i="33"/>
  <c r="C7" i="33"/>
  <c r="C6" i="33"/>
  <c r="C3" i="33"/>
  <c r="C2" i="33"/>
  <c r="I20" i="50" l="1"/>
  <c r="H20" i="50"/>
  <c r="S20" i="50"/>
  <c r="C28" i="28" s="1"/>
  <c r="T27" i="46"/>
  <c r="E25" i="28" s="1"/>
  <c r="E17" i="28"/>
  <c r="S29" i="52"/>
  <c r="C30" i="28" s="1"/>
  <c r="I29" i="52"/>
  <c r="T32" i="33"/>
  <c r="E16" i="28" s="1"/>
  <c r="S31" i="37"/>
  <c r="C20" i="28" s="1"/>
  <c r="H29" i="55"/>
  <c r="T29" i="55"/>
  <c r="E31" i="28" s="1"/>
  <c r="S29" i="55"/>
  <c r="C31" i="28" s="1"/>
  <c r="I29" i="55"/>
  <c r="T29" i="52"/>
  <c r="E30" i="28" s="1"/>
  <c r="I36" i="51"/>
  <c r="H36" i="51"/>
  <c r="S36" i="51"/>
  <c r="C29" i="28" s="1"/>
  <c r="T36" i="51"/>
  <c r="E29" i="28" s="1"/>
  <c r="H18" i="49"/>
  <c r="I18" i="49"/>
  <c r="T18" i="49"/>
  <c r="E27" i="28" s="1"/>
  <c r="S18" i="49"/>
  <c r="C27" i="28" s="1"/>
  <c r="E28" i="28"/>
  <c r="H96" i="47"/>
  <c r="I96" i="47"/>
  <c r="S96" i="47"/>
  <c r="C26" i="28" s="1"/>
  <c r="T96" i="47"/>
  <c r="E26" i="28" s="1"/>
  <c r="I32" i="33"/>
  <c r="I27" i="46"/>
  <c r="S27" i="46"/>
  <c r="H27" i="46"/>
  <c r="H17" i="45"/>
  <c r="S17" i="45"/>
  <c r="I17" i="45"/>
  <c r="T17" i="45"/>
  <c r="E24" i="28" s="1"/>
  <c r="H28" i="41"/>
  <c r="I28" i="41"/>
  <c r="S28" i="41"/>
  <c r="T28" i="41"/>
  <c r="E23" i="28" s="1"/>
  <c r="H26" i="40"/>
  <c r="I26" i="40"/>
  <c r="S26" i="40"/>
  <c r="T26" i="40"/>
  <c r="E22" i="28" s="1"/>
  <c r="H59" i="39"/>
  <c r="I59" i="39"/>
  <c r="S59" i="39"/>
  <c r="T59" i="39"/>
  <c r="E21" i="28" s="1"/>
  <c r="H31" i="37"/>
  <c r="I31" i="37"/>
  <c r="T31" i="37"/>
  <c r="E20" i="28" s="1"/>
  <c r="S28" i="36"/>
  <c r="C19" i="28" s="1"/>
  <c r="I28" i="36"/>
  <c r="T28" i="36"/>
  <c r="E19" i="28" s="1"/>
  <c r="H28" i="36"/>
  <c r="H68" i="35"/>
  <c r="S68" i="35"/>
  <c r="C18" i="28" s="1"/>
  <c r="T68" i="35"/>
  <c r="E18" i="28" s="1"/>
  <c r="I16" i="35"/>
  <c r="I68" i="35" s="1"/>
  <c r="D29" i="28" l="1"/>
  <c r="C21" i="28"/>
  <c r="C24" i="28"/>
  <c r="C25" i="28"/>
  <c r="C22" i="28"/>
  <c r="C23" i="28"/>
  <c r="D23" i="28" s="1"/>
  <c r="B13" i="31" l="1"/>
  <c r="B12" i="31"/>
  <c r="F15" i="28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31" i="31" l="1"/>
  <c r="S31" i="31"/>
  <c r="C15" i="28" s="1"/>
  <c r="T31" i="31"/>
  <c r="E15" i="28" s="1"/>
  <c r="I31" i="3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F32" i="28" s="1"/>
  <c r="I34" i="29" l="1"/>
  <c r="S34" i="29"/>
  <c r="T34" i="29"/>
  <c r="E14" i="28" s="1"/>
  <c r="E32" i="28" s="1"/>
  <c r="H34" i="29"/>
  <c r="C14" i="28" l="1"/>
  <c r="D16" i="28"/>
  <c r="D20" i="28"/>
  <c r="D24" i="28"/>
  <c r="D28" i="28"/>
  <c r="D21" i="28"/>
  <c r="D14" i="28" l="1"/>
  <c r="D18" i="28"/>
  <c r="D31" i="28"/>
  <c r="D25" i="28"/>
  <c r="D30" i="28"/>
  <c r="D17" i="28"/>
  <c r="D22" i="28"/>
  <c r="D26" i="28"/>
  <c r="D19" i="28"/>
  <c r="D27" i="28"/>
  <c r="D32" i="28" l="1"/>
</calcChain>
</file>

<file path=xl/sharedStrings.xml><?xml version="1.0" encoding="utf-8"?>
<sst xmlns="http://schemas.openxmlformats.org/spreadsheetml/2006/main" count="2901" uniqueCount="568">
  <si>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</si>
  <si>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</si>
  <si>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</si>
  <si>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</si>
  <si>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</si>
  <si>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</si>
  <si>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</si>
  <si>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</si>
  <si>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</si>
  <si>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</si>
  <si>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</si>
  <si>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</si>
  <si>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</si>
  <si>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</si>
  <si>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</si>
  <si>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</si>
  <si>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</si>
  <si>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</si>
  <si>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</si>
  <si>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</si>
  <si>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</si>
  <si>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</si>
  <si>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</si>
  <si>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</si>
  <si>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</si>
  <si>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</si>
  <si>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</si>
  <si>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</si>
  <si>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</si>
  <si>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</si>
  <si>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</si>
  <si>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</si>
  <si>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</si>
  <si>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</si>
  <si>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</si>
  <si>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</si>
  <si>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</si>
  <si>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</si>
  <si>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</si>
  <si>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</si>
  <si>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</si>
  <si>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</si>
  <si>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</si>
  <si>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</si>
  <si>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</si>
  <si>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</si>
  <si>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</si>
  <si>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</si>
  <si>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</si>
  <si>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</si>
  <si>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</si>
  <si>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</si>
  <si>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</si>
  <si>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</si>
  <si>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</si>
  <si>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</si>
  <si>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</si>
  <si>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</si>
  <si>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</si>
  <si>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</si>
  <si>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</si>
  <si>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</si>
  <si>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</si>
  <si>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</si>
  <si>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</si>
  <si>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</si>
  <si>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</si>
  <si>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</si>
  <si>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</si>
  <si>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</si>
  <si>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</si>
  <si>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</si>
  <si>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</si>
  <si>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</si>
  <si>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</si>
  <si>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</si>
  <si>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</si>
  <si>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</si>
  <si>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</si>
  <si>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</si>
  <si>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</si>
  <si>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</si>
  <si>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</si>
  <si>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</si>
  <si>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</si>
  <si>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</si>
  <si>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</si>
  <si>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</si>
  <si>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</si>
  <si>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</si>
  <si>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</si>
  <si>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</si>
  <si>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</si>
  <si>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</si>
  <si>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</si>
  <si>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</si>
  <si>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</si>
  <si>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</si>
  <si>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</si>
  <si>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</si>
  <si>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</si>
  <si>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</si>
  <si>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</si>
  <si>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</si>
  <si>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</si>
  <si>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</si>
  <si>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</si>
  <si>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</si>
  <si>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</si>
  <si>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</si>
  <si>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</si>
  <si>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</si>
  <si>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</si>
  <si>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</si>
  <si>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</si>
  <si>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</si>
  <si>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</si>
  <si>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</si>
  <si>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</si>
  <si>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</si>
  <si>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</si>
  <si>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</si>
  <si>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</si>
  <si>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</si>
  <si>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</si>
  <si>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</si>
  <si>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</si>
  <si>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</si>
  <si>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</si>
  <si>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</si>
  <si>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</si>
  <si>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</si>
  <si>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</si>
  <si>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</si>
  <si>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</si>
  <si>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</si>
  <si>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</si>
  <si>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</si>
  <si>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</si>
  <si>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</si>
  <si>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</si>
  <si>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</si>
  <si>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</si>
  <si>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</si>
  <si>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</si>
  <si>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</si>
  <si>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</si>
  <si>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</si>
  <si>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</si>
  <si>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</si>
  <si>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</si>
  <si>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</si>
  <si>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</si>
  <si>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</si>
  <si>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</si>
  <si>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</si>
  <si>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</si>
  <si>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</si>
  <si>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</si>
  <si>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</si>
  <si>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</si>
  <si>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</si>
  <si>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</si>
  <si>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</si>
  <si>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</si>
  <si>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</si>
  <si>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</si>
  <si>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</si>
  <si>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</si>
  <si>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</si>
  <si>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</si>
  <si>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</si>
  <si>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</si>
  <si>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</si>
  <si>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</si>
  <si>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</si>
  <si>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</si>
  <si>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</si>
  <si>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</si>
  <si>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</si>
  <si>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</si>
  <si>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</si>
  <si>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</si>
  <si>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</si>
  <si>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</si>
  <si>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</si>
  <si>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</si>
  <si>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SVEŽA KOKOŠJA JAJCA</t>
  </si>
  <si>
    <t>SADNI SOKOVI, SIRUPI IN OSTALA PIJAČA</t>
  </si>
  <si>
    <t>EKOLOŠKO MLEKO IN MLEČNI IZDELKI</t>
  </si>
  <si>
    <t>kom</t>
  </si>
  <si>
    <t>Prekajena šunka</t>
  </si>
  <si>
    <t>Pariška salama</t>
  </si>
  <si>
    <t>Puranji zrezki</t>
  </si>
  <si>
    <t>IK ali VK</t>
  </si>
  <si>
    <t>Soboški kruh</t>
  </si>
  <si>
    <t xml:space="preserve">Makova potica </t>
  </si>
  <si>
    <t>Mlinci</t>
  </si>
  <si>
    <t xml:space="preserve">Prosena kaša </t>
  </si>
  <si>
    <t xml:space="preserve">Buhtelj </t>
  </si>
  <si>
    <t xml:space="preserve">Graham žemlja </t>
  </si>
  <si>
    <t xml:space="preserve">Stoletni kruh </t>
  </si>
  <si>
    <t>Česen</t>
  </si>
  <si>
    <t>Bučke</t>
  </si>
  <si>
    <t>Cvetača</t>
  </si>
  <si>
    <t>Kumare</t>
  </si>
  <si>
    <t>Paradižnik</t>
  </si>
  <si>
    <t>Por</t>
  </si>
  <si>
    <t>Rdeči radič</t>
  </si>
  <si>
    <t>Solata zelena</t>
  </si>
  <si>
    <t>Hruške</t>
  </si>
  <si>
    <t>Ananas</t>
  </si>
  <si>
    <t>Banane</t>
  </si>
  <si>
    <t>Breskve</t>
  </si>
  <si>
    <t>Jagode</t>
  </si>
  <si>
    <t>Klementine</t>
  </si>
  <si>
    <t>Mandarine</t>
  </si>
  <si>
    <t>Marelice</t>
  </si>
  <si>
    <t>Nektarine</t>
  </si>
  <si>
    <t>Pomaranče</t>
  </si>
  <si>
    <t xml:space="preserve">Rozine </t>
  </si>
  <si>
    <t xml:space="preserve">Kisla repa </t>
  </si>
  <si>
    <t xml:space="preserve">Kislo zelje </t>
  </si>
  <si>
    <t xml:space="preserve">Džuveč </t>
  </si>
  <si>
    <t xml:space="preserve">Mešana solata </t>
  </si>
  <si>
    <t>Stročji fižol</t>
  </si>
  <si>
    <t xml:space="preserve">Cvetača </t>
  </si>
  <si>
    <t>Kis alkoholni</t>
  </si>
  <si>
    <t xml:space="preserve">Testenine brez jajc </t>
  </si>
  <si>
    <t xml:space="preserve">Drobtine </t>
  </si>
  <si>
    <t xml:space="preserve">Kvas sveži </t>
  </si>
  <si>
    <t>Margarina za peko</t>
  </si>
  <si>
    <t>Marmelada mešana</t>
  </si>
  <si>
    <t xml:space="preserve">Sladkor v prahu </t>
  </si>
  <si>
    <t>Med</t>
  </si>
  <si>
    <t>predracun2a_Osnovna_sola_I_Murska_Sobota</t>
  </si>
  <si>
    <t>OSNOVNA ŠOLA I MURSKA SOBOTA</t>
  </si>
  <si>
    <t>Ulica Štefana Kovača 32, 9000 MURSKA SOBOTA</t>
  </si>
  <si>
    <t>VLOŽENA IN KISANA ZELENJAVA</t>
  </si>
  <si>
    <t>ZAMRZNJENA ZELENJAVA IN OSTALE ZMRZLINE</t>
  </si>
  <si>
    <t>EKOLOŠKO MESO IN MESNI IZDELKI</t>
  </si>
  <si>
    <t>EKOLOŠKO SADJE IN ZELENJAVA</t>
  </si>
  <si>
    <t>EKOLOŠKI KRUH IN PEKOVSKO PECIVO</t>
  </si>
  <si>
    <t>EKO ŽITA IN MLEVSKI IZDELKI</t>
  </si>
  <si>
    <t>BIO MLADA GOVEDINA-stegno, bk, sveže, I. kat., narezano na kocke 1 x 1 cm (max 10 % odstopanje od velikosti kock), 0% odpadka</t>
  </si>
  <si>
    <t>BIO TELEČJE STEGNO, bk, sveže, I. kat., narezano na kocke 1 x 1cm (max 10 % odstopanje od velikosti kock),  0% odpadka</t>
  </si>
  <si>
    <t>Bio navadni jogurt, z min 3,2% m. m</t>
  </si>
  <si>
    <t>Bio sadni smoothie/napitek</t>
  </si>
  <si>
    <t>Bio skuta</t>
  </si>
  <si>
    <t>Bio maslo, 1.vrste</t>
  </si>
  <si>
    <t>2,5-3</t>
  </si>
  <si>
    <t>4500-5000</t>
  </si>
  <si>
    <t>200-300</t>
  </si>
  <si>
    <t>kos</t>
  </si>
  <si>
    <t>EKO BANANE, brez gnitja in poškodb, I. kvalitete</t>
  </si>
  <si>
    <t>EKO HRUŠKE, različne sorte, brez gnitja in poškodb, I. kvalitete</t>
  </si>
  <si>
    <t>EKO JABOLKA, različne sorte, brez gnitja in poškodb, I. kvalitete</t>
  </si>
  <si>
    <t>EKO MANDARINE, brez gnitja in poškodb, I. kvalitete</t>
  </si>
  <si>
    <t>EKO POMARANČE, brez gnitja in poškodb, I. kvalitete</t>
  </si>
  <si>
    <t>EKO LIMONE, brez gnitja in poškodb, I. kvalitete</t>
  </si>
  <si>
    <t>EKO LUBENICE,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</si>
  <si>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</si>
  <si>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</si>
  <si>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</si>
  <si>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ČEBULA, sveža, razne sorte, brez gnitja in poškodb, I. kvalitete</t>
  </si>
  <si>
    <t>EKO KUMARICE, brez gnitja in poškodb, I. kvalitete</t>
  </si>
  <si>
    <t>EKO PARADIŽNIK brez gnitja in poškodb, I. kvalitete</t>
  </si>
  <si>
    <t>EKO PAPRIKA, brez gnitja in poškodb, I. kvalitete</t>
  </si>
  <si>
    <t>EKO BUČKE, brez gnitja in poškodb, I. kvalitete</t>
  </si>
  <si>
    <t>EKO POR, svež, brez gnitja in poškodb, I. kvalitete</t>
  </si>
  <si>
    <t>EKO SOLATA, brez gnitja in poškodb, I. kvalitete</t>
  </si>
  <si>
    <t>EKO CVETAČA brez gnitja in poškodb, I. kvalitete</t>
  </si>
  <si>
    <t>EKO ZELJE, belo, I. kvalitete</t>
  </si>
  <si>
    <t>EKO JAGODE</t>
  </si>
  <si>
    <t>BIO PIRIN MEŠANI KRUH, mešani,  rezani</t>
  </si>
  <si>
    <t>BIO PŠENIČNI ČRNI KRUH, rezani</t>
  </si>
  <si>
    <t>BIO OVSENI MEŠANI KRUH, mešani,rezani</t>
  </si>
  <si>
    <t>BIO AJDOV MEŠANI KRUH</t>
  </si>
  <si>
    <t>BIO KORUZNI MEŠANI KRUH, rezani</t>
  </si>
  <si>
    <t>BIO BELO PŠENIČNO BELO PECIVO</t>
  </si>
  <si>
    <t>BIO ČRNO PŠENIČNO PECIVO</t>
  </si>
  <si>
    <t>BIO POLNOZRNATO PECIVO</t>
  </si>
  <si>
    <t>BIO PIRINO PECIVO</t>
  </si>
  <si>
    <t>BIO PŠENIČNO PECIVO S SIROM</t>
  </si>
  <si>
    <t>BiO PŠENIČNO PECIVO Z MAKOM</t>
  </si>
  <si>
    <t>BIO MUFFIN ČOKOLADNI</t>
  </si>
  <si>
    <t>BIO BUHTELJ polnjen z marmelado</t>
  </si>
  <si>
    <t>BIO OVSENI KOSMIČI</t>
  </si>
  <si>
    <t>BIO PIRIN ZDROB</t>
  </si>
  <si>
    <t>BIO KORUZNI ZDROB</t>
  </si>
  <si>
    <t>BIO PŠENIČNI ZDROB</t>
  </si>
  <si>
    <t>BIO PŠENIČNA MOKA</t>
  </si>
  <si>
    <t>BIO PIRINA MOKA</t>
  </si>
  <si>
    <t>BIO KAMUTOVA MOKA</t>
  </si>
  <si>
    <t>BIO KUS KUS POLNOZRNATI</t>
  </si>
  <si>
    <t>BIO KUS KUS</t>
  </si>
  <si>
    <t>BIO KVINOJA</t>
  </si>
  <si>
    <t>BIO JEŠPRENJ</t>
  </si>
  <si>
    <t>BIO AJDOVA KAŠA</t>
  </si>
  <si>
    <t>BIO PROSENA KAŠA</t>
  </si>
  <si>
    <t>do 1</t>
  </si>
  <si>
    <t>900-1000</t>
  </si>
  <si>
    <t xml:space="preserve">Mleko – 3,2 % mašč. </t>
  </si>
  <si>
    <t>Domača skuta 35 %</t>
  </si>
  <si>
    <t>Kisla smetana 20 %</t>
  </si>
  <si>
    <t xml:space="preserve">Sir v rezinah (enakovredno Livada) </t>
  </si>
  <si>
    <t>Sir lahki v rezinah (enakovredno Jošt)</t>
  </si>
  <si>
    <t xml:space="preserve">Maslo čajno </t>
  </si>
  <si>
    <t xml:space="preserve">Sadni jogurt </t>
  </si>
  <si>
    <t>Navadni jogurt 3,2 %</t>
  </si>
  <si>
    <t xml:space="preserve">Sirni namaz (natur) zeliščni  </t>
  </si>
  <si>
    <t>Mlečni puding – čokoladni</t>
  </si>
  <si>
    <t>Mlečni puding – vanilija</t>
  </si>
  <si>
    <t>Sirni namaz</t>
  </si>
  <si>
    <t xml:space="preserve">Topljeni sir </t>
  </si>
  <si>
    <t>Ribani sir</t>
  </si>
  <si>
    <t xml:space="preserve">Pinjevec </t>
  </si>
  <si>
    <t>Kuhani pršut - narezan</t>
  </si>
  <si>
    <t>Junčje stegno BK</t>
  </si>
  <si>
    <t>Svinjsko stegno BK</t>
  </si>
  <si>
    <t>Svinjski laks kare brez kosti</t>
  </si>
  <si>
    <t>Hrenovke - svinjske v naravnem ovoju</t>
  </si>
  <si>
    <t xml:space="preserve">Hamburger   </t>
  </si>
  <si>
    <t>Svinjsko stegno (kocke 2 x 2 cm)</t>
  </si>
  <si>
    <t>Ajdove krvavice</t>
  </si>
  <si>
    <t>Prosene krvavice</t>
  </si>
  <si>
    <t>Goveje stegno (kocke 1 x 1 cm)</t>
  </si>
  <si>
    <t>Piščančja stegna s kostjo in kožo</t>
  </si>
  <si>
    <t>Piščančje krače s kostjo in kožo</t>
  </si>
  <si>
    <t>Piščančja prsa brez kosti in kože</t>
  </si>
  <si>
    <t>Puranji file</t>
  </si>
  <si>
    <t>piščančji file trakci</t>
  </si>
  <si>
    <t>Piščančji file kocka</t>
  </si>
  <si>
    <t xml:space="preserve">Piščančji file zrezek </t>
  </si>
  <si>
    <t xml:space="preserve">Paniran piščančji zrezek </t>
  </si>
  <si>
    <t>Poli narezek</t>
  </si>
  <si>
    <t>Piščančja prsa (narezek)</t>
  </si>
  <si>
    <t>Slim fit puranja šunka (narezek)</t>
  </si>
  <si>
    <t xml:space="preserve">Puranja pečenka </t>
  </si>
  <si>
    <t xml:space="preserve">Puranje krogljice </t>
  </si>
  <si>
    <t>Tilapija file (pisani ostriž) brez kože zamrznjeno</t>
  </si>
  <si>
    <t>Kapski file brez kože zamrznjen, 60 - 120 g</t>
  </si>
  <si>
    <t>Paniran ribji file iz pravih filejev - 80 g</t>
  </si>
  <si>
    <t>Kruh iz kmečke peči</t>
  </si>
  <si>
    <t xml:space="preserve">Kruh z manj soli  </t>
  </si>
  <si>
    <t>Sendvič klasični - veliki</t>
  </si>
  <si>
    <t xml:space="preserve">Rozinova potica </t>
  </si>
  <si>
    <t>Orehova potica</t>
  </si>
  <si>
    <t>Sirov žepek</t>
  </si>
  <si>
    <t xml:space="preserve">Rogljiček marmeladni </t>
  </si>
  <si>
    <t xml:space="preserve">Rogljiček s šunko </t>
  </si>
  <si>
    <t xml:space="preserve">Žemlja polnozrnata </t>
  </si>
  <si>
    <t>Chia pecivo</t>
  </si>
  <si>
    <t xml:space="preserve">Graham kruh </t>
  </si>
  <si>
    <t>Večzrnati rogljič</t>
  </si>
  <si>
    <t xml:space="preserve">Polbeli kruh </t>
  </si>
  <si>
    <t>Koruzni kruh</t>
  </si>
  <si>
    <t xml:space="preserve">Mini pizza </t>
  </si>
  <si>
    <t>Osje gnezdo</t>
  </si>
  <si>
    <t>Ostra moka</t>
  </si>
  <si>
    <t>Gladka moka</t>
  </si>
  <si>
    <t xml:space="preserve">Ajdova kaša </t>
  </si>
  <si>
    <t>Ribana kaša</t>
  </si>
  <si>
    <t>Pisane testenine</t>
  </si>
  <si>
    <t>Mojčin temni kruh</t>
  </si>
  <si>
    <t xml:space="preserve">Kekčev črni kruh </t>
  </si>
  <si>
    <t xml:space="preserve">Ajdov kruh </t>
  </si>
  <si>
    <t xml:space="preserve">Ajdov kruh z orehi </t>
  </si>
  <si>
    <t xml:space="preserve">Pirin večzrnati kruh </t>
  </si>
  <si>
    <t xml:space="preserve">Hot dog z luknjo </t>
  </si>
  <si>
    <t xml:space="preserve">Krof </t>
  </si>
  <si>
    <t xml:space="preserve">Perec </t>
  </si>
  <si>
    <t xml:space="preserve">Biga - večzrnata </t>
  </si>
  <si>
    <t xml:space="preserve">Ocvirkova pogača - mini </t>
  </si>
  <si>
    <t xml:space="preserve">Mini sojin hrustavec </t>
  </si>
  <si>
    <t xml:space="preserve">Ploščica s tuno </t>
  </si>
  <si>
    <t xml:space="preserve">Koruzni rogljiček </t>
  </si>
  <si>
    <t xml:space="preserve">Pecivo z ovsenimi kosmiči </t>
  </si>
  <si>
    <t xml:space="preserve">Mini pizza margarita </t>
  </si>
  <si>
    <t xml:space="preserve">Zvitek s šunko </t>
  </si>
  <si>
    <t>Ovseni kruh</t>
  </si>
  <si>
    <t xml:space="preserve">Muffin čokoladni </t>
  </si>
  <si>
    <t xml:space="preserve">Čokoladni biskvit z marelicami </t>
  </si>
  <si>
    <t xml:space="preserve">Domači jabolčni retaš </t>
  </si>
  <si>
    <t>Domači skutni retaš</t>
  </si>
  <si>
    <t>Sadni biskvit z jogurtom</t>
  </si>
  <si>
    <t>Zakuha za juho (vlivanci)</t>
  </si>
  <si>
    <t>Testenine špageti</t>
  </si>
  <si>
    <t xml:space="preserve">Pisane testenine </t>
  </si>
  <si>
    <t>Polnozrnati polži</t>
  </si>
  <si>
    <t xml:space="preserve">kg </t>
  </si>
  <si>
    <t>1,5-2</t>
  </si>
  <si>
    <t xml:space="preserve">Krompirjevi svaljki </t>
  </si>
  <si>
    <t xml:space="preserve">Cmoki s slivovim nadevom </t>
  </si>
  <si>
    <t>Cmoki jagodni</t>
  </si>
  <si>
    <t>Svaljki kmečki rženi</t>
  </si>
  <si>
    <t xml:space="preserve">Kaneloni </t>
  </si>
  <si>
    <t>Pirini cmoki z mareličnim nadevom</t>
  </si>
  <si>
    <t>Testo za lazanjo</t>
  </si>
  <si>
    <t>Ajdovi njoki</t>
  </si>
  <si>
    <t>Pirini njoki</t>
  </si>
  <si>
    <t xml:space="preserve">Kruhovi cmoki </t>
  </si>
  <si>
    <t xml:space="preserve">Ajdovi štruklji z orehi </t>
  </si>
  <si>
    <t>Ajdovi štruklji s skuto</t>
  </si>
  <si>
    <t xml:space="preserve">Mesni tortelini </t>
  </si>
  <si>
    <t>Endivija</t>
  </si>
  <si>
    <t>Radič zeleni</t>
  </si>
  <si>
    <t>Paprika</t>
  </si>
  <si>
    <t>Zelje</t>
  </si>
  <si>
    <t>Peteršilj</t>
  </si>
  <si>
    <t>Grah</t>
  </si>
  <si>
    <t>Melancani</t>
  </si>
  <si>
    <t>Rukola</t>
  </si>
  <si>
    <t>Fižol suhi</t>
  </si>
  <si>
    <t>Rdeča redkvica</t>
  </si>
  <si>
    <t xml:space="preserve">Kisle kumarice </t>
  </si>
  <si>
    <t xml:space="preserve">Rdeča pesa </t>
  </si>
  <si>
    <t>Čičerika vložena</t>
  </si>
  <si>
    <t xml:space="preserve">Fižol vloženi - rjavi </t>
  </si>
  <si>
    <t xml:space="preserve">šampioni vloženi </t>
  </si>
  <si>
    <t>Leča vložena</t>
  </si>
  <si>
    <t xml:space="preserve">Koruza </t>
  </si>
  <si>
    <t xml:space="preserve">Sladoled kornet </t>
  </si>
  <si>
    <t xml:space="preserve">Lučke </t>
  </si>
  <si>
    <t xml:space="preserve">Mešana zelenjava za fancosko solato (kocke) </t>
  </si>
  <si>
    <t xml:space="preserve">Zelenjavna mešanica (poletna) </t>
  </si>
  <si>
    <t>Francoska solata</t>
  </si>
  <si>
    <t>Mešana zelenjava Kaiser mix</t>
  </si>
  <si>
    <t>Julien mix - zamrznjeno (korenje, por, zelena)</t>
  </si>
  <si>
    <t xml:space="preserve">Krompir </t>
  </si>
  <si>
    <t>Krompir olupljen</t>
  </si>
  <si>
    <t>Krompir olupljen - mala kocka</t>
  </si>
  <si>
    <t>Krompir olupljen - krhlji</t>
  </si>
  <si>
    <t>Krompir olupljen  - lističi</t>
  </si>
  <si>
    <t>Grozdje</t>
  </si>
  <si>
    <t>Lubenica</t>
  </si>
  <si>
    <t>Melona</t>
  </si>
  <si>
    <t>Borovnice</t>
  </si>
  <si>
    <t>Kiwi</t>
  </si>
  <si>
    <t>Suhe hruške - krhlji</t>
  </si>
  <si>
    <t>Suha jabolka - krhlji</t>
  </si>
  <si>
    <t xml:space="preserve">Jajca, talna reja, kakovost A, velikost L </t>
  </si>
  <si>
    <t>100 % Fresh - cool tube jabolko</t>
  </si>
  <si>
    <t>100 % Fresh - cool tube pomaranča</t>
  </si>
  <si>
    <t xml:space="preserve">Sirup limona </t>
  </si>
  <si>
    <t xml:space="preserve">Sirup borovnica </t>
  </si>
  <si>
    <t xml:space="preserve">100 % sadni sirup - jabolko </t>
  </si>
  <si>
    <t>100 % sadni sirup - gozdni sadeži</t>
  </si>
  <si>
    <t>Sladkor</t>
  </si>
  <si>
    <t>Olje belo (repično)</t>
  </si>
  <si>
    <t>Paradižnikova mezga</t>
  </si>
  <si>
    <t xml:space="preserve">Rdeča paprika </t>
  </si>
  <si>
    <t xml:space="preserve">Marelična marmelada </t>
  </si>
  <si>
    <t xml:space="preserve">Sadni čaj </t>
  </si>
  <si>
    <t xml:space="preserve">Kompot mešani </t>
  </si>
  <si>
    <t>Kompot breskev</t>
  </si>
  <si>
    <t xml:space="preserve">Kompot ananas </t>
  </si>
  <si>
    <t>Kompot višnja</t>
  </si>
  <si>
    <t xml:space="preserve">Gorčica </t>
  </si>
  <si>
    <t>Poper zrno</t>
  </si>
  <si>
    <t xml:space="preserve">Poper mleti  </t>
  </si>
  <si>
    <t>Ajvar</t>
  </si>
  <si>
    <t>Zlate kroglice</t>
  </si>
  <si>
    <t xml:space="preserve">Polenta </t>
  </si>
  <si>
    <t xml:space="preserve">Sojini polpeti </t>
  </si>
  <si>
    <t xml:space="preserve">Koruzni zdrob  </t>
  </si>
  <si>
    <t>Zelenjavni polpeti (cvetača, sir )</t>
  </si>
  <si>
    <t>Mlečna čokolada (enakovredno Milka)</t>
  </si>
  <si>
    <t xml:space="preserve">Riž 3 riži  (črni, rdeči, beli riž) </t>
  </si>
  <si>
    <t xml:space="preserve">Riž (enakovredno Bali) v škatli  </t>
  </si>
  <si>
    <t>Riž tri žita (enakovredno Zlato polje)</t>
  </si>
  <si>
    <t xml:space="preserve">Pelati </t>
  </si>
  <si>
    <t xml:space="preserve">Koruzni kosmiči </t>
  </si>
  <si>
    <t xml:space="preserve">Sport musli (čokoladni) </t>
  </si>
  <si>
    <t xml:space="preserve">Pšenični zdrob </t>
  </si>
  <si>
    <t>Orehi</t>
  </si>
  <si>
    <t>Riž mešanica 3 žita (riž, pira, ječmen)</t>
  </si>
  <si>
    <t xml:space="preserve">Kus kus polnozrnti </t>
  </si>
  <si>
    <t>Riž parboild (enakovredno Bali)</t>
  </si>
  <si>
    <t xml:space="preserve">3 barvni mix (rjavi riž, rdeča kvinoja, pražena ajda) </t>
  </si>
  <si>
    <t>Vanilin sladkor</t>
  </si>
  <si>
    <t xml:space="preserve">Vanilin puding </t>
  </si>
  <si>
    <t xml:space="preserve">Planinski čaj </t>
  </si>
  <si>
    <t xml:space="preserve">Zdrobovi žličniki </t>
  </si>
  <si>
    <t>Riževo mleko</t>
  </si>
  <si>
    <t xml:space="preserve">Sojin desert </t>
  </si>
  <si>
    <t>Vegi pašteta</t>
  </si>
  <si>
    <t>Pasirana skuta</t>
  </si>
  <si>
    <t>Navadne domače klobase  prekajene (za kuhanje) kot Kranjska klobasa</t>
  </si>
  <si>
    <t>ZGO</t>
  </si>
  <si>
    <t>Hrenovka kot Golica perutninska brez ovoja</t>
  </si>
  <si>
    <t>Piščančja prekajena klobasa</t>
  </si>
  <si>
    <t>Losos atlantski porcijski brez kože zamrznjen, 100 - 160 g</t>
  </si>
  <si>
    <t>100-120</t>
  </si>
  <si>
    <t>Skutini štruklji (palice 60 g )</t>
  </si>
  <si>
    <t>Korenčkovi štruklji (palice 60 g)</t>
  </si>
  <si>
    <t xml:space="preserve">Gobe jurčki - kocke </t>
  </si>
  <si>
    <t>Pomladna zelenjavna mešanica - korenje, cvetača, stročji fižol(enakovredno Natureta)</t>
  </si>
  <si>
    <t>Nektar tetra  oranža (min. 50 % naravnega soka)</t>
  </si>
  <si>
    <t xml:space="preserve">Sirup oranža </t>
  </si>
  <si>
    <t>Sirup gozdni sadeži</t>
  </si>
  <si>
    <t>Sadna pijača pomaranča in limona, Kot Pingo</t>
  </si>
  <si>
    <t>Nektar tetra jabolko (min 50 % naravnega soka)</t>
  </si>
  <si>
    <t>Sol fino mleta, jodirana, nerefenirana kot Piranske soline</t>
  </si>
  <si>
    <t>Olje bučno 100%</t>
  </si>
  <si>
    <t xml:space="preserve">Olje solatno, min. 20% bučnega olja </t>
  </si>
  <si>
    <t>66.</t>
  </si>
  <si>
    <t>Namaz kremni duo, mešanica kakavovega kremnega izdelka z dodatki, sirotka v prahu min. 9,4%, manj masten kakav v prahu min. 5,5%, lešnik (enakovredno Viki krema)</t>
  </si>
  <si>
    <t xml:space="preserve">Riž parboiled dolgozrnat </t>
  </si>
  <si>
    <t xml:space="preserve">Riž dolgozrnat </t>
  </si>
  <si>
    <t xml:space="preserve">Riž okroglozrnat </t>
  </si>
  <si>
    <t>67.</t>
  </si>
  <si>
    <t>68.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</si>
  <si>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</si>
  <si>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</si>
  <si>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</si>
  <si>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</si>
  <si>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Voda namizna izvirska</t>
  </si>
  <si>
    <t>Pecilni prašek</t>
  </si>
  <si>
    <t>Natur dodatek jedem, brez ojačevalcev okusa (enakovredno Vegeta)</t>
  </si>
  <si>
    <t>Riž sorta Sant Andrea</t>
  </si>
  <si>
    <t>Pašteta iz kokošjega mesa za otroke (Argeta Junior ali enakovredno) brez ojačevalcev okusa, umetnih arom in drugih aditivov (E-jev), brez glutena</t>
  </si>
  <si>
    <t xml:space="preserve">Žitna kašica instant, žitarice min. 51% (pšenični zdrob, pšenična moka), vitamini (B1, B2, B6, C, E, folna kislina, niacin) kot Čokolino </t>
  </si>
  <si>
    <t>Začinka dodatek jedem, brez ojačevalca okusa</t>
  </si>
  <si>
    <t>Juha gobova, sušene gobe (jurčki) min.2.4%,  brez dodanih ojačevalcev okusa, brez barvil, brez dodanih konzervansov</t>
  </si>
  <si>
    <t xml:space="preserve">Juha goveja, goveja maščoba min. 17%, brez barvil, brez dodanih konzervansov </t>
  </si>
  <si>
    <t>Kakav za napitek, man jmasten kakav prah min. 25 %, instant  kot BENQUICK</t>
  </si>
  <si>
    <t xml:space="preserve">Kava prava, črna,  zahtevano 70 do 75% arabica kave, kvalite BarCaffe, mleta </t>
  </si>
  <si>
    <t>čokoladno melčna jajčka z igračo kot Kinder jajčka</t>
  </si>
  <si>
    <t>Tuna konzerva v olju</t>
  </si>
  <si>
    <t>69.</t>
  </si>
  <si>
    <t>70.</t>
  </si>
  <si>
    <t>71.</t>
  </si>
  <si>
    <t>Kokošja juha, brez ojačevalcev okusa</t>
  </si>
  <si>
    <t>Napitek instant limona, min. 9 različnih vitaminov  (enakovredno Cedevita)</t>
  </si>
  <si>
    <t>Napitek instant, pomaranča, min. 9 različnih vitaminov  (enakovredno Cedevita)</t>
  </si>
  <si>
    <t xml:space="preserve">kot Plana plus kokosov napitek </t>
  </si>
  <si>
    <t>Testenine brez glutena (jušni rezanci)</t>
  </si>
  <si>
    <t>Testenine brez glutena</t>
  </si>
  <si>
    <t>Keksi brez glutena</t>
  </si>
  <si>
    <t>Kruh brez glutena</t>
  </si>
  <si>
    <t>SVEŽE SADJE IN ZELENJAVA</t>
  </si>
  <si>
    <t>Jabolka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</si>
  <si>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</si>
  <si>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</si>
  <si>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</si>
  <si>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</si>
  <si>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</si>
  <si>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</si>
  <si>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</si>
  <si>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</si>
  <si>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</si>
  <si>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MESO IN MESNI IZDELKI</t>
  </si>
  <si>
    <t>Grški jogurt (sadni)</t>
  </si>
  <si>
    <t>Obstgarten (jogurt nad sadjem)</t>
  </si>
  <si>
    <t>Jabolčni lepinj</t>
  </si>
  <si>
    <t>Mleto meso (svinjsko)</t>
  </si>
  <si>
    <t>Mleto meso (goveje)</t>
  </si>
  <si>
    <t>Čebula rjava</t>
  </si>
  <si>
    <t>Korenje rdeče</t>
  </si>
  <si>
    <t>Metuljčki mali, min. 12,5% jajc</t>
  </si>
  <si>
    <t>Zvezdice,  min. 12,5% jajc</t>
  </si>
  <si>
    <t>Zakuha za juho (Pik as),  min. 12,5% jajc</t>
  </si>
  <si>
    <t>Testenine polžki, min. 12,5% jajc</t>
  </si>
  <si>
    <t>Testenine široki rezanci,  min. 12,5% jajc</t>
  </si>
  <si>
    <t xml:space="preserve">Testenine ozki rezanci,  min. 12,5% jajc </t>
  </si>
  <si>
    <t>Zakuha za juho (rinčice), min. 12,5% jajc</t>
  </si>
  <si>
    <t>Krpice, min. 12,5%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</si>
</sst>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147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0" fontId="30" fillId="38" borderId="41" applyNumberFormat="0" applyAlignment="0" applyProtection="0"/>
    <xf numFmtId="0" fontId="18" fillId="9" borderId="38" applyNumberForma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8" fontId="1" fillId="0" borderId="0" applyFont="0" applyFill="0" applyBorder="0" applyAlignment="0" applyProtection="0"/>
    <xf numFmtId="0" fontId="30" fillId="4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28" fillId="9" borderId="41" applyNumberFormat="0" applyAlignment="0" applyProtection="0"/>
    <xf numFmtId="8" fontId="1" fillId="0" borderId="0" applyFont="0" applyFill="0" applyBorder="0" applyAlignment="0" applyProtection="0"/>
    <xf numFmtId="0" fontId="30" fillId="9" borderId="41" applyNumberFormat="0" applyAlignment="0" applyProtection="0"/>
    <xf numFmtId="0" fontId="28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0" fontId="28" fillId="9" borderId="41" applyNumberFormat="0" applyAlignment="0" applyProtection="0"/>
    <xf numFmtId="0" fontId="4" fillId="24" borderId="11" applyNumberFormat="0" applyFont="0" applyAlignment="0" applyProtection="0"/>
    <xf numFmtId="0" fontId="28" fillId="9" borderId="41" applyNumberForma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8" fillId="53" borderId="41" applyNumberFormat="0" applyAlignment="0" applyProtection="0"/>
    <xf numFmtId="0" fontId="18" fillId="53" borderId="38" applyNumberFormat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8" fillId="53" borderId="41" applyNumberFormat="0" applyAlignment="0" applyProtection="0"/>
    <xf numFmtId="0" fontId="28" fillId="53" borderId="4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53" borderId="38" applyNumberFormat="0" applyAlignment="0" applyProtection="0"/>
    <xf numFmtId="0" fontId="71" fillId="55" borderId="1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1" applyNumberFormat="0" applyAlignment="0" applyProtection="0"/>
    <xf numFmtId="0" fontId="2" fillId="0" borderId="40" applyNumberFormat="0" applyFill="0" applyAlignment="0" applyProtection="0"/>
    <xf numFmtId="0" fontId="28" fillId="9" borderId="41" applyNumberFormat="0" applyAlignment="0" applyProtection="0"/>
    <xf numFmtId="0" fontId="18" fillId="9" borderId="38" applyNumberFormat="0" applyAlignment="0" applyProtection="0"/>
    <xf numFmtId="0" fontId="28" fillId="9" borderId="41" applyNumberFormat="0" applyAlignment="0" applyProtection="0"/>
    <xf numFmtId="0" fontId="2" fillId="0" borderId="40" applyNumberFormat="0" applyFill="0" applyAlignment="0" applyProtection="0"/>
    <xf numFmtId="0" fontId="18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4" fillId="24" borderId="11" applyNumberFormat="0" applyFont="0" applyAlignment="0" applyProtection="0"/>
    <xf numFmtId="0" fontId="18" fillId="9" borderId="38" applyNumberFormat="0" applyAlignment="0" applyProtection="0"/>
    <xf numFmtId="0" fontId="71" fillId="55" borderId="11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0" fillId="38" borderId="41" applyNumberFormat="0" applyAlignment="0" applyProtection="0"/>
    <xf numFmtId="0" fontId="18" fillId="53" borderId="38" applyNumberFormat="0" applyAlignment="0" applyProtection="0"/>
    <xf numFmtId="0" fontId="30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8" fontId="1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38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5" fillId="0" borderId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8" fontId="1" fillId="0" borderId="0" applyFont="0" applyFill="0" applyBorder="0" applyAlignment="0" applyProtection="0"/>
    <xf numFmtId="0" fontId="1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38" borderId="48" applyNumberForma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30" fillId="38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30" fillId="44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30" fillId="9" borderId="48" applyNumberFormat="0" applyAlignment="0" applyProtection="0"/>
    <xf numFmtId="0" fontId="3" fillId="24" borderId="47" applyNumberFormat="0" applyFon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4" fillId="24" borderId="47" applyNumberFormat="0" applyFon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53" borderId="38" applyNumberFormat="0" applyAlignment="0" applyProtection="0"/>
    <xf numFmtId="0" fontId="28" fillId="53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4" fillId="24" borderId="47" applyNumberFormat="0" applyFon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71" fillId="55" borderId="47" applyNumberFormat="0" applyAlignment="0" applyProtection="0"/>
    <xf numFmtId="0" fontId="71" fillId="55" borderId="47" applyNumberFormat="0" applyAlignment="0" applyProtection="0"/>
    <xf numFmtId="0" fontId="30" fillId="9" borderId="48" applyNumberFormat="0" applyAlignment="0" applyProtection="0"/>
    <xf numFmtId="0" fontId="18" fillId="9" borderId="3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28" fillId="9" borderId="48" applyNumberFormat="0" applyAlignment="0" applyProtection="0"/>
    <xf numFmtId="0" fontId="4" fillId="24" borderId="47" applyNumberFormat="0" applyFon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30" fillId="38" borderId="48" applyNumberFormat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18" fillId="53" borderId="38" applyNumberFormat="0" applyAlignment="0" applyProtection="0"/>
    <xf numFmtId="0" fontId="71" fillId="55" borderId="47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7" applyNumberFormat="0" applyFon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30" fillId="38" borderId="48" applyNumberFormat="0" applyAlignment="0" applyProtection="0"/>
    <xf numFmtId="0" fontId="18" fillId="9" borderId="38" applyNumberFormat="0" applyAlignment="0" applyProtection="0"/>
    <xf numFmtId="0" fontId="71" fillId="55" borderId="47" applyNumberFormat="0" applyAlignment="0" applyProtection="0"/>
    <xf numFmtId="0" fontId="18" fillId="9" borderId="38" applyNumberFormat="0" applyAlignment="0" applyProtection="0"/>
    <xf numFmtId="0" fontId="28" fillId="9" borderId="48" applyNumberFormat="0" applyAlignment="0" applyProtection="0"/>
    <xf numFmtId="0" fontId="2" fillId="0" borderId="49" applyNumberFormat="0" applyFill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8" applyNumberFormat="0" applyAlignment="0" applyProtection="0"/>
    <xf numFmtId="0" fontId="28" fillId="9" borderId="48" applyNumberFormat="0" applyAlignment="0" applyProtection="0"/>
    <xf numFmtId="0" fontId="18" fillId="9" borderId="38" applyNumberFormat="0" applyAlignment="0" applyProtection="0"/>
    <xf numFmtId="0" fontId="2" fillId="0" borderId="49" applyNumberFormat="0" applyFill="0" applyAlignment="0" applyProtection="0"/>
    <xf numFmtId="0" fontId="30" fillId="9" borderId="48" applyNumberFormat="0" applyAlignment="0" applyProtection="0"/>
    <xf numFmtId="0" fontId="2" fillId="0" borderId="49" applyNumberFormat="0" applyFill="0" applyAlignment="0" applyProtection="0"/>
    <xf numFmtId="0" fontId="18" fillId="53" borderId="38" applyNumberFormat="0" applyAlignment="0" applyProtection="0"/>
    <xf numFmtId="0" fontId="30" fillId="44" borderId="48" applyNumberFormat="0" applyAlignment="0" applyProtection="0"/>
    <xf numFmtId="0" fontId="2" fillId="0" borderId="49" applyNumberFormat="0" applyFill="0" applyAlignment="0" applyProtection="0"/>
    <xf numFmtId="0" fontId="30" fillId="44" borderId="48" applyNumberFormat="0" applyAlignment="0" applyProtection="0"/>
    <xf numFmtId="0" fontId="18" fillId="53" borderId="38" applyNumberFormat="0" applyAlignment="0" applyProtection="0"/>
    <xf numFmtId="0" fontId="18" fillId="9" borderId="38" applyNumberFormat="0" applyAlignment="0" applyProtection="0"/>
    <xf numFmtId="0" fontId="18" fillId="9" borderId="38" applyNumberFormat="0" applyAlignment="0" applyProtection="0"/>
    <xf numFmtId="0" fontId="28" fillId="53" borderId="48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1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54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02" fillId="2" borderId="43" xfId="55" applyNumberFormat="1" applyFont="1" applyFill="1" applyBorder="1" applyAlignment="1">
      <alignment horizontal="center" vertical="center" wrapText="1"/>
    </xf>
    <xf numFmtId="1" fontId="102" fillId="2" borderId="42" xfId="55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0" fontId="100" fillId="2" borderId="42" xfId="0" applyNumberFormat="1" applyFont="1" applyFill="1" applyBorder="1" applyAlignment="1">
      <alignment horizontal="center" vertical="center" wrapText="1"/>
    </xf>
    <xf numFmtId="166" fontId="100" fillId="2" borderId="44" xfId="0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5" fillId="3" borderId="42" xfId="0" applyFont="1" applyFill="1" applyBorder="1" applyAlignment="1">
      <alignment horizontal="center" vertical="center" wrapText="1"/>
    </xf>
    <xf numFmtId="0" fontId="105" fillId="3" borderId="44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2" xfId="55" applyNumberFormat="1" applyFont="1" applyFill="1" applyBorder="1" applyAlignment="1">
      <alignment horizontal="center" vertical="center" wrapText="1"/>
    </xf>
    <xf numFmtId="1" fontId="107" fillId="2" borderId="43" xfId="55" applyNumberFormat="1" applyFont="1" applyFill="1" applyBorder="1" applyAlignment="1">
      <alignment horizontal="center" vertical="center" wrapText="1"/>
    </xf>
    <xf numFmtId="1" fontId="107" fillId="2" borderId="42" xfId="55" applyNumberFormat="1" applyFont="1" applyFill="1" applyBorder="1" applyAlignment="1">
      <alignment horizontal="left" vertical="center" wrapText="1"/>
    </xf>
    <xf numFmtId="44" fontId="103" fillId="2" borderId="42" xfId="55" applyFont="1" applyFill="1" applyBorder="1" applyAlignment="1">
      <alignment horizontal="left" vertical="center" wrapText="1"/>
    </xf>
    <xf numFmtId="44" fontId="104" fillId="3" borderId="42" xfId="55" applyFont="1" applyFill="1" applyBorder="1" applyAlignment="1">
      <alignment horizontal="center" vertical="center" wrapText="1"/>
    </xf>
    <xf numFmtId="166" fontId="103" fillId="2" borderId="42" xfId="0" applyNumberFormat="1" applyFont="1" applyFill="1" applyBorder="1" applyAlignment="1">
      <alignment horizontal="center" vertical="center" wrapText="1"/>
    </xf>
    <xf numFmtId="10" fontId="103" fillId="2" borderId="42" xfId="0" applyNumberFormat="1" applyFont="1" applyFill="1" applyBorder="1" applyAlignment="1">
      <alignment horizontal="center" vertical="center" wrapText="1"/>
    </xf>
    <xf numFmtId="166" fontId="103" fillId="2" borderId="44" xfId="0" applyNumberFormat="1" applyFont="1" applyFill="1" applyBorder="1" applyAlignment="1">
      <alignment horizontal="center" vertical="center" wrapText="1"/>
    </xf>
    <xf numFmtId="0" fontId="107" fillId="2" borderId="44" xfId="0" applyFont="1" applyFill="1" applyBorder="1" applyAlignment="1">
      <alignment horizontal="center" vertical="center" wrapText="1"/>
    </xf>
    <xf numFmtId="1" fontId="102" fillId="0" borderId="42" xfId="55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08" fillId="0" borderId="42" xfId="0" applyFont="1" applyBorder="1" applyAlignment="1">
      <alignment vertical="center" wrapText="1" shrinkToFit="1"/>
    </xf>
    <xf numFmtId="0" fontId="108" fillId="3" borderId="42" xfId="0" applyFont="1" applyFill="1" applyBorder="1" applyAlignment="1">
      <alignment horizontal="center" vertical="center" wrapText="1"/>
    </xf>
    <xf numFmtId="0" fontId="108" fillId="3" borderId="44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2" xfId="55" applyNumberFormat="1" applyFont="1" applyFill="1" applyBorder="1" applyAlignment="1">
      <alignment horizontal="center" vertical="center" wrapText="1"/>
    </xf>
    <xf numFmtId="4" fontId="111" fillId="2" borderId="42" xfId="55" applyNumberFormat="1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1" fontId="110" fillId="2" borderId="42" xfId="55" applyNumberFormat="1" applyFont="1" applyFill="1" applyBorder="1" applyAlignment="1">
      <alignment horizontal="left" vertical="center" wrapText="1"/>
    </xf>
    <xf numFmtId="44" fontId="112" fillId="2" borderId="42" xfId="55" applyFont="1" applyFill="1" applyBorder="1" applyAlignment="1">
      <alignment horizontal="left" vertical="center" wrapText="1"/>
    </xf>
    <xf numFmtId="44" fontId="113" fillId="3" borderId="42" xfId="55" applyFont="1" applyFill="1" applyBorder="1" applyAlignment="1">
      <alignment horizontal="center" vertical="center" wrapText="1"/>
    </xf>
    <xf numFmtId="166" fontId="112" fillId="2" borderId="42" xfId="0" applyNumberFormat="1" applyFont="1" applyFill="1" applyBorder="1" applyAlignment="1">
      <alignment horizontal="center" vertical="center" wrapText="1"/>
    </xf>
    <xf numFmtId="10" fontId="112" fillId="2" borderId="42" xfId="0" applyNumberFormat="1" applyFont="1" applyFill="1" applyBorder="1" applyAlignment="1">
      <alignment horizontal="center" vertical="center" wrapText="1"/>
    </xf>
    <xf numFmtId="166" fontId="112" fillId="2" borderId="44" xfId="0" applyNumberFormat="1" applyFont="1" applyFill="1" applyBorder="1" applyAlignment="1">
      <alignment horizontal="center" vertical="center" wrapText="1"/>
    </xf>
    <xf numFmtId="0" fontId="110" fillId="2" borderId="44" xfId="0" applyFont="1" applyFill="1" applyBorder="1" applyAlignment="1">
      <alignment horizontal="center" vertical="center" wrapText="1"/>
    </xf>
    <xf numFmtId="0" fontId="115" fillId="27" borderId="35" xfId="0" applyFont="1" applyFill="1" applyBorder="1" applyAlignment="1">
      <alignment vertical="center" wrapText="1" shrinkToFit="1"/>
    </xf>
    <xf numFmtId="0" fontId="115" fillId="27" borderId="35" xfId="0" applyFont="1" applyFill="1" applyBorder="1" applyAlignment="1">
      <alignment horizontal="center" vertical="center" wrapText="1"/>
    </xf>
    <xf numFmtId="0" fontId="114" fillId="27" borderId="35" xfId="0" applyFont="1" applyFill="1" applyBorder="1" applyAlignment="1">
      <alignment horizontal="center" vertical="center" wrapText="1"/>
    </xf>
    <xf numFmtId="0" fontId="116" fillId="27" borderId="35" xfId="0" applyFont="1" applyFill="1" applyBorder="1" applyAlignment="1">
      <alignment horizontal="center" vertical="center"/>
    </xf>
    <xf numFmtId="0" fontId="111" fillId="27" borderId="35" xfId="0" applyFont="1" applyFill="1" applyBorder="1" applyAlignment="1">
      <alignment horizontal="center" vertical="center"/>
    </xf>
    <xf numFmtId="1" fontId="114" fillId="27" borderId="35" xfId="0" applyNumberFormat="1" applyFont="1" applyFill="1" applyBorder="1" applyAlignment="1">
      <alignment horizontal="center" vertical="center"/>
    </xf>
    <xf numFmtId="0" fontId="112" fillId="27" borderId="35" xfId="0" applyFont="1" applyFill="1" applyBorder="1" applyAlignment="1">
      <alignment horizontal="left" vertical="center"/>
    </xf>
    <xf numFmtId="0" fontId="113" fillId="27" borderId="35" xfId="0" applyFont="1" applyFill="1" applyBorder="1" applyAlignment="1">
      <alignment horizontal="center" vertical="center"/>
    </xf>
    <xf numFmtId="0" fontId="117" fillId="27" borderId="35" xfId="0" applyFont="1" applyFill="1" applyBorder="1" applyAlignment="1">
      <alignment horizontal="center" vertical="center"/>
    </xf>
    <xf numFmtId="166" fontId="114" fillId="27" borderId="35" xfId="0" applyNumberFormat="1" applyFont="1" applyFill="1" applyBorder="1" applyAlignment="1">
      <alignment horizontal="center" vertical="center"/>
    </xf>
    <xf numFmtId="0" fontId="114" fillId="27" borderId="36" xfId="0" applyFont="1" applyFill="1" applyBorder="1" applyAlignment="1">
      <alignment horizontal="center" vertical="center"/>
    </xf>
    <xf numFmtId="0" fontId="109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3" xfId="55" applyNumberFormat="1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2" xfId="55" applyNumberFormat="1" applyFont="1" applyFill="1" applyBorder="1" applyAlignment="1">
      <alignment horizontal="center" vertical="center" wrapText="1"/>
    </xf>
    <xf numFmtId="1" fontId="14" fillId="0" borderId="42" xfId="55" applyNumberFormat="1" applyFont="1" applyFill="1" applyBorder="1" applyAlignment="1">
      <alignment horizontal="left" vertical="center" wrapText="1"/>
    </xf>
    <xf numFmtId="44" fontId="12" fillId="0" borderId="42" xfId="55" applyFont="1" applyFill="1" applyBorder="1" applyAlignment="1">
      <alignment horizontal="left" vertical="center" wrapText="1"/>
    </xf>
    <xf numFmtId="44" fontId="11" fillId="0" borderId="42" xfId="55" applyFont="1" applyFill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166" fontId="12" fillId="0" borderId="44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2" xfId="0" applyFont="1" applyBorder="1" applyAlignment="1">
      <alignment horizontal="center" vertical="center" wrapText="1"/>
    </xf>
    <xf numFmtId="4" fontId="7" fillId="0" borderId="42" xfId="0" applyNumberFormat="1" applyFont="1" applyBorder="1" applyAlignment="1">
      <alignment horizontal="center" vertical="center" wrapText="1"/>
    </xf>
    <xf numFmtId="4" fontId="7" fillId="2" borderId="42" xfId="0" applyNumberFormat="1" applyFont="1" applyFill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4" fontId="111" fillId="2" borderId="43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7" borderId="3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2" xfId="0" applyFont="1" applyFill="1" applyBorder="1" applyAlignment="1">
      <alignment horizontal="center" vertical="center" wrapText="1"/>
    </xf>
    <xf numFmtId="0" fontId="36" fillId="27" borderId="42" xfId="0" applyFont="1" applyFill="1" applyBorder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vertical="center" wrapText="1" shrinkToFit="1"/>
    </xf>
    <xf numFmtId="0" fontId="115" fillId="3" borderId="0" xfId="0" applyFont="1" applyFill="1" applyAlignment="1">
      <alignment horizontal="center" vertical="center" wrapText="1"/>
    </xf>
    <xf numFmtId="0" fontId="114" fillId="3" borderId="0" xfId="0" applyFont="1" applyFill="1" applyAlignment="1">
      <alignment horizontal="center" vertical="center" wrapText="1"/>
    </xf>
    <xf numFmtId="0" fontId="116" fillId="3" borderId="0" xfId="0" applyFont="1" applyFill="1" applyAlignment="1">
      <alignment horizontal="center" vertical="center"/>
    </xf>
    <xf numFmtId="0" fontId="111" fillId="3" borderId="0" xfId="0" applyFont="1" applyFill="1" applyAlignment="1">
      <alignment horizontal="center" vertical="center"/>
    </xf>
    <xf numFmtId="1" fontId="114" fillId="3" borderId="0" xfId="0" applyNumberFormat="1" applyFont="1" applyFill="1" applyAlignment="1">
      <alignment horizontal="center" vertical="center"/>
    </xf>
    <xf numFmtId="0" fontId="112" fillId="3" borderId="0" xfId="0" applyFont="1" applyFill="1" applyAlignment="1">
      <alignment horizontal="left" vertical="center"/>
    </xf>
    <xf numFmtId="0" fontId="113" fillId="3" borderId="0" xfId="0" applyFont="1" applyFill="1" applyAlignment="1">
      <alignment horizontal="center" vertical="center"/>
    </xf>
    <xf numFmtId="0" fontId="117" fillId="3" borderId="0" xfId="0" applyFont="1" applyFill="1" applyAlignment="1">
      <alignment horizontal="center" vertical="center"/>
    </xf>
    <xf numFmtId="166" fontId="114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44" fontId="112" fillId="3" borderId="42" xfId="55" applyFont="1" applyFill="1" applyBorder="1" applyAlignment="1">
      <alignment horizontal="left" vertical="center" wrapText="1"/>
    </xf>
    <xf numFmtId="166" fontId="112" fillId="3" borderId="42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0" fillId="3" borderId="44" xfId="0" applyFont="1" applyFill="1" applyBorder="1" applyAlignment="1">
      <alignment horizontal="center" vertical="center" wrapText="1"/>
    </xf>
    <xf numFmtId="44" fontId="112" fillId="3" borderId="4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horizontal="center" vertical="center" wrapText="1"/>
    </xf>
    <xf numFmtId="0" fontId="101" fillId="3" borderId="44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4" fillId="27" borderId="50" xfId="0" applyFont="1" applyFill="1" applyBorder="1" applyAlignment="1">
      <alignment horizontal="left" vertical="center"/>
    </xf>
    <xf numFmtId="0" fontId="41" fillId="27" borderId="50" xfId="0" applyFont="1" applyFill="1" applyBorder="1" applyAlignment="1">
      <alignment horizontal="left" vertical="center"/>
    </xf>
    <xf numFmtId="4" fontId="7" fillId="2" borderId="42" xfId="55" applyNumberFormat="1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" fontId="13" fillId="3" borderId="42" xfId="0" applyNumberFormat="1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vertical="center" wrapText="1" shrinkToFit="1"/>
    </xf>
    <xf numFmtId="1" fontId="102" fillId="3" borderId="42" xfId="55" applyNumberFormat="1" applyFont="1" applyFill="1" applyBorder="1" applyAlignment="1">
      <alignment horizontal="left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33" fillId="27" borderId="42" xfId="0" applyFont="1" applyFill="1" applyBorder="1" applyAlignment="1">
      <alignment horizontal="center" vertical="center" wrapText="1"/>
    </xf>
    <xf numFmtId="0" fontId="7" fillId="27" borderId="4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08" fillId="2" borderId="42" xfId="0" applyFont="1" applyFill="1" applyBorder="1" applyAlignment="1">
      <alignment vertical="center" wrapText="1" shrinkToFit="1"/>
    </xf>
    <xf numFmtId="0" fontId="112" fillId="2" borderId="42" xfId="0" applyFont="1" applyFill="1" applyBorder="1" applyAlignment="1">
      <alignment horizontal="center" vertical="center" wrapText="1"/>
    </xf>
    <xf numFmtId="1" fontId="110" fillId="3" borderId="42" xfId="55" applyNumberFormat="1" applyFont="1" applyFill="1" applyBorder="1" applyAlignment="1">
      <alignment horizontal="left" vertical="center" wrapText="1"/>
    </xf>
    <xf numFmtId="1" fontId="107" fillId="3" borderId="42" xfId="55" applyNumberFormat="1" applyFont="1" applyFill="1" applyBorder="1" applyAlignment="1">
      <alignment horizontal="left" vertical="center" wrapText="1"/>
    </xf>
    <xf numFmtId="166" fontId="103" fillId="3" borderId="42" xfId="0" applyNumberFormat="1" applyFont="1" applyFill="1" applyBorder="1" applyAlignment="1">
      <alignment horizontal="center" vertical="center" wrapText="1"/>
    </xf>
    <xf numFmtId="166" fontId="100" fillId="3" borderId="42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18" fillId="2" borderId="0" xfId="0" applyFont="1" applyFill="1" applyAlignment="1">
      <alignment horizontal="center" vertical="center" wrapText="1"/>
    </xf>
    <xf numFmtId="4" fontId="111" fillId="3" borderId="43" xfId="55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/>
    </xf>
    <xf numFmtId="0" fontId="108" fillId="2" borderId="35" xfId="0" applyFont="1" applyFill="1" applyBorder="1" applyAlignment="1">
      <alignment vertical="center" wrapText="1" shrinkToFit="1"/>
    </xf>
    <xf numFmtId="0" fontId="108" fillId="3" borderId="35" xfId="0" applyFont="1" applyFill="1" applyBorder="1" applyAlignment="1">
      <alignment horizontal="center" vertical="center" wrapText="1"/>
    </xf>
    <xf numFmtId="0" fontId="108" fillId="3" borderId="36" xfId="0" applyFont="1" applyFill="1" applyBorder="1" applyAlignment="1">
      <alignment horizontal="center" vertical="center" wrapText="1"/>
    </xf>
    <xf numFmtId="0" fontId="109" fillId="3" borderId="51" xfId="0" applyFont="1" applyFill="1" applyBorder="1" applyAlignment="1">
      <alignment horizontal="center" vertical="center" wrapText="1"/>
    </xf>
    <xf numFmtId="1" fontId="110" fillId="2" borderId="35" xfId="55" applyNumberFormat="1" applyFont="1" applyFill="1" applyBorder="1" applyAlignment="1">
      <alignment horizontal="center" vertical="center" wrapText="1"/>
    </xf>
    <xf numFmtId="1" fontId="110" fillId="2" borderId="35" xfId="55" applyNumberFormat="1" applyFont="1" applyFill="1" applyBorder="1" applyAlignment="1">
      <alignment horizontal="left" vertical="center" wrapText="1"/>
    </xf>
    <xf numFmtId="44" fontId="112" fillId="2" borderId="35" xfId="55" applyFont="1" applyFill="1" applyBorder="1" applyAlignment="1">
      <alignment horizontal="left" vertical="center" wrapText="1"/>
    </xf>
    <xf numFmtId="44" fontId="112" fillId="3" borderId="35" xfId="55" applyFont="1" applyFill="1" applyBorder="1" applyAlignment="1">
      <alignment horizontal="left" vertical="center" wrapText="1"/>
    </xf>
    <xf numFmtId="44" fontId="113" fillId="3" borderId="35" xfId="55" applyFont="1" applyFill="1" applyBorder="1" applyAlignment="1">
      <alignment horizontal="center" vertical="center" wrapText="1"/>
    </xf>
    <xf numFmtId="166" fontId="112" fillId="3" borderId="35" xfId="0" applyNumberFormat="1" applyFont="1" applyFill="1" applyBorder="1" applyAlignment="1">
      <alignment horizontal="center" vertical="center" wrapText="1"/>
    </xf>
    <xf numFmtId="0" fontId="112" fillId="2" borderId="35" xfId="0" applyFont="1" applyFill="1" applyBorder="1" applyAlignment="1">
      <alignment horizontal="center" vertical="center" wrapText="1"/>
    </xf>
    <xf numFmtId="0" fontId="110" fillId="3" borderId="52" xfId="0" applyFont="1" applyFill="1" applyBorder="1" applyAlignment="1">
      <alignment horizontal="center" vertical="center" wrapText="1"/>
    </xf>
    <xf numFmtId="44" fontId="11" fillId="89" borderId="42" xfId="55" applyFont="1" applyFill="1" applyBorder="1" applyAlignment="1">
      <alignment horizontal="center" vertical="center" wrapText="1"/>
    </xf>
    <xf numFmtId="166" fontId="12" fillId="89" borderId="42" xfId="0" applyNumberFormat="1" applyFont="1" applyFill="1" applyBorder="1" applyAlignment="1">
      <alignment horizontal="center" vertical="center" wrapText="1"/>
    </xf>
    <xf numFmtId="0" fontId="45" fillId="30" borderId="42" xfId="0" applyFont="1" applyFill="1" applyBorder="1" applyAlignment="1">
      <alignment horizontal="center" vertical="center" wrapText="1"/>
    </xf>
    <xf numFmtId="0" fontId="43" fillId="3" borderId="42" xfId="0" applyFont="1" applyFill="1" applyBorder="1" applyAlignment="1">
      <alignment vertical="center" wrapText="1"/>
    </xf>
    <xf numFmtId="166" fontId="36" fillId="3" borderId="42" xfId="0" applyNumberFormat="1" applyFont="1" applyFill="1" applyBorder="1" applyAlignment="1">
      <alignment horizontal="center" vertical="center" wrapText="1"/>
    </xf>
    <xf numFmtId="1" fontId="36" fillId="3" borderId="42" xfId="0" applyNumberFormat="1" applyFont="1" applyFill="1" applyBorder="1" applyAlignment="1">
      <alignment horizontal="center" vertical="center" wrapText="1"/>
    </xf>
    <xf numFmtId="0" fontId="0" fillId="3" borderId="42" xfId="0" applyFill="1" applyBorder="1" applyAlignment="1">
      <alignment vertical="center" wrapText="1"/>
    </xf>
    <xf numFmtId="0" fontId="43" fillId="90" borderId="42" xfId="0" applyFont="1" applyFill="1" applyBorder="1" applyAlignment="1">
      <alignment vertical="center" wrapText="1"/>
    </xf>
    <xf numFmtId="0" fontId="0" fillId="90" borderId="42" xfId="0" applyFill="1" applyBorder="1" applyAlignment="1">
      <alignment vertical="center" wrapText="1"/>
    </xf>
    <xf numFmtId="166" fontId="36" fillId="90" borderId="42" xfId="0" applyNumberFormat="1" applyFont="1" applyFill="1" applyBorder="1" applyAlignment="1">
      <alignment horizontal="center" vertical="center" wrapText="1"/>
    </xf>
    <xf numFmtId="1" fontId="36" fillId="90" borderId="42" xfId="0" applyNumberFormat="1" applyFont="1" applyFill="1" applyBorder="1" applyAlignment="1">
      <alignment horizontal="center" vertical="center" wrapText="1"/>
    </xf>
    <xf numFmtId="166" fontId="10" fillId="27" borderId="42" xfId="0" applyNumberFormat="1" applyFont="1" applyFill="1" applyBorder="1" applyAlignment="1">
      <alignment horizontal="center" vertical="center"/>
    </xf>
    <xf numFmtId="2" fontId="10" fillId="27" borderId="42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2" xfId="0" applyFont="1" applyFill="1" applyBorder="1" applyAlignment="1">
      <alignment horizontal="center" vertical="center" wrapText="1"/>
    </xf>
    <xf numFmtId="0" fontId="10" fillId="27" borderId="42" xfId="0" applyFont="1" applyFill="1" applyBorder="1" applyAlignment="1">
      <alignment horizontal="center" vertical="center"/>
    </xf>
    <xf numFmtId="0" fontId="61" fillId="32" borderId="44" xfId="0" applyFont="1" applyFill="1" applyBorder="1" applyAlignment="1">
      <alignment horizontal="left" vertical="top" wrapText="1"/>
    </xf>
    <xf numFmtId="0" fontId="61" fillId="32" borderId="45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12147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260" xr:uid="{D752D9CC-47FF-4B4D-AD0D-A0626B20D8E9}"/>
    <cellStyle name="Izhod 2 10 3" xfId="9496" xr:uid="{3500452B-C782-4D4D-BFF5-71D48D7F537F}"/>
    <cellStyle name="Izhod 2 11" xfId="3495" xr:uid="{60E257A6-24D7-4215-8194-61332A942115}"/>
    <cellStyle name="Izhod 2 11 2" xfId="6394" xr:uid="{C35F6494-8F22-4F35-82A4-166AB8FB8E2D}"/>
    <cellStyle name="Izhod 2 11 2 2" xfId="11255" xr:uid="{E1352AE5-ACF9-4F6E-AE39-73FA0299F4DC}"/>
    <cellStyle name="Izhod 2 11 3" xfId="9491" xr:uid="{8B40421A-6047-4D1F-924E-D12AD22957E0}"/>
    <cellStyle name="Izhod 2 12" xfId="3475" xr:uid="{CD141CED-130D-40B6-8FF0-1ED5E7487FFF}"/>
    <cellStyle name="Izhod 2 12 2" xfId="6374" xr:uid="{AFCD5BFF-AB3A-48F6-8F97-493C19837F1C}"/>
    <cellStyle name="Izhod 2 12 2 2" xfId="11250" xr:uid="{76557033-9364-4061-9AA8-87EC13806C01}"/>
    <cellStyle name="Izhod 2 12 3" xfId="9486" xr:uid="{47527D6F-6072-4765-A7E7-864C984B687B}"/>
    <cellStyle name="Izhod 2 13" xfId="4227" xr:uid="{F016F3A5-377B-4DC4-891A-517CD1C04F81}"/>
    <cellStyle name="Izhod 2 13 2" xfId="9713" xr:uid="{28C6D831-C942-4D18-801E-576A68AC3CF9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282" xr:uid="{265B6EB8-EA7D-49C5-A1AB-C62517278AC8}"/>
    <cellStyle name="Izhod 2 2 10 3" xfId="9518" xr:uid="{7C2C06E9-7956-4D9D-9F29-34FD8D7043FE}"/>
    <cellStyle name="Izhod 2 2 11" xfId="3315" xr:uid="{6EA55D2A-FCF2-4E0F-A60E-96C0C84C3227}"/>
    <cellStyle name="Izhod 2 2 11 2" xfId="6214" xr:uid="{D37E4E0E-1574-4E80-A700-AC4FBF284BB1}"/>
    <cellStyle name="Izhod 2 2 11 2 2" xfId="11204" xr:uid="{F2F6774F-CCFF-4D57-B19A-2403E5735368}"/>
    <cellStyle name="Izhod 2 2 11 3" xfId="9440" xr:uid="{364A0410-A567-4896-949B-8FCEEB536C88}"/>
    <cellStyle name="Izhod 2 2 12" xfId="4318" xr:uid="{6544BAB4-AE46-4DE9-A3A5-8F23A6505F16}"/>
    <cellStyle name="Izhod 2 2 12 2" xfId="9796" xr:uid="{C88F07FF-6E70-49B5-9F9A-B352FEE32F61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9969" xr:uid="{4623F605-6C1F-4F86-B427-93AF2E8D3B14}"/>
    <cellStyle name="Izhod 2 2 2 11" xfId="11728" xr:uid="{04ACE10A-4266-42C3-8D6D-BB1EA6DA4F9E}"/>
    <cellStyle name="Izhod 2 2 2 12" xfId="7370" xr:uid="{BDE34F67-2CAD-4DAB-BD9A-3D20017126E5}"/>
    <cellStyle name="Izhod 2 2 2 2" xfId="2617" xr:uid="{22794ECA-AC5D-4003-B2FA-31429B379230}"/>
    <cellStyle name="Izhod 2 2 2 2 10" xfId="8959" xr:uid="{9261C40B-B0BB-4514-9AA4-572474A9A01A}"/>
    <cellStyle name="Izhod 2 2 2 2 2" xfId="3622" xr:uid="{AC61DFC3-E0F3-4294-ACF3-8F9FE6364A54}"/>
    <cellStyle name="Izhod 2 2 2 2 2 2" xfId="6521" xr:uid="{CFEEB714-A9B2-457A-A646-A45745EFD67B}"/>
    <cellStyle name="Izhod 2 2 2 2 2 2 2" xfId="11289" xr:uid="{AF70E7C6-16FA-4618-B0B0-6B874D0CBEE3}"/>
    <cellStyle name="Izhod 2 2 2 2 2 3" xfId="9525" xr:uid="{67817B4B-B6B7-43D7-8B94-AD4EC5DB1BF6}"/>
    <cellStyle name="Izhod 2 2 2 2 3" xfId="3349" xr:uid="{3D343FC2-012E-4E24-85DE-1FBF7AF57130}"/>
    <cellStyle name="Izhod 2 2 2 2 3 2" xfId="6248" xr:uid="{308452B1-049A-4750-9737-0C2A51F8D6A9}"/>
    <cellStyle name="Izhod 2 2 2 2 3 2 2" xfId="11216" xr:uid="{38EB468F-D90C-4F38-B622-046B88862DFD}"/>
    <cellStyle name="Izhod 2 2 2 2 3 3" xfId="9452" xr:uid="{48C5BEB9-ABE1-4FBC-ACD8-0CF9CFC1375A}"/>
    <cellStyle name="Izhod 2 2 2 2 4" xfId="1774" xr:uid="{DC403378-59EE-4693-8749-553E10B0F3D8}"/>
    <cellStyle name="Izhod 2 2 2 2 4 2" xfId="4654" xr:uid="{DE4ED738-50AD-478B-BA8C-F2636724F93A}"/>
    <cellStyle name="Izhod 2 2 2 2 4 2 2" xfId="10069" xr:uid="{76F38C78-022A-484F-B4F7-8A1838963C8D}"/>
    <cellStyle name="Izhod 2 2 2 2 4 3" xfId="8328" xr:uid="{97CF2F44-9928-477C-A886-03D9F0D4855E}"/>
    <cellStyle name="Izhod 2 2 2 2 5" xfId="3954" xr:uid="{0F14C842-8228-47A9-A963-0DBC26005BA0}"/>
    <cellStyle name="Izhod 2 2 2 2 5 2" xfId="6853" xr:uid="{092FB52F-3C40-4D0B-B634-BACB03D7491B}"/>
    <cellStyle name="Izhod 2 2 2 2 5 2 2" xfId="11377" xr:uid="{6B18B421-D617-48AA-AC6D-B914958724E4}"/>
    <cellStyle name="Izhod 2 2 2 2 5 3" xfId="9613" xr:uid="{932ABBC6-F87E-4518-82A5-5FC2A45CA4AC}"/>
    <cellStyle name="Izhod 2 2 2 2 6" xfId="3981" xr:uid="{F64353A9-5347-4969-B2E1-6E095CCEE1E8}"/>
    <cellStyle name="Izhod 2 2 2 2 6 2" xfId="6880" xr:uid="{74F52837-8E9C-488C-94E2-126ADAFAC142}"/>
    <cellStyle name="Izhod 2 2 2 2 6 2 2" xfId="11389" xr:uid="{99EF11DA-5006-4217-8DEE-EC5ECBB51597}"/>
    <cellStyle name="Izhod 2 2 2 2 6 3" xfId="9625" xr:uid="{B667DE0D-9BAE-4373-985A-2D4AC099D66C}"/>
    <cellStyle name="Izhod 2 2 2 2 7" xfId="4078" xr:uid="{C6253F85-F72C-4CFE-B09D-9B54FA14F68D}"/>
    <cellStyle name="Izhod 2 2 2 2 7 2" xfId="6977" xr:uid="{3D759725-AD7A-4279-87EE-16B1A53BFF2F}"/>
    <cellStyle name="Izhod 2 2 2 2 7 2 2" xfId="11425" xr:uid="{9B317521-1DB2-4526-83BC-30A36C20E5E8}"/>
    <cellStyle name="Izhod 2 2 2 2 7 3" xfId="9661" xr:uid="{1D84A0DF-343C-491F-9ADE-0B30AB48E4E4}"/>
    <cellStyle name="Izhod 2 2 2 2 8" xfId="3167" xr:uid="{79740E4E-5785-4FEF-9209-C85015D8492C}"/>
    <cellStyle name="Izhod 2 2 2 2 8 2" xfId="6066" xr:uid="{06959069-0266-4561-8FD2-BD738FFD02A8}"/>
    <cellStyle name="Izhod 2 2 2 2 8 2 2" xfId="11169" xr:uid="{149D13BA-50D8-4528-AFF9-17C6057D5B3A}"/>
    <cellStyle name="Izhod 2 2 2 2 8 3" xfId="9405" xr:uid="{D30B2AE3-8659-4325-9BBD-99365437551F}"/>
    <cellStyle name="Izhod 2 2 2 2 9" xfId="5513" xr:uid="{33CD433D-7A25-4927-BB3A-E20BD0829210}"/>
    <cellStyle name="Izhod 2 2 2 2 9 2" xfId="10716" xr:uid="{4F6B9F56-847B-422D-8312-16781FDDF2D8}"/>
    <cellStyle name="Izhod 2 2 2 3" xfId="3082" xr:uid="{26D3D67A-CA7E-41E1-AA6B-10869B4A0687}"/>
    <cellStyle name="Izhod 2 2 2 3 10" xfId="9384" xr:uid="{2A12CF84-3C99-48C0-B1DB-462457BF2244}"/>
    <cellStyle name="Izhod 2 2 2 3 2" xfId="3682" xr:uid="{CAF7F9D8-432A-4B0E-A777-C29264D74382}"/>
    <cellStyle name="Izhod 2 2 2 3 2 2" xfId="6581" xr:uid="{36349411-8EB4-4395-97BF-D03AC29CD4D8}"/>
    <cellStyle name="Izhod 2 2 2 3 2 2 2" xfId="11307" xr:uid="{1EE8483D-77CA-468A-A9BB-1E1EE8E3EC55}"/>
    <cellStyle name="Izhod 2 2 2 3 2 3" xfId="9543" xr:uid="{E86E7868-D00A-436D-941E-431A0C868FDC}"/>
    <cellStyle name="Izhod 2 2 2 3 3" xfId="3792" xr:uid="{DC457937-9C1E-4392-B429-FBE9F3E654E6}"/>
    <cellStyle name="Izhod 2 2 2 3 3 2" xfId="6691" xr:uid="{926A38E7-29E2-4D38-8765-13E0380032ED}"/>
    <cellStyle name="Izhod 2 2 2 3 3 2 2" xfId="11334" xr:uid="{0FCED394-68B6-4E1B-A4C4-B05F5C3048B5}"/>
    <cellStyle name="Izhod 2 2 2 3 3 3" xfId="9570" xr:uid="{ED82A314-1802-441A-9D0E-F3B75E6D9EEA}"/>
    <cellStyle name="Izhod 2 2 2 3 4" xfId="3896" xr:uid="{DA849176-2E4A-40A2-9F1F-03F194C68B72}"/>
    <cellStyle name="Izhod 2 2 2 3 4 2" xfId="6795" xr:uid="{32644500-E08A-4905-BE2B-6ACB278E6B8B}"/>
    <cellStyle name="Izhod 2 2 2 3 4 2 2" xfId="11362" xr:uid="{7281D141-59A2-4E16-86E6-816F8CBB1F1B}"/>
    <cellStyle name="Izhod 2 2 2 3 4 3" xfId="9598" xr:uid="{85352ECB-BBC1-420A-870B-C311C0EDEDDF}"/>
    <cellStyle name="Izhod 2 2 2 3 5" xfId="4019" xr:uid="{FBA1E79F-CD84-46E8-89E7-1FF40742582A}"/>
    <cellStyle name="Izhod 2 2 2 3 5 2" xfId="6918" xr:uid="{DBA9CF2E-1F09-4CFD-B066-6A3B9F30A56D}"/>
    <cellStyle name="Izhod 2 2 2 3 5 2 2" xfId="11408" xr:uid="{05D84E61-E5F9-4EDF-9C8F-B2432300D605}"/>
    <cellStyle name="Izhod 2 2 2 3 5 3" xfId="9644" xr:uid="{DCA8F1C1-C19C-47D5-93BA-1460BF23861C}"/>
    <cellStyle name="Izhod 2 2 2 3 6" xfId="4092" xr:uid="{E13211FF-18F3-4698-8A45-25F269B65CD9}"/>
    <cellStyle name="Izhod 2 2 2 3 6 2" xfId="6991" xr:uid="{9962F4C5-20D2-4EDC-AD05-CE207E3B30CF}"/>
    <cellStyle name="Izhod 2 2 2 3 6 2 2" xfId="11432" xr:uid="{7B24AAA2-4927-414B-8F56-56A712F37340}"/>
    <cellStyle name="Izhod 2 2 2 3 6 3" xfId="9668" xr:uid="{C58211CA-98C6-4618-A47B-DF74670BAA3D}"/>
    <cellStyle name="Izhod 2 2 2 3 7" xfId="1811" xr:uid="{049F165C-D53D-47C7-9F2D-3102EAA72683}"/>
    <cellStyle name="Izhod 2 2 2 3 7 2" xfId="4692" xr:uid="{BC06F178-2525-4B82-8DDF-DB37DE51DA4A}"/>
    <cellStyle name="Izhod 2 2 2 3 7 2 2" xfId="10078" xr:uid="{8CB8A797-2E06-458C-B2A0-4AF81A59AF18}"/>
    <cellStyle name="Izhod 2 2 2 3 7 3" xfId="8336" xr:uid="{8FBFFF64-8B47-453A-A827-9F8AF4BD6E25}"/>
    <cellStyle name="Izhod 2 2 2 3 8" xfId="4168" xr:uid="{484C49ED-D362-4DB4-9C9F-DB644D3BA0B1}"/>
    <cellStyle name="Izhod 2 2 2 3 8 2" xfId="7067" xr:uid="{BFA87684-6808-4B0B-ABF6-F18897F08E0B}"/>
    <cellStyle name="Izhod 2 2 2 3 8 2 2" xfId="11458" xr:uid="{D3325F62-E435-41D0-93AF-0B55630752A0}"/>
    <cellStyle name="Izhod 2 2 2 3 8 3" xfId="9694" xr:uid="{90818196-AFFF-426F-9B1E-264EA92BBBC5}"/>
    <cellStyle name="Izhod 2 2 2 3 9" xfId="5977" xr:uid="{7C58C067-515C-466D-8322-A88050A2CBB6}"/>
    <cellStyle name="Izhod 2 2 2 3 9 2" xfId="11144" xr:uid="{0633C260-D980-4772-8DC6-B74571945ECF}"/>
    <cellStyle name="Izhod 2 2 2 4" xfId="2503" xr:uid="{0E13AEB8-50D7-4090-BCB1-CC79EAA9FF7E}"/>
    <cellStyle name="Izhod 2 2 2 4 10" xfId="8867" xr:uid="{6FFF8FE1-D696-4568-A57B-49FA47770D61}"/>
    <cellStyle name="Izhod 2 2 2 4 2" xfId="3322" xr:uid="{680C2DD0-F35B-41E8-A855-34AD4CEE95F7}"/>
    <cellStyle name="Izhod 2 2 2 4 2 2" xfId="6221" xr:uid="{8C97D3BB-55F6-4B8C-891B-F50E4A440004}"/>
    <cellStyle name="Izhod 2 2 2 4 2 2 2" xfId="11206" xr:uid="{CB79F58F-4785-4059-8EC4-E4660DB2109C}"/>
    <cellStyle name="Izhod 2 2 2 4 2 3" xfId="9442" xr:uid="{D9CCCED0-0F42-4B37-BF03-B05305D0923C}"/>
    <cellStyle name="Izhod 2 2 2 4 3" xfId="3223" xr:uid="{2CF6E369-843B-4B86-B635-0A16F9050AE5}"/>
    <cellStyle name="Izhod 2 2 2 4 3 2" xfId="6122" xr:uid="{EE76A127-F26C-4388-A1D8-14F3F3AC9260}"/>
    <cellStyle name="Izhod 2 2 2 4 3 2 2" xfId="11180" xr:uid="{ACFB8D7F-AE3C-4373-833A-9E8065D14BFB}"/>
    <cellStyle name="Izhod 2 2 2 4 3 3" xfId="9416" xr:uid="{64CD9404-43D6-494C-B163-4E4F738B03BF}"/>
    <cellStyle name="Izhod 2 2 2 4 4" xfId="3149" xr:uid="{CBC532B1-F67A-4072-AAE0-1CA30D16165D}"/>
    <cellStyle name="Izhod 2 2 2 4 4 2" xfId="6048" xr:uid="{D7ADA23A-BA7D-4341-9FFD-401022251DE5}"/>
    <cellStyle name="Izhod 2 2 2 4 4 2 2" xfId="11161" xr:uid="{A2832009-5310-4870-ABF8-6FBC81323099}"/>
    <cellStyle name="Izhod 2 2 2 4 4 3" xfId="9397" xr:uid="{8178A71B-9231-4FA8-8F1A-F9D0048FF202}"/>
    <cellStyle name="Izhod 2 2 2 4 5" xfId="3528" xr:uid="{4E6F6698-9ED0-489E-8A5C-5A7790674F2A}"/>
    <cellStyle name="Izhod 2 2 2 4 5 2" xfId="6427" xr:uid="{BFA6F5F7-2046-4A38-BE3B-FA6C1424A5F6}"/>
    <cellStyle name="Izhod 2 2 2 4 5 2 2" xfId="11264" xr:uid="{4EEEA017-4B0E-42DC-A884-0042DFF68DC1}"/>
    <cellStyle name="Izhod 2 2 2 4 5 3" xfId="9500" xr:uid="{86656A0B-B6EF-412C-8317-2013B7038997}"/>
    <cellStyle name="Izhod 2 2 2 4 6" xfId="3386" xr:uid="{57C850DB-2AB9-4334-9CD8-233B04D8977C}"/>
    <cellStyle name="Izhod 2 2 2 4 6 2" xfId="6285" xr:uid="{9AC4F59F-7CEF-4B72-A9C0-5491C8668D96}"/>
    <cellStyle name="Izhod 2 2 2 4 6 2 2" xfId="11225" xr:uid="{25C96D33-EF21-4C30-8D69-FDD46A1DD849}"/>
    <cellStyle name="Izhod 2 2 2 4 6 3" xfId="9461" xr:uid="{BFA5C745-E001-4752-A819-1D09FCBBE3C4}"/>
    <cellStyle name="Izhod 2 2 2 4 7" xfId="3992" xr:uid="{7FB2B5EC-5860-4A1E-ACD8-E15739810BCD}"/>
    <cellStyle name="Izhod 2 2 2 4 7 2" xfId="6891" xr:uid="{782175AA-626F-4B69-91D3-BD44C52B3357}"/>
    <cellStyle name="Izhod 2 2 2 4 7 2 2" xfId="11393" xr:uid="{F3E1EE9A-96A3-4198-9E5C-82AEFBD8A93E}"/>
    <cellStyle name="Izhod 2 2 2 4 7 3" xfId="9629" xr:uid="{AF1D7A73-D2E7-4381-9886-F5FEB73A7345}"/>
    <cellStyle name="Izhod 2 2 2 4 8" xfId="4096" xr:uid="{65357EFE-8CD3-43D7-82C6-B076BED77AF4}"/>
    <cellStyle name="Izhod 2 2 2 4 8 2" xfId="6995" xr:uid="{086ED21D-93B6-48CE-94D0-D96F39AD4B83}"/>
    <cellStyle name="Izhod 2 2 2 4 8 2 2" xfId="11436" xr:uid="{6C146EEA-B8AC-4A26-B159-2E1337E5C178}"/>
    <cellStyle name="Izhod 2 2 2 4 8 3" xfId="9672" xr:uid="{78F36419-2ED0-434E-AAAB-68758494EF78}"/>
    <cellStyle name="Izhod 2 2 2 4 9" xfId="5395" xr:uid="{7088986E-BAA6-4E69-AFC4-96AE29CE8877}"/>
    <cellStyle name="Izhod 2 2 2 4 9 2" xfId="10620" xr:uid="{C056E2E2-77D0-42FF-8E43-0BB249A04E35}"/>
    <cellStyle name="Izhod 2 2 2 5" xfId="3118" xr:uid="{4DAB4BED-BA5D-4328-9F1E-57511DE1F573}"/>
    <cellStyle name="Izhod 2 2 2 5 10" xfId="9389" xr:uid="{62ED9B2B-41D2-4169-9A52-8916E19A1053}"/>
    <cellStyle name="Izhod 2 2 2 5 2" xfId="3722" xr:uid="{D527EAEE-8FF7-43AD-A588-AD02675013B8}"/>
    <cellStyle name="Izhod 2 2 2 5 2 2" xfId="6621" xr:uid="{1F75C22C-C26E-470B-B7AC-B9AE06BD7B0A}"/>
    <cellStyle name="Izhod 2 2 2 5 2 2 2" xfId="11316" xr:uid="{70830678-C14B-4731-94C0-059DAA8926FA}"/>
    <cellStyle name="Izhod 2 2 2 5 2 3" xfId="9552" xr:uid="{F2C8D22D-C824-4F44-A698-BA712F8CE590}"/>
    <cellStyle name="Izhod 2 2 2 5 3" xfId="3832" xr:uid="{BB3FEF30-B062-40F4-8C20-AA7737DB651E}"/>
    <cellStyle name="Izhod 2 2 2 5 3 2" xfId="6731" xr:uid="{987EEDCE-23CE-4AAA-A240-FE28A4D90FFA}"/>
    <cellStyle name="Izhod 2 2 2 5 3 2 2" xfId="11343" xr:uid="{4E9F7014-6B36-4475-8EA5-07472AE726CB}"/>
    <cellStyle name="Izhod 2 2 2 5 3 3" xfId="9579" xr:uid="{431DE014-2F65-401A-AFB9-D7B0BB27EF42}"/>
    <cellStyle name="Izhod 2 2 2 5 4" xfId="3936" xr:uid="{D9FDEE70-E39E-44C9-ABD7-86A56B2279C2}"/>
    <cellStyle name="Izhod 2 2 2 5 4 2" xfId="6835" xr:uid="{5FBECFA3-97D6-462F-B001-4B831BAE8105}"/>
    <cellStyle name="Izhod 2 2 2 5 4 2 2" xfId="11371" xr:uid="{A94E41C8-DAA4-4C3E-AF2C-AFF54C39A2BB}"/>
    <cellStyle name="Izhod 2 2 2 5 4 3" xfId="9607" xr:uid="{F7EB4499-DDC7-4A7A-9059-DCD4E5CD441D}"/>
    <cellStyle name="Izhod 2 2 2 5 5" xfId="3999" xr:uid="{3EF00AE0-2A6E-452B-8A00-FB4210B1DEEF}"/>
    <cellStyle name="Izhod 2 2 2 5 5 2" xfId="6898" xr:uid="{6217C242-DFD8-4E7B-BB7F-82F657ABA44F}"/>
    <cellStyle name="Izhod 2 2 2 5 5 2 2" xfId="11400" xr:uid="{116BC96C-63B4-477C-B897-18EE52A1D3CF}"/>
    <cellStyle name="Izhod 2 2 2 5 5 3" xfId="9636" xr:uid="{D560C8A9-3554-46C3-A950-36924D9F4D44}"/>
    <cellStyle name="Izhod 2 2 2 5 6" xfId="4059" xr:uid="{5A61C44B-1788-4E6F-A639-171023A362B4}"/>
    <cellStyle name="Izhod 2 2 2 5 6 2" xfId="6958" xr:uid="{F69E6A50-5A5C-45A8-8CF8-2DAB9668F0D0}"/>
    <cellStyle name="Izhod 2 2 2 5 6 2 2" xfId="11417" xr:uid="{7E753C89-D67E-443C-B9A4-B7A5B592BA9B}"/>
    <cellStyle name="Izhod 2 2 2 5 6 3" xfId="9653" xr:uid="{48129C8D-1FC4-41DF-9BA7-18A470FE1028}"/>
    <cellStyle name="Izhod 2 2 2 5 7" xfId="4131" xr:uid="{CCD73A83-789B-4432-80CC-BFA89FFB02EA}"/>
    <cellStyle name="Izhod 2 2 2 5 7 2" xfId="7030" xr:uid="{27C7516D-3BA3-42DE-9361-A0A9CEEFECB1}"/>
    <cellStyle name="Izhod 2 2 2 5 7 2 2" xfId="11446" xr:uid="{1D694E8E-0775-44E3-BAB3-2D23EB49E4DC}"/>
    <cellStyle name="Izhod 2 2 2 5 7 3" xfId="9682" xr:uid="{1D9F22F8-0EEB-4F10-B06B-DED8647C431E}"/>
    <cellStyle name="Izhod 2 2 2 5 8" xfId="4208" xr:uid="{3F24C6E7-D9D3-421B-A12F-15473D751F0D}"/>
    <cellStyle name="Izhod 2 2 2 5 8 2" xfId="7107" xr:uid="{3E04033B-8C24-4414-84DE-3EF5F94AD333}"/>
    <cellStyle name="Izhod 2 2 2 5 8 2 2" xfId="11467" xr:uid="{F34A636C-70CF-4F4B-BE59-C73069F4B32E}"/>
    <cellStyle name="Izhod 2 2 2 5 8 3" xfId="9703" xr:uid="{FC2E2B20-D061-4E55-A045-D2D3A7410351}"/>
    <cellStyle name="Izhod 2 2 2 5 9" xfId="6017" xr:uid="{AA5E5E91-9676-4FF1-A330-1A4C6F95581D}"/>
    <cellStyle name="Izhod 2 2 2 5 9 2" xfId="11153" xr:uid="{82204F5F-AFC7-42A7-BBEB-6F10BE8D2D02}"/>
    <cellStyle name="Izhod 2 2 2 6" xfId="2198" xr:uid="{643912AD-442A-4BA9-8539-86D30B14F332}"/>
    <cellStyle name="Izhod 2 2 2 6 2" xfId="5080" xr:uid="{571FB83E-6F5B-42BF-AF4A-76CF771331AE}"/>
    <cellStyle name="Izhod 2 2 2 6 2 2" xfId="10358" xr:uid="{86A4751E-03BC-4604-B768-546BB17CC757}"/>
    <cellStyle name="Izhod 2 2 2 6 3" xfId="8615" xr:uid="{FEA017E2-BF3C-4CB0-BEA2-AD9DB40B1E2E}"/>
    <cellStyle name="Izhod 2 2 2 7" xfId="3256" xr:uid="{5FC65555-CD06-416D-9B66-9B30C2923E14}"/>
    <cellStyle name="Izhod 2 2 2 7 2" xfId="6155" xr:uid="{364D2A4E-053E-4C3A-880D-8B0768C2B78A}"/>
    <cellStyle name="Izhod 2 2 2 7 2 2" xfId="11192" xr:uid="{C924E527-6455-4EAF-AEE0-B1E22B20231E}"/>
    <cellStyle name="Izhod 2 2 2 7 3" xfId="9428" xr:uid="{B807E55C-4308-4164-A48E-9E5B2236FAC0}"/>
    <cellStyle name="Izhod 2 2 2 8" xfId="2014" xr:uid="{3C2D1AD3-C76E-44C6-973C-29BD5FEED89C}"/>
    <cellStyle name="Izhod 2 2 2 8 2" xfId="4896" xr:uid="{09F8DD2D-AEFE-4734-B794-DDE4FD7750E5}"/>
    <cellStyle name="Izhod 2 2 2 8 2 2" xfId="10246" xr:uid="{8D9C141D-C474-4B45-AF94-B3BB34919D22}"/>
    <cellStyle name="Izhod 2 2 2 8 3" xfId="8503" xr:uid="{F688DE51-6F55-4C2A-85FC-A485314A4F2A}"/>
    <cellStyle name="Izhod 2 2 2 9" xfId="3604" xr:uid="{E62C1A70-7BA5-460D-9EFD-41F29DE5C2B9}"/>
    <cellStyle name="Izhod 2 2 2 9 2" xfId="6503" xr:uid="{C4455081-FAE9-47F6-8BFD-E83834F896B5}"/>
    <cellStyle name="Izhod 2 2 2 9 2 2" xfId="11285" xr:uid="{9C68D46B-D508-4F27-89E7-C4402FD34F8C}"/>
    <cellStyle name="Izhod 2 2 2 9 3" xfId="9521" xr:uid="{856078DF-2A1F-4297-9D86-8832D0B2E3B7}"/>
    <cellStyle name="Izhod 2 2 3" xfId="1299" xr:uid="{00000000-0005-0000-0000-000099000000}"/>
    <cellStyle name="Izhod 2 2 3 10" xfId="7961" xr:uid="{BBDC61E2-02FE-4A11-A322-A97F106BEB2B}"/>
    <cellStyle name="Izhod 2 2 3 2" xfId="3585" xr:uid="{D3EA63A1-9914-4389-9357-7113ED291EE6}"/>
    <cellStyle name="Izhod 2 2 3 2 2" xfId="6484" xr:uid="{B9D6F4D9-4272-41B7-AC29-85EAE8C7CCC8}"/>
    <cellStyle name="Izhod 2 2 3 2 2 2" xfId="11280" xr:uid="{0DD2E1EF-7A2F-401B-AF60-B4E063B66B64}"/>
    <cellStyle name="Izhod 2 2 3 2 3" xfId="9516" xr:uid="{3A2CC7AE-4EC2-4378-923A-AAD6E6B4EA19}"/>
    <cellStyle name="Izhod 2 2 3 3" xfId="1806" xr:uid="{FD630A6A-8C27-4C73-B5D1-60293AD86702}"/>
    <cellStyle name="Izhod 2 2 3 3 2" xfId="4687" xr:uid="{058FA084-7A06-4EB9-B623-0367A1E69FC1}"/>
    <cellStyle name="Izhod 2 2 3 3 2 2" xfId="10075" xr:uid="{BF94A9BE-C50E-486A-8885-C420286E634D}"/>
    <cellStyle name="Izhod 2 2 3 3 3" xfId="8333" xr:uid="{FC14C536-E81E-4140-8393-51278659E840}"/>
    <cellStyle name="Izhod 2 2 3 4" xfId="3332" xr:uid="{49949F7F-2B66-4C7A-B8D8-48DBF699F39A}"/>
    <cellStyle name="Izhod 2 2 3 4 2" xfId="6231" xr:uid="{CEE91C56-E736-4D01-A319-54ECEDA5679C}"/>
    <cellStyle name="Izhod 2 2 3 4 2 2" xfId="11211" xr:uid="{1C538386-34E0-4BC7-BABC-848CFD53B836}"/>
    <cellStyle name="Izhod 2 2 3 4 3" xfId="9447" xr:uid="{7C400E09-C1B9-46D6-97C6-F32DB05C72BA}"/>
    <cellStyle name="Izhod 2 2 3 5" xfId="3381" xr:uid="{D0EB2B87-46E0-47F8-9061-2325C67C47A7}"/>
    <cellStyle name="Izhod 2 2 3 5 2" xfId="6280" xr:uid="{19B8BE35-01FB-4AA5-9A74-8C146C2BE870}"/>
    <cellStyle name="Izhod 2 2 3 5 2 2" xfId="11224" xr:uid="{9747EBEE-6200-43C5-BF71-BB5A22B0C670}"/>
    <cellStyle name="Izhod 2 2 3 5 3" xfId="9460" xr:uid="{671C880F-66D7-4A32-915F-48AD4CE81CB0}"/>
    <cellStyle name="Izhod 2 2 3 6" xfId="3363" xr:uid="{BFAAC707-8F9A-449D-AA1E-928B0782B680}"/>
    <cellStyle name="Izhod 2 2 3 6 2" xfId="6262" xr:uid="{9C7AC50F-CB06-47C8-B8A7-0A42B22F7AF1}"/>
    <cellStyle name="Izhod 2 2 3 6 2 2" xfId="11220" xr:uid="{FE6C452E-D0BA-4B73-AC7D-208FD15FEBA6}"/>
    <cellStyle name="Izhod 2 2 3 6 3" xfId="9456" xr:uid="{E36881D8-91E5-4135-ABDE-586D97179BDC}"/>
    <cellStyle name="Izhod 2 2 3 7" xfId="3372" xr:uid="{ED9C32F9-9528-423F-8471-2EA88D6AD6B3}"/>
    <cellStyle name="Izhod 2 2 3 7 2" xfId="6271" xr:uid="{820F6C12-9F58-4E78-AB5D-0428F1B92F8E}"/>
    <cellStyle name="Izhod 2 2 3 7 2 2" xfId="11222" xr:uid="{4A4E8CAD-9EA7-440D-9ED7-2A1061A01D54}"/>
    <cellStyle name="Izhod 2 2 3 7 3" xfId="9458" xr:uid="{7BCD80F3-0F78-4CFD-A086-340AE2640509}"/>
    <cellStyle name="Izhod 2 2 3 8" xfId="3469" xr:uid="{A08D3C13-119F-49A0-8857-D3464D18CEC5}"/>
    <cellStyle name="Izhod 2 2 3 8 2" xfId="6368" xr:uid="{329CD3F6-8C1F-4E1B-BD9A-EE8447EC5635}"/>
    <cellStyle name="Izhod 2 2 3 8 2 2" xfId="11247" xr:uid="{9C8E54FC-0743-4854-A393-4F97D0934224}"/>
    <cellStyle name="Izhod 2 2 3 8 3" xfId="9483" xr:uid="{8EECBC85-35DB-47EF-85CF-1C7F703C0F92}"/>
    <cellStyle name="Izhod 2 2 3 9" xfId="5300" xr:uid="{AAD3130A-B73A-4065-834C-BD47583B7285}"/>
    <cellStyle name="Izhod 2 2 3 9 2" xfId="10537" xr:uid="{44F3D75E-57BF-43F0-BA97-B24B20A5095D}"/>
    <cellStyle name="Izhod 2 2 4" xfId="1312" xr:uid="{00000000-0005-0000-0000-00009A000000}"/>
    <cellStyle name="Izhod 2 2 4 10" xfId="7965" xr:uid="{5836546B-929D-4649-9242-20592E98034C}"/>
    <cellStyle name="Izhod 2 2 4 2" xfId="3234" xr:uid="{B26BD9C8-31B8-4C01-BB97-DB664A34C388}"/>
    <cellStyle name="Izhod 2 2 4 2 2" xfId="6133" xr:uid="{A312746D-30E4-47B0-95FD-7D92A38212C4}"/>
    <cellStyle name="Izhod 2 2 4 2 2 2" xfId="11186" xr:uid="{AD75B77B-EDFB-4253-A91D-126E78E77651}"/>
    <cellStyle name="Izhod 2 2 4 2 3" xfId="9422" xr:uid="{CBF01CC8-092B-47DC-AFF0-47B663270390}"/>
    <cellStyle name="Izhod 2 2 4 3" xfId="3505" xr:uid="{D79A585F-5415-4002-875D-98731D7A1A1E}"/>
    <cellStyle name="Izhod 2 2 4 3 2" xfId="6404" xr:uid="{7368B68F-9E22-42FF-BA25-6A9FAB17A888}"/>
    <cellStyle name="Izhod 2 2 4 3 2 2" xfId="11259" xr:uid="{2693D9DA-957D-4FDE-AC92-B0AFB992F03C}"/>
    <cellStyle name="Izhod 2 2 4 3 3" xfId="9495" xr:uid="{6427BFC4-99B1-4810-86C1-4AB2415A0FB5}"/>
    <cellStyle name="Izhod 2 2 4 4" xfId="3554" xr:uid="{D068CEEF-0FC3-4C01-ADB4-AF3313E2B310}"/>
    <cellStyle name="Izhod 2 2 4 4 2" xfId="6453" xr:uid="{9CA82CFA-11C6-4ED0-BDC3-82B3AF0E0F1B}"/>
    <cellStyle name="Izhod 2 2 4 4 2 2" xfId="11270" xr:uid="{4B9F3968-5F89-4ECE-B692-2E52B96AAD52}"/>
    <cellStyle name="Izhod 2 2 4 4 3" xfId="9506" xr:uid="{6579927F-31A0-4EB4-AFC6-B7EC451A4B9A}"/>
    <cellStyle name="Izhod 2 2 4 5" xfId="3653" xr:uid="{A29CF4F6-DAA1-477A-A0D9-02F75F2C6780}"/>
    <cellStyle name="Izhod 2 2 4 5 2" xfId="6552" xr:uid="{5ECCA951-6E60-4B71-A31E-A083DF13D107}"/>
    <cellStyle name="Izhod 2 2 4 5 2 2" xfId="11299" xr:uid="{03D82C38-E6C4-4B29-8242-577716C8D70D}"/>
    <cellStyle name="Izhod 2 2 4 5 3" xfId="9535" xr:uid="{6600721C-FA9D-412F-B4DE-0E6AE41E7423}"/>
    <cellStyle name="Izhod 2 2 4 6" xfId="2004" xr:uid="{16CAEC38-F1BB-4BE6-92A3-E16496D3C0DC}"/>
    <cellStyle name="Izhod 2 2 4 6 2" xfId="4886" xr:uid="{087766F1-598B-4B96-864B-27AEAC2E79A7}"/>
    <cellStyle name="Izhod 2 2 4 6 2 2" xfId="10243" xr:uid="{A3B7B630-25B5-4A0C-AEEF-CF9E4F5850E6}"/>
    <cellStyle name="Izhod 2 2 4 6 3" xfId="8500" xr:uid="{E5682926-811B-4887-ADAF-AE5780120524}"/>
    <cellStyle name="Izhod 2 2 4 7" xfId="2072" xr:uid="{F0F8953A-2DD9-4D97-AFB9-57930E85388B}"/>
    <cellStyle name="Izhod 2 2 4 7 2" xfId="4954" xr:uid="{375DF8B0-BABF-4D9E-9591-8CDCED716CE8}"/>
    <cellStyle name="Izhod 2 2 4 7 2 2" xfId="10259" xr:uid="{903781F7-C30F-419B-ACE6-066EB29F7F4F}"/>
    <cellStyle name="Izhod 2 2 4 7 3" xfId="8516" xr:uid="{4E41F9B0-9DF5-4942-AF2A-893E6BC8639B}"/>
    <cellStyle name="Izhod 2 2 4 8" xfId="4070" xr:uid="{E64447EE-B9C3-41D5-AC9B-4B1BC4DE22BD}"/>
    <cellStyle name="Izhod 2 2 4 8 2" xfId="6969" xr:uid="{75DA32E3-5165-4D65-9D0B-6203474CA740}"/>
    <cellStyle name="Izhod 2 2 4 8 2 2" xfId="11423" xr:uid="{CF767B0C-1CBE-486E-9291-01FCA37045FB}"/>
    <cellStyle name="Izhod 2 2 4 8 3" xfId="9659" xr:uid="{F5D2466F-A4DA-4166-AD58-866D862F347F}"/>
    <cellStyle name="Izhod 2 2 4 9" xfId="5181" xr:uid="{211DB70A-EEFA-4B82-9A35-124B13A22F3B}"/>
    <cellStyle name="Izhod 2 2 4 9 2" xfId="10441" xr:uid="{D4178846-548D-45E1-A4DE-8A8C70DBD8DF}"/>
    <cellStyle name="Izhod 2 2 5" xfId="1332" xr:uid="{00000000-0005-0000-0000-00009B000000}"/>
    <cellStyle name="Izhod 2 2 5 10" xfId="7971" xr:uid="{D2FE54C9-3E14-455D-8458-7F8627F172B9}"/>
    <cellStyle name="Izhod 2 2 5 2" xfId="1767" xr:uid="{1E27369D-82C7-436A-B1AE-ACCC2096A33A}"/>
    <cellStyle name="Izhod 2 2 5 2 2" xfId="4647" xr:uid="{376E95F6-3B18-47F4-B036-E174899B41CC}"/>
    <cellStyle name="Izhod 2 2 5 2 2 2" xfId="10066" xr:uid="{AA9A7ED0-D6C4-4570-BA88-D399123514CF}"/>
    <cellStyle name="Izhod 2 2 5 2 3" xfId="8325" xr:uid="{64D4D0D6-1CAC-4849-B8E0-9A631198D2A4}"/>
    <cellStyle name="Izhod 2 2 5 3" xfId="3783" xr:uid="{B3D8F2E6-930D-4F87-AA16-CFCC23F7F229}"/>
    <cellStyle name="Izhod 2 2 5 3 2" xfId="6682" xr:uid="{813C10DC-4163-4142-9651-A9AEB3BAE1E5}"/>
    <cellStyle name="Izhod 2 2 5 3 2 2" xfId="11330" xr:uid="{9E0C07D4-97C8-47A2-AA64-54FCDCA4F523}"/>
    <cellStyle name="Izhod 2 2 5 3 3" xfId="9566" xr:uid="{083AB074-79A7-49D1-A99D-4C341A2A68ED}"/>
    <cellStyle name="Izhod 2 2 5 4" xfId="3887" xr:uid="{DC325C53-1409-4971-8329-ADB5E4678CCC}"/>
    <cellStyle name="Izhod 2 2 5 4 2" xfId="6786" xr:uid="{8A0B8A55-F668-4706-A9D3-F1C15CE5CFC2}"/>
    <cellStyle name="Izhod 2 2 5 4 2 2" xfId="11358" xr:uid="{3FF27DD5-69AA-4BDC-862E-0634A2E18528}"/>
    <cellStyle name="Izhod 2 2 5 4 3" xfId="9594" xr:uid="{B54A37DE-2F84-4BCE-8497-32F904F10F73}"/>
    <cellStyle name="Izhod 2 2 5 5" xfId="4010" xr:uid="{AE496746-620D-4C26-BAF0-D97D9E690511}"/>
    <cellStyle name="Izhod 2 2 5 5 2" xfId="6909" xr:uid="{2EC7294D-7931-433C-BE47-7DFE631805EF}"/>
    <cellStyle name="Izhod 2 2 5 5 2 2" xfId="11404" xr:uid="{F1F540A2-6EA7-4B5C-BF9B-2D04D4C94EC7}"/>
    <cellStyle name="Izhod 2 2 5 5 3" xfId="9640" xr:uid="{E705D420-67C8-4F94-9B8D-DC1B7C871C26}"/>
    <cellStyle name="Izhod 2 2 5 6" xfId="4087" xr:uid="{78C12679-9BCC-40C6-8878-70581C3B5ECB}"/>
    <cellStyle name="Izhod 2 2 5 6 2" xfId="6986" xr:uid="{CD9C397E-355C-43CC-B5BC-682C046A71D5}"/>
    <cellStyle name="Izhod 2 2 5 6 2 2" xfId="11429" xr:uid="{00CF74DB-92B2-45E8-80EA-9B8CC4F5FA4E}"/>
    <cellStyle name="Izhod 2 2 5 6 3" xfId="9665" xr:uid="{1D85D657-5C44-4E1F-88C7-40D564668D04}"/>
    <cellStyle name="Izhod 2 2 5 7" xfId="3429" xr:uid="{9D0EC3E5-2B45-4352-AD5E-4107A446E94A}"/>
    <cellStyle name="Izhod 2 2 5 7 2" xfId="6328" xr:uid="{7A7D7199-E387-4E22-A617-2B1067F795EA}"/>
    <cellStyle name="Izhod 2 2 5 7 2 2" xfId="11236" xr:uid="{AD89E6D9-C601-4960-9907-190371B922A2}"/>
    <cellStyle name="Izhod 2 2 5 7 3" xfId="9472" xr:uid="{2B92711D-AB02-4623-9066-0ABE93000942}"/>
    <cellStyle name="Izhod 2 2 5 8" xfId="4159" xr:uid="{BFEB571F-2716-4D57-A889-A70442EE4D89}"/>
    <cellStyle name="Izhod 2 2 5 8 2" xfId="7058" xr:uid="{DC4F0D1E-77EF-41F1-A10F-D9E54F6A6D20}"/>
    <cellStyle name="Izhod 2 2 5 8 2 2" xfId="11454" xr:uid="{8008F7F0-60FA-4BBF-859B-3232364396E3}"/>
    <cellStyle name="Izhod 2 2 5 8 3" xfId="9690" xr:uid="{A86EE7F9-E76A-425D-B124-3043937673DB}"/>
    <cellStyle name="Izhod 2 2 5 9" xfId="5968" xr:uid="{0D84D350-9BD6-425D-853D-640B8A7A74B2}"/>
    <cellStyle name="Izhod 2 2 5 9 2" xfId="11140" xr:uid="{8FA9E419-EC31-42BB-B1B6-41279D5488A0}"/>
    <cellStyle name="Izhod 2 2 6" xfId="1335" xr:uid="{00000000-0005-0000-0000-00009C000000}"/>
    <cellStyle name="Izhod 2 2 6 10" xfId="7974" xr:uid="{FE7F805B-896D-4673-8D8B-BD08F10B9A9E}"/>
    <cellStyle name="Izhod 2 2 6 2" xfId="3718" xr:uid="{5B7C7DC6-4AD9-4A33-90DA-C08700F611E5}"/>
    <cellStyle name="Izhod 2 2 6 2 2" xfId="6617" xr:uid="{FA19490F-252F-480D-8E46-2378534F3723}"/>
    <cellStyle name="Izhod 2 2 6 2 2 2" xfId="11315" xr:uid="{A4FC1897-8CCA-4CB0-8922-F20196671E41}"/>
    <cellStyle name="Izhod 2 2 6 2 3" xfId="9551" xr:uid="{BFA06DBE-0026-4DE0-B090-93EFBE7B631A}"/>
    <cellStyle name="Izhod 2 2 6 3" xfId="3828" xr:uid="{FC153992-AE6A-4C2D-8F1F-5CD89B055650}"/>
    <cellStyle name="Izhod 2 2 6 3 2" xfId="6727" xr:uid="{9F4FC0BA-B14E-4AA8-8930-074EDE55C80A}"/>
    <cellStyle name="Izhod 2 2 6 3 2 2" xfId="11342" xr:uid="{44D34688-FEE8-4E21-9E9D-6F0D5AD6D49B}"/>
    <cellStyle name="Izhod 2 2 6 3 3" xfId="9578" xr:uid="{145FFC24-24E8-4A14-93B0-F78F8F4C04F1}"/>
    <cellStyle name="Izhod 2 2 6 4" xfId="3932" xr:uid="{67F9EC23-C899-4A32-AA3C-1F66C882B9ED}"/>
    <cellStyle name="Izhod 2 2 6 4 2" xfId="6831" xr:uid="{26CC4F60-B149-4EFA-BE60-2A1AC7C9ED5E}"/>
    <cellStyle name="Izhod 2 2 6 4 2 2" xfId="11370" xr:uid="{E8E1898E-D2CA-4146-AA7C-6B5061D4D338}"/>
    <cellStyle name="Izhod 2 2 6 4 3" xfId="9606" xr:uid="{E664C8B7-C27D-4E70-ABD0-FE3998F7952A}"/>
    <cellStyle name="Izhod 2 2 6 5" xfId="3998" xr:uid="{F7115CC0-F136-4098-BFDA-070A9CC76AEC}"/>
    <cellStyle name="Izhod 2 2 6 5 2" xfId="6897" xr:uid="{B3D5CA95-BF97-4455-8B3D-19E15F343929}"/>
    <cellStyle name="Izhod 2 2 6 5 2 2" xfId="11399" xr:uid="{05BB17CE-E481-4042-A6A5-7676A7FA3A07}"/>
    <cellStyle name="Izhod 2 2 6 5 3" xfId="9635" xr:uid="{BE83575A-C3C6-4A69-972F-E0018FFF6D50}"/>
    <cellStyle name="Izhod 2 2 6 6" xfId="4055" xr:uid="{8ABC7CFB-E723-400F-8285-61C205F26496}"/>
    <cellStyle name="Izhod 2 2 6 6 2" xfId="6954" xr:uid="{224D5994-95B5-4E32-A363-9845D871D38A}"/>
    <cellStyle name="Izhod 2 2 6 6 2 2" xfId="11416" xr:uid="{05577213-3712-4646-A80D-B392FE114060}"/>
    <cellStyle name="Izhod 2 2 6 6 3" xfId="9652" xr:uid="{72EAC633-6D20-4021-A1D0-CD6E049E68D3}"/>
    <cellStyle name="Izhod 2 2 6 7" xfId="4127" xr:uid="{774372A8-8D7F-43FD-8F0D-8F1542AEE043}"/>
    <cellStyle name="Izhod 2 2 6 7 2" xfId="7026" xr:uid="{4CCF80AB-69D5-4FD5-BD55-105877DF5CB4}"/>
    <cellStyle name="Izhod 2 2 6 7 2 2" xfId="11445" xr:uid="{5D57F5F3-6BB3-49DB-8393-D780ED7459DE}"/>
    <cellStyle name="Izhod 2 2 6 7 3" xfId="9681" xr:uid="{E8AB4E53-3544-4A03-91F2-80BC5838E99C}"/>
    <cellStyle name="Izhod 2 2 6 8" xfId="4204" xr:uid="{29B27129-A5EA-4F98-9645-ED4387D907C4}"/>
    <cellStyle name="Izhod 2 2 6 8 2" xfId="7103" xr:uid="{3CEBD197-EC56-4459-81AE-22B11D8A0BBF}"/>
    <cellStyle name="Izhod 2 2 6 8 2 2" xfId="11466" xr:uid="{C72F8FC6-3758-419A-A6F9-903DCC1A3F33}"/>
    <cellStyle name="Izhod 2 2 6 8 3" xfId="9702" xr:uid="{32E29937-F572-4B7F-813D-21A79509D697}"/>
    <cellStyle name="Izhod 2 2 6 9" xfId="6013" xr:uid="{4CF0BF44-B5BC-4E55-9625-814B6853E680}"/>
    <cellStyle name="Izhod 2 2 6 9 2" xfId="11152" xr:uid="{137606EE-BB9E-4AF9-98B2-960EA8ED001B}"/>
    <cellStyle name="Izhod 2 2 7" xfId="1907" xr:uid="{5AD0E31A-8D96-40A7-9AA8-462CD54F5742}"/>
    <cellStyle name="Izhod 2 2 7 2" xfId="4789" xr:uid="{BD8F886D-F8C9-40D9-9F71-8F3756588C04}"/>
    <cellStyle name="Izhod 2 2 7 2 2" xfId="10159" xr:uid="{1B0258DB-882E-4F52-9EC1-F269DC61B43E}"/>
    <cellStyle name="Izhod 2 2 7 3" xfId="8416" xr:uid="{3EC14CFE-08CB-4C1F-88DD-475E02FA4057}"/>
    <cellStyle name="Izhod 2 2 8" xfId="1805" xr:uid="{82A56808-F245-45D1-BC93-9D9B3A286A1C}"/>
    <cellStyle name="Izhod 2 2 8 2" xfId="4686" xr:uid="{E19F380D-447A-4F72-9D73-DD62ECA2DFE9}"/>
    <cellStyle name="Izhod 2 2 8 2 2" xfId="10074" xr:uid="{819ED3F3-BCE3-45C6-97BC-472240A008C4}"/>
    <cellStyle name="Izhod 2 2 8 3" xfId="8332" xr:uid="{DB3B6FAC-B8B5-4510-B2A6-73E536A9CEB9}"/>
    <cellStyle name="Izhod 2 2 9" xfId="3550" xr:uid="{6C069A9B-BAE2-4CDA-87E2-39DA22B1D6AC}"/>
    <cellStyle name="Izhod 2 2 9 2" xfId="6449" xr:uid="{11B85B44-09DD-4D29-B613-6A6C4E899507}"/>
    <cellStyle name="Izhod 2 2 9 2 2" xfId="11268" xr:uid="{6FC734EF-29EC-4E32-9CF6-5E9ACF05426D}"/>
    <cellStyle name="Izhod 2 2 9 3" xfId="9504" xr:uid="{BE2785F2-550C-47F5-929E-FEEE75194CC5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9886" xr:uid="{B58357B6-C711-495C-8555-5C9871DEEDA1}"/>
    <cellStyle name="Izhod 2 4 11" xfId="11645" xr:uid="{EC044624-1EA0-4016-9F72-2C88487F1F60}"/>
    <cellStyle name="Izhod 2 4 12" xfId="7287" xr:uid="{53AF708C-4E0A-470A-A0CA-3D2B936C2068}"/>
    <cellStyle name="Izhod 2 4 2" xfId="2529" xr:uid="{0ECFA1C2-C44B-4B7C-8FCE-5EBBF2AF8EDD}"/>
    <cellStyle name="Izhod 2 4 2 10" xfId="8876" xr:uid="{2EB9B112-327C-4560-8010-5EF7AA9FA7E0}"/>
    <cellStyle name="Izhod 2 4 2 2" xfId="3227" xr:uid="{C41826C8-E1B3-432A-A431-A672BE56A961}"/>
    <cellStyle name="Izhod 2 4 2 2 2" xfId="6126" xr:uid="{2E25F01A-5DC4-4FB2-A610-4431DEF623AD}"/>
    <cellStyle name="Izhod 2 4 2 2 2 2" xfId="11183" xr:uid="{E4555311-DA13-4E00-94ED-7D9FA0E56075}"/>
    <cellStyle name="Izhod 2 4 2 2 3" xfId="9419" xr:uid="{32F2B292-1104-413C-B189-12E345727475}"/>
    <cellStyle name="Izhod 2 4 2 3" xfId="2066" xr:uid="{52A45E1E-3C3B-47CE-AFD3-23A53CDA7835}"/>
    <cellStyle name="Izhod 2 4 2 3 2" xfId="4948" xr:uid="{0449AAA5-F5F2-4EC0-A4BC-E05D3E60A22A}"/>
    <cellStyle name="Izhod 2 4 2 3 2 2" xfId="10258" xr:uid="{F1E64FC8-8FDC-44E8-979E-BEDAA3F46EFC}"/>
    <cellStyle name="Izhod 2 4 2 3 3" xfId="8515" xr:uid="{05F6D129-5ADE-432F-B08E-033D027C0BA6}"/>
    <cellStyle name="Izhod 2 4 2 4" xfId="3591" xr:uid="{EF00B253-C5AA-4205-BB89-0FB95F7BABC9}"/>
    <cellStyle name="Izhod 2 4 2 4 2" xfId="6490" xr:uid="{53D70EBF-E074-4FF3-8A42-4AB329B82039}"/>
    <cellStyle name="Izhod 2 4 2 4 2 2" xfId="11281" xr:uid="{6790F8A3-921B-4D25-B8F4-A80B98241C78}"/>
    <cellStyle name="Izhod 2 4 2 4 3" xfId="9517" xr:uid="{7BA55AF8-5C5E-4BC4-83DA-9786FF733289}"/>
    <cellStyle name="Izhod 2 4 2 5" xfId="3151" xr:uid="{E9F625CE-FD4A-48EB-95D3-D7CD0C45799F}"/>
    <cellStyle name="Izhod 2 4 2 5 2" xfId="6050" xr:uid="{80804A40-79E4-4BCD-948A-044D0C121DD0}"/>
    <cellStyle name="Izhod 2 4 2 5 2 2" xfId="11162" xr:uid="{BB9F2EC5-F321-48B2-9D0A-F42CF90FFB53}"/>
    <cellStyle name="Izhod 2 4 2 5 3" xfId="9398" xr:uid="{63B16615-693F-44A9-88D1-C9825DF7B4AB}"/>
    <cellStyle name="Izhod 2 4 2 6" xfId="3668" xr:uid="{DA26FA4B-E1D9-42B8-856D-2F57D2186722}"/>
    <cellStyle name="Izhod 2 4 2 6 2" xfId="6567" xr:uid="{846527A4-B060-4AD4-BD30-687EC6BF11B8}"/>
    <cellStyle name="Izhod 2 4 2 6 2 2" xfId="11303" xr:uid="{F31D9F50-E697-404A-8D36-C67FE5E98769}"/>
    <cellStyle name="Izhod 2 4 2 6 3" xfId="9539" xr:uid="{B84A213A-7FCE-4C2C-BB9C-5E8A6F9A03CA}"/>
    <cellStyle name="Izhod 2 4 2 7" xfId="3169" xr:uid="{0088B500-88AD-4D1B-A2B5-8D7580D23744}"/>
    <cellStyle name="Izhod 2 4 2 7 2" xfId="6068" xr:uid="{1AE76D6F-3A40-41F4-A7B1-C64B5CD7790F}"/>
    <cellStyle name="Izhod 2 4 2 7 2 2" xfId="11171" xr:uid="{35C88ED6-7C71-4BE4-BBDF-C044596C5266}"/>
    <cellStyle name="Izhod 2 4 2 7 3" xfId="9407" xr:uid="{25987D63-5579-4FD8-BDF7-3554B2FE1EC6}"/>
    <cellStyle name="Izhod 2 4 2 8" xfId="3564" xr:uid="{0292A743-C5F8-481C-8AA6-2B2EC78DF5FE}"/>
    <cellStyle name="Izhod 2 4 2 8 2" xfId="6463" xr:uid="{04500B69-F1C6-47CD-995F-467D42D8FCAF}"/>
    <cellStyle name="Izhod 2 4 2 8 2 2" xfId="11272" xr:uid="{2A27A72F-5F98-494E-B707-D0C6CC0612B0}"/>
    <cellStyle name="Izhod 2 4 2 8 3" xfId="9508" xr:uid="{9FF8E49D-00CE-46D1-8CB0-B835A1E21F19}"/>
    <cellStyle name="Izhod 2 4 2 9" xfId="5425" xr:uid="{B3A571D9-5F7A-4BDD-9B70-B1B00D09C883}"/>
    <cellStyle name="Izhod 2 4 2 9 2" xfId="10633" xr:uid="{555483AA-16F3-46DD-B539-76596675F0D7}"/>
    <cellStyle name="Izhod 2 4 3" xfId="3068" xr:uid="{5607EAF1-F828-4AC2-8CE1-CEC4B006AD15}"/>
    <cellStyle name="Izhod 2 4 3 10" xfId="9380" xr:uid="{2CE318B9-C39D-43D1-A923-908548A13234}"/>
    <cellStyle name="Izhod 2 4 3 2" xfId="3125" xr:uid="{A772B13A-220D-45BA-8CB0-C5DBD0E93464}"/>
    <cellStyle name="Izhod 2 4 3 2 2" xfId="6024" xr:uid="{6B895021-01E7-48FE-906F-333686E79A67}"/>
    <cellStyle name="Izhod 2 4 3 2 2 2" xfId="11156" xr:uid="{876F5EF1-0637-4598-9DB8-B36367EBB287}"/>
    <cellStyle name="Izhod 2 4 3 2 3" xfId="9392" xr:uid="{045B663D-7B21-476C-9A71-F9F02461D737}"/>
    <cellStyle name="Izhod 2 4 3 3" xfId="3777" xr:uid="{16CC0397-B260-4211-9B6C-F571665D285B}"/>
    <cellStyle name="Izhod 2 4 3 3 2" xfId="6676" xr:uid="{E89B69D1-729C-4B61-8BC3-2BDDAAB5DB23}"/>
    <cellStyle name="Izhod 2 4 3 3 2 2" xfId="11329" xr:uid="{4B4883FF-7990-4751-90DB-0F03396AFCE0}"/>
    <cellStyle name="Izhod 2 4 3 3 3" xfId="9565" xr:uid="{30A43D8F-3773-47FE-8941-53772E777A7C}"/>
    <cellStyle name="Izhod 2 4 3 4" xfId="3881" xr:uid="{7EF11B8C-EAF6-4686-9855-5155B1B5D25D}"/>
    <cellStyle name="Izhod 2 4 3 4 2" xfId="6780" xr:uid="{F39A21D7-07A8-4C5F-855F-F17191632D77}"/>
    <cellStyle name="Izhod 2 4 3 4 2 2" xfId="11357" xr:uid="{0FD6655B-5361-428B-A216-0CB405E7BC22}"/>
    <cellStyle name="Izhod 2 4 3 4 3" xfId="9593" xr:uid="{ACCEEA94-10E9-4DF6-A191-4F92248DA6B0}"/>
    <cellStyle name="Izhod 2 4 3 5" xfId="4004" xr:uid="{DB043C79-6991-4B18-A398-1E1111A3BE7E}"/>
    <cellStyle name="Izhod 2 4 3 5 2" xfId="6903" xr:uid="{98188B99-A632-4F97-ADE0-6BCA96642C9D}"/>
    <cellStyle name="Izhod 2 4 3 5 2 2" xfId="11403" xr:uid="{CDB6CAD8-3C5B-45FA-A975-6B8AD7548D08}"/>
    <cellStyle name="Izhod 2 4 3 5 3" xfId="9639" xr:uid="{26095B94-A1FD-431C-82AE-4C2917B8F8BD}"/>
    <cellStyle name="Izhod 2 4 3 6" xfId="4085" xr:uid="{CE50A2F2-D6A0-4F67-92E8-C90F0B365415}"/>
    <cellStyle name="Izhod 2 4 3 6 2" xfId="6984" xr:uid="{F690248E-2D6B-4D33-935E-DC927D65806D}"/>
    <cellStyle name="Izhod 2 4 3 6 2 2" xfId="11428" xr:uid="{33DD0D1C-C9ED-4160-B254-50853855C581}"/>
    <cellStyle name="Izhod 2 4 3 6 3" xfId="9664" xr:uid="{ABEACE7D-65EE-402F-A6D6-C7F430156B4E}"/>
    <cellStyle name="Izhod 2 4 3 7" xfId="3277" xr:uid="{FBCCB60A-9F5F-4A3C-B455-F13B6013C546}"/>
    <cellStyle name="Izhod 2 4 3 7 2" xfId="6176" xr:uid="{596D00D9-E87F-455C-8769-66BC2FC3F097}"/>
    <cellStyle name="Izhod 2 4 3 7 2 2" xfId="11196" xr:uid="{4E74741A-8F99-4D22-BAF4-4FC98E71531E}"/>
    <cellStyle name="Izhod 2 4 3 7 3" xfId="9432" xr:uid="{2DC7AC29-1CAC-4943-807A-DB5623305079}"/>
    <cellStyle name="Izhod 2 4 3 8" xfId="4153" xr:uid="{5478CC4C-56D7-4E68-A8F2-F20C24AA1104}"/>
    <cellStyle name="Izhod 2 4 3 8 2" xfId="7052" xr:uid="{C0607C93-2740-4196-B86C-F3A235F0BBE4}"/>
    <cellStyle name="Izhod 2 4 3 8 2 2" xfId="11453" xr:uid="{293ACB8D-EF47-4FA9-B53A-F9E575BA4A9A}"/>
    <cellStyle name="Izhod 2 4 3 8 3" xfId="9689" xr:uid="{FAE3F94F-F80C-4B06-9B0E-4F529F5F09E7}"/>
    <cellStyle name="Izhod 2 4 3 9" xfId="5962" xr:uid="{860CEE48-CCE7-49F8-9626-0B7CA79B1712}"/>
    <cellStyle name="Izhod 2 4 3 9 2" xfId="11139" xr:uid="{C91305F2-3F44-4686-90A6-30111F5451D9}"/>
    <cellStyle name="Izhod 2 4 4" xfId="3074" xr:uid="{9A7B113B-E62F-49D9-8659-85B6CB718C5A}"/>
    <cellStyle name="Izhod 2 4 4 10" xfId="9381" xr:uid="{5E130919-515F-4B69-B89D-A4FE2968F53D}"/>
    <cellStyle name="Izhod 2 4 4 2" xfId="2063" xr:uid="{22FC49C5-A381-4320-AAA9-DECA96D51093}"/>
    <cellStyle name="Izhod 2 4 4 2 2" xfId="4945" xr:uid="{8BE4005C-0509-450D-9EC5-4C6FCD67DD01}"/>
    <cellStyle name="Izhod 2 4 4 2 2 2" xfId="10257" xr:uid="{248806DD-8131-4E6C-A797-015498EAC793}"/>
    <cellStyle name="Izhod 2 4 4 2 3" xfId="8514" xr:uid="{0289C29C-BEB0-4509-8895-6306E819C593}"/>
    <cellStyle name="Izhod 2 4 4 3" xfId="3784" xr:uid="{F76D7AFB-5491-4E27-BF53-3DF74940D3F0}"/>
    <cellStyle name="Izhod 2 4 4 3 2" xfId="6683" xr:uid="{91FD521C-537A-4E99-A698-53352143B090}"/>
    <cellStyle name="Izhod 2 4 4 3 2 2" xfId="11331" xr:uid="{7FBA0A2D-B5A0-433E-9227-ACF848EED0CA}"/>
    <cellStyle name="Izhod 2 4 4 3 3" xfId="9567" xr:uid="{0D3B5F99-2274-455E-8FA4-E00672A398AD}"/>
    <cellStyle name="Izhod 2 4 4 4" xfId="3888" xr:uid="{CBEA7BE4-01A3-4436-BC7A-E7B9D638215F}"/>
    <cellStyle name="Izhod 2 4 4 4 2" xfId="6787" xr:uid="{E1415736-6047-4649-B32F-DC6AD22E860B}"/>
    <cellStyle name="Izhod 2 4 4 4 2 2" xfId="11359" xr:uid="{4395E586-F45D-4485-9E8B-6847809254CA}"/>
    <cellStyle name="Izhod 2 4 4 4 3" xfId="9595" xr:uid="{94D22EC3-B409-4ADA-87E5-2FDC069E5E71}"/>
    <cellStyle name="Izhod 2 4 4 5" xfId="4011" xr:uid="{48865150-BFBF-4EB1-9F00-92E76DB1E622}"/>
    <cellStyle name="Izhod 2 4 4 5 2" xfId="6910" xr:uid="{F307C932-8A79-41F7-8F0B-702B79574238}"/>
    <cellStyle name="Izhod 2 4 4 5 2 2" xfId="11405" xr:uid="{47413F56-1D43-4891-8B08-51BA8DBDEC53}"/>
    <cellStyle name="Izhod 2 4 4 5 3" xfId="9641" xr:uid="{3026BE74-8389-4FBE-91D8-9F327FB183F1}"/>
    <cellStyle name="Izhod 2 4 4 6" xfId="4088" xr:uid="{5EB61DED-75DE-4AF0-9FD3-E8B46ED87D75}"/>
    <cellStyle name="Izhod 2 4 4 6 2" xfId="6987" xr:uid="{C68692C2-F01C-447F-B34E-92340CEABAA6}"/>
    <cellStyle name="Izhod 2 4 4 6 2 2" xfId="11430" xr:uid="{D4B12D93-256A-418A-B5E2-8D3FBCE3F952}"/>
    <cellStyle name="Izhod 2 4 4 6 3" xfId="9666" xr:uid="{74C38D1F-ABF1-41A6-B888-E801625D2566}"/>
    <cellStyle name="Izhod 2 4 4 7" xfId="3669" xr:uid="{F72AD862-CC04-4DBB-B37A-280B9ACD7F49}"/>
    <cellStyle name="Izhod 2 4 4 7 2" xfId="6568" xr:uid="{E74BE2FF-426A-40CF-8F2B-CFC56886593B}"/>
    <cellStyle name="Izhod 2 4 4 7 2 2" xfId="11304" xr:uid="{6480FDB1-7B93-4E20-850F-E7D8650B14B9}"/>
    <cellStyle name="Izhod 2 4 4 7 3" xfId="9540" xr:uid="{8D729DDB-14AA-42CA-9E9F-8A8263ECCF73}"/>
    <cellStyle name="Izhod 2 4 4 8" xfId="4160" xr:uid="{41B962C9-0FE4-4DFC-8754-E132A779CD88}"/>
    <cellStyle name="Izhod 2 4 4 8 2" xfId="7059" xr:uid="{CBA7C3BB-99A9-440E-90B2-A7E2DE48BB94}"/>
    <cellStyle name="Izhod 2 4 4 8 2 2" xfId="11455" xr:uid="{CF4CAD75-7298-415B-8C80-3678AC773AB2}"/>
    <cellStyle name="Izhod 2 4 4 8 3" xfId="9691" xr:uid="{265F9526-316B-430D-A989-78DD69CF8C86}"/>
    <cellStyle name="Izhod 2 4 4 9" xfId="5969" xr:uid="{1FA47117-1097-4E2D-B888-3017D0BDA70A}"/>
    <cellStyle name="Izhod 2 4 4 9 2" xfId="11141" xr:uid="{CF0BE8E8-0D89-4605-BCA0-A2E23C4DDE3B}"/>
    <cellStyle name="Izhod 2 4 5" xfId="3081" xr:uid="{AC92A605-4174-446F-9A2F-72A44FEEF8DB}"/>
    <cellStyle name="Izhod 2 4 5 10" xfId="9383" xr:uid="{1A0A3E5C-B0DE-496B-AA8A-275AE2C9AFAF}"/>
    <cellStyle name="Izhod 2 4 5 2" xfId="3681" xr:uid="{57D52C0A-C2FC-4F92-876B-703D52294AD8}"/>
    <cellStyle name="Izhod 2 4 5 2 2" xfId="6580" xr:uid="{5AA81685-C297-4755-B4F9-12D1447F92FE}"/>
    <cellStyle name="Izhod 2 4 5 2 2 2" xfId="11306" xr:uid="{5E2B8480-2D64-46F7-BD2F-1B00CA73868D}"/>
    <cellStyle name="Izhod 2 4 5 2 3" xfId="9542" xr:uid="{8FDEE04C-6767-43FB-B7EA-55A042D80AEF}"/>
    <cellStyle name="Izhod 2 4 5 3" xfId="3791" xr:uid="{88C66156-8DF4-4380-978B-058F658BC86F}"/>
    <cellStyle name="Izhod 2 4 5 3 2" xfId="6690" xr:uid="{A3D87737-476A-4341-A0AD-644922C99828}"/>
    <cellStyle name="Izhod 2 4 5 3 2 2" xfId="11333" xr:uid="{69105038-2EFA-49B2-A254-E436CB4E8ACC}"/>
    <cellStyle name="Izhod 2 4 5 3 3" xfId="9569" xr:uid="{AD66863F-83C9-4F8F-8861-95AD3593DB1B}"/>
    <cellStyle name="Izhod 2 4 5 4" xfId="3895" xr:uid="{54F77265-66D1-42D4-8B00-23827C1F329C}"/>
    <cellStyle name="Izhod 2 4 5 4 2" xfId="6794" xr:uid="{C16B17C3-9C26-435D-BEF7-D058925FD39C}"/>
    <cellStyle name="Izhod 2 4 5 4 2 2" xfId="11361" xr:uid="{18E349B6-460E-46A9-84C6-43066AD52EF2}"/>
    <cellStyle name="Izhod 2 4 5 4 3" xfId="9597" xr:uid="{8E5BB1D5-D40E-4D99-BE93-5C307237030E}"/>
    <cellStyle name="Izhod 2 4 5 5" xfId="3989" xr:uid="{779AACF6-97D1-45F2-BDAE-7CD7AA9C2C13}"/>
    <cellStyle name="Izhod 2 4 5 5 2" xfId="6888" xr:uid="{80EF0D57-5EBD-4FCB-84D7-AE5CF4CC2BE6}"/>
    <cellStyle name="Izhod 2 4 5 5 2 2" xfId="11392" xr:uid="{8EB4B2F2-2507-4603-B812-E894384878EB}"/>
    <cellStyle name="Izhod 2 4 5 5 3" xfId="9628" xr:uid="{5B1C562E-5E97-4DAE-80D1-8202EFCA4266}"/>
    <cellStyle name="Izhod 2 4 5 6" xfId="4018" xr:uid="{A3ADA767-1836-4A10-B891-633D454E1838}"/>
    <cellStyle name="Izhod 2 4 5 6 2" xfId="6917" xr:uid="{2E6314BC-ED89-465C-9C87-E69ED793A538}"/>
    <cellStyle name="Izhod 2 4 5 6 2 2" xfId="11407" xr:uid="{B5084DF9-15E2-4802-A084-45DDB2B40EE7}"/>
    <cellStyle name="Izhod 2 4 5 6 3" xfId="9643" xr:uid="{A4C7DCDB-B6AC-4F0D-AA40-07DB3ACF6FAA}"/>
    <cellStyle name="Izhod 2 4 5 7" xfId="3440" xr:uid="{DCDED7DC-81B3-475A-918E-02CDCA9EA950}"/>
    <cellStyle name="Izhod 2 4 5 7 2" xfId="6339" xr:uid="{BC241CD9-E184-40EE-871A-48A83D16B3C5}"/>
    <cellStyle name="Izhod 2 4 5 7 2 2" xfId="11238" xr:uid="{45C80C33-2D7C-4FC2-95AA-01EE2FBFBC85}"/>
    <cellStyle name="Izhod 2 4 5 7 3" xfId="9474" xr:uid="{A82C5D8E-73C0-428B-83F5-2D1DFEC1590B}"/>
    <cellStyle name="Izhod 2 4 5 8" xfId="4167" xr:uid="{0F78F2E9-26B7-432F-88E4-7B4ED0C57AAE}"/>
    <cellStyle name="Izhod 2 4 5 8 2" xfId="7066" xr:uid="{0154EBD9-299C-49BE-A7D4-FE5952F4CD66}"/>
    <cellStyle name="Izhod 2 4 5 8 2 2" xfId="11457" xr:uid="{DBD8D96A-DF8F-4D9F-8406-5BB6EF7211CA}"/>
    <cellStyle name="Izhod 2 4 5 8 3" xfId="9693" xr:uid="{801F2396-6DB3-4A20-9DFE-2FE7B1D4E289}"/>
    <cellStyle name="Izhod 2 4 5 9" xfId="5976" xr:uid="{CBE563A0-524A-4BB7-B909-D4AE2B4497F8}"/>
    <cellStyle name="Izhod 2 4 5 9 2" xfId="11143" xr:uid="{20FEF314-83A2-4926-B5BB-1EB8C633520E}"/>
    <cellStyle name="Izhod 2 4 6" xfId="2110" xr:uid="{3BB90AD2-0FA6-403D-90B1-58AA27A33EA2}"/>
    <cellStyle name="Izhod 2 4 6 2" xfId="4992" xr:uid="{41E9DED9-B71A-41EF-AC76-4D346754842F}"/>
    <cellStyle name="Izhod 2 4 6 2 2" xfId="10275" xr:uid="{88A24E56-4F2F-4A55-BBD6-B15D17DD0E86}"/>
    <cellStyle name="Izhod 2 4 6 3" xfId="8532" xr:uid="{EECB4DA4-AF82-4AC4-B9D6-20B827050BA0}"/>
    <cellStyle name="Izhod 2 4 7" xfId="3209" xr:uid="{230AC18B-6555-486A-849A-DA19FA8400B7}"/>
    <cellStyle name="Izhod 2 4 7 2" xfId="6108" xr:uid="{A0A99436-A1E6-4FED-AC45-2AFF844D02AF}"/>
    <cellStyle name="Izhod 2 4 7 2 2" xfId="11178" xr:uid="{13262713-791B-4FCA-AB23-F7A46AC571FC}"/>
    <cellStyle name="Izhod 2 4 7 3" xfId="9414" xr:uid="{7527A6D6-E597-41B9-8997-EB70444AF7EA}"/>
    <cellStyle name="Izhod 2 4 8" xfId="3466" xr:uid="{F06B0DD6-0EB2-4198-A23F-FAB0CEE778DD}"/>
    <cellStyle name="Izhod 2 4 8 2" xfId="6365" xr:uid="{82F3C369-A948-4A57-9CD9-080A6D7EF639}"/>
    <cellStyle name="Izhod 2 4 8 2 2" xfId="11246" xr:uid="{BB01580F-5D4F-4513-B160-F3C30417F350}"/>
    <cellStyle name="Izhod 2 4 8 3" xfId="9482" xr:uid="{E7575DBF-5E53-4574-865D-C5644D61AE11}"/>
    <cellStyle name="Izhod 2 4 9" xfId="3529" xr:uid="{E83046AB-676A-4FD5-8448-23DCCA0705FA}"/>
    <cellStyle name="Izhod 2 4 9 2" xfId="6428" xr:uid="{5732A021-F5E1-4FBA-B64A-501E2A5BDF91}"/>
    <cellStyle name="Izhod 2 4 9 2 2" xfId="11265" xr:uid="{B528DFE0-C4CF-4B9D-9FED-E4E88BFF1BA8}"/>
    <cellStyle name="Izhod 2 4 9 3" xfId="9501" xr:uid="{C1043376-253F-4ACE-B361-AB5DC31ADBE1}"/>
    <cellStyle name="Izhod 2 5" xfId="1234" xr:uid="{00000000-0005-0000-0000-00009F000000}"/>
    <cellStyle name="Izhod 2 5 10" xfId="7905" xr:uid="{562C21FE-4335-42E0-BD0F-51332E2FDB8B}"/>
    <cellStyle name="Izhod 2 5 2" xfId="2032" xr:uid="{EF2CB4CB-3D0F-400F-A14E-F29DE21FCB3F}"/>
    <cellStyle name="Izhod 2 5 2 2" xfId="4914" xr:uid="{AFD1909E-3211-4A10-B9F1-26B5FA9FB83B}"/>
    <cellStyle name="Izhod 2 5 2 2 2" xfId="10249" xr:uid="{06506043-9BA2-4CD2-8650-B68451D0AF12}"/>
    <cellStyle name="Izhod 2 5 2 3" xfId="8506" xr:uid="{D2DF8D54-55DE-4D7E-9CA9-C0EC58C81F9A}"/>
    <cellStyle name="Izhod 2 5 3" xfId="3615" xr:uid="{7176A997-CDE6-4F54-A97C-5F9A65588823}"/>
    <cellStyle name="Izhod 2 5 3 2" xfId="6514" xr:uid="{0BE47C0F-38E5-461A-BF3F-3831C8F316B7}"/>
    <cellStyle name="Izhod 2 5 3 2 2" xfId="11287" xr:uid="{EDD626DC-B602-4F22-9B15-7EFFBBD0B48E}"/>
    <cellStyle name="Izhod 2 5 3 3" xfId="9523" xr:uid="{92741BE3-041C-46F5-BC1B-44522AF42D3E}"/>
    <cellStyle name="Izhod 2 5 4" xfId="3333" xr:uid="{7943E3F7-21BB-444D-8D8B-E1FAA52BE361}"/>
    <cellStyle name="Izhod 2 5 4 2" xfId="6232" xr:uid="{9A274090-D82E-400C-B4E9-B74785032027}"/>
    <cellStyle name="Izhod 2 5 4 2 2" xfId="11212" xr:uid="{FB126CD2-83CD-4576-AFA8-1DF41E1C873C}"/>
    <cellStyle name="Izhod 2 5 4 3" xfId="9448" xr:uid="{3066462A-29D6-41A7-87D6-95C4DDEE1B3D}"/>
    <cellStyle name="Izhod 2 5 5" xfId="3313" xr:uid="{51BEA43D-6D51-4354-8F24-DDBB7D9DE0FD}"/>
    <cellStyle name="Izhod 2 5 5 2" xfId="6212" xr:uid="{49C50DAF-8578-4FC1-99D9-5F99711E30EC}"/>
    <cellStyle name="Izhod 2 5 5 2 2" xfId="11203" xr:uid="{BDE20A9B-41F7-4D4F-AE7C-BAB8D1EF76EE}"/>
    <cellStyle name="Izhod 2 5 5 3" xfId="9439" xr:uid="{8290CA2C-717A-4886-AB1B-8BE646D7F927}"/>
    <cellStyle name="Izhod 2 5 6" xfId="3844" xr:uid="{B4DA53CB-4FCB-4310-B372-46C762979885}"/>
    <cellStyle name="Izhod 2 5 6 2" xfId="6743" xr:uid="{B9D87E80-5DF4-4212-B35A-7E3BD3DC5C93}"/>
    <cellStyle name="Izhod 2 5 6 2 2" xfId="11347" xr:uid="{A9ACA89A-6D20-475F-B997-390D0B92563D}"/>
    <cellStyle name="Izhod 2 5 6 3" xfId="9583" xr:uid="{640C1C98-971F-453D-AF18-5C1ABE597A3F}"/>
    <cellStyle name="Izhod 2 5 7" xfId="2077" xr:uid="{B1590406-1968-41AB-82C0-7A20AD665069}"/>
    <cellStyle name="Izhod 2 5 7 2" xfId="4959" xr:uid="{290161C0-537C-4F15-A440-27AF363F966A}"/>
    <cellStyle name="Izhod 2 5 7 2 2" xfId="10260" xr:uid="{0975F3D6-7EC6-4D5E-A0FC-1AF68A80AD60}"/>
    <cellStyle name="Izhod 2 5 7 3" xfId="8517" xr:uid="{EEC12CEA-BBCC-4C52-8292-3A63BDD6CD92}"/>
    <cellStyle name="Izhod 2 5 8" xfId="3247" xr:uid="{C0A35C8D-5DDE-4E04-B0F9-68710C81E2A1}"/>
    <cellStyle name="Izhod 2 5 8 2" xfId="6146" xr:uid="{32B871CC-67A7-4C76-B8BC-E3E3F7F63106}"/>
    <cellStyle name="Izhod 2 5 8 2 2" xfId="11190" xr:uid="{4992E5DD-78B9-438C-BE2E-766528B84F96}"/>
    <cellStyle name="Izhod 2 5 8 3" xfId="9426" xr:uid="{52402F1A-3698-4DB8-8D7F-0CF5D4C019AB}"/>
    <cellStyle name="Izhod 2 5 9" xfId="5201" xr:uid="{326AE22C-59D0-4CA6-B26E-45FE833B5059}"/>
    <cellStyle name="Izhod 2 5 9 2" xfId="10452" xr:uid="{F621B9B3-0D7A-41D8-9D69-A19736AB5C72}"/>
    <cellStyle name="Izhod 2 6" xfId="1333" xr:uid="{00000000-0005-0000-0000-0000A0000000}"/>
    <cellStyle name="Izhod 2 6 10" xfId="7972" xr:uid="{94E10087-63D1-49F3-A93B-E70CA4881DE3}"/>
    <cellStyle name="Izhod 2 6 2" xfId="3463" xr:uid="{901493E8-FED6-40A0-9019-CC8A1B494F88}"/>
    <cellStyle name="Izhod 2 6 2 2" xfId="6362" xr:uid="{2DA30C0E-7B8A-49F8-A15F-4FE7F8773C33}"/>
    <cellStyle name="Izhod 2 6 2 2 2" xfId="11244" xr:uid="{C4DD6935-EA2D-4458-9D4E-8CA517806828}"/>
    <cellStyle name="Izhod 2 6 2 3" xfId="9480" xr:uid="{4DF1147F-16DB-4694-9314-EC2759033615}"/>
    <cellStyle name="Izhod 2 6 3" xfId="3500" xr:uid="{C99E4237-11BC-4FC1-A0F4-DE30CE24E6B7}"/>
    <cellStyle name="Izhod 2 6 3 2" xfId="6399" xr:uid="{E77FD304-80C9-443C-93C8-5E1B9A3F5753}"/>
    <cellStyle name="Izhod 2 6 3 2 2" xfId="11257" xr:uid="{9C2A970C-91B3-4707-9101-68F9FF477AAF}"/>
    <cellStyle name="Izhod 2 6 3 3" xfId="9493" xr:uid="{AAD5AA35-CA21-4E84-9BBA-CA4AFDA5EB37}"/>
    <cellStyle name="Izhod 2 6 4" xfId="3321" xr:uid="{5D9CDF4E-A3AC-4DA9-8454-9A9B32308111}"/>
    <cellStyle name="Izhod 2 6 4 2" xfId="6220" xr:uid="{9EA5F945-47D3-4333-BF65-F71AF91A9A8E}"/>
    <cellStyle name="Izhod 2 6 4 2 2" xfId="11205" xr:uid="{62FE5779-5ECF-40AC-819C-85032E38F59C}"/>
    <cellStyle name="Izhod 2 6 4 3" xfId="9441" xr:uid="{8578284B-3FA3-4E8A-8F36-6205FA768DDF}"/>
    <cellStyle name="Izhod 2 6 5" xfId="3165" xr:uid="{00038E20-7BCA-4846-9F8D-D0B6CB840501}"/>
    <cellStyle name="Izhod 2 6 5 2" xfId="6064" xr:uid="{E59F4323-ECC9-4DD8-88E1-49CF9C6B5E89}"/>
    <cellStyle name="Izhod 2 6 5 2 2" xfId="11168" xr:uid="{00BF59E6-895B-4D24-B432-C683B1EE4035}"/>
    <cellStyle name="Izhod 2 6 5 3" xfId="9404" xr:uid="{8CD5EE30-FE1E-469F-846D-5109266A3D26}"/>
    <cellStyle name="Izhod 2 6 6" xfId="3972" xr:uid="{D1BE02E2-B81A-44F0-ABDE-F5935EE1E17F}"/>
    <cellStyle name="Izhod 2 6 6 2" xfId="6871" xr:uid="{86DF47A0-0787-4CC2-BC12-C4E42BC91FCF}"/>
    <cellStyle name="Izhod 2 6 6 2 2" xfId="11386" xr:uid="{A7C9E73A-0232-4980-9E09-1B600D068B6B}"/>
    <cellStyle name="Izhod 2 6 6 3" xfId="9622" xr:uid="{E2ED43D5-14F6-4CD4-83D1-E77995F9B8FB}"/>
    <cellStyle name="Izhod 2 6 7" xfId="2053" xr:uid="{85CACDEA-A148-475D-899C-D89DC0663A7E}"/>
    <cellStyle name="Izhod 2 6 7 2" xfId="4935" xr:uid="{FC2BB760-DD37-4071-B3AD-E065BC829641}"/>
    <cellStyle name="Izhod 2 6 7 2 2" xfId="10256" xr:uid="{29E0BEA9-69E9-405E-9C86-D33D57C309F8}"/>
    <cellStyle name="Izhod 2 6 7 3" xfId="8513" xr:uid="{2CE068D5-ECFF-41F0-BC7D-9918A6AF9556}"/>
    <cellStyle name="Izhod 2 6 8" xfId="3997" xr:uid="{F5252757-C212-4723-98F6-33EC20970EB4}"/>
    <cellStyle name="Izhod 2 6 8 2" xfId="6896" xr:uid="{CA89F677-E772-4B48-BDE5-EBF0D3679FE5}"/>
    <cellStyle name="Izhod 2 6 8 2 2" xfId="11398" xr:uid="{D2CD89D0-B699-4866-9357-EE777DA0454B}"/>
    <cellStyle name="Izhod 2 6 8 3" xfId="9634" xr:uid="{C26282D9-47A7-403F-97A2-6E1CA02B7CAE}"/>
    <cellStyle name="Izhod 2 6 9" xfId="5212" xr:uid="{969482B4-110D-4B1E-AA78-C0D0A5F81693}"/>
    <cellStyle name="Izhod 2 6 9 2" xfId="10454" xr:uid="{BCDDABFB-32A8-4C7E-9413-BA93DBA3AF76}"/>
    <cellStyle name="Izhod 2 7" xfId="1319" xr:uid="{00000000-0005-0000-0000-0000A1000000}"/>
    <cellStyle name="Izhod 2 7 10" xfId="7968" xr:uid="{62A9EF8A-8336-49BE-955C-14D0BA50CC68}"/>
    <cellStyle name="Izhod 2 7 2" xfId="3566" xr:uid="{DE76E429-AF56-4ACB-8168-56273FE2EF55}"/>
    <cellStyle name="Izhod 2 7 2 2" xfId="6465" xr:uid="{7763B4C8-9744-4BE2-917E-B0C159A224B1}"/>
    <cellStyle name="Izhod 2 7 2 2 2" xfId="11273" xr:uid="{DDBA10EF-D3EF-41BD-BF4E-7F9C7915893F}"/>
    <cellStyle name="Izhod 2 7 2 3" xfId="9509" xr:uid="{E228CC09-6A92-4178-86CB-45BA96FA8D9D}"/>
    <cellStyle name="Izhod 2 7 3" xfId="3484" xr:uid="{1978AAC2-CFC3-49C6-8F04-6EFA3B5D33D9}"/>
    <cellStyle name="Izhod 2 7 3 2" xfId="6383" xr:uid="{AF1AA0A9-0CC2-4E89-8014-C0340577D288}"/>
    <cellStyle name="Izhod 2 7 3 2 2" xfId="11252" xr:uid="{98D46A3D-8CF5-4DDF-BA95-AF4204AA2F07}"/>
    <cellStyle name="Izhod 2 7 3 3" xfId="9488" xr:uid="{E4C94072-4443-456B-B6D7-82318E80C894}"/>
    <cellStyle name="Izhod 2 7 4" xfId="3370" xr:uid="{847C5350-2474-40CD-A816-4239D1E01389}"/>
    <cellStyle name="Izhod 2 7 4 2" xfId="6269" xr:uid="{6B911132-5FF6-4324-857B-D6193AFDBE3A}"/>
    <cellStyle name="Izhod 2 7 4 2 2" xfId="11221" xr:uid="{206B3C05-5F3F-494C-8AEE-1A070E359C70}"/>
    <cellStyle name="Izhod 2 7 4 3" xfId="9457" xr:uid="{5EAA98B3-B4C8-457F-AF9E-B64C21D068BE}"/>
    <cellStyle name="Izhod 2 7 5" xfId="3201" xr:uid="{EB3D9FED-2B15-41AB-8CCF-658EDC55BD3F}"/>
    <cellStyle name="Izhod 2 7 5 2" xfId="6100" xr:uid="{F066C68C-7837-41CA-8BC2-B3683113398E}"/>
    <cellStyle name="Izhod 2 7 5 2 2" xfId="11176" xr:uid="{20CCEE46-A6B1-4979-939A-AACE804661CD}"/>
    <cellStyle name="Izhod 2 7 5 3" xfId="9412" xr:uid="{C6BFE7AA-A5D7-404E-8CE6-D492D7B58E3A}"/>
    <cellStyle name="Izhod 2 7 6" xfId="3233" xr:uid="{19280421-5B32-4034-B190-5CC4B0D427DA}"/>
    <cellStyle name="Izhod 2 7 6 2" xfId="6132" xr:uid="{5D5DDAD2-82B7-4E6B-83A2-1B4DC43E9124}"/>
    <cellStyle name="Izhod 2 7 6 2 2" xfId="11185" xr:uid="{A2278836-E148-4D5A-A752-9B57575AC314}"/>
    <cellStyle name="Izhod 2 7 6 3" xfId="9421" xr:uid="{8D424961-ACFB-4D9C-A7B2-82C478832037}"/>
    <cellStyle name="Izhod 2 7 7" xfId="1791" xr:uid="{281A92F9-A0A2-4185-AB6C-A02147581D1A}"/>
    <cellStyle name="Izhod 2 7 7 2" xfId="4672" xr:uid="{E3234C49-08D6-4E3E-BD99-CBB4C8C3A1EA}"/>
    <cellStyle name="Izhod 2 7 7 2 2" xfId="10072" xr:uid="{3ECB16D6-68BD-455B-A84E-ADFA3F0253C1}"/>
    <cellStyle name="Izhod 2 7 7 3" xfId="8330" xr:uid="{4127FE48-7EF6-4E41-BB23-E74034592428}"/>
    <cellStyle name="Izhod 2 7 8" xfId="3396" xr:uid="{B2BD15BA-5765-40AE-994B-C3D1B7EF45CA}"/>
    <cellStyle name="Izhod 2 7 8 2" xfId="6295" xr:uid="{3340E8A8-2B61-46CA-B5DC-41AA50DACECE}"/>
    <cellStyle name="Izhod 2 7 8 2 2" xfId="11228" xr:uid="{E4EFB2CD-7B8F-4A25-907F-B515FCFB87D4}"/>
    <cellStyle name="Izhod 2 7 8 3" xfId="9464" xr:uid="{8BD15E11-2A11-4382-9C91-7D7218A3AC37}"/>
    <cellStyle name="Izhod 2 7 9" xfId="5184" xr:uid="{5C72E9D3-7F71-4A0C-AA95-FE5ED978D8DC}"/>
    <cellStyle name="Izhod 2 7 9 2" xfId="10443" xr:uid="{CCEFCD1D-9A82-4CB8-BD9F-9AE11B8413E6}"/>
    <cellStyle name="Izhod 2 8" xfId="1349" xr:uid="{00000000-0005-0000-0000-0000A2000000}"/>
    <cellStyle name="Izhod 2 8 2" xfId="4660" xr:uid="{63471B76-31AB-42B6-A136-C31ABB34D3C8}"/>
    <cellStyle name="Izhod 2 8 2 2" xfId="10070" xr:uid="{763FFA4A-BDA6-4919-B48D-8116C2615271}"/>
    <cellStyle name="Izhod 2 8 3" xfId="7977" xr:uid="{C392E634-64A0-4A65-AEB0-C13CE217F726}"/>
    <cellStyle name="Izhod 2 9" xfId="1809" xr:uid="{9D8B6C49-14EE-4601-A256-5C3F130DF2B1}"/>
    <cellStyle name="Izhod 2 9 2" xfId="4690" xr:uid="{8EECA8DE-EC74-4A97-9606-13584AE9CCAB}"/>
    <cellStyle name="Izhod 2 9 2 2" xfId="10076" xr:uid="{3DC77D8C-79C7-4174-B8DB-A19A13A2A2FB}"/>
    <cellStyle name="Izhod 2 9 3" xfId="8334" xr:uid="{1FDA0B65-9236-4B4C-AC92-3FE9B4432037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262" xr:uid="{714E0069-EB23-48D0-99F4-A278B4B26554}"/>
    <cellStyle name="Output 10 3" xfId="8519" xr:uid="{FC488E3D-49AA-4794-892B-06EF197BC57A}"/>
    <cellStyle name="Output 11" xfId="2044" xr:uid="{B5743A6B-2254-4DCA-8B94-85A6CD0CE7BC}"/>
    <cellStyle name="Output 11 2" xfId="4926" xr:uid="{79856B9D-19FE-4A14-8A82-0E1A3B729E25}"/>
    <cellStyle name="Output 11 2 2" xfId="10253" xr:uid="{D492554B-3152-465B-8E2A-75D959E8225C}"/>
    <cellStyle name="Output 11 3" xfId="8510" xr:uid="{EB086538-11BD-4B6B-9627-4E6DD26F5614}"/>
    <cellStyle name="Output 12" xfId="3298" xr:uid="{EF55BACF-C71F-435D-9A5E-1C0F1F8DB306}"/>
    <cellStyle name="Output 12 2" xfId="6197" xr:uid="{5FFDCDF4-3181-4BA8-B1F8-E1FCC9793AFA}"/>
    <cellStyle name="Output 12 2 2" xfId="11200" xr:uid="{3FCB63CC-EFF5-41D0-8AEC-8AD873EC414E}"/>
    <cellStyle name="Output 12 3" xfId="9436" xr:uid="{411BA568-DCA4-43C7-980E-638969BC335E}"/>
    <cellStyle name="Output 13" xfId="3581" xr:uid="{49B58E70-863F-48E4-8EDE-8A3F69747A7F}"/>
    <cellStyle name="Output 13 2" xfId="6480" xr:uid="{9EF800C0-72EF-4D5A-96FB-333499C0F001}"/>
    <cellStyle name="Output 13 2 2" xfId="11278" xr:uid="{2F5E49C7-E86D-4B66-A984-7D92161C1337}"/>
    <cellStyle name="Output 13 3" xfId="9514" xr:uid="{201C53F5-AF85-40E1-BB3B-0FDEEA73D2BB}"/>
    <cellStyle name="Output 14" xfId="4217" xr:uid="{7C9E9B5A-8E5B-4282-8402-E7A5DF7F219E}"/>
    <cellStyle name="Output 14 2" xfId="9706" xr:uid="{80ABC883-2108-48D6-8E14-B8219041BAB9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263" xr:uid="{A2619014-E206-407D-9173-991CF23E994D}"/>
    <cellStyle name="Output 2 10 3" xfId="8520" xr:uid="{1D32E0F2-AFD1-42E0-A045-15501BF66658}"/>
    <cellStyle name="Output 2 11" xfId="3160" xr:uid="{D3179F6B-3A3F-4916-B60A-7F414C557B73}"/>
    <cellStyle name="Output 2 11 2" xfId="6059" xr:uid="{91580AF7-2480-44EB-BE3D-1957E3229AF5}"/>
    <cellStyle name="Output 2 11 2 2" xfId="11167" xr:uid="{88EB235A-C919-4082-A1A0-27938DF456AB}"/>
    <cellStyle name="Output 2 11 3" xfId="9403" xr:uid="{9D51C56D-88A5-4289-A3D5-0835C48648BC}"/>
    <cellStyle name="Output 2 12" xfId="3423" xr:uid="{8256C541-EAAD-45A1-BD4E-0967463AC616}"/>
    <cellStyle name="Output 2 12 2" xfId="6322" xr:uid="{07B4345B-103B-4C2F-8AB2-DAC843DBC78E}"/>
    <cellStyle name="Output 2 12 2 2" xfId="11233" xr:uid="{A3E1D306-5E5B-4F88-860D-FE455426FE49}"/>
    <cellStyle name="Output 2 12 3" xfId="9469" xr:uid="{1F618E21-CB00-4FAF-AF5E-9C18F25A971A}"/>
    <cellStyle name="Output 2 13" xfId="4261" xr:uid="{D9322260-646A-4533-B6C5-EB896F45FCD7}"/>
    <cellStyle name="Output 2 13 2" xfId="9740" xr:uid="{E021B967-2592-43CF-A742-92682B7279DF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057" xr:uid="{354ED705-55A5-4A10-9250-4088F1556883}"/>
    <cellStyle name="Output 2 2 10 3" xfId="8317" xr:uid="{C5243482-4647-45A6-A1CB-32472AF3E3D5}"/>
    <cellStyle name="Output 2 2 11" xfId="3673" xr:uid="{43466D28-E04C-493F-9B91-D27FBAA9D09B}"/>
    <cellStyle name="Output 2 2 11 2" xfId="6572" xr:uid="{F96E6806-F294-45D1-99D1-1509279A80E1}"/>
    <cellStyle name="Output 2 2 11 2 2" xfId="11305" xr:uid="{45542312-F140-4AB9-A66C-9FAC888770F2}"/>
    <cellStyle name="Output 2 2 11 3" xfId="9541" xr:uid="{A04CD7E1-F60F-4717-9065-154314A4AD27}"/>
    <cellStyle name="Output 2 2 12" xfId="4356" xr:uid="{28FE4734-8764-478E-937D-07596689690C}"/>
    <cellStyle name="Output 2 2 12 2" xfId="9823" xr:uid="{893A3D4B-F73F-4236-A9E8-B2A8EAF54A39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9996" xr:uid="{8E966E55-2392-4290-8620-5E74EC4BAB10}"/>
    <cellStyle name="Output 2 2 2 11" xfId="11755" xr:uid="{1A2384E6-05F4-4CB4-8DCD-12B742E172D0}"/>
    <cellStyle name="Output 2 2 2 12" xfId="7397" xr:uid="{477E5699-BA04-4C44-A1C2-FF3DFDBF7F38}"/>
    <cellStyle name="Output 2 2 2 2" xfId="2655" xr:uid="{CD0A7C09-3B28-49D2-9943-5D5C298F1404}"/>
    <cellStyle name="Output 2 2 2 2 10" xfId="8986" xr:uid="{E25562AB-7737-4C30-938A-18E4453BA304}"/>
    <cellStyle name="Output 2 2 2 2 2" xfId="3660" xr:uid="{1905F6AA-AB4E-4544-8448-B389C3A942A2}"/>
    <cellStyle name="Output 2 2 2 2 2 2" xfId="6559" xr:uid="{507D548D-45E2-4652-8FC6-EFFFA86E9738}"/>
    <cellStyle name="Output 2 2 2 2 2 2 2" xfId="11301" xr:uid="{2611029A-FEC6-418C-A214-87211E56CA5D}"/>
    <cellStyle name="Output 2 2 2 2 2 3" xfId="9537" xr:uid="{D66FD747-B80A-445D-8B05-274EA8A52E35}"/>
    <cellStyle name="Output 2 2 2 2 3" xfId="3552" xr:uid="{68CC3BE1-F932-4987-89BD-1088C10FA641}"/>
    <cellStyle name="Output 2 2 2 2 3 2" xfId="6451" xr:uid="{1A394CA8-CCD4-44DC-8DA6-56A623949CF4}"/>
    <cellStyle name="Output 2 2 2 2 3 2 2" xfId="11269" xr:uid="{25C1E6A3-EF4A-404D-9370-117B214F98A5}"/>
    <cellStyle name="Output 2 2 2 2 3 3" xfId="9505" xr:uid="{FCBCB037-14F2-4DE0-86D9-6BA2592B9F51}"/>
    <cellStyle name="Output 2 2 2 2 4" xfId="3446" xr:uid="{EBA66D76-CE03-4A54-B810-3D92A3AC1EFE}"/>
    <cellStyle name="Output 2 2 2 2 4 2" xfId="6345" xr:uid="{4A9ACFB4-EA45-4B2C-97B4-63D4D1ED2067}"/>
    <cellStyle name="Output 2 2 2 2 4 2 2" xfId="11240" xr:uid="{F15DB6E3-C8E0-4D07-94F2-429F3B35F59D}"/>
    <cellStyle name="Output 2 2 2 2 4 3" xfId="9476" xr:uid="{A0934F5E-C171-4F6E-8A85-F19935F73613}"/>
    <cellStyle name="Output 2 2 2 2 5" xfId="3988" xr:uid="{0A2F41C1-381F-498F-BED2-26EE7D5B47FC}"/>
    <cellStyle name="Output 2 2 2 2 5 2" xfId="6887" xr:uid="{BD27236C-9339-48DC-B7E8-848396537C60}"/>
    <cellStyle name="Output 2 2 2 2 5 2 2" xfId="11391" xr:uid="{8480B556-35FC-45A4-8DF1-F482EB6B4A91}"/>
    <cellStyle name="Output 2 2 2 2 5 3" xfId="9627" xr:uid="{5CD969DB-8ADD-483D-A2C0-BD7BD4CDF8A9}"/>
    <cellStyle name="Output 2 2 2 2 6" xfId="2048" xr:uid="{C409794C-8111-4A95-BF09-FECFE57CCC23}"/>
    <cellStyle name="Output 2 2 2 2 6 2" xfId="4930" xr:uid="{E131F6D8-895D-46E1-B702-D0E5D08A37BD}"/>
    <cellStyle name="Output 2 2 2 2 6 2 2" xfId="10254" xr:uid="{46A1EA47-0D21-4A68-80B7-FCC126FFC3F8}"/>
    <cellStyle name="Output 2 2 2 2 6 3" xfId="8511" xr:uid="{ABCC34DA-AE44-4534-A9C5-B0BA1DB218E8}"/>
    <cellStyle name="Output 2 2 2 2 7" xfId="3753" xr:uid="{052F5F53-59C7-48F9-96DB-686F5C8B504E}"/>
    <cellStyle name="Output 2 2 2 2 7 2" xfId="6652" xr:uid="{0192EF40-21D3-4B30-A730-8BD907EE5DA8}"/>
    <cellStyle name="Output 2 2 2 2 7 2 2" xfId="11323" xr:uid="{FF3EEAA2-DF4B-4260-8806-55E2035BB4B8}"/>
    <cellStyle name="Output 2 2 2 2 7 3" xfId="9559" xr:uid="{24B68A0C-9518-49BA-B62C-5BF7B53CC964}"/>
    <cellStyle name="Output 2 2 2 2 8" xfId="3221" xr:uid="{5F253FC1-83C8-4DA3-A930-0554CE41C979}"/>
    <cellStyle name="Output 2 2 2 2 8 2" xfId="6120" xr:uid="{83A99828-0CCD-4A23-9EE6-1C826A191766}"/>
    <cellStyle name="Output 2 2 2 2 8 2 2" xfId="11179" xr:uid="{3F12512F-C11E-480D-83EE-2DC813BE25D8}"/>
    <cellStyle name="Output 2 2 2 2 8 3" xfId="9415" xr:uid="{29D1A4A7-1E6F-4473-B7CD-E5933CA4AC82}"/>
    <cellStyle name="Output 2 2 2 2 9" xfId="5551" xr:uid="{191845E9-3942-4C91-B5F8-9A7A305B662D}"/>
    <cellStyle name="Output 2 2 2 2 9 2" xfId="10743" xr:uid="{110611E5-6040-4D8E-8762-F0F5F0352183}"/>
    <cellStyle name="Output 2 2 2 3" xfId="3096" xr:uid="{5065B476-7C26-45F8-ACC5-3811538F7229}"/>
    <cellStyle name="Output 2 2 2 3 10" xfId="9386" xr:uid="{3198F1DC-EEB3-4F92-99B5-6E48D3BC777C}"/>
    <cellStyle name="Output 2 2 2 3 2" xfId="3696" xr:uid="{8A296502-E47A-4F48-B2C1-465FDB27B874}"/>
    <cellStyle name="Output 2 2 2 3 2 2" xfId="6595" xr:uid="{CC46F54A-B067-4DEC-9666-981AADE91301}"/>
    <cellStyle name="Output 2 2 2 3 2 2 2" xfId="11309" xr:uid="{3D991A49-6E6A-48E4-A780-2D9B6ACEC143}"/>
    <cellStyle name="Output 2 2 2 3 2 3" xfId="9545" xr:uid="{2639E313-E2FD-4F0C-8F10-3D14B84B1983}"/>
    <cellStyle name="Output 2 2 2 3 3" xfId="3806" xr:uid="{6864F915-15BC-4E56-A803-9C807A121AEB}"/>
    <cellStyle name="Output 2 2 2 3 3 2" xfId="6705" xr:uid="{58B50D32-2341-4535-8FC1-B0156C5724CE}"/>
    <cellStyle name="Output 2 2 2 3 3 2 2" xfId="11336" xr:uid="{4CE58205-17CD-4C43-9BA5-AF81B58F418B}"/>
    <cellStyle name="Output 2 2 2 3 3 3" xfId="9572" xr:uid="{F3999EC4-F2F8-44EA-9DB1-E508B31226A3}"/>
    <cellStyle name="Output 2 2 2 3 4" xfId="3910" xr:uid="{70D866CC-D5B1-4413-8445-60CE4CADA39F}"/>
    <cellStyle name="Output 2 2 2 3 4 2" xfId="6809" xr:uid="{9A53B6B0-1C5C-4D3B-9902-67A484740077}"/>
    <cellStyle name="Output 2 2 2 3 4 2 2" xfId="11364" xr:uid="{282E1EEE-0AB5-4658-B11D-46281D9EDE96}"/>
    <cellStyle name="Output 2 2 2 3 4 3" xfId="9600" xr:uid="{F3E700B4-5EF7-49DB-8192-2F6E490B5705}"/>
    <cellStyle name="Output 2 2 2 3 5" xfId="4033" xr:uid="{A4C31019-244E-4850-AF92-ED92EF47685D}"/>
    <cellStyle name="Output 2 2 2 3 5 2" xfId="6932" xr:uid="{ABEB20F6-8F4A-49B8-859E-E97821316A59}"/>
    <cellStyle name="Output 2 2 2 3 5 2 2" xfId="11410" xr:uid="{0064082F-DDB4-4BCF-9EB5-C4D2CBAAED52}"/>
    <cellStyle name="Output 2 2 2 3 5 3" xfId="9646" xr:uid="{795D1C92-87E5-48AF-8FCE-4136E97F6B79}"/>
    <cellStyle name="Output 2 2 2 3 6" xfId="4094" xr:uid="{4FA3E8BD-9C7B-4AB9-9AC5-76F86D7EFF99}"/>
    <cellStyle name="Output 2 2 2 3 6 2" xfId="6993" xr:uid="{36969848-AF56-4E9D-9332-C3F49AB584FE}"/>
    <cellStyle name="Output 2 2 2 3 6 2 2" xfId="11434" xr:uid="{34921ABF-34DD-4484-9330-B0CC6761A928}"/>
    <cellStyle name="Output 2 2 2 3 6 3" xfId="9670" xr:uid="{C996F548-2D18-4E3D-9EC6-14C754AC0645}"/>
    <cellStyle name="Output 2 2 2 3 7" xfId="4105" xr:uid="{5E0B9423-0AEC-4867-AEE5-3999D9C05207}"/>
    <cellStyle name="Output 2 2 2 3 7 2" xfId="7004" xr:uid="{80081FFC-3198-48CB-9690-D15D36558460}"/>
    <cellStyle name="Output 2 2 2 3 7 2 2" xfId="11439" xr:uid="{8964100E-B05E-4166-AAC3-0E04CCE157B3}"/>
    <cellStyle name="Output 2 2 2 3 7 3" xfId="9675" xr:uid="{7026BBF1-3DF0-4B59-BB44-D7E9D966035C}"/>
    <cellStyle name="Output 2 2 2 3 8" xfId="4182" xr:uid="{53E0BD34-29DE-4416-8A02-D3E8105E701F}"/>
    <cellStyle name="Output 2 2 2 3 8 2" xfId="7081" xr:uid="{4CC34217-41FC-4534-94AB-CC4C5AB62D39}"/>
    <cellStyle name="Output 2 2 2 3 8 2 2" xfId="11460" xr:uid="{BD86295A-8038-4DEA-9E4A-B305EA622EE0}"/>
    <cellStyle name="Output 2 2 2 3 8 3" xfId="9696" xr:uid="{0E929ABB-A04B-4EBA-B7B2-4F6F69AA05F0}"/>
    <cellStyle name="Output 2 2 2 3 9" xfId="5991" xr:uid="{E07D2B1A-676C-4AF8-A24B-4738475D9348}"/>
    <cellStyle name="Output 2 2 2 3 9 2" xfId="11146" xr:uid="{F63648A0-8DE0-4C12-87B2-4606C9ECE790}"/>
    <cellStyle name="Output 2 2 2 4" xfId="3099" xr:uid="{B2DD7425-E590-46A7-9B5B-F53ABC2E0099}"/>
    <cellStyle name="Output 2 2 2 4 10" xfId="9387" xr:uid="{6E15495C-DD9A-467E-947E-CD9EA67C2856}"/>
    <cellStyle name="Output 2 2 2 4 2" xfId="3699" xr:uid="{ACDB4670-CA57-4B38-B2BF-0FEE8D1F3400}"/>
    <cellStyle name="Output 2 2 2 4 2 2" xfId="6598" xr:uid="{1BDB04F7-680C-40EA-8405-59F4701C9A6D}"/>
    <cellStyle name="Output 2 2 2 4 2 2 2" xfId="11310" xr:uid="{9509834F-88CD-4049-9493-BCA15C77EDA6}"/>
    <cellStyle name="Output 2 2 2 4 2 3" xfId="9546" xr:uid="{C35EEA5C-7144-4334-8422-5D99028AF338}"/>
    <cellStyle name="Output 2 2 2 4 3" xfId="3809" xr:uid="{E70FA7F1-373D-4A98-9D5C-1C8F170FF8E8}"/>
    <cellStyle name="Output 2 2 2 4 3 2" xfId="6708" xr:uid="{4AED617D-7DFE-4193-B4AD-0371393EC8CC}"/>
    <cellStyle name="Output 2 2 2 4 3 2 2" xfId="11337" xr:uid="{E5584A48-24CD-433A-A870-6B66E61FE11B}"/>
    <cellStyle name="Output 2 2 2 4 3 3" xfId="9573" xr:uid="{C3F88891-CC34-4BD7-A802-CDA144938076}"/>
    <cellStyle name="Output 2 2 2 4 4" xfId="3913" xr:uid="{478402C2-1C20-4D13-9404-9225073E6AAA}"/>
    <cellStyle name="Output 2 2 2 4 4 2" xfId="6812" xr:uid="{3467AD78-3334-4E0D-A3FB-992462CBCFF7}"/>
    <cellStyle name="Output 2 2 2 4 4 2 2" xfId="11365" xr:uid="{177BAB6A-4975-4D6B-B7C7-EC97D228EC1E}"/>
    <cellStyle name="Output 2 2 2 4 4 3" xfId="9601" xr:uid="{5D8C0AD8-5B72-4F41-A37C-417E89EB401A}"/>
    <cellStyle name="Output 2 2 2 4 5" xfId="4036" xr:uid="{1F946F65-EBD2-4E80-88C8-044DAFA429C6}"/>
    <cellStyle name="Output 2 2 2 4 5 2" xfId="6935" xr:uid="{D3D65CEA-7E38-42DD-B657-4DA73D7D423E}"/>
    <cellStyle name="Output 2 2 2 4 5 2 2" xfId="11411" xr:uid="{AE79BDCF-B21D-4D83-BC83-EF236B8C62C4}"/>
    <cellStyle name="Output 2 2 2 4 5 3" xfId="9647" xr:uid="{7B9FE1E6-A07D-4480-AFB4-91A1EC71CCC1}"/>
    <cellStyle name="Output 2 2 2 4 6" xfId="4095" xr:uid="{E40BC1C5-0BBF-43A7-926F-8C7F598A0A10}"/>
    <cellStyle name="Output 2 2 2 4 6 2" xfId="6994" xr:uid="{8A79F975-45F5-4193-8E2C-58DAB7CD6097}"/>
    <cellStyle name="Output 2 2 2 4 6 2 2" xfId="11435" xr:uid="{78E8F9D5-8674-41D0-89C9-E8DEA423D6ED}"/>
    <cellStyle name="Output 2 2 2 4 6 3" xfId="9671" xr:uid="{7844CE88-253F-4D78-BCDB-5D52948212BF}"/>
    <cellStyle name="Output 2 2 2 4 7" xfId="4108" xr:uid="{9C00EA29-8BD8-4D5D-8B41-F859426A94FF}"/>
    <cellStyle name="Output 2 2 2 4 7 2" xfId="7007" xr:uid="{ECDF645E-7847-432E-9002-5B0162F548E7}"/>
    <cellStyle name="Output 2 2 2 4 7 2 2" xfId="11440" xr:uid="{27AE6913-C7A3-4C5C-A319-D68D11A77212}"/>
    <cellStyle name="Output 2 2 2 4 7 3" xfId="9676" xr:uid="{A5AED264-AEB1-4DD7-B9A6-D1F1DFD96A2F}"/>
    <cellStyle name="Output 2 2 2 4 8" xfId="4185" xr:uid="{9A1E7C35-4D7E-40EB-9891-D01D148B5835}"/>
    <cellStyle name="Output 2 2 2 4 8 2" xfId="7084" xr:uid="{456ADD4B-0B50-497A-805D-2CDA77B104AF}"/>
    <cellStyle name="Output 2 2 2 4 8 2 2" xfId="11461" xr:uid="{D9B631BA-5858-429B-8F7B-2BE3E94DA18A}"/>
    <cellStyle name="Output 2 2 2 4 8 3" xfId="9697" xr:uid="{A4052C76-9140-4E41-99B4-491441E7E402}"/>
    <cellStyle name="Output 2 2 2 4 9" xfId="5994" xr:uid="{D0BE3A84-2809-44B1-953E-9DABADADEA15}"/>
    <cellStyle name="Output 2 2 2 4 9 2" xfId="11147" xr:uid="{1EBE594E-2C60-4E11-8C42-29E94A9C9038}"/>
    <cellStyle name="Output 2 2 2 5" xfId="3119" xr:uid="{7E76A505-DEFD-49A8-96F1-E9E808F6B463}"/>
    <cellStyle name="Output 2 2 2 5 10" xfId="9390" xr:uid="{2BEA342C-C0CE-435A-88D4-A8B2AA6C231B}"/>
    <cellStyle name="Output 2 2 2 5 2" xfId="3723" xr:uid="{3131D621-4238-4911-BA58-FE1E403DA7F5}"/>
    <cellStyle name="Output 2 2 2 5 2 2" xfId="6622" xr:uid="{B3C72155-B331-4AD6-B127-4CA737951E4A}"/>
    <cellStyle name="Output 2 2 2 5 2 2 2" xfId="11317" xr:uid="{AC3B2364-3FD8-41C2-815D-79C37BEEE7A9}"/>
    <cellStyle name="Output 2 2 2 5 2 3" xfId="9553" xr:uid="{24C7274F-7C7A-4A15-A2D5-DC0CD8A4BEC5}"/>
    <cellStyle name="Output 2 2 2 5 3" xfId="3833" xr:uid="{254FAE95-0249-454C-80A0-2D9FB5B2B4D8}"/>
    <cellStyle name="Output 2 2 2 5 3 2" xfId="6732" xr:uid="{4AE52929-7845-445D-84E0-CBFF6A5E03D7}"/>
    <cellStyle name="Output 2 2 2 5 3 2 2" xfId="11344" xr:uid="{CDA0DBB7-BDA0-47B5-AE9C-A099810807C3}"/>
    <cellStyle name="Output 2 2 2 5 3 3" xfId="9580" xr:uid="{EFEAF61D-CAD4-4C22-A124-C2251963A98E}"/>
    <cellStyle name="Output 2 2 2 5 4" xfId="3937" xr:uid="{95D27420-BA73-4277-B6FD-E1D4CAC4DB03}"/>
    <cellStyle name="Output 2 2 2 5 4 2" xfId="6836" xr:uid="{7518B482-BB19-4B6B-A311-B033BA1C8F6C}"/>
    <cellStyle name="Output 2 2 2 5 4 2 2" xfId="11372" xr:uid="{53527875-7B3D-46A0-BFCF-C9492A1ECBA9}"/>
    <cellStyle name="Output 2 2 2 5 4 3" xfId="9608" xr:uid="{745BD4B1-25C9-433E-9545-FD8BE2E0174B}"/>
    <cellStyle name="Output 2 2 2 5 5" xfId="4000" xr:uid="{6D10438D-8E99-4E36-948E-C08ED435F025}"/>
    <cellStyle name="Output 2 2 2 5 5 2" xfId="6899" xr:uid="{8D9B6DBD-6AE0-4113-8FA1-253C1B501ABC}"/>
    <cellStyle name="Output 2 2 2 5 5 2 2" xfId="11401" xr:uid="{FEDEC046-A77D-4D09-ACB5-6174F02FF0AE}"/>
    <cellStyle name="Output 2 2 2 5 5 3" xfId="9637" xr:uid="{646FCCA7-A0B9-422D-85F3-9B212A41DB29}"/>
    <cellStyle name="Output 2 2 2 5 6" xfId="4060" xr:uid="{966BFEBD-B2AC-48CB-80BE-A56325E6F52E}"/>
    <cellStyle name="Output 2 2 2 5 6 2" xfId="6959" xr:uid="{1D44CEF5-BB11-4DF0-825B-770745488395}"/>
    <cellStyle name="Output 2 2 2 5 6 2 2" xfId="11418" xr:uid="{3315854B-0009-4557-8D07-3B5481CA0CBE}"/>
    <cellStyle name="Output 2 2 2 5 6 3" xfId="9654" xr:uid="{3167DBCA-F13B-4A8E-B047-83438ADB184E}"/>
    <cellStyle name="Output 2 2 2 5 7" xfId="4132" xr:uid="{37DB9DD5-DE4B-4F63-9B45-64BC52F381C6}"/>
    <cellStyle name="Output 2 2 2 5 7 2" xfId="7031" xr:uid="{473E7593-B9A9-4282-9E20-C3FDEEBF00B7}"/>
    <cellStyle name="Output 2 2 2 5 7 2 2" xfId="11447" xr:uid="{9E8A94F7-04DA-47CE-9691-33DA84E33316}"/>
    <cellStyle name="Output 2 2 2 5 7 3" xfId="9683" xr:uid="{E240B174-3775-4B09-9080-870B3DB58CF4}"/>
    <cellStyle name="Output 2 2 2 5 8" xfId="4209" xr:uid="{F16D9D8E-D924-49CA-98FD-AD0146AA5B4F}"/>
    <cellStyle name="Output 2 2 2 5 8 2" xfId="7108" xr:uid="{E30622AA-6D01-49D0-90E9-058AE01DE212}"/>
    <cellStyle name="Output 2 2 2 5 8 2 2" xfId="11468" xr:uid="{A43510EE-F562-471E-A610-28F7D445AE54}"/>
    <cellStyle name="Output 2 2 2 5 8 3" xfId="9704" xr:uid="{A6AD0FE7-67EA-4E46-A7B9-9F9A37DE51BE}"/>
    <cellStyle name="Output 2 2 2 5 9" xfId="6018" xr:uid="{4AAC8704-BB2E-4BBE-9EFA-8CC0DE3FD9CF}"/>
    <cellStyle name="Output 2 2 2 5 9 2" xfId="11154" xr:uid="{161BBAC7-3680-4199-BA74-D41BD8E2F321}"/>
    <cellStyle name="Output 2 2 2 6" xfId="2236" xr:uid="{12E205DF-BEE2-4527-8B13-090EBBEF67CB}"/>
    <cellStyle name="Output 2 2 2 6 2" xfId="5118" xr:uid="{64E2B8FB-BE46-4FE3-88B3-5284441F0F5A}"/>
    <cellStyle name="Output 2 2 2 6 2 2" xfId="10385" xr:uid="{482DF919-CE52-44CA-BB7B-26E8C44F850B}"/>
    <cellStyle name="Output 2 2 2 6 3" xfId="8642" xr:uid="{30BC405A-36A1-4395-8A89-76CEEC2A75F3}"/>
    <cellStyle name="Output 2 2 2 7" xfId="3282" xr:uid="{FC314149-D599-4886-9BDE-9180920D72FB}"/>
    <cellStyle name="Output 2 2 2 7 2" xfId="6181" xr:uid="{A036D72C-AE51-4BF9-B00F-7EDC0C5F2731}"/>
    <cellStyle name="Output 2 2 2 7 2 2" xfId="11197" xr:uid="{E2CAF7DA-5F76-4BBF-8AA7-A269BAF73066}"/>
    <cellStyle name="Output 2 2 2 7 3" xfId="9433" xr:uid="{0533E57D-457F-4CAE-97B7-73E824842E2E}"/>
    <cellStyle name="Output 2 2 2 8" xfId="3195" xr:uid="{4C3A88EE-A3EB-46F6-B468-EB8E2297CEA4}"/>
    <cellStyle name="Output 2 2 2 8 2" xfId="6094" xr:uid="{DC279FDA-BC37-4D0E-A5ED-892F79E71D81}"/>
    <cellStyle name="Output 2 2 2 8 2 2" xfId="11175" xr:uid="{9500AFD5-D041-4EF3-9609-6364DCBAA35A}"/>
    <cellStyle name="Output 2 2 2 8 3" xfId="9411" xr:uid="{C39F354B-A094-4606-A7AB-25D7987A64F7}"/>
    <cellStyle name="Output 2 2 2 9" xfId="3355" xr:uid="{2B893FAB-4C7F-4C1C-9F03-57ABFE807DDD}"/>
    <cellStyle name="Output 2 2 2 9 2" xfId="6254" xr:uid="{981D447F-10B3-4399-BFEA-CBE0843C5FB5}"/>
    <cellStyle name="Output 2 2 2 9 2 2" xfId="11218" xr:uid="{B22000FF-6C1C-4460-A3EA-6F763DC16AA0}"/>
    <cellStyle name="Output 2 2 2 9 3" xfId="9454" xr:uid="{D7082153-B53D-4553-90D6-B225459D8678}"/>
    <cellStyle name="Output 2 2 3" xfId="1233" xr:uid="{00000000-0005-0000-0000-00003E010000}"/>
    <cellStyle name="Output 2 2 3 10" xfId="7904" xr:uid="{D662A74B-BA99-419E-A117-5909BAF827BA}"/>
    <cellStyle name="Output 2 2 3 2" xfId="3328" xr:uid="{281CECFB-F83A-4715-A65C-749E90910C43}"/>
    <cellStyle name="Output 2 2 3 2 2" xfId="6227" xr:uid="{AB7E006A-CBAA-466A-8B9F-9ABDDBBE9299}"/>
    <cellStyle name="Output 2 2 3 2 2 2" xfId="11209" xr:uid="{130A3FD9-90A8-47C2-8A8C-046BA5D146F3}"/>
    <cellStyle name="Output 2 2 3 2 3" xfId="9445" xr:uid="{C034F6D8-0617-4A6E-B346-EAA9229E2A20}"/>
    <cellStyle name="Output 2 2 3 3" xfId="2086" xr:uid="{C0AA6E80-E150-4973-8A2E-1174FA72688D}"/>
    <cellStyle name="Output 2 2 3 3 2" xfId="4968" xr:uid="{5E1D712E-C6A0-4168-B4D3-526F3E69E2CC}"/>
    <cellStyle name="Output 2 2 3 3 2 2" xfId="10265" xr:uid="{8E724D41-7C0A-4689-9480-1078D694BAD3}"/>
    <cellStyle name="Output 2 2 3 3 3" xfId="8522" xr:uid="{241BCC0F-7410-4AE4-B7C9-6C6902A1A385}"/>
    <cellStyle name="Output 2 2 3 4" xfId="3728" xr:uid="{9776BAB5-38C6-45BD-9EB4-C26E82CEFCF2}"/>
    <cellStyle name="Output 2 2 3 4 2" xfId="6627" xr:uid="{5D20B14D-F9A9-497E-8ABB-1B18EF3B5181}"/>
    <cellStyle name="Output 2 2 3 4 2 2" xfId="11319" xr:uid="{F09D0196-7FE0-4E6A-BBFE-F9C4CDB8AE8B}"/>
    <cellStyle name="Output 2 2 3 4 3" xfId="9555" xr:uid="{EC87F263-F4DB-475E-A557-CC886AFF0ACC}"/>
    <cellStyle name="Output 2 2 3 5" xfId="1733" xr:uid="{D67E6F6C-C6FE-4830-AAA5-2AFE334297F2}"/>
    <cellStyle name="Output 2 2 3 5 2" xfId="4612" xr:uid="{B6C4315D-8329-43FF-B567-17843770EE0B}"/>
    <cellStyle name="Output 2 2 3 5 2 2" xfId="10054" xr:uid="{BD884E38-0530-4BC6-9E36-6A7A12207112}"/>
    <cellStyle name="Output 2 2 3 5 3" xfId="8314" xr:uid="{1DA6EDCA-C6EC-45FF-A729-6C73DF79D0D3}"/>
    <cellStyle name="Output 2 2 3 6" xfId="3239" xr:uid="{8732CC31-777E-46BD-9AD1-ADA5CCB6552A}"/>
    <cellStyle name="Output 2 2 3 6 2" xfId="6138" xr:uid="{8DF6F2EC-7B03-414A-83FE-D34338AEB94A}"/>
    <cellStyle name="Output 2 2 3 6 2 2" xfId="11188" xr:uid="{CB36116D-E191-4F7D-B28F-C585DB31FB5C}"/>
    <cellStyle name="Output 2 2 3 6 3" xfId="9424" xr:uid="{D5304BC9-BC88-4D62-B985-5927D5388446}"/>
    <cellStyle name="Output 2 2 3 7" xfId="3843" xr:uid="{E61BF64B-1696-4281-9B9B-C93998A5C127}"/>
    <cellStyle name="Output 2 2 3 7 2" xfId="6742" xr:uid="{7C16AEF9-2075-49BF-96EA-F1B74201CAA6}"/>
    <cellStyle name="Output 2 2 3 7 2 2" xfId="11346" xr:uid="{E05AD5D9-5641-43CB-B3F8-7F3905C37E23}"/>
    <cellStyle name="Output 2 2 3 7 3" xfId="9582" xr:uid="{8587C3F8-7BF7-4964-AF63-AB8518419C13}"/>
    <cellStyle name="Output 2 2 3 8" xfId="3419" xr:uid="{DB8354C6-C9F9-49B7-ACE5-EF8B8386EB72}"/>
    <cellStyle name="Output 2 2 3 8 2" xfId="6318" xr:uid="{1D00EC33-E5BE-4ED1-A87C-C88197994D60}"/>
    <cellStyle name="Output 2 2 3 8 2 2" xfId="11232" xr:uid="{8107EC90-8609-4EDF-8517-7A043E28DE6F}"/>
    <cellStyle name="Output 2 2 3 8 3" xfId="9468" xr:uid="{2B55AF35-A7CC-464B-A9C6-DB7431E89E32}"/>
    <cellStyle name="Output 2 2 3 9" xfId="5338" xr:uid="{A4BDAD76-8102-42F3-9398-2B01391BE552}"/>
    <cellStyle name="Output 2 2 3 9 2" xfId="10564" xr:uid="{679F44BB-C456-4C51-A8AA-B3AD268C2FC2}"/>
    <cellStyle name="Output 2 2 4" xfId="1128" xr:uid="{00000000-0005-0000-0000-00003F010000}"/>
    <cellStyle name="Output 2 2 4 10" xfId="7804" xr:uid="{EBE2E563-60F8-4915-9A8C-E304CDC0C3B1}"/>
    <cellStyle name="Output 2 2 4 2" xfId="3595" xr:uid="{B554D332-170F-4EE2-BDEB-3701E36BD62B}"/>
    <cellStyle name="Output 2 2 4 2 2" xfId="6494" xr:uid="{DFD5D16B-A4BB-41CC-91B0-56B14BF97D4B}"/>
    <cellStyle name="Output 2 2 4 2 2 2" xfId="11283" xr:uid="{570BDB1B-D986-4B95-9F68-B3A59E846368}"/>
    <cellStyle name="Output 2 2 4 2 3" xfId="9519" xr:uid="{896F685D-E40E-4C48-B934-B22E4310CD6C}"/>
    <cellStyle name="Output 2 2 4 3" xfId="3389" xr:uid="{78F99DF0-1A57-474C-A272-9A6129C29095}"/>
    <cellStyle name="Output 2 2 4 3 2" xfId="6288" xr:uid="{E372320F-E784-423B-A48F-C3B619A10012}"/>
    <cellStyle name="Output 2 2 4 3 2 2" xfId="11226" xr:uid="{2CE361D5-2DCF-47CD-99DE-923868829EF5}"/>
    <cellStyle name="Output 2 2 4 3 3" xfId="9462" xr:uid="{05795FEA-4FF6-48CD-AF66-CE0024B7ADB1}"/>
    <cellStyle name="Output 2 2 4 4" xfId="3152" xr:uid="{236DBBAD-0562-49FE-AC37-5788E53FD376}"/>
    <cellStyle name="Output 2 2 4 4 2" xfId="6051" xr:uid="{B9F86F0C-9886-4B68-B677-69D0F80C9EFF}"/>
    <cellStyle name="Output 2 2 4 4 2 2" xfId="11163" xr:uid="{6DC41DFA-D3AF-4468-A0FB-865B2DC8FD86}"/>
    <cellStyle name="Output 2 2 4 4 3" xfId="9399" xr:uid="{A76E8C05-040D-4D39-8D48-AF775D7867B1}"/>
    <cellStyle name="Output 2 2 4 5" xfId="3536" xr:uid="{939242C8-78A9-4CF7-A2FE-BCF2ACB12AE7}"/>
    <cellStyle name="Output 2 2 4 5 2" xfId="6435" xr:uid="{1F1CE14A-839B-46A8-93A6-1FAE7C69ACB9}"/>
    <cellStyle name="Output 2 2 4 5 2 2" xfId="11266" xr:uid="{39452FC9-8C19-4520-8148-0050A2AD46B2}"/>
    <cellStyle name="Output 2 2 4 5 3" xfId="9502" xr:uid="{D3FE83E8-FA5D-4720-8F2D-AEFE28650C7E}"/>
    <cellStyle name="Output 2 2 4 6" xfId="3406" xr:uid="{40F449E6-DD1B-4961-940C-48A8EE3F0570}"/>
    <cellStyle name="Output 2 2 4 6 2" xfId="6305" xr:uid="{A1348827-C540-455D-82CD-039C3B46554D}"/>
    <cellStyle name="Output 2 2 4 6 2 2" xfId="11229" xr:uid="{3EFC0529-0646-4116-8F2A-710989363619}"/>
    <cellStyle name="Output 2 2 4 6 3" xfId="9465" xr:uid="{049AF139-E4D7-4AB2-AA8A-A4600697DCE5}"/>
    <cellStyle name="Output 2 2 4 7" xfId="3502" xr:uid="{783AD7D5-AA09-493D-A51D-28BC7E10AF91}"/>
    <cellStyle name="Output 2 2 4 7 2" xfId="6401" xr:uid="{5DAE6F6D-49CD-4093-86D5-DB0DCA15D1AF}"/>
    <cellStyle name="Output 2 2 4 7 2 2" xfId="11258" xr:uid="{1C3598C6-DA54-4A8E-919E-A9E7E06C4737}"/>
    <cellStyle name="Output 2 2 4 7 3" xfId="9494" xr:uid="{6E4F89FC-0BFE-4828-8675-8B259A1CB026}"/>
    <cellStyle name="Output 2 2 4 8" xfId="1771" xr:uid="{DE73310F-7AE6-46D6-8A2C-14CD224D4E2C}"/>
    <cellStyle name="Output 2 2 4 8 2" xfId="4651" xr:uid="{61F8ACC6-5E03-4B65-9FF7-669C0E71EEC7}"/>
    <cellStyle name="Output 2 2 4 8 2 2" xfId="10068" xr:uid="{D37759ED-3F34-43D2-87C6-6AB23110E62C}"/>
    <cellStyle name="Output 2 2 4 8 3" xfId="8327" xr:uid="{714C9E91-2A05-417F-88F1-3255F5B512E0}"/>
    <cellStyle name="Output 2 2 4 9" xfId="5398" xr:uid="{AF653A1E-7F97-4088-8CE7-23B78E941A96}"/>
    <cellStyle name="Output 2 2 4 9 2" xfId="10621" xr:uid="{AA4E9D7B-662C-48E8-9C1D-0DF4953E574C}"/>
    <cellStyle name="Output 2 2 5" xfId="1341" xr:uid="{00000000-0005-0000-0000-000040010000}"/>
    <cellStyle name="Output 2 2 5 10" xfId="7975" xr:uid="{270EB6F2-530E-41BC-A863-EE90AFB5DF3A}"/>
    <cellStyle name="Output 2 2 5 2" xfId="3707" xr:uid="{A4FE57CC-1F2E-43A1-ACEC-730E079366EA}"/>
    <cellStyle name="Output 2 2 5 2 2" xfId="6606" xr:uid="{F6CD403B-376B-4E98-984D-6009E3CC00E7}"/>
    <cellStyle name="Output 2 2 5 2 2 2" xfId="11313" xr:uid="{CAC7F707-5008-419E-808F-D8CEA20BAF9F}"/>
    <cellStyle name="Output 2 2 5 2 3" xfId="9549" xr:uid="{CCD4E18E-F28A-4681-A660-EAD4213E5CB2}"/>
    <cellStyle name="Output 2 2 5 3" xfId="3817" xr:uid="{AD82F227-6EE4-49FC-9045-F5A4C00E60BD}"/>
    <cellStyle name="Output 2 2 5 3 2" xfId="6716" xr:uid="{300311D2-4F34-4448-ADF2-0FEAA8867F8F}"/>
    <cellStyle name="Output 2 2 5 3 2 2" xfId="11340" xr:uid="{F9070A75-90E1-467D-92E3-9929CE9FC459}"/>
    <cellStyle name="Output 2 2 5 3 3" xfId="9576" xr:uid="{E91E34DD-F4E1-4FCD-9B34-97767D81C7C0}"/>
    <cellStyle name="Output 2 2 5 4" xfId="3921" xr:uid="{88E8CE9F-E547-4677-B943-264612A6AD84}"/>
    <cellStyle name="Output 2 2 5 4 2" xfId="6820" xr:uid="{8850B058-E98E-423E-939D-704CD79549A7}"/>
    <cellStyle name="Output 2 2 5 4 2 2" xfId="11368" xr:uid="{7D284690-A31F-437A-A77A-6931E5EEE54B}"/>
    <cellStyle name="Output 2 2 5 4 3" xfId="9604" xr:uid="{935CCBF2-B5D6-4735-8B08-E0FAAF8747E9}"/>
    <cellStyle name="Output 2 2 5 5" xfId="4044" xr:uid="{862365BC-4CCF-4D25-99D2-790605ECF0A9}"/>
    <cellStyle name="Output 2 2 5 5 2" xfId="6943" xr:uid="{EA87A264-48E9-4479-82ED-B20372BB9EB1}"/>
    <cellStyle name="Output 2 2 5 5 2 2" xfId="11414" xr:uid="{2F76F4AE-2689-44D8-AC0B-A5675F6DE12D}"/>
    <cellStyle name="Output 2 2 5 5 3" xfId="9650" xr:uid="{7EABE391-91B7-4FA2-934F-E3A749659BCA}"/>
    <cellStyle name="Output 2 2 5 6" xfId="4097" xr:uid="{F651CB4C-7022-441B-B7BB-2160ED1DF969}"/>
    <cellStyle name="Output 2 2 5 6 2" xfId="6996" xr:uid="{BA61C1C3-2B72-4329-AF9B-86B1B7619B6A}"/>
    <cellStyle name="Output 2 2 5 6 2 2" xfId="11437" xr:uid="{4C766656-9E33-4CB4-89F8-96EC2FF56C70}"/>
    <cellStyle name="Output 2 2 5 6 3" xfId="9673" xr:uid="{AD21E390-659F-4F6F-B1E6-9BF35DB4A3B0}"/>
    <cellStyle name="Output 2 2 5 7" xfId="4116" xr:uid="{411C7F31-D032-4608-B001-4398039F4344}"/>
    <cellStyle name="Output 2 2 5 7 2" xfId="7015" xr:uid="{ED86E3FB-1F91-4D7E-8469-2DCEE5282936}"/>
    <cellStyle name="Output 2 2 5 7 2 2" xfId="11443" xr:uid="{22B0BAB6-B8BC-4AD0-AAD5-F9CA4C0D4C6A}"/>
    <cellStyle name="Output 2 2 5 7 3" xfId="9679" xr:uid="{27F9A667-DCA0-46DC-A0CA-74888F6C322C}"/>
    <cellStyle name="Output 2 2 5 8" xfId="4193" xr:uid="{7D12B104-78E5-46A3-AA20-CB3EF605B5D6}"/>
    <cellStyle name="Output 2 2 5 8 2" xfId="7092" xr:uid="{9AA3E8CD-AD82-42CE-A30D-FEC05A6CF05E}"/>
    <cellStyle name="Output 2 2 5 8 2 2" xfId="11464" xr:uid="{4B7FFCDD-4B7B-40FF-A815-95306569AD35}"/>
    <cellStyle name="Output 2 2 5 8 3" xfId="9700" xr:uid="{59494E8E-E005-45FC-8B84-B43341DF0467}"/>
    <cellStyle name="Output 2 2 5 9" xfId="6002" xr:uid="{11754E45-1BF5-4AC9-B608-33DF328B76CA}"/>
    <cellStyle name="Output 2 2 5 9 2" xfId="11150" xr:uid="{DD011CFB-7C6C-42DD-AF7B-4FDE80EC8AFA}"/>
    <cellStyle name="Output 2 2 6" xfId="1315" xr:uid="{00000000-0005-0000-0000-000041010000}"/>
    <cellStyle name="Output 2 2 6 10" xfId="7966" xr:uid="{2AB97FB9-5B08-4D8C-BB98-5BC1C43225CE}"/>
    <cellStyle name="Output 2 2 6 2" xfId="3238" xr:uid="{934CB0DB-5E62-4788-BC52-278C88C0D058}"/>
    <cellStyle name="Output 2 2 6 2 2" xfId="6137" xr:uid="{BF59C758-D89B-4EE2-9FE8-FFA5702C3B4F}"/>
    <cellStyle name="Output 2 2 6 2 2 2" xfId="11187" xr:uid="{352560A3-519E-4C94-9533-A27DC24403A7}"/>
    <cellStyle name="Output 2 2 6 2 3" xfId="9423" xr:uid="{29E73968-A271-43C5-8DD4-8EE1669D15C0}"/>
    <cellStyle name="Output 2 2 6 3" xfId="3176" xr:uid="{97207AFB-A410-491C-BDF1-8DAC49DC864D}"/>
    <cellStyle name="Output 2 2 6 3 2" xfId="6075" xr:uid="{76E09E56-CCA1-43F3-A67C-276033FCAABD}"/>
    <cellStyle name="Output 2 2 6 3 2 2" xfId="11172" xr:uid="{8E257EEE-C30F-4EBC-884C-837C010010AC}"/>
    <cellStyle name="Output 2 2 6 3 3" xfId="9408" xr:uid="{44E6AFB6-82FB-4B5B-BF4F-43E7461446E1}"/>
    <cellStyle name="Output 2 2 6 4" xfId="2052" xr:uid="{0FBD5B29-062A-4827-B42E-99B73B9E04DF}"/>
    <cellStyle name="Output 2 2 6 4 2" xfId="4934" xr:uid="{35C2E4FB-9497-4855-916A-C5AAA489936F}"/>
    <cellStyle name="Output 2 2 6 4 2 2" xfId="10255" xr:uid="{026B9C5A-4A98-4F5A-A0FD-15B0F862476F}"/>
    <cellStyle name="Output 2 2 6 4 3" xfId="8512" xr:uid="{907D4956-1F1B-4626-9C69-438750CFE583}"/>
    <cellStyle name="Output 2 2 6 5" xfId="3846" xr:uid="{FD6C4842-DD01-4EC9-B91C-67B36F57F2D3}"/>
    <cellStyle name="Output 2 2 6 5 2" xfId="6745" xr:uid="{D7DFB37A-2E16-4059-8715-35C5B3941C03}"/>
    <cellStyle name="Output 2 2 6 5 2 2" xfId="11348" xr:uid="{A61AD265-4DB8-448E-859E-B7F4906D283B}"/>
    <cellStyle name="Output 2 2 6 5 3" xfId="9584" xr:uid="{9000F786-BD7A-43B6-ADA0-80FFC4062F2C}"/>
    <cellStyle name="Output 2 2 6 6" xfId="3620" xr:uid="{1D373802-92F4-4006-80E5-840B566DDA98}"/>
    <cellStyle name="Output 2 2 6 6 2" xfId="6519" xr:uid="{36266B20-2D7F-4E2C-A6F9-C8FC72315A94}"/>
    <cellStyle name="Output 2 2 6 6 2 2" xfId="11288" xr:uid="{B3CDA2B3-9A07-437C-AB0E-85BCD8EB3391}"/>
    <cellStyle name="Output 2 2 6 6 3" xfId="9524" xr:uid="{80EEE0F6-07EE-4747-A7D6-6283DF8AD168}"/>
    <cellStyle name="Output 2 2 6 7" xfId="3641" xr:uid="{39356887-F410-431A-AF90-87A815C6B6E1}"/>
    <cellStyle name="Output 2 2 6 7 2" xfId="6540" xr:uid="{5A9CAE28-66FE-48B4-B0AD-94769AB3BA52}"/>
    <cellStyle name="Output 2 2 6 7 2 2" xfId="11298" xr:uid="{3E0D2589-D69F-4F48-BF11-DA4898AD5D00}"/>
    <cellStyle name="Output 2 2 6 7 3" xfId="9534" xr:uid="{3DC6ED6C-5C62-4AA8-ACAB-8D8979E97DD3}"/>
    <cellStyle name="Output 2 2 6 8" xfId="3995" xr:uid="{1B9CB60A-CF41-484B-AAEC-41EE959EE7C8}"/>
    <cellStyle name="Output 2 2 6 8 2" xfId="6894" xr:uid="{3303AF78-E950-4525-8E7B-10D3E6DB94FD}"/>
    <cellStyle name="Output 2 2 6 8 2 2" xfId="11396" xr:uid="{A929E47C-811C-4115-B58F-F238FDFDD9C2}"/>
    <cellStyle name="Output 2 2 6 8 3" xfId="9632" xr:uid="{C0F27FEF-9B91-44A5-A871-EFFC09650549}"/>
    <cellStyle name="Output 2 2 6 9" xfId="5412" xr:uid="{B2B4A7E4-E27D-4728-B712-8CED7DAF7B68}"/>
    <cellStyle name="Output 2 2 6 9 2" xfId="10625" xr:uid="{864E17D2-90C3-45A6-8981-FABA82BBF108}"/>
    <cellStyle name="Output 2 2 7" xfId="1945" xr:uid="{5B942871-8351-416B-B611-2A6D165A92BD}"/>
    <cellStyle name="Output 2 2 7 2" xfId="4827" xr:uid="{EB283C28-6F9B-40EA-ADBF-354CA68E4066}"/>
    <cellStyle name="Output 2 2 7 2 2" xfId="10186" xr:uid="{7EDA8672-8459-4630-888F-890A1FEFA9AF}"/>
    <cellStyle name="Output 2 2 7 3" xfId="8443" xr:uid="{46539143-59FA-4879-AD7E-8F83CAE277F6}"/>
    <cellStyle name="Output 2 2 8" xfId="1735" xr:uid="{5B5AC5AD-C0B9-4BF6-B109-70D4BD939DA1}"/>
    <cellStyle name="Output 2 2 8 2" xfId="4614" xr:uid="{751776C5-31E0-435A-ADCA-E7F4997D9D6F}"/>
    <cellStyle name="Output 2 2 8 2 2" xfId="10055" xr:uid="{5E16BFFA-EAA8-42B7-A474-6DC3B36C5585}"/>
    <cellStyle name="Output 2 2 8 3" xfId="8315" xr:uid="{532A4BA0-F245-4A11-9D5A-52BA396CEF34}"/>
    <cellStyle name="Output 2 2 9" xfId="3295" xr:uid="{93C2D5FB-AF37-4893-AEF8-A128910C533E}"/>
    <cellStyle name="Output 2 2 9 2" xfId="6194" xr:uid="{E6132B4C-EE6A-4A38-BB5A-5198DA91F201}"/>
    <cellStyle name="Output 2 2 9 2 2" xfId="11199" xr:uid="{D0D2BB7D-256B-4F44-BA07-FB97D19CB7B4}"/>
    <cellStyle name="Output 2 2 9 3" xfId="9435" xr:uid="{729CB068-33A7-48D5-A0A9-5F54FD9BEF22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9913" xr:uid="{B374EC1A-7586-4E0B-B0B3-FBBA9B2455A3}"/>
    <cellStyle name="Output 2 4 11" xfId="11672" xr:uid="{3F39AF2A-899E-442E-97C2-73A913ABC0D4}"/>
    <cellStyle name="Output 2 4 12" xfId="7314" xr:uid="{7CCD74E5-BDD4-4CDB-9590-F0F77500C11C}"/>
    <cellStyle name="Output 2 4 2" xfId="2560" xr:uid="{2F6E5D57-4CAB-4CE7-82AE-88B59CBFC36D}"/>
    <cellStyle name="Output 2 4 2 10" xfId="8903" xr:uid="{78B9D2A1-0D2E-4F91-A72B-A945D36B1BCA}"/>
    <cellStyle name="Output 2 4 2 2" xfId="3632" xr:uid="{32307C5A-B292-4AD9-9A85-9004AE26C347}"/>
    <cellStyle name="Output 2 4 2 2 2" xfId="6531" xr:uid="{1D0E4E17-5951-4BCB-8E0B-E069AE1620BF}"/>
    <cellStyle name="Output 2 4 2 2 2 2" xfId="11294" xr:uid="{DE62A9AC-3C5D-4050-942B-1B18B3044E0B}"/>
    <cellStyle name="Output 2 4 2 2 3" xfId="9530" xr:uid="{83E33BFF-B317-48A4-8968-07D8C3899287}"/>
    <cellStyle name="Output 2 4 2 3" xfId="3245" xr:uid="{24FE3165-2D55-42C5-AF09-32BAAA4E38E7}"/>
    <cellStyle name="Output 2 4 2 3 2" xfId="6144" xr:uid="{3A464E8E-7C84-44C9-85DE-B0A0B3884996}"/>
    <cellStyle name="Output 2 4 2 3 2 2" xfId="11189" xr:uid="{B6E3A76B-F17C-4304-8AF4-CA7C018EF4A0}"/>
    <cellStyle name="Output 2 4 2 3 3" xfId="9425" xr:uid="{86D745C2-4A18-4415-B247-22D1EEAD62DB}"/>
    <cellStyle name="Output 2 4 2 4" xfId="3571" xr:uid="{EC82BC22-5D81-4993-AC53-3CDBB6BE14E1}"/>
    <cellStyle name="Output 2 4 2 4 2" xfId="6470" xr:uid="{EA0C6F52-CAD0-4E75-8BCD-ABD15D5C7FDC}"/>
    <cellStyle name="Output 2 4 2 4 2 2" xfId="11275" xr:uid="{B54CD2F0-B68E-4348-B4C7-2889CDC094B6}"/>
    <cellStyle name="Output 2 4 2 4 3" xfId="9511" xr:uid="{378F5668-2E1E-40D5-B7A0-D287EC571B35}"/>
    <cellStyle name="Output 2 4 2 5" xfId="3965" xr:uid="{A3327CE9-BB38-406A-BABA-FFE945DF9945}"/>
    <cellStyle name="Output 2 4 2 5 2" xfId="6864" xr:uid="{9F4DC130-4109-455F-89EB-D1ED7DD97A0E}"/>
    <cellStyle name="Output 2 4 2 5 2 2" xfId="11382" xr:uid="{DBE3DC1C-5485-45F1-A30A-11FC54DA3F44}"/>
    <cellStyle name="Output 2 4 2 5 3" xfId="9618" xr:uid="{7E835C61-8BA5-41D8-8EF6-85AA58A8A477}"/>
    <cellStyle name="Output 2 4 2 6" xfId="2088" xr:uid="{0D483AE4-6A2E-4392-9B55-809254144EB5}"/>
    <cellStyle name="Output 2 4 2 6 2" xfId="4970" xr:uid="{FC5B6B32-C133-46E4-98EE-B09CC326810C}"/>
    <cellStyle name="Output 2 4 2 6 2 2" xfId="10266" xr:uid="{24F6A659-D170-419E-A87C-0F56A8ACFF10}"/>
    <cellStyle name="Output 2 4 2 6 3" xfId="8523" xr:uid="{9EF34191-5D7E-4F5C-B515-50B11AC647EF}"/>
    <cellStyle name="Output 2 4 2 7" xfId="4064" xr:uid="{44FB8C4A-3EF7-4607-A220-2ADD64D8FDF7}"/>
    <cellStyle name="Output 2 4 2 7 2" xfId="6963" xr:uid="{F56FB632-EEDC-4497-81F4-259A73F72B66}"/>
    <cellStyle name="Output 2 4 2 7 2 2" xfId="11420" xr:uid="{6476AD05-9F07-4B3A-8B79-03D11DFC3851}"/>
    <cellStyle name="Output 2 4 2 7 3" xfId="9656" xr:uid="{8B68F432-E93B-4786-9DEE-42E7BFE8CAD0}"/>
    <cellStyle name="Output 2 4 2 8" xfId="3757" xr:uid="{F07AA903-999A-4F79-99A1-CD8295F72F5B}"/>
    <cellStyle name="Output 2 4 2 8 2" xfId="6656" xr:uid="{691AF199-9E39-4A45-9397-97A2EEF830F3}"/>
    <cellStyle name="Output 2 4 2 8 2 2" xfId="11324" xr:uid="{A09E2B8F-2713-4729-A550-D1CF5DD00E35}"/>
    <cellStyle name="Output 2 4 2 8 3" xfId="9560" xr:uid="{55C4A618-337C-4A3A-A237-0A84688745DB}"/>
    <cellStyle name="Output 2 4 2 9" xfId="5456" xr:uid="{F763FC7B-F757-4C4E-915F-7A7E7C8EDDFB}"/>
    <cellStyle name="Output 2 4 2 9 2" xfId="10660" xr:uid="{FDD3F3CA-49D2-4B0F-AEC3-DFECAF4F9A0C}"/>
    <cellStyle name="Output 2 4 3" xfId="3075" xr:uid="{23CE27F1-C428-4067-B191-0315E4586C83}"/>
    <cellStyle name="Output 2 4 3 10" xfId="9382" xr:uid="{7DAB201D-2E64-4E5C-8A18-39E7161AB82D}"/>
    <cellStyle name="Output 2 4 3 2" xfId="2003" xr:uid="{7F3F57F6-0B2F-46D2-AF28-0E5DCED02262}"/>
    <cellStyle name="Output 2 4 3 2 2" xfId="4885" xr:uid="{B30CE4F1-D6C5-4DB3-94EC-F20845E8A6C7}"/>
    <cellStyle name="Output 2 4 3 2 2 2" xfId="10242" xr:uid="{503F3DED-EC33-4CC6-85FE-BAD6A5F6A935}"/>
    <cellStyle name="Output 2 4 3 2 3" xfId="8499" xr:uid="{C791398C-332B-4B18-B42F-E32BDFB4ABB0}"/>
    <cellStyle name="Output 2 4 3 3" xfId="3785" xr:uid="{47AAAB8B-1340-4EC6-ADC7-2F65B93A5FC6}"/>
    <cellStyle name="Output 2 4 3 3 2" xfId="6684" xr:uid="{7A36EC96-8768-4D19-96A8-24DD4DCFF4DD}"/>
    <cellStyle name="Output 2 4 3 3 2 2" xfId="11332" xr:uid="{1808B318-0681-444A-9451-77C41B37405A}"/>
    <cellStyle name="Output 2 4 3 3 3" xfId="9568" xr:uid="{7B1EE16C-6176-49C4-AE1D-C84FCC4FFA89}"/>
    <cellStyle name="Output 2 4 3 4" xfId="3889" xr:uid="{68E7B963-385E-49AC-8376-BC17C2B7A1A1}"/>
    <cellStyle name="Output 2 4 3 4 2" xfId="6788" xr:uid="{67323C37-2990-45E9-9255-F5C032DBD1A9}"/>
    <cellStyle name="Output 2 4 3 4 2 2" xfId="11360" xr:uid="{9FE9FA9C-7804-429C-8B80-70F2FED8A9AE}"/>
    <cellStyle name="Output 2 4 3 4 3" xfId="9596" xr:uid="{2F9263FB-E1F6-468C-B4F5-0EF9719323E2}"/>
    <cellStyle name="Output 2 4 3 5" xfId="4012" xr:uid="{BC0B582C-1ED4-48F3-9352-6F49D740F0B1}"/>
    <cellStyle name="Output 2 4 3 5 2" xfId="6911" xr:uid="{FB89277C-5AED-4C6F-9A89-923675F13D59}"/>
    <cellStyle name="Output 2 4 3 5 2 2" xfId="11406" xr:uid="{BFD8D9A1-3FB7-41CF-8158-4D4368EB388F}"/>
    <cellStyle name="Output 2 4 3 5 3" xfId="9642" xr:uid="{A5BDB6C9-994F-4E56-AFDB-653CBCD987CF}"/>
    <cellStyle name="Output 2 4 3 6" xfId="4089" xr:uid="{008FD8C9-6DA1-4D2C-AA41-082C04931B37}"/>
    <cellStyle name="Output 2 4 3 6 2" xfId="6988" xr:uid="{0EB730A5-60F7-44D8-81D9-D304756CA549}"/>
    <cellStyle name="Output 2 4 3 6 2 2" xfId="11431" xr:uid="{4348CF98-4B2D-45CB-858F-171994B60A4E}"/>
    <cellStyle name="Output 2 4 3 6 3" xfId="9667" xr:uid="{F3B50BC5-ED42-4018-B338-E0898ADCA495}"/>
    <cellStyle name="Output 2 4 3 7" xfId="3856" xr:uid="{E40B51A9-0462-41C2-9DEA-005A5EFB1B80}"/>
    <cellStyle name="Output 2 4 3 7 2" xfId="6755" xr:uid="{EE610F2E-4F7F-417C-8D42-AD10C8BA42E5}"/>
    <cellStyle name="Output 2 4 3 7 2 2" xfId="11350" xr:uid="{69A3F5AD-399B-4A99-BAE1-8A3D8CD2A805}"/>
    <cellStyle name="Output 2 4 3 7 3" xfId="9586" xr:uid="{CFE7B0EE-49AE-415E-810F-DF39150CB4D8}"/>
    <cellStyle name="Output 2 4 3 8" xfId="4161" xr:uid="{B86F198D-304D-4AF7-BEE0-08B5E75FEED0}"/>
    <cellStyle name="Output 2 4 3 8 2" xfId="7060" xr:uid="{EAEEF25D-0605-4417-8B76-7893F027953D}"/>
    <cellStyle name="Output 2 4 3 8 2 2" xfId="11456" xr:uid="{DFF011CC-446D-4C95-96E3-8FF884E20EFA}"/>
    <cellStyle name="Output 2 4 3 8 3" xfId="9692" xr:uid="{AC80FB5E-5360-4801-898A-01F3F6C49994}"/>
    <cellStyle name="Output 2 4 3 9" xfId="5970" xr:uid="{7DAB6584-0C6D-4EF3-84B0-0B48B760AFAF}"/>
    <cellStyle name="Output 2 4 3 9 2" xfId="11142" xr:uid="{4B3B8155-7657-43C0-8AE3-DB78B1A62395}"/>
    <cellStyle name="Output 2 4 4" xfId="2299" xr:uid="{00E4681E-973D-4B35-A34A-44DFB157926F}"/>
    <cellStyle name="Output 2 4 4 10" xfId="8698" xr:uid="{A232C6D4-E414-4E44-810E-084DFBA36539}"/>
    <cellStyle name="Output 2 4 4 2" xfId="3181" xr:uid="{6F2F7710-41BC-454D-A0E4-A3B888EE4789}"/>
    <cellStyle name="Output 2 4 4 2 2" xfId="6080" xr:uid="{82724D44-AE06-4EFB-BE5A-54BEA9B9138C}"/>
    <cellStyle name="Output 2 4 4 2 2 2" xfId="11173" xr:uid="{C02353DC-C3C7-4BC9-86FB-0CB8AB8061B4}"/>
    <cellStyle name="Output 2 4 4 2 3" xfId="9409" xr:uid="{7160B1B1-136D-40F7-9055-8180D9483447}"/>
    <cellStyle name="Output 2 4 4 3" xfId="1797" xr:uid="{9B4A7CBC-CB1B-45DE-B869-809D8578FBA3}"/>
    <cellStyle name="Output 2 4 4 3 2" xfId="4678" xr:uid="{E34F91E7-92D6-4B90-9433-9B47A7DB2EF8}"/>
    <cellStyle name="Output 2 4 4 3 2 2" xfId="10073" xr:uid="{37FD742B-D73E-4336-BD54-12673156FE96}"/>
    <cellStyle name="Output 2 4 4 3 3" xfId="8331" xr:uid="{2713D9A2-1829-43C0-ACFE-6292A5CB6B4D}"/>
    <cellStyle name="Output 2 4 4 4" xfId="3375" xr:uid="{99EBB877-F8AF-45FF-8854-DB852DCE8E88}"/>
    <cellStyle name="Output 2 4 4 4 2" xfId="6274" xr:uid="{A3A2A05A-A76B-406F-87EC-6A281A646281}"/>
    <cellStyle name="Output 2 4 4 4 2 2" xfId="11223" xr:uid="{C498DEFD-95C6-4BE4-A549-7D9DBE8C2425}"/>
    <cellStyle name="Output 2 4 4 4 3" xfId="9459" xr:uid="{0765BCA8-D43C-4086-ABD6-036E8754E657}"/>
    <cellStyle name="Output 2 4 4 5" xfId="2085" xr:uid="{E15B74A8-673B-4608-A248-870CF33665A4}"/>
    <cellStyle name="Output 2 4 4 5 2" xfId="4967" xr:uid="{867C74A2-975A-4E46-BF76-BAA22450AF86}"/>
    <cellStyle name="Output 2 4 4 5 2 2" xfId="10264" xr:uid="{70F55632-C13B-4AB8-8572-23BE3F52623D}"/>
    <cellStyle name="Output 2 4 4 5 3" xfId="8521" xr:uid="{43F6ADE4-E949-488D-AC66-C17572431DF9}"/>
    <cellStyle name="Output 2 4 4 6" xfId="3855" xr:uid="{BC3BF6B8-3AD9-47CA-BCB3-35D10EBA014B}"/>
    <cellStyle name="Output 2 4 4 6 2" xfId="6754" xr:uid="{8AEF48FF-3829-4FA3-B75A-CDC24B4A6B91}"/>
    <cellStyle name="Output 2 4 4 6 2 2" xfId="11349" xr:uid="{6D1B9951-C389-42FD-B896-747613E74150}"/>
    <cellStyle name="Output 2 4 4 6 3" xfId="9585" xr:uid="{769BDD85-4082-4687-A23D-C2129AC20AE3}"/>
    <cellStyle name="Output 2 4 4 7" xfId="3335" xr:uid="{1F4DF1A9-0021-4139-A6CF-E2013C38B31B}"/>
    <cellStyle name="Output 2 4 4 7 2" xfId="6234" xr:uid="{FFFB1399-EEE6-4011-9B23-16BCBB19E854}"/>
    <cellStyle name="Output 2 4 4 7 2 2" xfId="11213" xr:uid="{9C94032E-5023-4E89-867D-EF426F48A0E9}"/>
    <cellStyle name="Output 2 4 4 7 3" xfId="9449" xr:uid="{105296EC-4384-4924-B46B-C080DD74E255}"/>
    <cellStyle name="Output 2 4 4 8" xfId="3157" xr:uid="{09A0A5F7-5AD6-4A2B-AA3A-A326C49A63FA}"/>
    <cellStyle name="Output 2 4 4 8 2" xfId="6056" xr:uid="{B7C6D638-CE6D-47E5-A2BD-E10DDFF4B8FE}"/>
    <cellStyle name="Output 2 4 4 8 2 2" xfId="11164" xr:uid="{4DB87FF9-D25E-4602-ADD7-90D29277473E}"/>
    <cellStyle name="Output 2 4 4 8 3" xfId="9400" xr:uid="{7F15EDB4-D66B-4DF4-BCCE-C90ED4F76F25}"/>
    <cellStyle name="Output 2 4 4 9" xfId="5182" xr:uid="{F42C27D7-0E57-419F-8F94-1A1CD05F0A2E}"/>
    <cellStyle name="Output 2 4 4 9 2" xfId="10442" xr:uid="{0B8BDB9E-768A-4A90-9EA9-B512889F0669}"/>
    <cellStyle name="Output 2 4 5" xfId="3055" xr:uid="{B5A6E0CF-F13F-4B74-BB5E-03DCAB13B320}"/>
    <cellStyle name="Output 2 4 5 10" xfId="9378" xr:uid="{45548F28-55D1-47A6-8687-EEF703ED6A64}"/>
    <cellStyle name="Output 2 4 5 2" xfId="3132" xr:uid="{BA1BAB84-8161-4705-9BCE-03C002FDBE2E}"/>
    <cellStyle name="Output 2 4 5 2 2" xfId="6031" xr:uid="{370D59CF-93A2-47F3-A087-BD2B0B34E3A8}"/>
    <cellStyle name="Output 2 4 5 2 2 2" xfId="11159" xr:uid="{7D97DBB8-07DE-4FFF-990D-8EFEA5F382B8}"/>
    <cellStyle name="Output 2 4 5 2 3" xfId="9395" xr:uid="{9C4A262C-65AE-4BDC-A753-EFE96902825F}"/>
    <cellStyle name="Output 2 4 5 3" xfId="3762" xr:uid="{F1227E8F-4393-4611-9CB4-470F9787ED43}"/>
    <cellStyle name="Output 2 4 5 3 2" xfId="6661" xr:uid="{1C977B4B-911D-4E70-8EB0-2DA0E5B39C3A}"/>
    <cellStyle name="Output 2 4 5 3 2 2" xfId="11325" xr:uid="{C6563954-3B5C-4E84-BC39-10D10332287B}"/>
    <cellStyle name="Output 2 4 5 3 3" xfId="9561" xr:uid="{F045940E-F1D9-43A5-AA97-340999D5CF1A}"/>
    <cellStyle name="Output 2 4 5 4" xfId="3866" xr:uid="{1FF21CA1-0DE0-47E2-9842-DD4833AFC5EF}"/>
    <cellStyle name="Output 2 4 5 4 2" xfId="6765" xr:uid="{EB5B6843-DBA9-4F02-8B23-B47DB958F288}"/>
    <cellStyle name="Output 2 4 5 4 2 2" xfId="11353" xr:uid="{5B6A75FD-D921-47E9-8E5B-DD1D11D69323}"/>
    <cellStyle name="Output 2 4 5 4 3" xfId="9589" xr:uid="{369F3956-563F-42B3-B811-A0E90414F3FA}"/>
    <cellStyle name="Output 2 4 5 5" xfId="3979" xr:uid="{A7C095B0-3020-4B5F-AFAF-2722AA31B3E0}"/>
    <cellStyle name="Output 2 4 5 5 2" xfId="6878" xr:uid="{7A0E021D-F396-48F5-97DD-2CED728EEB5A}"/>
    <cellStyle name="Output 2 4 5 5 2 2" xfId="11387" xr:uid="{D6B21D21-C68A-4324-8916-3B3896BCA41D}"/>
    <cellStyle name="Output 2 4 5 5 3" xfId="9623" xr:uid="{D51537A3-CEF5-41B8-9ABE-FE3E4CB6FA2C}"/>
    <cellStyle name="Output 2 4 5 6" xfId="3312" xr:uid="{88C20A79-6930-47B2-AE7F-D455788C2F8C}"/>
    <cellStyle name="Output 2 4 5 6 2" xfId="6211" xr:uid="{064BB273-5A21-417F-974E-115D3FC09B7C}"/>
    <cellStyle name="Output 2 4 5 6 2 2" xfId="11202" xr:uid="{8455C6C8-2A05-4B33-9590-9B234CA73BA0}"/>
    <cellStyle name="Output 2 4 5 6 3" xfId="9438" xr:uid="{C8B7948D-E6E4-41A4-8D8A-72538476B674}"/>
    <cellStyle name="Output 2 4 5 7" xfId="3560" xr:uid="{46471DDC-5411-492A-AD14-F29A20C6CA5C}"/>
    <cellStyle name="Output 2 4 5 7 2" xfId="6459" xr:uid="{74E3B274-06D5-497D-B212-265D65D16FF8}"/>
    <cellStyle name="Output 2 4 5 7 2 2" xfId="11271" xr:uid="{3ECB0F93-DD05-4852-AA54-3508EC4154DC}"/>
    <cellStyle name="Output 2 4 5 7 3" xfId="9507" xr:uid="{3A9E31C5-085A-4881-80FC-23610097A6FC}"/>
    <cellStyle name="Output 2 4 5 8" xfId="4138" xr:uid="{3B3388C8-A98D-4550-8328-045818D980EC}"/>
    <cellStyle name="Output 2 4 5 8 2" xfId="7037" xr:uid="{F6585259-CF67-4EA3-827A-44BDF5570BB8}"/>
    <cellStyle name="Output 2 4 5 8 2 2" xfId="11449" xr:uid="{356E6745-33D7-4A46-A7DC-CE1CBAB0B3CD}"/>
    <cellStyle name="Output 2 4 5 8 3" xfId="9685" xr:uid="{3B0BCF8C-5766-4BE3-822E-04E1ABD7E367}"/>
    <cellStyle name="Output 2 4 5 9" xfId="5947" xr:uid="{21D84C52-438B-4796-BD57-2EE087B2E1DE}"/>
    <cellStyle name="Output 2 4 5 9 2" xfId="11135" xr:uid="{6709C2E5-0887-4D80-A43C-D173DB8470F6}"/>
    <cellStyle name="Output 2 4 6" xfId="2141" xr:uid="{7A995983-0865-4F67-A992-906EE05F72BF}"/>
    <cellStyle name="Output 2 4 6 2" xfId="5023" xr:uid="{F2C640B5-8393-45C2-950A-E64040FB8070}"/>
    <cellStyle name="Output 2 4 6 2 2" xfId="10302" xr:uid="{CAD6BF94-7301-428C-ABE9-0A0DBCD56B90}"/>
    <cellStyle name="Output 2 4 6 3" xfId="8559" xr:uid="{8D3FC277-EFA0-4458-BA83-046425841693}"/>
    <cellStyle name="Output 2 4 7" xfId="3229" xr:uid="{CB05375C-841B-4F5A-94CF-521014CC82E4}"/>
    <cellStyle name="Output 2 4 7 2" xfId="6128" xr:uid="{496998D2-857E-4A95-82B1-42EC85B0D1E9}"/>
    <cellStyle name="Output 2 4 7 2 2" xfId="11184" xr:uid="{63DE06F9-9418-40D3-9B49-3C45F3C21E93}"/>
    <cellStyle name="Output 2 4 7 3" xfId="9420" xr:uid="{BCDA8C44-6FD2-4C14-A5A8-FF02AE20DA7C}"/>
    <cellStyle name="Output 2 4 8" xfId="3438" xr:uid="{B34DEA76-77B0-44C5-A3D3-C2B9A954A30B}"/>
    <cellStyle name="Output 2 4 8 2" xfId="6337" xr:uid="{A188DB81-16C6-44CF-B341-C19E7D0FBAC6}"/>
    <cellStyle name="Output 2 4 8 2 2" xfId="11237" xr:uid="{1F535B13-0737-4602-846B-C398889E86D8}"/>
    <cellStyle name="Output 2 4 8 3" xfId="9473" xr:uid="{DE295B64-2CDC-4CB2-9E98-133F740FEA3B}"/>
    <cellStyle name="Output 2 4 9" xfId="3959" xr:uid="{9A242560-AEC7-432E-ACDB-964BF66F66C4}"/>
    <cellStyle name="Output 2 4 9 2" xfId="6858" xr:uid="{92E57482-794F-47D3-A262-696BC12976EE}"/>
    <cellStyle name="Output 2 4 9 2 2" xfId="11380" xr:uid="{7718A07F-E3A2-45D5-ADA2-7B40E0996768}"/>
    <cellStyle name="Output 2 4 9 3" xfId="9616" xr:uid="{A50541F7-B915-42E9-8947-AF2A55EE4C8A}"/>
    <cellStyle name="Output 2 5" xfId="1097" xr:uid="{00000000-0005-0000-0000-000044010000}"/>
    <cellStyle name="Output 2 5 10" xfId="7787" xr:uid="{0E3E4710-513F-443A-8943-2101B5BF2C33}"/>
    <cellStyle name="Output 2 5 2" xfId="3448" xr:uid="{1F16BF17-CBFA-4ADF-84E4-5B87A1F37992}"/>
    <cellStyle name="Output 2 5 2 2" xfId="6347" xr:uid="{11546F55-142E-41B9-BE17-8948DE6B0916}"/>
    <cellStyle name="Output 2 5 2 2 2" xfId="11242" xr:uid="{DA09C307-CC5B-4FC2-AF47-1CC210CB6AE2}"/>
    <cellStyle name="Output 2 5 2 3" xfId="9478" xr:uid="{8B22502F-C450-44E6-A418-917E17BDC816}"/>
    <cellStyle name="Output 2 5 3" xfId="3577" xr:uid="{7F5E9A08-045C-4B44-8E58-4667CBE4E9CA}"/>
    <cellStyle name="Output 2 5 3 2" xfId="6476" xr:uid="{F862F633-8D13-4EC2-A943-144FFEBE4627}"/>
    <cellStyle name="Output 2 5 3 2 2" xfId="11277" xr:uid="{B28BFDE3-0256-45F4-9B49-1E4D9CC34BA3}"/>
    <cellStyle name="Output 2 5 3 3" xfId="9513" xr:uid="{C028A71E-89D0-4006-A043-C8300464294B}"/>
    <cellStyle name="Output 2 5 4" xfId="3168" xr:uid="{32D6EAE3-3687-4BDE-9CE1-8F23708153AD}"/>
    <cellStyle name="Output 2 5 4 2" xfId="6067" xr:uid="{F52F39DE-0F2C-48A9-841E-88ADFB56F528}"/>
    <cellStyle name="Output 2 5 4 2 2" xfId="11170" xr:uid="{D59F5E82-B5A5-401C-8DC4-886178BE5185}"/>
    <cellStyle name="Output 2 5 4 3" xfId="9406" xr:uid="{3CD452B8-FE30-426B-B3C3-5C3B59BBF476}"/>
    <cellStyle name="Output 2 5 5" xfId="3667" xr:uid="{C0C3842D-ABA4-40DB-ACAC-7B4218A4F02B}"/>
    <cellStyle name="Output 2 5 5 2" xfId="6566" xr:uid="{7D9D6A8F-0659-426A-A8B6-4AA5EB16A107}"/>
    <cellStyle name="Output 2 5 5 2 2" xfId="11302" xr:uid="{184FF6FA-3C6F-496A-9CA8-E4C7EDC35BE4}"/>
    <cellStyle name="Output 2 5 5 3" xfId="9538" xr:uid="{502F953A-E4DC-4F9F-864F-99369F38B754}"/>
    <cellStyle name="Output 2 5 6" xfId="3390" xr:uid="{6A027F0A-E38D-483C-B203-149F763A7C17}"/>
    <cellStyle name="Output 2 5 6 2" xfId="6289" xr:uid="{212CB996-EE01-43AC-81BD-AA7D40B85997}"/>
    <cellStyle name="Output 2 5 6 2 2" xfId="11227" xr:uid="{42E4C253-63B8-4BCE-80FD-A1113723FFD3}"/>
    <cellStyle name="Output 2 5 6 3" xfId="9463" xr:uid="{F63029EF-45B1-4A1F-B5F9-1C3E4B492EAE}"/>
    <cellStyle name="Output 2 5 7" xfId="3738" xr:uid="{EDD6E6B9-4C73-417D-B9B3-326EC27E0B1C}"/>
    <cellStyle name="Output 2 5 7 2" xfId="6637" xr:uid="{9155EE33-10FA-4F50-861A-7B38A7F1AA6C}"/>
    <cellStyle name="Output 2 5 7 2 2" xfId="11320" xr:uid="{AC1F5E85-9ED6-43D5-86E2-0894FE7EBD72}"/>
    <cellStyle name="Output 2 5 7 3" xfId="9556" xr:uid="{5059CAF7-8C33-4024-8E1B-BC0B8A807B98}"/>
    <cellStyle name="Output 2 5 8" xfId="3488" xr:uid="{63F712C5-6AF1-4839-AE96-07BD8332249C}"/>
    <cellStyle name="Output 2 5 8 2" xfId="6387" xr:uid="{FE5A4B35-7351-4BBD-BB57-550ED0892E21}"/>
    <cellStyle name="Output 2 5 8 2 2" xfId="11253" xr:uid="{342A0F75-1A74-4091-B334-5F7C68105AEA}"/>
    <cellStyle name="Output 2 5 8 3" xfId="9489" xr:uid="{1F01793E-744E-4BC8-88A7-4FCD08F8A552}"/>
    <cellStyle name="Output 2 5 9" xfId="5243" xr:uid="{E2242150-02BC-440C-B782-FDC1E161E232}"/>
    <cellStyle name="Output 2 5 9 2" xfId="10481" xr:uid="{6BD35FCA-ADAA-4C5C-865D-6730B2D3C764}"/>
    <cellStyle name="Output 2 6" xfId="1343" xr:uid="{00000000-0005-0000-0000-000045010000}"/>
    <cellStyle name="Output 2 6 10" xfId="7976" xr:uid="{E9B5C10E-1A27-4388-A092-E415B02DB847}"/>
    <cellStyle name="Output 2 6 2" xfId="3359" xr:uid="{B8E1DF82-08FF-447A-A666-16950C8A7CCE}"/>
    <cellStyle name="Output 2 6 2 2" xfId="6258" xr:uid="{8C04EFC3-B1E2-44E2-8460-48C81A8E455D}"/>
    <cellStyle name="Output 2 6 2 2 2" xfId="11219" xr:uid="{71AC7352-5873-4066-A8E2-D58F622B6E5A}"/>
    <cellStyle name="Output 2 6 2 3" xfId="9455" xr:uid="{CB8984CC-D75C-4958-B16B-CF4437B1C194}"/>
    <cellStyle name="Output 2 6 3" xfId="2093" xr:uid="{63949669-D50F-4C7E-8A59-B2529FD602C0}"/>
    <cellStyle name="Output 2 6 3 2" xfId="4975" xr:uid="{60D347B4-6A7E-45D0-9693-41A79C5F2294}"/>
    <cellStyle name="Output 2 6 3 2 2" xfId="10267" xr:uid="{B34B99CD-19C8-4C95-B7FA-B157CBE1D766}"/>
    <cellStyle name="Output 2 6 3 3" xfId="8524" xr:uid="{11313CB6-B30D-46A9-8D51-778B1B5E23B2}"/>
    <cellStyle name="Output 2 6 4" xfId="3745" xr:uid="{5BC44B7F-E784-4B29-964A-5A7CA1122B59}"/>
    <cellStyle name="Output 2 6 4 2" xfId="6644" xr:uid="{65D7F994-834E-45CC-9072-22B1BA721121}"/>
    <cellStyle name="Output 2 6 4 2 2" xfId="11321" xr:uid="{3CD0F173-5289-470B-8346-1C3A7C6B5139}"/>
    <cellStyle name="Output 2 6 4 3" xfId="9557" xr:uid="{1EC92428-9BA9-4D6B-8D9C-E31C71A7AD0B}"/>
    <cellStyle name="Output 2 6 5" xfId="3523" xr:uid="{87C33BAB-BD8C-499E-972C-CA9FC69C3ADB}"/>
    <cellStyle name="Output 2 6 5 2" xfId="6422" xr:uid="{34C42E19-7550-40BA-A990-6C093B022C49}"/>
    <cellStyle name="Output 2 6 5 2 2" xfId="11262" xr:uid="{12F7ABC0-7D93-408E-982A-6EF76AED9E17}"/>
    <cellStyle name="Output 2 6 5 3" xfId="9498" xr:uid="{50354B28-C64B-48C6-BC5A-E8FFC9EA73D2}"/>
    <cellStyle name="Output 2 6 6" xfId="3158" xr:uid="{97ACD744-0DA0-4784-B5D5-12A78C82ADB9}"/>
    <cellStyle name="Output 2 6 6 2" xfId="6057" xr:uid="{4BAC8514-4DAC-4EB7-8455-5C482C9E1747}"/>
    <cellStyle name="Output 2 6 6 2 2" xfId="11165" xr:uid="{9563A63C-31D7-447E-8262-AB0142FF61DA}"/>
    <cellStyle name="Output 2 6 6 3" xfId="9401" xr:uid="{987DD133-51E6-4009-8F7A-BA238DC153D0}"/>
    <cellStyle name="Output 2 6 7" xfId="3325" xr:uid="{FDA0FA73-A31A-49AC-8230-EBBC2ACD0166}"/>
    <cellStyle name="Output 2 6 7 2" xfId="6224" xr:uid="{F00A2577-212E-44EB-871E-FFB113654E9C}"/>
    <cellStyle name="Output 2 6 7 2 2" xfId="11208" xr:uid="{03D6875E-6F54-4C5A-9DF2-E23FDDAE4E3B}"/>
    <cellStyle name="Output 2 6 7 3" xfId="9444" xr:uid="{D9D2CF68-7E5D-4167-93EF-30E0EB971F3D}"/>
    <cellStyle name="Output 2 6 8" xfId="1730" xr:uid="{3A6E30BC-AB22-43D6-8221-E96A09416BFE}"/>
    <cellStyle name="Output 2 6 8 2" xfId="4609" xr:uid="{DDB7C1DA-9D44-4B8E-ADFC-2E44099F881C}"/>
    <cellStyle name="Output 2 6 8 2 2" xfId="10053" xr:uid="{E024A703-5EC2-40A5-A0EB-D073BF4715B7}"/>
    <cellStyle name="Output 2 6 8 3" xfId="8313" xr:uid="{67C75D41-A309-45C7-840A-A8C9480A6FB1}"/>
    <cellStyle name="Output 2 6 9" xfId="5402" xr:uid="{8E7BF6FC-48B5-4C6A-BCBE-9DE7360B352A}"/>
    <cellStyle name="Output 2 6 9 2" xfId="10622" xr:uid="{9527E49E-C858-4DF6-BD00-B99CE287DCC5}"/>
    <cellStyle name="Output 2 7" xfId="1326" xr:uid="{00000000-0005-0000-0000-000046010000}"/>
    <cellStyle name="Output 2 7 10" xfId="7970" xr:uid="{157B1A02-8CF1-4FBD-96E3-0AE0A52BA07E}"/>
    <cellStyle name="Output 2 7 2" xfId="3702" xr:uid="{5C4436BB-7F08-4A08-8107-6B00966427BF}"/>
    <cellStyle name="Output 2 7 2 2" xfId="6601" xr:uid="{03844CD8-8207-45C7-A3B5-195364E4194F}"/>
    <cellStyle name="Output 2 7 2 2 2" xfId="11311" xr:uid="{9FEC41A2-40EF-4644-AEDE-8AF324FD08DD}"/>
    <cellStyle name="Output 2 7 2 3" xfId="9547" xr:uid="{A9BA07CC-1685-4D98-8855-0BE7112D8B44}"/>
    <cellStyle name="Output 2 7 3" xfId="3812" xr:uid="{394CAEFD-FB50-4CC6-967E-72D1CCCA7D25}"/>
    <cellStyle name="Output 2 7 3 2" xfId="6711" xr:uid="{06B8DA72-8F34-4501-A677-8D9D0C958E16}"/>
    <cellStyle name="Output 2 7 3 2 2" xfId="11338" xr:uid="{719B61AA-22C6-48A2-83A7-39600F605AC6}"/>
    <cellStyle name="Output 2 7 3 3" xfId="9574" xr:uid="{3B01F801-00CA-4DBC-A0F3-1717B7FFA83D}"/>
    <cellStyle name="Output 2 7 4" xfId="3916" xr:uid="{F1032A47-86E3-46B8-8DC7-C55AE74D68F5}"/>
    <cellStyle name="Output 2 7 4 2" xfId="6815" xr:uid="{D8B787A3-9D50-44B7-856C-67DE83EAC70A}"/>
    <cellStyle name="Output 2 7 4 2 2" xfId="11366" xr:uid="{79EF3EE4-D223-4003-88BA-0515D4A2C8A0}"/>
    <cellStyle name="Output 2 7 4 3" xfId="9602" xr:uid="{6CF2A205-CAF6-432F-A27F-633791801278}"/>
    <cellStyle name="Output 2 7 5" xfId="3993" xr:uid="{194FE688-7BA0-4A68-A7E7-5E64773BA7B9}"/>
    <cellStyle name="Output 2 7 5 2" xfId="6892" xr:uid="{72C777A9-2690-4992-A06C-CDB16FDC7F81}"/>
    <cellStyle name="Output 2 7 5 2 2" xfId="11394" xr:uid="{3BE1DAE2-CBDD-4106-8C4B-E87CF83E5E01}"/>
    <cellStyle name="Output 2 7 5 3" xfId="9630" xr:uid="{8CC8F882-70FC-4405-B5D7-40557676ECFC}"/>
    <cellStyle name="Output 2 7 6" xfId="4039" xr:uid="{3B2A6A3A-1FB6-4B93-B1F9-C92E9F1D5937}"/>
    <cellStyle name="Output 2 7 6 2" xfId="6938" xr:uid="{5398C137-5A07-473A-B48C-B43C344BD58A}"/>
    <cellStyle name="Output 2 7 6 2 2" xfId="11412" xr:uid="{FEB5DFE0-4494-4794-B24F-D2B359E8B788}"/>
    <cellStyle name="Output 2 7 6 3" xfId="9648" xr:uid="{75AA5986-1580-45A6-9DDC-BEA2DD86C11F}"/>
    <cellStyle name="Output 2 7 7" xfId="4111" xr:uid="{A3DE6D84-9080-4D17-A934-CEB8623A9411}"/>
    <cellStyle name="Output 2 7 7 2" xfId="7010" xr:uid="{C41813DE-0AAF-4D69-A893-FB445A5ADB06}"/>
    <cellStyle name="Output 2 7 7 2 2" xfId="11441" xr:uid="{CC924DA4-E180-4796-AC53-9ACC1F1FA872}"/>
    <cellStyle name="Output 2 7 7 3" xfId="9677" xr:uid="{DAF6AD90-0DC5-46BC-93D2-A7A567929EDE}"/>
    <cellStyle name="Output 2 7 8" xfId="4188" xr:uid="{C4D608B2-CE11-4C2E-A1A2-1A61F96E7286}"/>
    <cellStyle name="Output 2 7 8 2" xfId="7087" xr:uid="{D2431DC6-A08E-4983-95D3-5836D93925C2}"/>
    <cellStyle name="Output 2 7 8 2 2" xfId="11462" xr:uid="{47544EF4-727D-4F48-AC03-6B89FA47BDE5}"/>
    <cellStyle name="Output 2 7 8 3" xfId="9698" xr:uid="{678CA8CB-4EF8-4B31-A626-186FE7BC1C5C}"/>
    <cellStyle name="Output 2 7 9" xfId="5997" xr:uid="{1B41131E-8A9B-4872-B807-A59F8439A6D6}"/>
    <cellStyle name="Output 2 7 9 2" xfId="11148" xr:uid="{79081E59-7C3E-4A76-B4D3-2292A15C231B}"/>
    <cellStyle name="Output 2 8" xfId="1309" xr:uid="{00000000-0005-0000-0000-000047010000}"/>
    <cellStyle name="Output 2 8 2" xfId="4730" xr:uid="{EB35A588-9A68-4049-AE6F-D20697D2EB0B}"/>
    <cellStyle name="Output 2 8 2 2" xfId="10103" xr:uid="{895A567C-D548-4906-9647-086F1CB4E92B}"/>
    <cellStyle name="Output 2 8 3" xfId="7964" xr:uid="{8DF82D05-409E-44C2-8E9B-68462B546095}"/>
    <cellStyle name="Output 2 9" xfId="2040" xr:uid="{BB8BD941-FB57-43CD-B6DA-4CE8311F8D0A}"/>
    <cellStyle name="Output 2 9 2" xfId="4922" xr:uid="{878105F5-3D37-44B5-AE7E-EB092FBBB7F9}"/>
    <cellStyle name="Output 2 9 2 2" xfId="10251" xr:uid="{3002A603-6665-4017-BD06-217C7C0E81D2}"/>
    <cellStyle name="Output 2 9 3" xfId="8508" xr:uid="{3A9CF285-8E9E-42A1-AD34-AFBBEF433FBE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297" xr:uid="{670E109F-59C9-4313-9F4C-C2CBCBFC55D0}"/>
    <cellStyle name="Output 3 10 3" xfId="9533" xr:uid="{3180914F-0340-4255-BB46-03F506EBF53F}"/>
    <cellStyle name="Output 3 11" xfId="3354" xr:uid="{5046FC78-13A6-404E-B995-0E4F8264C84A}"/>
    <cellStyle name="Output 3 11 2" xfId="6253" xr:uid="{E876D7F6-A751-47E8-83AD-820B062CCFD3}"/>
    <cellStyle name="Output 3 11 2 2" xfId="11217" xr:uid="{E7F042E6-7CFF-41BE-9752-536A29EB90A4}"/>
    <cellStyle name="Output 3 11 3" xfId="9453" xr:uid="{9949C9CC-201B-45C4-8C9C-7225E2156998}"/>
    <cellStyle name="Output 3 12" xfId="4327" xr:uid="{6262A96C-958B-4DAF-AC47-674BDED16222}"/>
    <cellStyle name="Output 3 12 2" xfId="9798" xr:uid="{D7F90537-4AB2-49BF-9975-19F90628FE8F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9971" xr:uid="{A8E02262-8840-4E3C-87E0-4C56014A5C0F}"/>
    <cellStyle name="Output 3 2 11" xfId="11730" xr:uid="{4FA0D00B-C4E4-45BE-8657-8C6ADF5A489F}"/>
    <cellStyle name="Output 3 2 12" xfId="7372" xr:uid="{7DD56A63-25FB-4DD1-9C19-5D481CE955CE}"/>
    <cellStyle name="Output 3 2 2" xfId="2626" xr:uid="{0F9BDCE9-EF46-4D6F-94AB-90D8E35499D7}"/>
    <cellStyle name="Output 3 2 2 10" xfId="8961" xr:uid="{371354AE-9861-46C2-ACE2-0110394E6B52}"/>
    <cellStyle name="Output 3 2 2 2" xfId="2031" xr:uid="{942981BF-962A-43FE-8E2F-AAAB19C14E25}"/>
    <cellStyle name="Output 3 2 2 2 2" xfId="4913" xr:uid="{27341D58-C3A1-4E43-9936-DDAB00230BCA}"/>
    <cellStyle name="Output 3 2 2 2 2 2" xfId="10248" xr:uid="{E220BC62-2940-44E6-AB26-2A806F8894F1}"/>
    <cellStyle name="Output 3 2 2 2 3" xfId="8505" xr:uid="{2E476B4B-CA68-4D65-A1D0-5B321A3BA36E}"/>
    <cellStyle name="Output 3 2 2 3" xfId="3346" xr:uid="{75D684E0-BBC9-4FEB-83BD-A16CBA269E2B}"/>
    <cellStyle name="Output 3 2 2 3 2" xfId="6245" xr:uid="{A81CF066-B747-41E2-B6DA-4E34F4999853}"/>
    <cellStyle name="Output 3 2 2 3 2 2" xfId="11215" xr:uid="{F97AF451-313D-4683-AA6F-01927F5A7A3A}"/>
    <cellStyle name="Output 3 2 2 3 3" xfId="9451" xr:uid="{788E72E4-703C-4C40-A398-A18B94A1167B}"/>
    <cellStyle name="Output 3 2 2 4" xfId="3331" xr:uid="{9DF0FD14-C4F1-49AC-B0DE-AC79C513D6C6}"/>
    <cellStyle name="Output 3 2 2 4 2" xfId="6230" xr:uid="{5CBBB07B-EFE3-46A9-9D2F-48009E461DCF}"/>
    <cellStyle name="Output 3 2 2 4 2 2" xfId="11210" xr:uid="{AC783691-A28D-485C-B9ED-CC0984155BF4}"/>
    <cellStyle name="Output 3 2 2 4 3" xfId="9446" xr:uid="{E0F5639F-DAA2-430E-8D36-181B9AF43304}"/>
    <cellStyle name="Output 3 2 2 5" xfId="3858" xr:uid="{137E6902-A1DF-43A3-A920-D84949F4FDE1}"/>
    <cellStyle name="Output 3 2 2 5 2" xfId="6757" xr:uid="{864737FA-6063-4E51-B04E-E1C57F4E6321}"/>
    <cellStyle name="Output 3 2 2 5 2 2" xfId="11351" xr:uid="{1FA07FF3-D912-40E8-8267-3BC4878C820D}"/>
    <cellStyle name="Output 3 2 2 5 3" xfId="9587" xr:uid="{393C058D-12F2-4C3C-B751-BF93026C9F97}"/>
    <cellStyle name="Output 3 2 2 6" xfId="3136" xr:uid="{3BF59B9A-6D67-45AE-8213-A0BE0010A10E}"/>
    <cellStyle name="Output 3 2 2 6 2" xfId="6035" xr:uid="{F027F8BD-5AFF-4791-B9A0-3A1BBAE5D5B3}"/>
    <cellStyle name="Output 3 2 2 6 2 2" xfId="11160" xr:uid="{33855ECA-A786-40C5-9736-C709F58B1C71}"/>
    <cellStyle name="Output 3 2 2 6 3" xfId="9396" xr:uid="{D34E6A1B-D2E2-4E7D-B959-A40E03C9AF30}"/>
    <cellStyle name="Output 3 2 2 7" xfId="3464" xr:uid="{6F442EAB-8E09-4B61-B0EA-58789B9F09A0}"/>
    <cellStyle name="Output 3 2 2 7 2" xfId="6363" xr:uid="{72B107D7-333B-4A71-A1A6-4068C40C1728}"/>
    <cellStyle name="Output 3 2 2 7 2 2" xfId="11245" xr:uid="{A45042A1-40F8-4DB1-8EF2-A45AB652ED17}"/>
    <cellStyle name="Output 3 2 2 7 3" xfId="9481" xr:uid="{A4ACEE0C-31C5-412D-A701-A05D099E7C0E}"/>
    <cellStyle name="Output 3 2 2 8" xfId="3984" xr:uid="{CCA0D9CD-DF2B-4B18-A551-F192880C66D3}"/>
    <cellStyle name="Output 3 2 2 8 2" xfId="6883" xr:uid="{99F0A19B-8A11-4436-951D-DF80080B9A4A}"/>
    <cellStyle name="Output 3 2 2 8 2 2" xfId="11390" xr:uid="{9EF6983C-E5F7-4D04-99A3-D95A7EA4E48D}"/>
    <cellStyle name="Output 3 2 2 8 3" xfId="9626" xr:uid="{71CDF828-B3F7-47E0-A71D-0D60ED70A3CB}"/>
    <cellStyle name="Output 3 2 2 9" xfId="5522" xr:uid="{59169048-40F1-4425-82CE-6931DFACD44C}"/>
    <cellStyle name="Output 3 2 2 9 2" xfId="10718" xr:uid="{9931E3F4-5CBF-4432-ADEC-6AE4A92E9489}"/>
    <cellStyle name="Output 3 2 3" xfId="3090" xr:uid="{EBD8EDB3-B3B9-40B7-8C1D-FE19503D1B13}"/>
    <cellStyle name="Output 3 2 3 10" xfId="9385" xr:uid="{86DD03A9-95F6-4BBC-88CB-7DE9ED83F9EB}"/>
    <cellStyle name="Output 3 2 3 2" xfId="3690" xr:uid="{2DCBD6FF-06C6-41DF-B183-1B5A3D06A6B8}"/>
    <cellStyle name="Output 3 2 3 2 2" xfId="6589" xr:uid="{2E1B0C2C-12A5-4E6B-997C-5163F10DDFEA}"/>
    <cellStyle name="Output 3 2 3 2 2 2" xfId="11308" xr:uid="{7118F6F2-A903-4241-9776-07EABC5D3874}"/>
    <cellStyle name="Output 3 2 3 2 3" xfId="9544" xr:uid="{1BC2575B-B29F-4E9B-A8F9-450430E7CADD}"/>
    <cellStyle name="Output 3 2 3 3" xfId="3800" xr:uid="{4EBC8070-CC0C-4228-BFB1-E05198D4223B}"/>
    <cellStyle name="Output 3 2 3 3 2" xfId="6699" xr:uid="{00BABB92-AE62-4AC0-B11A-635026F03B61}"/>
    <cellStyle name="Output 3 2 3 3 2 2" xfId="11335" xr:uid="{53EBE80B-C8DC-408F-B52B-EAA026980B87}"/>
    <cellStyle name="Output 3 2 3 3 3" xfId="9571" xr:uid="{B2DD5452-AAD8-4098-BD05-BFC2FCFFAD65}"/>
    <cellStyle name="Output 3 2 3 4" xfId="3904" xr:uid="{2B2C1F22-7DD3-4734-9FA7-D1B15C73A87D}"/>
    <cellStyle name="Output 3 2 3 4 2" xfId="6803" xr:uid="{25CFECF5-202A-4F75-9D83-7FECC6F5832C}"/>
    <cellStyle name="Output 3 2 3 4 2 2" xfId="11363" xr:uid="{9D36088D-F5C1-4741-9484-4C68901CB67B}"/>
    <cellStyle name="Output 3 2 3 4 3" xfId="9599" xr:uid="{FB2BF90D-7B9D-4AFA-BFA3-A4E03C8F6DDC}"/>
    <cellStyle name="Output 3 2 3 5" xfId="4027" xr:uid="{82123D8B-20EB-4A7E-851D-A19AC2C9F542}"/>
    <cellStyle name="Output 3 2 3 5 2" xfId="6926" xr:uid="{48655826-251B-4479-9AC9-030448D0F8C4}"/>
    <cellStyle name="Output 3 2 3 5 2 2" xfId="11409" xr:uid="{20769D5B-2DF7-4C00-827D-C6075D6F499E}"/>
    <cellStyle name="Output 3 2 3 5 3" xfId="9645" xr:uid="{3F0A318C-9397-474E-BF08-91AE43155310}"/>
    <cellStyle name="Output 3 2 3 6" xfId="4093" xr:uid="{6C44455C-6BF5-4732-B51C-1577239686ED}"/>
    <cellStyle name="Output 3 2 3 6 2" xfId="6992" xr:uid="{DA6626D6-EB22-4DE7-B7DB-AE22A43EB31E}"/>
    <cellStyle name="Output 3 2 3 6 2 2" xfId="11433" xr:uid="{80FE8B81-4C20-41CB-9422-51CB651B83D2}"/>
    <cellStyle name="Output 3 2 3 6 3" xfId="9669" xr:uid="{5060DB40-6797-400E-A32D-3063B1642D94}"/>
    <cellStyle name="Output 3 2 3 7" xfId="3225" xr:uid="{53CC9C09-D46B-423F-AB01-03EE5A4704E4}"/>
    <cellStyle name="Output 3 2 3 7 2" xfId="6124" xr:uid="{8BC37E5F-93F2-4E90-9D13-7930F51D9F55}"/>
    <cellStyle name="Output 3 2 3 7 2 2" xfId="11182" xr:uid="{CF553393-4101-4E36-AD12-9C3BF42B820F}"/>
    <cellStyle name="Output 3 2 3 7 3" xfId="9418" xr:uid="{B566E946-F599-4FD1-87BE-CA2915CF6CC8}"/>
    <cellStyle name="Output 3 2 3 8" xfId="4176" xr:uid="{AD32BEE8-666E-4A20-938E-0985D7481C48}"/>
    <cellStyle name="Output 3 2 3 8 2" xfId="7075" xr:uid="{BC6ACDD0-84E9-44FA-B813-7B75A29C9CC9}"/>
    <cellStyle name="Output 3 2 3 8 2 2" xfId="11459" xr:uid="{88713909-6FDD-4CBB-8B7F-42C5CEF95C13}"/>
    <cellStyle name="Output 3 2 3 8 3" xfId="9695" xr:uid="{47C6A7AA-2358-4F7F-9318-F7D15CAE3C23}"/>
    <cellStyle name="Output 3 2 3 9" xfId="5985" xr:uid="{76282CF9-4F86-4421-9CF2-60E03068A3F4}"/>
    <cellStyle name="Output 3 2 3 9 2" xfId="11145" xr:uid="{2223529F-6E81-4C48-8010-0B682AE3A383}"/>
    <cellStyle name="Output 3 2 4" xfId="2511" xr:uid="{F7632D85-3D43-451A-9C1F-5E24FCB2588F}"/>
    <cellStyle name="Output 3 2 4 10" xfId="8868" xr:uid="{9989C4D8-4052-4565-A1A7-F65FE8274F63}"/>
    <cellStyle name="Output 3 2 4 2" xfId="3625" xr:uid="{63B0676F-5ACA-4CA0-9326-C6448A9FFD07}"/>
    <cellStyle name="Output 3 2 4 2 2" xfId="6524" xr:uid="{63598FC2-86F9-44DB-8830-9E47D0380E8D}"/>
    <cellStyle name="Output 3 2 4 2 2 2" xfId="11291" xr:uid="{FDEEF4E1-3001-4633-9A55-14AFC32BB6A4}"/>
    <cellStyle name="Output 3 2 4 2 3" xfId="9527" xr:uid="{B4FB8549-4EA0-4B96-989B-521B8FFCA00B}"/>
    <cellStyle name="Output 3 2 4 3" xfId="3569" xr:uid="{DC67742A-59AC-4118-8A3D-3F5AD371CB10}"/>
    <cellStyle name="Output 3 2 4 3 2" xfId="6468" xr:uid="{26003067-69C6-4163-B9F1-CA149B816D35}"/>
    <cellStyle name="Output 3 2 4 3 2 2" xfId="11274" xr:uid="{EA12F660-770D-4FD8-B771-38B834ED1671}"/>
    <cellStyle name="Output 3 2 4 3 3" xfId="9510" xr:uid="{58EB0C31-7484-48F8-8936-5AEFAEF009E3}"/>
    <cellStyle name="Output 3 2 4 4" xfId="2038" xr:uid="{34FC83C0-1F51-4BFC-B732-6205CF60FA27}"/>
    <cellStyle name="Output 3 2 4 4 2" xfId="4920" xr:uid="{0654CFAA-5F0B-4641-8D53-174AC1462C83}"/>
    <cellStyle name="Output 3 2 4 4 2 2" xfId="10250" xr:uid="{A933A2CF-A862-4F9D-9FAA-1BF8946F8B58}"/>
    <cellStyle name="Output 3 2 4 4 3" xfId="8507" xr:uid="{B13275CD-4DEB-44DD-AE9D-8C6821C158EB}"/>
    <cellStyle name="Output 3 2 4 5" xfId="3956" xr:uid="{F240B6D9-0650-4A98-BB39-995BA943C2C2}"/>
    <cellStyle name="Output 3 2 4 5 2" xfId="6855" xr:uid="{C1A3CCD5-E3A2-42D2-978E-F461601F364B}"/>
    <cellStyle name="Output 3 2 4 5 2 2" xfId="11378" xr:uid="{3FA2077E-6E81-49BB-8D58-16EA9DC792D5}"/>
    <cellStyle name="Output 3 2 4 5 3" xfId="9614" xr:uid="{E17FD1CB-7B67-41AF-904F-9FDA87A3B883}"/>
    <cellStyle name="Output 3 2 4 6" xfId="3584" xr:uid="{14568A73-D1FA-48B1-890B-F23F6925F806}"/>
    <cellStyle name="Output 3 2 4 6 2" xfId="6483" xr:uid="{C0A7AAF8-8308-48F7-AE3F-30B79FAAD852}"/>
    <cellStyle name="Output 3 2 4 6 2 2" xfId="11279" xr:uid="{21989DEE-9DCE-4B32-BE16-1742E9749E5C}"/>
    <cellStyle name="Output 3 2 4 6 3" xfId="9515" xr:uid="{33671413-C4B5-461A-8255-8F43A139B67D}"/>
    <cellStyle name="Output 3 2 4 7" xfId="3266" xr:uid="{0008F530-FC72-4D9F-BAC5-B16F8878328E}"/>
    <cellStyle name="Output 3 2 4 7 2" xfId="6165" xr:uid="{C3E013DF-D830-4F4B-B163-AB9CBC42A8EB}"/>
    <cellStyle name="Output 3 2 4 7 2 2" xfId="11194" xr:uid="{76758FB7-F21F-499B-99D1-53ED960CB134}"/>
    <cellStyle name="Output 3 2 4 7 3" xfId="9430" xr:uid="{7E5656C9-8034-49E9-BDD9-0A568811CBDA}"/>
    <cellStyle name="Output 3 2 4 8" xfId="3574" xr:uid="{14E5E48A-4E5A-46EF-AF6A-B703A429E380}"/>
    <cellStyle name="Output 3 2 4 8 2" xfId="6473" xr:uid="{F70D4570-D839-45A9-B78E-D6B8F586AD6E}"/>
    <cellStyle name="Output 3 2 4 8 2 2" xfId="11276" xr:uid="{6DD4BD94-D49C-4970-A303-23EF04DE9E5B}"/>
    <cellStyle name="Output 3 2 4 8 3" xfId="9512" xr:uid="{29AD6CB1-51D1-4C58-BF61-E4F09B1A9268}"/>
    <cellStyle name="Output 3 2 4 9" xfId="5405" xr:uid="{E7998C2F-8732-4A2E-B281-65206405CBAB}"/>
    <cellStyle name="Output 3 2 4 9 2" xfId="10623" xr:uid="{C714D66B-746A-4F05-9220-328F9EB710BD}"/>
    <cellStyle name="Output 3 2 5" xfId="3111" xr:uid="{D7DBDF66-A15D-43D9-8F56-1469B38A1C2B}"/>
    <cellStyle name="Output 3 2 5 10" xfId="9388" xr:uid="{D477806E-4059-40CC-948F-E77D4196CA32}"/>
    <cellStyle name="Output 3 2 5 2" xfId="3714" xr:uid="{A63AFD8F-03DA-4263-9B27-9022E8888C31}"/>
    <cellStyle name="Output 3 2 5 2 2" xfId="6613" xr:uid="{C7AFBB0B-F7B6-4A65-B8C6-FAC01F84F96C}"/>
    <cellStyle name="Output 3 2 5 2 2 2" xfId="11314" xr:uid="{A91C66BF-EB9B-4CEF-8669-8D62AC8CBCF5}"/>
    <cellStyle name="Output 3 2 5 2 3" xfId="9550" xr:uid="{0457F1DF-B258-4A47-B103-AC2218A5B266}"/>
    <cellStyle name="Output 3 2 5 3" xfId="3824" xr:uid="{02FC1571-5EFB-476A-86E5-F4CDC8EC8568}"/>
    <cellStyle name="Output 3 2 5 3 2" xfId="6723" xr:uid="{FD8D05B1-C3BE-40FE-9CC5-5D6AC1D0A31F}"/>
    <cellStyle name="Output 3 2 5 3 2 2" xfId="11341" xr:uid="{31FEA6AE-422B-415D-B0E1-A2541EE75D55}"/>
    <cellStyle name="Output 3 2 5 3 3" xfId="9577" xr:uid="{8E77BE9F-F4AC-41F2-8DD1-E119507B2730}"/>
    <cellStyle name="Output 3 2 5 4" xfId="3928" xr:uid="{C285630F-3F64-4C31-AC00-3FF3FD6C91F2}"/>
    <cellStyle name="Output 3 2 5 4 2" xfId="6827" xr:uid="{56183D8C-4769-43B7-B0C8-A5629BC4D51E}"/>
    <cellStyle name="Output 3 2 5 4 2 2" xfId="11369" xr:uid="{13CB1ED0-0C79-4449-BC03-C9FBCF16132C}"/>
    <cellStyle name="Output 3 2 5 4 3" xfId="9605" xr:uid="{82323C46-7F48-4CF0-801C-AC0A3D0C4C38}"/>
    <cellStyle name="Output 3 2 5 5" xfId="3996" xr:uid="{375FE0EB-303C-401F-AB1D-658A94391C68}"/>
    <cellStyle name="Output 3 2 5 5 2" xfId="6895" xr:uid="{A4404972-D309-4747-8D0D-3CAB7BA8AF3E}"/>
    <cellStyle name="Output 3 2 5 5 2 2" xfId="11397" xr:uid="{CF38D7A0-11CE-41C6-BE04-801DE06EE79D}"/>
    <cellStyle name="Output 3 2 5 5 3" xfId="9633" xr:uid="{7D3D77AD-A22C-4873-A736-0FC742D790FF}"/>
    <cellStyle name="Output 3 2 5 6" xfId="4051" xr:uid="{428B942E-B4F5-4BA7-89A2-7B11787AF4FD}"/>
    <cellStyle name="Output 3 2 5 6 2" xfId="6950" xr:uid="{80F03A81-4C39-4E97-B6DA-742AFEECA1E6}"/>
    <cellStyle name="Output 3 2 5 6 2 2" xfId="11415" xr:uid="{E630A2E9-1AFE-443C-BD0C-1AB0415E485D}"/>
    <cellStyle name="Output 3 2 5 6 3" xfId="9651" xr:uid="{EE5651F6-08F6-4553-A468-0C97D0706200}"/>
    <cellStyle name="Output 3 2 5 7" xfId="4123" xr:uid="{3636E7C7-933F-481E-9051-55DFEFEA7975}"/>
    <cellStyle name="Output 3 2 5 7 2" xfId="7022" xr:uid="{D29F0EEE-6005-48E9-A3C6-97C049B68D6F}"/>
    <cellStyle name="Output 3 2 5 7 2 2" xfId="11444" xr:uid="{DB46AEA7-9018-404E-85B9-06F97495F209}"/>
    <cellStyle name="Output 3 2 5 7 3" xfId="9680" xr:uid="{7756E939-6763-48DF-8255-48DB46CCB92E}"/>
    <cellStyle name="Output 3 2 5 8" xfId="4200" xr:uid="{BDDFE8FE-9D07-4773-9186-61F30EADF980}"/>
    <cellStyle name="Output 3 2 5 8 2" xfId="7099" xr:uid="{717AD273-298A-4D45-944A-BB2F4F1D99DD}"/>
    <cellStyle name="Output 3 2 5 8 2 2" xfId="11465" xr:uid="{D7C4C4F1-67FF-46BB-87E4-9BF79A7DCE2C}"/>
    <cellStyle name="Output 3 2 5 8 3" xfId="9701" xr:uid="{17B23912-66F6-434E-80BF-BDCCE0264F3E}"/>
    <cellStyle name="Output 3 2 5 9" xfId="6009" xr:uid="{63465E31-F855-4F0F-A395-54BB521EB091}"/>
    <cellStyle name="Output 3 2 5 9 2" xfId="11151" xr:uid="{85A2AA7D-5819-49BE-A372-63447428C736}"/>
    <cellStyle name="Output 3 2 6" xfId="2207" xr:uid="{4C048478-9F69-4112-8655-972BA19F4B50}"/>
    <cellStyle name="Output 3 2 6 2" xfId="5089" xr:uid="{6C4EBCCE-C327-4E83-A782-418BAB67F826}"/>
    <cellStyle name="Output 3 2 6 2 2" xfId="10360" xr:uid="{2B45F6D3-EF90-4F54-AA73-C498DED84401}"/>
    <cellStyle name="Output 3 2 6 3" xfId="8617" xr:uid="{0DAAA752-8C56-43F6-BB40-5880CA41403B}"/>
    <cellStyle name="Output 3 2 7" xfId="3264" xr:uid="{3C04C871-4189-4859-90B3-7AA3BA32B9EC}"/>
    <cellStyle name="Output 3 2 7 2" xfId="6163" xr:uid="{246A4DD6-9C73-4E58-86E5-6F2CFC417800}"/>
    <cellStyle name="Output 3 2 7 2 2" xfId="11193" xr:uid="{51B1A497-03CC-4E5F-8BA3-F9B970512740}"/>
    <cellStyle name="Output 3 2 7 3" xfId="9429" xr:uid="{6E533C5C-4DEF-4526-8EEA-FEB52372E090}"/>
    <cellStyle name="Output 3 2 8" xfId="3624" xr:uid="{2064CBD2-EE0A-4198-9381-771B339362C2}"/>
    <cellStyle name="Output 3 2 8 2" xfId="6523" xr:uid="{56E0586B-398F-490B-A925-2168CAC71CFE}"/>
    <cellStyle name="Output 3 2 8 2 2" xfId="11290" xr:uid="{5C23586E-40FA-4C3B-9D74-F5D03A40D101}"/>
    <cellStyle name="Output 3 2 8 3" xfId="9526" xr:uid="{B75B7F49-4BEC-4A63-919D-5143C09776DB}"/>
    <cellStyle name="Output 3 2 9" xfId="3224" xr:uid="{49E8C586-70AE-4041-9AF1-155E03FE7391}"/>
    <cellStyle name="Output 3 2 9 2" xfId="6123" xr:uid="{4945FFE6-1111-4190-B92B-64779125873E}"/>
    <cellStyle name="Output 3 2 9 2 2" xfId="11181" xr:uid="{991570AB-0B64-4B0F-A639-F11B247A0486}"/>
    <cellStyle name="Output 3 2 9 3" xfId="9417" xr:uid="{16C04E25-7765-4562-BFA4-B75F89F594C5}"/>
    <cellStyle name="Output 3 3" xfId="1113" xr:uid="{00000000-0005-0000-0000-00004A010000}"/>
    <cellStyle name="Output 3 3 10" xfId="7794" xr:uid="{8AC9B256-1852-4C3C-A306-2CC90645E3AC}"/>
    <cellStyle name="Output 3 3 2" xfId="3413" xr:uid="{3537A207-39BB-4811-9121-DF1AE29A531A}"/>
    <cellStyle name="Output 3 3 2 2" xfId="6312" xr:uid="{5528BCF5-242E-48C0-92AC-4F652F55438B}"/>
    <cellStyle name="Output 3 3 2 2 2" xfId="11230" xr:uid="{0DDF13CA-C5C7-4CA0-966C-17E3CB12D45B}"/>
    <cellStyle name="Output 3 3 2 3" xfId="9466" xr:uid="{0410A59B-AD9A-4703-92CE-0551B9B00912}"/>
    <cellStyle name="Output 3 3 3" xfId="3299" xr:uid="{37CFD1C8-0CE3-44DD-A81F-5F6C4F99779E}"/>
    <cellStyle name="Output 3 3 3 2" xfId="6198" xr:uid="{B23D0B17-F566-4B4D-B72B-984E11ACAA6A}"/>
    <cellStyle name="Output 3 3 3 2 2" xfId="11201" xr:uid="{DE005DFF-CD0F-4A89-BB8A-34D0FD8CD34E}"/>
    <cellStyle name="Output 3 3 3 3" xfId="9437" xr:uid="{49BE4838-4E60-4C13-BED5-97BC2CCC3B11}"/>
    <cellStyle name="Output 3 3 4" xfId="3518" xr:uid="{E8C41A0D-A94A-45DE-9CAF-E2B22A60831C}"/>
    <cellStyle name="Output 3 3 4 2" xfId="6417" xr:uid="{6C51273F-0642-4A5B-AC33-B024C529876F}"/>
    <cellStyle name="Output 3 3 4 2 2" xfId="11261" xr:uid="{0C389387-FFA7-4C53-9ADC-361541B35888}"/>
    <cellStyle name="Output 3 3 4 3" xfId="9497" xr:uid="{DA7298A3-3604-41AF-BF6A-D90B4FD4DE63}"/>
    <cellStyle name="Output 3 3 5" xfId="1741" xr:uid="{28194434-4B8D-462C-9530-E433D3A40AF9}"/>
    <cellStyle name="Output 3 3 5 2" xfId="4620" xr:uid="{A6EBB801-E5DB-487A-BCAC-7EBB472FD505}"/>
    <cellStyle name="Output 3 3 5 2 2" xfId="10056" xr:uid="{911B7036-6347-4775-A300-5EB07EA6BAAF}"/>
    <cellStyle name="Output 3 3 5 3" xfId="8316" xr:uid="{8F844A7F-D1FA-49A3-B6DB-C6B53837BC32}"/>
    <cellStyle name="Output 3 3 6" xfId="3496" xr:uid="{4CBC6B22-1197-49A4-9FE8-9E96CA4DFA08}"/>
    <cellStyle name="Output 3 3 6 2" xfId="6395" xr:uid="{BE554711-753B-4288-BF35-F5B915557502}"/>
    <cellStyle name="Output 3 3 6 2 2" xfId="11256" xr:uid="{59268B91-9C78-491B-8D50-D1DC4FA55735}"/>
    <cellStyle name="Output 3 3 6 3" xfId="9492" xr:uid="{B244BA57-AD5C-42F5-9215-9EB0C4F5AB30}"/>
    <cellStyle name="Output 3 3 7" xfId="3461" xr:uid="{58CAAB54-4947-43F9-BA7E-1544DEC29DDD}"/>
    <cellStyle name="Output 3 3 7 2" xfId="6360" xr:uid="{11AADB34-9E40-4376-BFDC-CBF9F2496C40}"/>
    <cellStyle name="Output 3 3 7 2 2" xfId="11243" xr:uid="{AF05BC17-F084-4F60-91AC-DEBACF481903}"/>
    <cellStyle name="Output 3 3 7 3" xfId="9479" xr:uid="{6EB2A6E4-40C9-4444-98D0-8EB057994465}"/>
    <cellStyle name="Output 3 3 8" xfId="3491" xr:uid="{A48C6186-369D-4B63-B885-33734DBB72C2}"/>
    <cellStyle name="Output 3 3 8 2" xfId="6390" xr:uid="{43679AFB-2DB7-43C0-B9A0-4CEF55106457}"/>
    <cellStyle name="Output 3 3 8 2 2" xfId="11254" xr:uid="{6A251497-5C7A-4C0E-BE14-23D55F344561}"/>
    <cellStyle name="Output 3 3 8 3" xfId="9490" xr:uid="{42B72202-AD3F-4643-BA4A-AC46C429F070}"/>
    <cellStyle name="Output 3 3 9" xfId="5309" xr:uid="{98EA1D9D-0A42-4D15-ABD6-95CB68FC124B}"/>
    <cellStyle name="Output 3 3 9 2" xfId="10539" xr:uid="{AE6542A2-B8E2-4850-9DF0-DAEF72092396}"/>
    <cellStyle name="Output 3 4" xfId="1301" xr:uid="{00000000-0005-0000-0000-00004B010000}"/>
    <cellStyle name="Output 3 4 10" xfId="7962" xr:uid="{F71009C3-EF9B-490E-8DC8-6B75E0F01990}"/>
    <cellStyle name="Output 3 4 2" xfId="1770" xr:uid="{C7384A67-BAEA-46E9-B5D3-E18438728860}"/>
    <cellStyle name="Output 3 4 2 2" xfId="4650" xr:uid="{B2760EDC-D4B0-4BEB-8D16-ABF3DB1CA803}"/>
    <cellStyle name="Output 3 4 2 2 2" xfId="10067" xr:uid="{A46DCBC3-B0E1-4DC4-9F63-2E4FEF22824A}"/>
    <cellStyle name="Output 3 4 2 3" xfId="8326" xr:uid="{3B737079-2D2E-43EC-AB29-8E9B8147AE51}"/>
    <cellStyle name="Output 3 4 3" xfId="3324" xr:uid="{5695DB72-285C-4530-BC43-A584AF90721E}"/>
    <cellStyle name="Output 3 4 3 2" xfId="6223" xr:uid="{9DEB313D-53C2-428D-B0C8-590C6B8F0030}"/>
    <cellStyle name="Output 3 4 3 2 2" xfId="11207" xr:uid="{A4018212-F591-4337-8470-AA6D22023007}"/>
    <cellStyle name="Output 3 4 3 3" xfId="9443" xr:uid="{FEAA84BA-1D1F-4D74-8D3D-7B38F95F15DE}"/>
    <cellStyle name="Output 3 4 4" xfId="3470" xr:uid="{59DBFBD5-80FF-4A56-9F1F-DAC1085CCCCA}"/>
    <cellStyle name="Output 3 4 4 2" xfId="6369" xr:uid="{2A5C187D-69E1-4854-B975-524059B006C9}"/>
    <cellStyle name="Output 3 4 4 2 2" xfId="11248" xr:uid="{DB46EAB7-CEA1-45E3-9B38-0BE412A9A7D0}"/>
    <cellStyle name="Output 3 4 4 3" xfId="9484" xr:uid="{4F0CF41E-B65F-4E39-A442-FAC113635B09}"/>
    <cellStyle name="Output 3 4 5" xfId="3600" xr:uid="{C8E96707-8677-4FA8-A2A1-277551E370E0}"/>
    <cellStyle name="Output 3 4 5 2" xfId="6499" xr:uid="{CCE54C4A-FE9A-40E1-B2D7-510EA643518D}"/>
    <cellStyle name="Output 3 4 5 2 2" xfId="11284" xr:uid="{F339C003-7119-4CE6-B12F-2D38B35E3A94}"/>
    <cellStyle name="Output 3 4 5 3" xfId="9520" xr:uid="{B755FCE2-0A60-4E54-9F02-EC0905E4A7CD}"/>
    <cellStyle name="Output 3 4 6" xfId="2010" xr:uid="{2EA173ED-C224-49AD-AA2A-E06AFC730F0A}"/>
    <cellStyle name="Output 3 4 6 2" xfId="4892" xr:uid="{1CB8EB53-9959-4161-A2EC-92EA3B4274CE}"/>
    <cellStyle name="Output 3 4 6 2 2" xfId="10245" xr:uid="{ABB07464-3D38-427D-A4E7-24F023CEC393}"/>
    <cellStyle name="Output 3 4 6 3" xfId="8502" xr:uid="{AF49D8C0-CA36-4CCA-8439-6419842C80E8}"/>
    <cellStyle name="Output 3 4 7" xfId="3472" xr:uid="{226BD00E-42CE-4C50-834B-35531BF11EEE}"/>
    <cellStyle name="Output 3 4 7 2" xfId="6371" xr:uid="{8DD758E9-0312-4393-B09E-42B4D325A94C}"/>
    <cellStyle name="Output 3 4 7 2 2" xfId="11249" xr:uid="{7549C829-2BF1-40D4-BC58-9E8EE5EC77AA}"/>
    <cellStyle name="Output 3 4 7 3" xfId="9485" xr:uid="{DE175F69-2B32-4780-B42F-FD8A5D22CD2C}"/>
    <cellStyle name="Output 3 4 8" xfId="3188" xr:uid="{103B6BD9-EABB-4A4F-A05F-B3FA6B4CA990}"/>
    <cellStyle name="Output 3 4 8 2" xfId="6087" xr:uid="{751F1BC9-3E6D-41BB-953A-6EAA67A3E2FC}"/>
    <cellStyle name="Output 3 4 8 2 2" xfId="11174" xr:uid="{912A7449-66AF-473C-B4B6-F0927A755262}"/>
    <cellStyle name="Output 3 4 8 3" xfId="9410" xr:uid="{906F77BF-4024-47D4-939C-581274C974B3}"/>
    <cellStyle name="Output 3 4 9" xfId="5200" xr:uid="{F3A3F8EA-4D4B-47F9-A824-AA926AA14D51}"/>
    <cellStyle name="Output 3 4 9 2" xfId="10451" xr:uid="{28B864EB-2E46-448D-A84C-8139059F6DF4}"/>
    <cellStyle name="Output 3 5" xfId="1119" xr:uid="{00000000-0005-0000-0000-00004C010000}"/>
    <cellStyle name="Output 3 5 10" xfId="7796" xr:uid="{E93D28CD-E713-40DD-B923-46B04BCBCCE6}"/>
    <cellStyle name="Output 3 5 2" xfId="1751" xr:uid="{960716F8-7158-4E8E-8512-9B6D1A08D78D}"/>
    <cellStyle name="Output 3 5 2 2" xfId="4631" xr:uid="{183B349B-DEB0-4BA8-9FF7-799573458096}"/>
    <cellStyle name="Output 3 5 2 2 2" xfId="10059" xr:uid="{5E6FDB19-824E-4D2D-A92A-ED2D9C053091}"/>
    <cellStyle name="Output 3 5 2 3" xfId="8318" xr:uid="{0FC8251C-1486-4437-96AD-FCD353912DA9}"/>
    <cellStyle name="Output 3 5 3" xfId="3772" xr:uid="{E10486FF-B169-45E6-AB56-E34F0E99A672}"/>
    <cellStyle name="Output 3 5 3 2" xfId="6671" xr:uid="{B139F43C-9C88-467F-B8A1-428913A59339}"/>
    <cellStyle name="Output 3 5 3 2 2" xfId="11327" xr:uid="{C94097CA-CCC7-40F8-B450-F71313E3B42F}"/>
    <cellStyle name="Output 3 5 3 3" xfId="9563" xr:uid="{00D01A1A-EE11-435D-B949-6913E6D76381}"/>
    <cellStyle name="Output 3 5 4" xfId="3876" xr:uid="{643E5084-175D-4128-BD1B-6D84C9BB2F34}"/>
    <cellStyle name="Output 3 5 4 2" xfId="6775" xr:uid="{5CDD79F3-187F-459C-BC75-A1BF98A628FE}"/>
    <cellStyle name="Output 3 5 4 2 2" xfId="11355" xr:uid="{5C8AF8BE-4AC4-48F0-9FDC-3429229D8F6C}"/>
    <cellStyle name="Output 3 5 4 3" xfId="9591" xr:uid="{EB52E7E2-5977-4A79-86E0-28B52F81A106}"/>
    <cellStyle name="Output 3 5 5" xfId="3441" xr:uid="{347C2FC9-0590-4D1C-80DC-202D4A1DE38C}"/>
    <cellStyle name="Output 3 5 5 2" xfId="6340" xr:uid="{8D26C62F-9218-4A00-A1F0-85932C209B7C}"/>
    <cellStyle name="Output 3 5 5 2 2" xfId="11239" xr:uid="{3457812A-C756-4CC1-AA53-D168B07C56FE}"/>
    <cellStyle name="Output 3 5 5 3" xfId="9475" xr:uid="{DB3AA604-3489-4CF0-AC69-AD836FDCB4E4}"/>
    <cellStyle name="Output 3 5 6" xfId="4083" xr:uid="{A82FA46C-7A26-41DD-845A-A627A5888F08}"/>
    <cellStyle name="Output 3 5 6 2" xfId="6982" xr:uid="{45F458AD-93D5-45ED-B248-9E610ED0ACBD}"/>
    <cellStyle name="Output 3 5 6 2 2" xfId="11426" xr:uid="{8C0A3E0A-3849-425F-9DE6-DC2FC08A48D1}"/>
    <cellStyle name="Output 3 5 6 3" xfId="9662" xr:uid="{BF3919DA-B13D-49A2-91D2-21C4B2C8D438}"/>
    <cellStyle name="Output 3 5 7" xfId="3751" xr:uid="{D3904580-1C27-48B4-8452-4FBC0D765F7C}"/>
    <cellStyle name="Output 3 5 7 2" xfId="6650" xr:uid="{CB956B05-E959-4F37-B4FA-A2D7B1C897F7}"/>
    <cellStyle name="Output 3 5 7 2 2" xfId="11322" xr:uid="{A8969EF7-0381-454A-B90B-0D43ED80D003}"/>
    <cellStyle name="Output 3 5 7 3" xfId="9558" xr:uid="{1073709F-198F-4E19-9C55-07A0399260E0}"/>
    <cellStyle name="Output 3 5 8" xfId="4148" xr:uid="{263664C5-9180-48C6-9212-A9EBBB5D5FB1}"/>
    <cellStyle name="Output 3 5 8 2" xfId="7047" xr:uid="{C7F2AFDB-B64D-42C3-9035-C993CAEF4F74}"/>
    <cellStyle name="Output 3 5 8 2 2" xfId="11451" xr:uid="{07C8EC80-8CC9-4515-831C-09240A60EA00}"/>
    <cellStyle name="Output 3 5 8 3" xfId="9687" xr:uid="{5834C724-B686-403D-82A9-D07CCDDBB4EE}"/>
    <cellStyle name="Output 3 5 9" xfId="5957" xr:uid="{1B6786A7-695D-42D9-A93D-0DBAA60B91A1}"/>
    <cellStyle name="Output 3 5 9 2" xfId="11137" xr:uid="{0495A7C3-F35E-4714-8D63-05319B014220}"/>
    <cellStyle name="Output 3 6" xfId="1334" xr:uid="{00000000-0005-0000-0000-00004D010000}"/>
    <cellStyle name="Output 3 6 10" xfId="7973" xr:uid="{6BFF3464-3C97-437D-980A-B0E51C6F989A}"/>
    <cellStyle name="Output 3 6 2" xfId="3128" xr:uid="{18925AB3-75A6-4BE0-AE5F-D4A3C8BD0250}"/>
    <cellStyle name="Output 3 6 2 2" xfId="6027" xr:uid="{D6F646CC-3E3A-4020-A92D-A770555D1A33}"/>
    <cellStyle name="Output 3 6 2 2 2" xfId="11158" xr:uid="{85C9B345-4FE2-4008-B5C1-AF96ABA51C78}"/>
    <cellStyle name="Output 3 6 2 3" xfId="9394" xr:uid="{560C4CA5-647A-43C9-A6DF-46AC4D19F90A}"/>
    <cellStyle name="Output 3 6 3" xfId="3771" xr:uid="{DD25FA2F-D7AB-416B-80FA-6560C860DAA7}"/>
    <cellStyle name="Output 3 6 3 2" xfId="6670" xr:uid="{92260610-67CC-4471-98C0-EE9DA0E41D6E}"/>
    <cellStyle name="Output 3 6 3 2 2" xfId="11326" xr:uid="{E79E0516-4426-4A2C-BD98-F5B53310D3F3}"/>
    <cellStyle name="Output 3 6 3 3" xfId="9562" xr:uid="{39BF9A4A-7A48-4E31-BCBB-8DA122B9EB95}"/>
    <cellStyle name="Output 3 6 4" xfId="3875" xr:uid="{EBEDEF03-7131-4AF9-92CD-13B8F63B51CA}"/>
    <cellStyle name="Output 3 6 4 2" xfId="6774" xr:uid="{488842DB-3B68-4CA6-97BF-1838E48ECC4F}"/>
    <cellStyle name="Output 3 6 4 2 2" xfId="11354" xr:uid="{3DDF62EC-ACF4-41BD-9077-4BD67A8792AB}"/>
    <cellStyle name="Output 3 6 4 3" xfId="9590" xr:uid="{3A867A6F-6057-4DB1-BD25-EA98127D00DA}"/>
    <cellStyle name="Output 3 6 5" xfId="3980" xr:uid="{670BE114-085B-4556-86B6-EE158EE6B514}"/>
    <cellStyle name="Output 3 6 5 2" xfId="6879" xr:uid="{C2588CA7-619C-41DE-8653-007F6937B3AD}"/>
    <cellStyle name="Output 3 6 5 2 2" xfId="11388" xr:uid="{A78E0891-F91C-4584-8B96-857DE463CF2D}"/>
    <cellStyle name="Output 3 6 5 3" xfId="9624" xr:uid="{8DD22D92-D27A-4C94-98EC-51443C250D82}"/>
    <cellStyle name="Output 3 6 6" xfId="3658" xr:uid="{6A47A677-E55A-4552-B2D9-95026E151115}"/>
    <cellStyle name="Output 3 6 6 2" xfId="6557" xr:uid="{769B201A-0883-4F9A-8210-6FF3B78E4D96}"/>
    <cellStyle name="Output 3 6 6 2 2" xfId="11300" xr:uid="{06F5B828-5134-42B4-B226-3864A21CA302}"/>
    <cellStyle name="Output 3 6 6 3" xfId="9536" xr:uid="{8D170CE2-2322-4C57-B04E-5DBA67765E93}"/>
    <cellStyle name="Output 3 6 7" xfId="3961" xr:uid="{944A90C6-9003-420B-83A0-79181FB324F0}"/>
    <cellStyle name="Output 3 6 7 2" xfId="6860" xr:uid="{4B0242B5-C481-4CAB-ABF3-8631201EDE3F}"/>
    <cellStyle name="Output 3 6 7 2 2" xfId="11381" xr:uid="{41F15FAF-1FCC-43E6-A0BA-0CE1D8DF72B0}"/>
    <cellStyle name="Output 3 6 7 3" xfId="9617" xr:uid="{2729ACA5-7A86-4EF0-AC6F-A2C45C752A91}"/>
    <cellStyle name="Output 3 6 8" xfId="4147" xr:uid="{CC4AFAF3-3940-46C3-B029-65E3E7096A5F}"/>
    <cellStyle name="Output 3 6 8 2" xfId="7046" xr:uid="{E9C92AFD-83AC-4989-8AB3-F1DDA3105E9A}"/>
    <cellStyle name="Output 3 6 8 2 2" xfId="11450" xr:uid="{8A8FF6AB-3297-47B7-8045-A6667A808EC4}"/>
    <cellStyle name="Output 3 6 8 3" xfId="9686" xr:uid="{530F51AF-3761-4AF2-A54E-72061E7EB354}"/>
    <cellStyle name="Output 3 6 9" xfId="5956" xr:uid="{0D238AAC-A211-4DD8-AF0B-1D5AD8388880}"/>
    <cellStyle name="Output 3 6 9 2" xfId="11136" xr:uid="{C61E3F6F-1FE6-478F-B4D1-0BCE6B19B442}"/>
    <cellStyle name="Output 3 7" xfId="1916" xr:uid="{089B1C74-C950-419F-B887-376C963FF91F}"/>
    <cellStyle name="Output 3 7 2" xfId="4798" xr:uid="{7B3BA3CD-CB7A-447B-9D25-1ED9CE537192}"/>
    <cellStyle name="Output 3 7 2 2" xfId="10161" xr:uid="{5C8C34EC-3CF3-498F-A668-1B8B669A70D7}"/>
    <cellStyle name="Output 3 7 3" xfId="8418" xr:uid="{DB4AE91C-B672-4F03-92ED-B29841444126}"/>
    <cellStyle name="Output 3 8" xfId="2029" xr:uid="{32CB6C9B-4C51-4B6A-B74E-DBB9C8C2C424}"/>
    <cellStyle name="Output 3 8 2" xfId="4911" xr:uid="{E2F55942-603A-4746-955B-9B69E93822F1}"/>
    <cellStyle name="Output 3 8 2 2" xfId="10247" xr:uid="{2825584B-D049-44BE-8DFB-4B9B0F8A5327}"/>
    <cellStyle name="Output 3 8 3" xfId="8504" xr:uid="{B67FD1F4-C80B-4DD9-8730-92CB6326D034}"/>
    <cellStyle name="Output 3 9" xfId="2006" xr:uid="{DAEA8AD0-2496-45BA-A700-F07E72E37B90}"/>
    <cellStyle name="Output 3 9 2" xfId="4888" xr:uid="{2A36D641-D591-4517-B887-AAF636059462}"/>
    <cellStyle name="Output 3 9 2 2" xfId="10244" xr:uid="{A505D8E9-360C-499F-94CB-EEFC66EEB703}"/>
    <cellStyle name="Output 3 9 3" xfId="8501" xr:uid="{A9D3AEA5-C885-4CBB-9791-3313A5138486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9879" xr:uid="{C9D99604-D1F9-4A03-8C76-B86652531BB5}"/>
    <cellStyle name="Output 5 11" xfId="11638" xr:uid="{FF2E3ED3-6B13-4358-8C10-B1C03AAEF824}"/>
    <cellStyle name="Output 5 12" xfId="7280" xr:uid="{B8353171-01B4-4C8F-84BF-0EFDB471FCD2}"/>
    <cellStyle name="Output 5 2" xfId="2521" xr:uid="{7F5F23F5-FD29-42C9-8F0D-B4F08CF9EA24}"/>
    <cellStyle name="Output 5 2 10" xfId="8869" xr:uid="{7B336C00-27FF-42E8-A9BC-5E2B5FC7FAF9}"/>
    <cellStyle name="Output 5 2 2" xfId="3639" xr:uid="{25C874AD-0AB5-4539-B49D-C5DE2C4FE846}"/>
    <cellStyle name="Output 5 2 2 2" xfId="6538" xr:uid="{00C9B571-8C76-4247-8287-C9E2318B300F}"/>
    <cellStyle name="Output 5 2 2 2 2" xfId="11296" xr:uid="{6EEC979D-7BF5-4678-94BD-54CEC193B7F6}"/>
    <cellStyle name="Output 5 2 2 3" xfId="9532" xr:uid="{1707C4EC-B351-4FD9-B9AC-A28A217C7DD4}"/>
    <cellStyle name="Output 5 2 3" xfId="3626" xr:uid="{77ECBF48-8401-4E23-859C-E25F6A9F85BF}"/>
    <cellStyle name="Output 5 2 3 2" xfId="6525" xr:uid="{9538A38C-67D3-46E7-BD99-B27FBBAD274D}"/>
    <cellStyle name="Output 5 2 3 2 2" xfId="11292" xr:uid="{A9B95E4D-7BFE-4818-A216-411BA9956FF1}"/>
    <cellStyle name="Output 5 2 3 3" xfId="9528" xr:uid="{D9C35CB7-3462-4D3B-B7F5-2C88E91B4C02}"/>
    <cellStyle name="Output 5 2 4" xfId="3425" xr:uid="{FDADDE33-573F-453F-800E-D8403C51AFC8}"/>
    <cellStyle name="Output 5 2 4 2" xfId="6324" xr:uid="{2CC84C91-06E8-4585-A936-D4A7933E3807}"/>
    <cellStyle name="Output 5 2 4 2 2" xfId="11235" xr:uid="{E9D6DEFA-B36C-4D2C-9498-40114FFBC354}"/>
    <cellStyle name="Output 5 2 4 3" xfId="9471" xr:uid="{F9F8C880-2D5A-4C82-9BFC-A91498F0C558}"/>
    <cellStyle name="Output 5 2 5" xfId="3970" xr:uid="{E6C2EF58-F502-4E91-B7D9-98EAD1846266}"/>
    <cellStyle name="Output 5 2 5 2" xfId="6869" xr:uid="{B8D33193-380E-4102-ACF7-2F68173977F8}"/>
    <cellStyle name="Output 5 2 5 2 2" xfId="11385" xr:uid="{3660DFC3-A54C-4A3C-AB76-6237A1E354F8}"/>
    <cellStyle name="Output 5 2 5 3" xfId="9621" xr:uid="{0CAEED31-D982-498C-9567-74A5BB3B2283}"/>
    <cellStyle name="Output 5 2 6" xfId="3447" xr:uid="{BAAB80B0-F8FC-4C18-80C9-1B17CCCE1113}"/>
    <cellStyle name="Output 5 2 6 2" xfId="6346" xr:uid="{E090F67E-58DE-43F2-BB08-F676BFA98247}"/>
    <cellStyle name="Output 5 2 6 2 2" xfId="11241" xr:uid="{3128D1C3-7D90-4428-8BE1-07F3AEE84E54}"/>
    <cellStyle name="Output 5 2 6 3" xfId="9477" xr:uid="{76518416-9620-4C1A-A9DB-C4685B536D04}"/>
    <cellStyle name="Output 5 2 7" xfId="4066" xr:uid="{0794A9D5-0AED-49E1-89C2-F9E7459B1793}"/>
    <cellStyle name="Output 5 2 7 2" xfId="6965" xr:uid="{E7A0637F-A621-4E08-A0B1-0CEC8605A32B}"/>
    <cellStyle name="Output 5 2 7 2 2" xfId="11422" xr:uid="{8BEF66D6-5E67-4E6D-8FF6-03CBC104BDFC}"/>
    <cellStyle name="Output 5 2 7 3" xfId="9658" xr:uid="{FFA4FFC4-72C3-465F-9CEC-72F8CEAD27E2}"/>
    <cellStyle name="Output 5 2 8" xfId="3969" xr:uid="{0DFB505C-E1C2-45E9-82DF-AC56D2C98498}"/>
    <cellStyle name="Output 5 2 8 2" xfId="6868" xr:uid="{64F5E58B-F41F-4B29-89C4-F6BB10FB6FD6}"/>
    <cellStyle name="Output 5 2 8 2 2" xfId="11384" xr:uid="{0F57D51A-3912-4A52-89FC-CE80F7F60A39}"/>
    <cellStyle name="Output 5 2 8 3" xfId="9620" xr:uid="{101336AC-3149-4CA1-A920-14E9485EF199}"/>
    <cellStyle name="Output 5 2 9" xfId="5417" xr:uid="{4CB43534-ACB5-4E57-853C-E0B30DC02D6F}"/>
    <cellStyle name="Output 5 2 9 2" xfId="10626" xr:uid="{1F10CD5B-1AA3-4EE9-919E-B1E48E4D24A4}"/>
    <cellStyle name="Output 5 3" xfId="3066" xr:uid="{B2C7D451-137B-444C-8803-F57348A94F0F}"/>
    <cellStyle name="Output 5 3 10" xfId="9379" xr:uid="{288291AB-9FCF-4AFC-9C99-A9E44DC69030}"/>
    <cellStyle name="Output 5 3 2" xfId="3126" xr:uid="{1A9565B0-011E-4C83-9F4B-28CA8E324031}"/>
    <cellStyle name="Output 5 3 2 2" xfId="6025" xr:uid="{0493025F-6014-47FF-8EF6-92EF4D673FD0}"/>
    <cellStyle name="Output 5 3 2 2 2" xfId="11157" xr:uid="{3C06B0D5-79AC-44BD-B88B-752AE3CF0628}"/>
    <cellStyle name="Output 5 3 2 3" xfId="9393" xr:uid="{F1E523D7-0BBE-4C02-B6D0-63DDFE6009FD}"/>
    <cellStyle name="Output 5 3 3" xfId="3775" xr:uid="{B0A03C78-C156-4369-B07D-269D744E5657}"/>
    <cellStyle name="Output 5 3 3 2" xfId="6674" xr:uid="{465C1141-D7B9-4882-9E8F-EF25FC5BCD19}"/>
    <cellStyle name="Output 5 3 3 2 2" xfId="11328" xr:uid="{1A1883F4-93DC-490D-9C7B-525B49B7BD9C}"/>
    <cellStyle name="Output 5 3 3 3" xfId="9564" xr:uid="{83C50950-F40A-4B6D-843E-68098F6AF2ED}"/>
    <cellStyle name="Output 5 3 4" xfId="3879" xr:uid="{DD9B632C-902E-4C58-8E03-5DC79A3693B6}"/>
    <cellStyle name="Output 5 3 4 2" xfId="6778" xr:uid="{F23A29CD-8FE0-4D84-BA30-451345DE4FDA}"/>
    <cellStyle name="Output 5 3 4 2 2" xfId="11356" xr:uid="{EBE2FC47-9074-4ECE-9CA3-88B39EAA8047}"/>
    <cellStyle name="Output 5 3 4 3" xfId="9592" xr:uid="{72C6587A-128D-4B1C-A987-DE5F84C046F6}"/>
    <cellStyle name="Output 5 3 5" xfId="4002" xr:uid="{A4A20B56-C3A6-42B7-BC9E-0C8A21FAEC00}"/>
    <cellStyle name="Output 5 3 5 2" xfId="6901" xr:uid="{8BA9870E-2563-4B8E-B8E6-1D2725BB5052}"/>
    <cellStyle name="Output 5 3 5 2 2" xfId="11402" xr:uid="{7B63C197-B153-40C7-8ED1-B593C04BF9B4}"/>
    <cellStyle name="Output 5 3 5 3" xfId="9638" xr:uid="{ED406326-B283-439D-9FE0-1BF29E088098}"/>
    <cellStyle name="Output 5 3 6" xfId="4084" xr:uid="{04F0CAE5-A942-4C22-9E38-465DDE04FDF3}"/>
    <cellStyle name="Output 5 3 6 2" xfId="6983" xr:uid="{F831979D-6DA7-4AAA-B7FA-3F2E4F243E9B}"/>
    <cellStyle name="Output 5 3 6 2 2" xfId="11427" xr:uid="{591F4943-768F-45B4-B179-03857420464B}"/>
    <cellStyle name="Output 5 3 6 3" xfId="9663" xr:uid="{59A714FB-5A63-4BB7-841C-ABEEE13AA0AC}"/>
    <cellStyle name="Output 5 3 7" xfId="3862" xr:uid="{5914724F-8D92-47C4-B615-AB5D27CF45A3}"/>
    <cellStyle name="Output 5 3 7 2" xfId="6761" xr:uid="{7C0FCFED-1B47-4AFC-8F7D-8FFD491DF824}"/>
    <cellStyle name="Output 5 3 7 2 2" xfId="11352" xr:uid="{04933808-611C-42E5-88B9-F897AB077B22}"/>
    <cellStyle name="Output 5 3 7 3" xfId="9588" xr:uid="{086FEAE3-566C-4FA6-862C-08A648D63976}"/>
    <cellStyle name="Output 5 3 8" xfId="4151" xr:uid="{7E2BBAB3-C0EA-4E45-B872-A0F36C60F92F}"/>
    <cellStyle name="Output 5 3 8 2" xfId="7050" xr:uid="{3D85F5AA-1CA0-453E-A5E8-F16E0336A243}"/>
    <cellStyle name="Output 5 3 8 2 2" xfId="11452" xr:uid="{51C6F8C1-9C97-43A4-AEE3-9ECC0DA1C6F1}"/>
    <cellStyle name="Output 5 3 8 3" xfId="9688" xr:uid="{7C2A2E2A-F93F-4579-82E5-87EDE7477FF8}"/>
    <cellStyle name="Output 5 3 9" xfId="5960" xr:uid="{FF5F2660-7CE3-4365-8A05-4E8A32751378}"/>
    <cellStyle name="Output 5 3 9 2" xfId="11138" xr:uid="{0B9ED61C-90C2-49A4-9120-CDE9D9339EB7}"/>
    <cellStyle name="Output 5 4" xfId="3120" xr:uid="{8D1E4411-39DF-44C2-A9AF-3DD3EB1558AE}"/>
    <cellStyle name="Output 5 4 10" xfId="9391" xr:uid="{6E91EBE1-4BAF-48E3-94D3-4B290987F7CF}"/>
    <cellStyle name="Output 5 4 2" xfId="3724" xr:uid="{A7DEB80F-287F-4C6B-BA8A-150A7C1224CC}"/>
    <cellStyle name="Output 5 4 2 2" xfId="6623" xr:uid="{85173E98-1D76-42F7-B85E-C386434459F4}"/>
    <cellStyle name="Output 5 4 2 2 2" xfId="11318" xr:uid="{38AF947C-F7D3-4737-A3CB-C0C53917FFE8}"/>
    <cellStyle name="Output 5 4 2 3" xfId="9554" xr:uid="{F6BB766B-5D2F-492E-A294-370081BD8966}"/>
    <cellStyle name="Output 5 4 3" xfId="3834" xr:uid="{FE8BED62-5B4A-48F4-B0F5-DF4BEE90B21D}"/>
    <cellStyle name="Output 5 4 3 2" xfId="6733" xr:uid="{53995E98-CC45-4582-A547-FDF7D0FEF64D}"/>
    <cellStyle name="Output 5 4 3 2 2" xfId="11345" xr:uid="{EDF5A943-91FA-49E9-9906-AE44DF3F4B9A}"/>
    <cellStyle name="Output 5 4 3 3" xfId="9581" xr:uid="{99CC837A-D287-4EFC-9CD4-0127D0A10445}"/>
    <cellStyle name="Output 5 4 4" xfId="3938" xr:uid="{461B35B9-0AF3-4BE1-806D-6E92267BCCA4}"/>
    <cellStyle name="Output 5 4 4 2" xfId="6837" xr:uid="{C17C4443-F9BF-4E6C-92DF-3EF5DF31C28D}"/>
    <cellStyle name="Output 5 4 4 2 2" xfId="11373" xr:uid="{D4D94F62-9429-4B39-B655-FE4A82A56B6F}"/>
    <cellStyle name="Output 5 4 4 3" xfId="9609" xr:uid="{735093A0-614F-4522-8489-D0BB173F7DEC}"/>
    <cellStyle name="Output 5 4 5" xfId="4061" xr:uid="{4764B549-024C-4191-925F-364469B1D62B}"/>
    <cellStyle name="Output 5 4 5 2" xfId="6960" xr:uid="{3D319DB2-167E-403E-AC23-94B723C642D5}"/>
    <cellStyle name="Output 5 4 5 2 2" xfId="11419" xr:uid="{C74CE1FF-035C-439F-AF0C-D8B92DCB8899}"/>
    <cellStyle name="Output 5 4 5 3" xfId="9655" xr:uid="{47138A52-4CE3-4996-8ED8-6BA6D9E7D46A}"/>
    <cellStyle name="Output 5 4 6" xfId="4102" xr:uid="{86FE2DE8-731C-44C3-AFEA-D5E19B987475}"/>
    <cellStyle name="Output 5 4 6 2" xfId="7001" xr:uid="{ED9A6680-25D8-405E-AEF5-F6BF55C83CFD}"/>
    <cellStyle name="Output 5 4 6 2 2" xfId="11438" xr:uid="{A3A39D4D-9177-437F-8B8E-5B01C1F3D3BF}"/>
    <cellStyle name="Output 5 4 6 3" xfId="9674" xr:uid="{2D2C61E9-0BD5-4EF6-A5FD-2E5F3A0BB95E}"/>
    <cellStyle name="Output 5 4 7" xfId="4133" xr:uid="{35D6A510-2CEC-49D4-9960-BD1A94F1AF60}"/>
    <cellStyle name="Output 5 4 7 2" xfId="7032" xr:uid="{776AEC53-D737-461C-984B-3E9CDC3B6ADA}"/>
    <cellStyle name="Output 5 4 7 2 2" xfId="11448" xr:uid="{381B81B4-5E65-4EE1-816F-68BF16A2CB7C}"/>
    <cellStyle name="Output 5 4 7 3" xfId="9684" xr:uid="{DCE8B4E8-E3D3-41C3-AC1F-012722BBDC7B}"/>
    <cellStyle name="Output 5 4 8" xfId="4210" xr:uid="{5FC07306-181C-450C-85DD-CDBA368A7682}"/>
    <cellStyle name="Output 5 4 8 2" xfId="7109" xr:uid="{C9B2DCC7-6219-433E-A967-CA55EF7A1120}"/>
    <cellStyle name="Output 5 4 8 2 2" xfId="11469" xr:uid="{6866EDAC-9DAF-4808-8962-903140A05B59}"/>
    <cellStyle name="Output 5 4 8 3" xfId="9705" xr:uid="{81B7A05C-B2C4-4967-BD3B-783C206F3624}"/>
    <cellStyle name="Output 5 4 9" xfId="6019" xr:uid="{67440755-C5AF-4712-9B40-E6713FA0DEAC}"/>
    <cellStyle name="Output 5 4 9 2" xfId="11155" xr:uid="{32C2C4B3-50F4-4BDD-A5C6-289982BC5048}"/>
    <cellStyle name="Output 5 5" xfId="2326" xr:uid="{2B3C92EF-32EE-4F11-B6C1-352042385F10}"/>
    <cellStyle name="Output 5 5 10" xfId="8707" xr:uid="{8B89B193-F5B2-4393-B12C-42ED7F0DCFCF}"/>
    <cellStyle name="Output 5 5 2" xfId="3272" xr:uid="{3F1B81AA-6451-424A-99AC-060C917F2338}"/>
    <cellStyle name="Output 5 5 2 2" xfId="6171" xr:uid="{615EE818-0A7E-472B-BADD-F563ECA307A4}"/>
    <cellStyle name="Output 5 5 2 2 2" xfId="11195" xr:uid="{106C06DB-C687-4E4D-8E9C-E8F87FD0EC9B}"/>
    <cellStyle name="Output 5 5 2 3" xfId="9431" xr:uid="{B0536997-5C60-4F65-9E10-6F8E83A7AD82}"/>
    <cellStyle name="Output 5 5 3" xfId="1729" xr:uid="{A23F3D70-150C-4C68-A78E-10561BEBE14F}"/>
    <cellStyle name="Output 5 5 3 2" xfId="4608" xr:uid="{5B5D1495-6E24-4088-B899-1F1803466463}"/>
    <cellStyle name="Output 5 5 3 2 2" xfId="10052" xr:uid="{E6DC0B53-67DE-492C-8384-29C4CF7ED8AF}"/>
    <cellStyle name="Output 5 5 3 3" xfId="8312" xr:uid="{529389F3-6D45-4374-8C68-35324B97803B}"/>
    <cellStyle name="Output 5 5 4" xfId="3627" xr:uid="{45177111-5D54-48E1-9E22-C43A84C2CB81}"/>
    <cellStyle name="Output 5 5 4 2" xfId="6526" xr:uid="{B27DF41B-AA2F-4D01-A4ED-E185233B889A}"/>
    <cellStyle name="Output 5 5 4 2 2" xfId="11293" xr:uid="{D4240F6A-907B-4B7B-AF22-006515B4DE01}"/>
    <cellStyle name="Output 5 5 4 3" xfId="9529" xr:uid="{679608C9-6FA3-474C-86F0-F9995578D7FE}"/>
    <cellStyle name="Output 5 5 5" xfId="3482" xr:uid="{6E4AD6E7-20B1-4EED-B38F-1024D7518696}"/>
    <cellStyle name="Output 5 5 5 2" xfId="6381" xr:uid="{5E300D76-91BC-4DB4-8485-372176DAF065}"/>
    <cellStyle name="Output 5 5 5 2 2" xfId="11251" xr:uid="{9E1763D2-6723-4331-8496-95BA818F8018}"/>
    <cellStyle name="Output 5 5 5 3" xfId="9487" xr:uid="{C7F76889-BE05-4A3F-A83E-9E02B1DD85E2}"/>
    <cellStyle name="Output 5 5 6" xfId="3286" xr:uid="{0B9B2C48-269A-45B7-8203-8A634B3B8BDD}"/>
    <cellStyle name="Output 5 5 6 2" xfId="6185" xr:uid="{A66C7C90-AB96-4736-B9C2-B35EEE2C37E5}"/>
    <cellStyle name="Output 5 5 6 2 2" xfId="11198" xr:uid="{DD90D85A-AB26-497D-B783-58B86ED46570}"/>
    <cellStyle name="Output 5 5 6 3" xfId="9434" xr:uid="{023AB147-AA50-45C9-8D12-9911938DB6D0}"/>
    <cellStyle name="Output 5 5 7" xfId="3953" xr:uid="{FDE25A0B-0792-46E6-A85A-30BEE1D7D1ED}"/>
    <cellStyle name="Output 5 5 7 2" xfId="6852" xr:uid="{9D49B07E-6149-4A51-BB49-2452E0CD33B6}"/>
    <cellStyle name="Output 5 5 7 2 2" xfId="11376" xr:uid="{BDCFA124-3098-4914-B994-8A7E5C3AB72F}"/>
    <cellStyle name="Output 5 5 7 3" xfId="9612" xr:uid="{A298E1D1-175D-4AF8-8E8B-1F06D1646286}"/>
    <cellStyle name="Output 5 5 8" xfId="3945" xr:uid="{AEECD687-48CF-4432-934D-AA999AB05E20}"/>
    <cellStyle name="Output 5 5 8 2" xfId="6844" xr:uid="{C26567E5-6D8F-4273-9759-18314CAAD701}"/>
    <cellStyle name="Output 5 5 8 2 2" xfId="11375" xr:uid="{22F9A1C8-C524-4FD7-9DC2-EC813158100A}"/>
    <cellStyle name="Output 5 5 8 3" xfId="9611" xr:uid="{CCE42D18-F241-4EF5-865A-AA2165A4B869}"/>
    <cellStyle name="Output 5 5 9" xfId="5214" xr:uid="{68435E77-529D-41DA-A235-12AF166049C5}"/>
    <cellStyle name="Output 5 5 9 2" xfId="10456" xr:uid="{32E01FCA-046F-4F77-8912-1D44959251C4}"/>
    <cellStyle name="Output 5 6" xfId="2102" xr:uid="{0EA652D2-319F-49B7-B1BD-B95547AF82BA}"/>
    <cellStyle name="Output 5 6 2" xfId="4984" xr:uid="{A386F05D-0239-453A-AFB5-675D8F48A34B}"/>
    <cellStyle name="Output 5 6 2 2" xfId="10268" xr:uid="{BCC26F43-7573-4BCA-930B-5993AF771B12}"/>
    <cellStyle name="Output 5 6 3" xfId="8525" xr:uid="{771D74AA-6AB8-48F1-B776-ABD0609C2917}"/>
    <cellStyle name="Output 5 7" xfId="3206" xr:uid="{3CE7BC97-C3A7-4413-B3D2-9DA2DE5BB588}"/>
    <cellStyle name="Output 5 7 2" xfId="6105" xr:uid="{41EAF9C4-218F-4833-8C02-B4A9FDE7F63B}"/>
    <cellStyle name="Output 5 7 2 2" xfId="11177" xr:uid="{D93753F7-E70C-4B1C-831A-F51E25616267}"/>
    <cellStyle name="Output 5 7 3" xfId="9413" xr:uid="{B305881C-07C5-4B32-8076-FEB8945ACA42}"/>
    <cellStyle name="Output 5 8" xfId="3159" xr:uid="{49F44ECF-3F44-41B9-BFE0-B4E4E8623039}"/>
    <cellStyle name="Output 5 8 2" xfId="6058" xr:uid="{C713E2A8-4539-4505-A3A4-040F190101AA}"/>
    <cellStyle name="Output 5 8 2 2" xfId="11166" xr:uid="{C2504C40-3DB1-4CD6-AA61-76392E30B20F}"/>
    <cellStyle name="Output 5 8 3" xfId="9402" xr:uid="{56A3672D-7AA4-4FD1-A7A9-7AFC3F192654}"/>
    <cellStyle name="Output 5 9" xfId="3424" xr:uid="{7CBAB935-CCE1-4DD5-9B8F-3CA0B61BD36C}"/>
    <cellStyle name="Output 5 9 2" xfId="6323" xr:uid="{0868070A-2E98-4952-A8CE-0A245EE7BDCF}"/>
    <cellStyle name="Output 5 9 2 2" xfId="11234" xr:uid="{988B99B1-07D8-4315-B061-1E067231D4C4}"/>
    <cellStyle name="Output 5 9 3" xfId="9470" xr:uid="{8AF81ABD-DE11-451A-BBCA-71EAF7FEF034}"/>
    <cellStyle name="Output 6" xfId="1318" xr:uid="{00000000-0005-0000-0000-000050010000}"/>
    <cellStyle name="Output 6 10" xfId="7967" xr:uid="{033B1753-4632-40ED-884B-665C8CB63D79}"/>
    <cellStyle name="Output 6 2" xfId="3636" xr:uid="{6F7E5DC8-9D92-47C2-ABEC-FBD766F45FEA}"/>
    <cellStyle name="Output 6 2 2" xfId="6535" xr:uid="{19B773FE-473A-4E0A-84C8-48C1AE7D8FEF}"/>
    <cellStyle name="Output 6 2 2 2" xfId="11295" xr:uid="{09ADA805-1BDD-4368-9E58-0757812A919B}"/>
    <cellStyle name="Output 6 2 3" xfId="9531" xr:uid="{9E175A8E-F398-42AD-AAD6-D910FA666D10}"/>
    <cellStyle name="Output 6 3" xfId="3524" xr:uid="{E74F8F0C-D1A6-4F94-B1B0-C3D92494974C}"/>
    <cellStyle name="Output 6 3 2" xfId="6423" xr:uid="{BC70AD2F-C267-41CB-84CE-E9BCEC4663A7}"/>
    <cellStyle name="Output 6 3 2 2" xfId="11263" xr:uid="{0886CE4C-6729-4A7D-9154-43DB44591BF9}"/>
    <cellStyle name="Output 6 3 3" xfId="9499" xr:uid="{92A56598-90E9-4615-8FB2-FE024E5F6E67}"/>
    <cellStyle name="Output 6 4" xfId="2042" xr:uid="{1CFA4F23-AA89-4E5C-A374-1C8CC26BD150}"/>
    <cellStyle name="Output 6 4 2" xfId="4924" xr:uid="{B81E4AEA-5F8B-49C6-8093-CE999FB4E939}"/>
    <cellStyle name="Output 6 4 2 2" xfId="10252" xr:uid="{B013DF0C-AFE3-4DC9-8E44-4935CF7E5EF9}"/>
    <cellStyle name="Output 6 4 3" xfId="8509" xr:uid="{5CA18977-95E9-4CD0-B8BC-02862C1EAFB9}"/>
    <cellStyle name="Output 6 5" xfId="3968" xr:uid="{AF8CA652-D329-4AB7-8DBA-6DA620F5F1C4}"/>
    <cellStyle name="Output 6 5 2" xfId="6867" xr:uid="{0D72A513-AE33-4E42-AB79-24395325B294}"/>
    <cellStyle name="Output 6 5 2 2" xfId="11383" xr:uid="{53087C84-B381-4E85-AC83-4E7EE75C6DF8}"/>
    <cellStyle name="Output 6 5 3" xfId="9619" xr:uid="{FC835936-AF72-4ECA-AFAC-C025BF8B16D6}"/>
    <cellStyle name="Output 6 6" xfId="3338" xr:uid="{82D56E4A-D047-499D-A0B4-1A553973C2E3}"/>
    <cellStyle name="Output 6 6 2" xfId="6237" xr:uid="{3214BD8E-D015-49AF-A905-A07891AD859F}"/>
    <cellStyle name="Output 6 6 2 2" xfId="11214" xr:uid="{58CE27AC-E7B3-4AA9-A7D6-2C3BBDF5138B}"/>
    <cellStyle name="Output 6 6 3" xfId="9450" xr:uid="{DF371C4A-50B7-49EF-8D0A-BC0A384E45E5}"/>
    <cellStyle name="Output 6 7" xfId="4065" xr:uid="{A2365614-AD05-4D9D-A086-F333E3CA6BCC}"/>
    <cellStyle name="Output 6 7 2" xfId="6964" xr:uid="{37BD8674-C291-4D53-B965-1AB5599EDABF}"/>
    <cellStyle name="Output 6 7 2 2" xfId="11421" xr:uid="{2B8B1F4B-0F2D-4875-BC59-52F3730F0DF9}"/>
    <cellStyle name="Output 6 7 3" xfId="9657" xr:uid="{5C78BA1F-08D8-4D8E-A0BA-2D0F9FAD1040}"/>
    <cellStyle name="Output 6 8" xfId="3543" xr:uid="{10F132DD-0E5A-4AED-AD19-23C8A8C7712F}"/>
    <cellStyle name="Output 6 8 2" xfId="6442" xr:uid="{51DF571C-DF97-43F5-8130-B54814A5EAEC}"/>
    <cellStyle name="Output 6 8 2 2" xfId="11267" xr:uid="{25696C30-86AE-4853-AE77-EA83AC07C954}"/>
    <cellStyle name="Output 6 8 3" xfId="9503" xr:uid="{24095313-0628-4B5A-B389-7156F9D11F71}"/>
    <cellStyle name="Output 6 9" xfId="5186" xr:uid="{50675ADF-732A-4CFF-AEA5-D16D99FA139A}"/>
    <cellStyle name="Output 6 9 2" xfId="10444" xr:uid="{E438DFAF-3FD3-47A8-9A32-5A0AD4B2E1C8}"/>
    <cellStyle name="Output 7" xfId="1120" xr:uid="{00000000-0005-0000-0000-000051010000}"/>
    <cellStyle name="Output 7 10" xfId="7797" xr:uid="{202BF674-0B99-4B5E-8B8E-F722A6B815FB}"/>
    <cellStyle name="Output 7 2" xfId="3613" xr:uid="{3134CD35-E0ED-4D3F-91BA-BCDDACD3C01D}"/>
    <cellStyle name="Output 7 2 2" xfId="6512" xr:uid="{16205624-F019-4785-A774-D2009600E81A}"/>
    <cellStyle name="Output 7 2 2 2" xfId="11286" xr:uid="{E437D800-70DD-4B78-BBCD-954F6076FC64}"/>
    <cellStyle name="Output 7 2 3" xfId="9522" xr:uid="{110D017C-90BA-4A45-8220-EE07FCA73CD9}"/>
    <cellStyle name="Output 7 3" xfId="3248" xr:uid="{BD929A21-4A2B-4ADC-821F-CB012998FE8E}"/>
    <cellStyle name="Output 7 3 2" xfId="6147" xr:uid="{CC90D669-BBC7-48EB-B047-00A6BF6E5FA7}"/>
    <cellStyle name="Output 7 3 2 2" xfId="11191" xr:uid="{496360E7-03A4-445C-A9BE-5D52A0AEA2B8}"/>
    <cellStyle name="Output 7 3 3" xfId="9427" xr:uid="{4E2E8093-6209-4C15-8ADA-793C303AE227}"/>
    <cellStyle name="Output 7 4" xfId="3417" xr:uid="{618C7FBD-3346-4CB9-8F14-29748ABDD12C}"/>
    <cellStyle name="Output 7 4 2" xfId="6316" xr:uid="{AA389D4C-6BB4-4605-87D4-74DC7983BEDF}"/>
    <cellStyle name="Output 7 4 2 2" xfId="11231" xr:uid="{2CD46F4B-B7E0-410F-BA9D-07BF123D78A8}"/>
    <cellStyle name="Output 7 4 3" xfId="9467" xr:uid="{3C196E95-117D-45DE-8488-71A1B8783028}"/>
    <cellStyle name="Output 7 5" xfId="3944" xr:uid="{2ED0417C-7E6B-4402-9700-26AF1AE1A4C1}"/>
    <cellStyle name="Output 7 5 2" xfId="6843" xr:uid="{93F73CE8-9A37-4BFB-907E-5B537496E05D}"/>
    <cellStyle name="Output 7 5 2 2" xfId="11374" xr:uid="{65AC9A6C-ADCB-411C-94B6-681E2EF3F6D0}"/>
    <cellStyle name="Output 7 5 3" xfId="9610" xr:uid="{C6E20AF5-E1DF-4C8D-B22B-9DC02D8B98EA}"/>
    <cellStyle name="Output 7 6" xfId="3958" xr:uid="{89BF3AD9-6B26-439B-A8D9-C72B8C7A4398}"/>
    <cellStyle name="Output 7 6 2" xfId="6857" xr:uid="{3566D54C-BD08-4CD6-BD98-5985C84937B0}"/>
    <cellStyle name="Output 7 6 2 2" xfId="11379" xr:uid="{1F3E1109-32E7-460D-BF4D-5C0BB3DF9236}"/>
    <cellStyle name="Output 7 6 3" xfId="9615" xr:uid="{143C7B5B-FDE7-490A-B363-7A395E0DA67C}"/>
    <cellStyle name="Output 7 7" xfId="4076" xr:uid="{7DBF86C0-1D33-47E3-AE53-5A3199277628}"/>
    <cellStyle name="Output 7 7 2" xfId="6975" xr:uid="{AF83CBAC-E9AC-43B2-9AF3-4B5FE8DA6D32}"/>
    <cellStyle name="Output 7 7 2 2" xfId="11424" xr:uid="{656418E9-B94B-4C17-8F3D-CD001790320A}"/>
    <cellStyle name="Output 7 7 3" xfId="9660" xr:uid="{5C296DC5-BE7E-4A5A-BC00-450CB995B9B7}"/>
    <cellStyle name="Output 7 8" xfId="2078" xr:uid="{C5CCBED3-557E-48F6-9E34-112C9E3112C0}"/>
    <cellStyle name="Output 7 8 2" xfId="4960" xr:uid="{C655998A-D756-46AA-932C-34D1D2159D01}"/>
    <cellStyle name="Output 7 8 2 2" xfId="10261" xr:uid="{3045A9B5-0D61-484B-96B9-FFCBCA2AC9E4}"/>
    <cellStyle name="Output 7 8 3" xfId="8518" xr:uid="{CD3EFF08-F1B3-4C67-8259-D48FBED616CD}"/>
    <cellStyle name="Output 7 9" xfId="5411" xr:uid="{EBD53B39-AE10-4F61-AFED-4D7F99D35DBC}"/>
    <cellStyle name="Output 7 9 2" xfId="10624" xr:uid="{03BAAA3A-2903-4C3B-9786-3D2681B0A419}"/>
    <cellStyle name="Output 8" xfId="1306" xr:uid="{00000000-0005-0000-0000-000052010000}"/>
    <cellStyle name="Output 8 10" xfId="7963" xr:uid="{3E810673-6D72-4C01-AB4D-097B8FB49657}"/>
    <cellStyle name="Output 8 2" xfId="3704" xr:uid="{B37C25AA-B9CE-46A8-9160-CC6602DE6F2D}"/>
    <cellStyle name="Output 8 2 2" xfId="6603" xr:uid="{1D84D7F3-CBA3-4704-9463-FC81557EE940}"/>
    <cellStyle name="Output 8 2 2 2" xfId="11312" xr:uid="{E70798C1-DD1E-4B83-BE9B-C036DCED446F}"/>
    <cellStyle name="Output 8 2 3" xfId="9548" xr:uid="{244BBADC-D2B1-4859-A460-F2F3BB22EA60}"/>
    <cellStyle name="Output 8 3" xfId="3814" xr:uid="{B446D565-E63E-43CB-86C3-E1C1D68BB345}"/>
    <cellStyle name="Output 8 3 2" xfId="6713" xr:uid="{AC778171-4B46-4979-9135-C6D9795C7A5A}"/>
    <cellStyle name="Output 8 3 2 2" xfId="11339" xr:uid="{2A87E935-4DE0-486D-A08C-67329F4739F4}"/>
    <cellStyle name="Output 8 3 3" xfId="9575" xr:uid="{2E29A8E3-0C7D-410B-8F5B-501E947244C6}"/>
    <cellStyle name="Output 8 4" xfId="3918" xr:uid="{02CB0413-4DB9-4F30-94C3-9EFFB45785AD}"/>
    <cellStyle name="Output 8 4 2" xfId="6817" xr:uid="{0E2CA73B-B1C0-41A1-A67D-A4C48D8F3765}"/>
    <cellStyle name="Output 8 4 2 2" xfId="11367" xr:uid="{E3524F96-727E-4C4E-8186-A81C86BE477A}"/>
    <cellStyle name="Output 8 4 3" xfId="9603" xr:uid="{17B4E223-EA98-400C-9DF5-AF7E7D3DA555}"/>
    <cellStyle name="Output 8 5" xfId="3994" xr:uid="{CC0FA67C-008B-4678-B701-6FF11121FB03}"/>
    <cellStyle name="Output 8 5 2" xfId="6893" xr:uid="{B042419D-001F-4072-A370-C8FF1DA02FAF}"/>
    <cellStyle name="Output 8 5 2 2" xfId="11395" xr:uid="{BBFE36F0-E96A-4CBF-BC14-8DE6ED4588E2}"/>
    <cellStyle name="Output 8 5 3" xfId="9631" xr:uid="{2BB59CB9-D26F-4E90-9F16-94E674151D00}"/>
    <cellStyle name="Output 8 6" xfId="4041" xr:uid="{9A12901C-DA18-415B-941B-A504BE21138C}"/>
    <cellStyle name="Output 8 6 2" xfId="6940" xr:uid="{ABE90B55-F7BC-4953-BCBD-D348797FFDBC}"/>
    <cellStyle name="Output 8 6 2 2" xfId="11413" xr:uid="{4F84FA0F-25E0-423D-AEF8-380421C2750B}"/>
    <cellStyle name="Output 8 6 3" xfId="9649" xr:uid="{431B4BBB-6C5E-4B66-9FED-F2CDB395BAB2}"/>
    <cellStyle name="Output 8 7" xfId="4113" xr:uid="{6255E5A5-4133-4D21-AF7E-FBE64D620C50}"/>
    <cellStyle name="Output 8 7 2" xfId="7012" xr:uid="{B3C05E1D-1A93-461D-9E09-FB1AD462DC60}"/>
    <cellStyle name="Output 8 7 2 2" xfId="11442" xr:uid="{10DE301B-F1C6-4004-8B95-79924A58AF04}"/>
    <cellStyle name="Output 8 7 3" xfId="9678" xr:uid="{0CDCB453-7C04-4EEF-A941-E3A34595225B}"/>
    <cellStyle name="Output 8 8" xfId="4190" xr:uid="{4B9B6DA5-AD49-42EF-BB0E-2ECA3E763C40}"/>
    <cellStyle name="Output 8 8 2" xfId="7089" xr:uid="{38E7B0C4-796C-4ABF-9947-ADC10B515C2D}"/>
    <cellStyle name="Output 8 8 2 2" xfId="11463" xr:uid="{2B270EF2-2AA9-48D8-9BA6-F1CA8CE67EAB}"/>
    <cellStyle name="Output 8 8 3" xfId="9699" xr:uid="{30B3025A-5653-4E45-93CE-E6627AE6A899}"/>
    <cellStyle name="Output 8 9" xfId="5999" xr:uid="{A24C6081-26C9-4DC2-87C0-0B49D0DD1135}"/>
    <cellStyle name="Output 8 9 2" xfId="11149" xr:uid="{C1D09DF0-6990-4198-9190-5B57192D2DAE}"/>
    <cellStyle name="Output 9" xfId="1323" xr:uid="{00000000-0005-0000-0000-000053010000}"/>
    <cellStyle name="Output 9 2" xfId="4628" xr:uid="{2E847CD9-F8AC-436F-96CE-673BE713C543}"/>
    <cellStyle name="Output 9 2 2" xfId="10058" xr:uid="{8B076A2A-4D48-478B-A9C9-053E79B0219E}"/>
    <cellStyle name="Output 9 3" xfId="7969" xr:uid="{6F0D38D2-E890-411F-BFA7-28DCA472E35A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1470" xr:uid="{B935C6B8-B0B5-42A2-A406-CA28EEA99BD7}"/>
    <cellStyle name="Valuta 11" xfId="4219" xr:uid="{B14BFB34-EB4A-47EE-AFA6-AC4290A531D1}"/>
    <cellStyle name="Valuta 11 2" xfId="9707" xr:uid="{585C682E-5ECD-4C7F-A16A-120DA8FCF742}"/>
    <cellStyle name="Valuta 12" xfId="1358" xr:uid="{A03D6D66-3C17-467F-BFC6-F3A51B306C15}"/>
    <cellStyle name="Valuta 12 2" xfId="7978" xr:uid="{B5355CBA-9D06-4147-85DA-257930364AB7}"/>
    <cellStyle name="Valuta 13" xfId="11471" xr:uid="{97AFEBAE-067B-41AA-8D7B-3E0B1164BA99}"/>
    <cellStyle name="Valuta 14" xfId="7113" xr:uid="{D2420F78-BD18-40CD-9810-FAEE1474C6A8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057" xr:uid="{8E64AA4E-49AE-4F40-8357-8942102D3339}"/>
    <cellStyle name="Valuta 2 10 2 2 3" xfId="2975" xr:uid="{0C66DD1C-5322-4426-AED5-AFD41717C121}"/>
    <cellStyle name="Valuta 2 10 2 2 3 2" xfId="9300" xr:uid="{F9EA4BAE-EBFA-4A3F-9746-3B322FB6860A}"/>
    <cellStyle name="Valuta 2 10 2 2 4" xfId="12069" xr:uid="{06A0AC93-6A20-4F80-B122-2442985D6B12}"/>
    <cellStyle name="Valuta 2 10 2 2 5" xfId="7709" xr:uid="{80ECF19A-D274-437B-AEF7-D88BFFC10E00}"/>
    <cellStyle name="Valuta 2 10 2 3" xfId="2629" xr:uid="{8219A258-A4CC-498B-BE21-63B14DABF1CA}"/>
    <cellStyle name="Valuta 2 10 2 3 2" xfId="5525" xr:uid="{F4923C1D-849B-46B1-868E-E824DE01707A}"/>
    <cellStyle name="Valuta 2 10 2 3 2 2" xfId="10720" xr:uid="{E0FFFDA6-726A-4AB1-A37F-90132953A7B0}"/>
    <cellStyle name="Valuta 2 10 2 3 3" xfId="8963" xr:uid="{CECF03D2-9031-4A12-9D98-6B8FC18EC848}"/>
    <cellStyle name="Valuta 2 10 2 4" xfId="2210" xr:uid="{55227194-F4F5-4FFA-A078-6BD225C31B88}"/>
    <cellStyle name="Valuta 2 10 2 4 2" xfId="5092" xr:uid="{CCCF0D6B-4903-494B-A5B6-6935D6A7BCE9}"/>
    <cellStyle name="Valuta 2 10 2 4 2 2" xfId="10362" xr:uid="{292BFCF0-F09B-4F8F-A876-30A9E864EABA}"/>
    <cellStyle name="Valuta 2 10 2 4 3" xfId="8619" xr:uid="{4353997F-7AF4-4222-9F5A-AF82EF57E737}"/>
    <cellStyle name="Valuta 2 10 2 5" xfId="4522" xr:uid="{6A715AF0-35C8-485F-BC8B-637C7DBEBE19}"/>
    <cellStyle name="Valuta 2 10 2 5 2" xfId="9973" xr:uid="{85E08571-98C7-4BC2-A336-1BDC1E1B3F05}"/>
    <cellStyle name="Valuta 2 10 2 6" xfId="1644" xr:uid="{0EFFE557-11BD-46C6-BDAF-56E0D5A4BF1E}"/>
    <cellStyle name="Valuta 2 10 2 6 2" xfId="8234" xr:uid="{E7CE9115-8912-4D5D-BDA0-10A6C71862D8}"/>
    <cellStyle name="Valuta 2 10 2 7" xfId="11732" xr:uid="{D62F8BCA-A7FD-402C-8D7F-BD3BF56035C7}"/>
    <cellStyle name="Valuta 2 10 2 8" xfId="7374" xr:uid="{5D917966-11A2-439C-BAAB-874C7405CD1E}"/>
    <cellStyle name="Valuta 2 10 3" xfId="1210" xr:uid="{00000000-0005-0000-0000-00009B010000}"/>
    <cellStyle name="Valuta 2 10 3 2" xfId="5700" xr:uid="{6D6F0152-8B33-412A-B2F3-FDE742676D9E}"/>
    <cellStyle name="Valuta 2 10 3 2 2" xfId="10890" xr:uid="{6188F9B9-84FA-42D0-ACF4-58696893479D}"/>
    <cellStyle name="Valuta 2 10 3 3" xfId="2808" xr:uid="{AA75BECD-64C6-43EC-AAF0-872BD0205DFE}"/>
    <cellStyle name="Valuta 2 10 3 3 2" xfId="9133" xr:uid="{E5E31538-D5F8-4213-A3B5-DA28C3F996F2}"/>
    <cellStyle name="Valuta 2 10 3 4" xfId="11902" xr:uid="{0B20374B-D31E-4FEB-8329-40C07F35D580}"/>
    <cellStyle name="Valuta 2 10 3 5" xfId="7881" xr:uid="{13B044DC-3156-4F34-8E8C-C7CAD45098BC}"/>
    <cellStyle name="Valuta 2 10 4" xfId="844" xr:uid="{00000000-0005-0000-0000-00009C010000}"/>
    <cellStyle name="Valuta 2 10 4 2" xfId="5312" xr:uid="{E79BE425-2E29-495C-BEDA-99C826393EA3}"/>
    <cellStyle name="Valuta 2 10 4 2 2" xfId="10541" xr:uid="{56381BE0-DBDC-41BE-A4AA-FC1C727DC551}"/>
    <cellStyle name="Valuta 2 10 4 3" xfId="2421" xr:uid="{D2F5B1FF-8C84-4B1E-AD31-82698B162EF9}"/>
    <cellStyle name="Valuta 2 10 4 3 2" xfId="8789" xr:uid="{2E0E6FDA-F3A4-420D-A349-BE234D836941}"/>
    <cellStyle name="Valuta 2 10 4 4" xfId="7542" xr:uid="{1BA21A03-134C-491A-93BC-7EA9AA8B8D28}"/>
    <cellStyle name="Valuta 2 10 5" xfId="1919" xr:uid="{647ED015-1FC2-4294-9C01-DDEB2D33C199}"/>
    <cellStyle name="Valuta 2 10 5 2" xfId="4801" xr:uid="{F49A470E-4EDC-4131-A1EA-2CC4DE7EB82B}"/>
    <cellStyle name="Valuta 2 10 5 2 2" xfId="10163" xr:uid="{F0CEBA2C-AB45-48A5-A664-16E4D34AA603}"/>
    <cellStyle name="Valuta 2 10 5 3" xfId="8420" xr:uid="{A250E4C6-D82A-4250-A592-02BAFBC8B1BE}"/>
    <cellStyle name="Valuta 2 10 6" xfId="4330" xr:uid="{6A8468C8-35BC-488E-94C1-B72037DFEBCE}"/>
    <cellStyle name="Valuta 2 10 6 2" xfId="9800" xr:uid="{37018EA9-FAF8-4577-BF2F-EF02347CB415}"/>
    <cellStyle name="Valuta 2 10 7" xfId="1457" xr:uid="{EEB7126B-8665-48BF-AD32-519CDD517FAF}"/>
    <cellStyle name="Valuta 2 10 7 2" xfId="8067" xr:uid="{D5D8FA20-FF04-475D-A809-D8F6B154C208}"/>
    <cellStyle name="Valuta 2 10 8" xfId="11560" xr:uid="{E687E253-FA8F-4916-828D-0D58D413AB02}"/>
    <cellStyle name="Valuta 2 10 9" xfId="7202" xr:uid="{11178628-E920-4FBA-B66F-757321DAD94D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0977" xr:uid="{D1FE8532-BB89-46F8-93D7-FB672766075C}"/>
    <cellStyle name="Valuta 2 12 2 2 3" xfId="2895" xr:uid="{5B82B28C-4D04-4D3A-A656-A0C9582B8311}"/>
    <cellStyle name="Valuta 2 12 2 2 3 2" xfId="9220" xr:uid="{6DAF238E-646F-425C-84C9-957E9B8C11F3}"/>
    <cellStyle name="Valuta 2 12 2 2 4" xfId="11989" xr:uid="{DFAE91C6-72E4-4371-9AFE-750F20EAE798}"/>
    <cellStyle name="Valuta 2 12 2 2 5" xfId="7629" xr:uid="{D1214CBF-8FCB-44CD-9013-C70027CB1764}"/>
    <cellStyle name="Valuta 2 12 2 3" xfId="2537" xr:uid="{51209D31-181D-418F-94DD-E2B0AE10BAFE}"/>
    <cellStyle name="Valuta 2 12 2 3 2" xfId="5433" xr:uid="{C6D40CE0-5AFF-4794-9296-235CE79A99CB}"/>
    <cellStyle name="Valuta 2 12 2 3 2 2" xfId="10637" xr:uid="{0E7623C9-0785-4982-9E2A-8497CABE427D}"/>
    <cellStyle name="Valuta 2 12 2 3 3" xfId="8880" xr:uid="{58692F86-E147-4172-B88E-21E489E135D6}"/>
    <cellStyle name="Valuta 2 12 2 4" xfId="2118" xr:uid="{8D0E97BD-34D0-48FF-BFCA-9A2D5524C3C9}"/>
    <cellStyle name="Valuta 2 12 2 4 2" xfId="5000" xr:uid="{8BE27F96-3054-4C2D-B4A1-9CACDD1AD56C}"/>
    <cellStyle name="Valuta 2 12 2 4 2 2" xfId="10279" xr:uid="{7AE12B5A-4C3B-4C19-BE20-6FDFF79AD1F8}"/>
    <cellStyle name="Valuta 2 12 2 4 3" xfId="8536" xr:uid="{3E4E1D93-BA16-4F88-888E-30E2AD7BC8CB}"/>
    <cellStyle name="Valuta 2 12 2 5" xfId="4430" xr:uid="{8D991098-0B57-46C2-8DFC-BFDA6C053BBB}"/>
    <cellStyle name="Valuta 2 12 2 5 2" xfId="9890" xr:uid="{32F192CC-A9ED-4943-BCE7-B67C8A1A5E5A}"/>
    <cellStyle name="Valuta 2 12 2 6" xfId="1555" xr:uid="{4D59ECFD-E1E5-47E6-82C9-D38B9548CBCB}"/>
    <cellStyle name="Valuta 2 12 2 6 2" xfId="8154" xr:uid="{22E64DAF-73D2-4E6B-B3DC-7BB12376FC60}"/>
    <cellStyle name="Valuta 2 12 2 7" xfId="11649" xr:uid="{2651B034-9FA3-4668-B833-E497B926A554}"/>
    <cellStyle name="Valuta 2 12 2 8" xfId="7291" xr:uid="{480E7978-8098-49F1-8627-9091F3306C27}"/>
    <cellStyle name="Valuta 2 12 3" xfId="1124" xr:uid="{00000000-0005-0000-0000-0000A1010000}"/>
    <cellStyle name="Valuta 2 12 3 2" xfId="5620" xr:uid="{DA758055-6FBD-4AFB-A937-CE30E061C515}"/>
    <cellStyle name="Valuta 2 12 3 2 2" xfId="10810" xr:uid="{5246E40D-F23B-4B42-8C15-EFEC99F5134D}"/>
    <cellStyle name="Valuta 2 12 3 3" xfId="2728" xr:uid="{D04D08B5-693F-45D5-896E-B2B432872A29}"/>
    <cellStyle name="Valuta 2 12 3 3 2" xfId="9053" xr:uid="{C99C0AE6-ED29-4D48-90CA-A54F59226781}"/>
    <cellStyle name="Valuta 2 12 3 4" xfId="11822" xr:uid="{13978426-2B7E-409B-B4F1-74F393C0560F}"/>
    <cellStyle name="Valuta 2 12 3 5" xfId="7800" xr:uid="{EAC2F008-F824-49EB-A399-3C92EC2C61B2}"/>
    <cellStyle name="Valuta 2 12 4" xfId="762" xr:uid="{00000000-0005-0000-0000-0000A2010000}"/>
    <cellStyle name="Valuta 2 12 4 2" xfId="5216" xr:uid="{9EF06AD9-F452-4F03-90D3-D36E56F99B1A}"/>
    <cellStyle name="Valuta 2 12 4 2 2" xfId="10458" xr:uid="{129BA0CC-CD71-4C15-832F-4938233802B7}"/>
    <cellStyle name="Valuta 2 12 4 3" xfId="2328" xr:uid="{73D5545A-BF06-438A-B6D2-695BFC5357BA}"/>
    <cellStyle name="Valuta 2 12 4 3 2" xfId="8709" xr:uid="{8D3A5388-B89B-4585-8E23-46F47FF11210}"/>
    <cellStyle name="Valuta 2 12 4 4" xfId="7462" xr:uid="{CDCAA005-7323-4142-81F9-4D069CE81DB1}"/>
    <cellStyle name="Valuta 2 12 5" xfId="1820" xr:uid="{BA15BB0C-13B5-4AC7-9323-C6C547C4DA18}"/>
    <cellStyle name="Valuta 2 12 5 2" xfId="4701" xr:uid="{022C06F7-7EDB-45BC-B746-F32F5C1266FC}"/>
    <cellStyle name="Valuta 2 12 5 2 2" xfId="10080" xr:uid="{519994AA-065E-4243-AE15-7116E8B0CB62}"/>
    <cellStyle name="Valuta 2 12 5 3" xfId="8338" xr:uid="{D3B5086D-8325-4FE9-877C-449D2E7A1791}"/>
    <cellStyle name="Valuta 2 12 6" xfId="4237" xr:uid="{9BEFD666-51B5-45DB-9FD3-53EF4D576E24}"/>
    <cellStyle name="Valuta 2 12 6 2" xfId="9717" xr:uid="{EE5CC1B3-94C9-4D34-843A-9EBCDF797964}"/>
    <cellStyle name="Valuta 2 12 7" xfId="1367" xr:uid="{4A1A2F89-35C8-46AB-B2E2-23DD51FF3A7C}"/>
    <cellStyle name="Valuta 2 12 7 2" xfId="7987" xr:uid="{C91C9099-2640-48EF-87A8-3F28D66E1654}"/>
    <cellStyle name="Valuta 2 12 8" xfId="11480" xr:uid="{CDDDA803-35A3-4246-91E7-C57BF68C598A}"/>
    <cellStyle name="Valuta 2 12 9" xfId="7122" xr:uid="{B63800A8-55B2-499B-829B-8CCA2A22F4DC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0969" xr:uid="{96CE1657-97FD-438A-AE26-A46C3250316F}"/>
    <cellStyle name="Valuta 2 13 2 3" xfId="2887" xr:uid="{79A90DC0-8B1A-4362-88B5-B6A10C1062A2}"/>
    <cellStyle name="Valuta 2 13 2 3 2" xfId="9212" xr:uid="{F157BE5F-6D3C-4FB7-BE78-FF7444FA92FB}"/>
    <cellStyle name="Valuta 2 13 2 4" xfId="11981" xr:uid="{57EC5EAD-5CA9-42B3-82C9-60A02F9A9B4E}"/>
    <cellStyle name="Valuta 2 13 2 5" xfId="7621" xr:uid="{3D8AAA42-5475-4AC2-8A07-04F151C9C80F}"/>
    <cellStyle name="Valuta 2 13 3" xfId="2524" xr:uid="{B699EB09-3732-43CC-AD87-EE4CC9C6AF47}"/>
    <cellStyle name="Valuta 2 13 3 2" xfId="5420" xr:uid="{A8602ACF-AB74-4A0D-9BD5-56B2B351F9D9}"/>
    <cellStyle name="Valuta 2 13 3 2 2" xfId="10628" xr:uid="{1C0E99C5-A5F2-40E7-B381-1CA3B648F5E0}"/>
    <cellStyle name="Valuta 2 13 3 3" xfId="8871" xr:uid="{45AC9A75-88C6-4305-9FD5-0273CCA65D7D}"/>
    <cellStyle name="Valuta 2 13 4" xfId="2105" xr:uid="{60AD5CCE-58B6-43C7-BDF1-8F3DC94DF4E3}"/>
    <cellStyle name="Valuta 2 13 4 2" xfId="4987" xr:uid="{4C9733A5-425B-4D3E-B54E-1484C0C43E58}"/>
    <cellStyle name="Valuta 2 13 4 2 2" xfId="10270" xr:uid="{FB57D201-24EC-424D-9DDA-BB412A852666}"/>
    <cellStyle name="Valuta 2 13 4 3" xfId="8527" xr:uid="{AD4DAA4C-38C4-49EC-8EFF-826AD9667E85}"/>
    <cellStyle name="Valuta 2 13 5" xfId="4417" xr:uid="{E521E6E2-AC6C-4E40-B52B-A2040B15FA69}"/>
    <cellStyle name="Valuta 2 13 5 2" xfId="9881" xr:uid="{96048937-8552-4E81-97DD-9BE52CBE3150}"/>
    <cellStyle name="Valuta 2 13 6" xfId="1543" xr:uid="{48B5C955-D32E-49EA-9654-4B13CDF8DA82}"/>
    <cellStyle name="Valuta 2 13 6 2" xfId="8146" xr:uid="{94A03116-B36A-4BFD-9F66-E8D26C500AA9}"/>
    <cellStyle name="Valuta 2 13 7" xfId="11640" xr:uid="{8C7D459A-5FDA-4313-94A6-9212E24D0465}"/>
    <cellStyle name="Valuta 2 13 8" xfId="7282" xr:uid="{D4D18078-C022-41BF-A6AC-36AB1570D126}"/>
    <cellStyle name="Valuta 2 14" xfId="1106" xr:uid="{00000000-0005-0000-0000-0000A5010000}"/>
    <cellStyle name="Valuta 2 14 2" xfId="5611" xr:uid="{6D77EAAB-BC05-4990-8E3B-9990F7059E2E}"/>
    <cellStyle name="Valuta 2 14 2 2" xfId="10802" xr:uid="{B99A1461-4C4D-4902-A729-24FE00FF266B}"/>
    <cellStyle name="Valuta 2 14 3" xfId="2719" xr:uid="{1B4EC580-8D34-4C7C-A3D9-4C87F4EF8734}"/>
    <cellStyle name="Valuta 2 14 3 2" xfId="9045" xr:uid="{65DA7904-239D-411D-9C7E-BDD979A2E28D}"/>
    <cellStyle name="Valuta 2 14 4" xfId="11814" xr:uid="{53CE995D-0AA1-4EA7-9D4A-807E3E97DE98}"/>
    <cellStyle name="Valuta 2 14 5" xfId="7789" xr:uid="{39F312BE-4952-4875-8D90-7E2F47024E95}"/>
    <cellStyle name="Valuta 2 15" xfId="753" xr:uid="{00000000-0005-0000-0000-0000A6010000}"/>
    <cellStyle name="Valuta 2 15 2" xfId="5189" xr:uid="{3B9689F2-46E6-40A0-826F-5099137644F7}"/>
    <cellStyle name="Valuta 2 15 2 2" xfId="10446" xr:uid="{41DCC88B-4A86-4931-9FAB-77E8AAE913D1}"/>
    <cellStyle name="Valuta 2 15 3" xfId="2304" xr:uid="{334D7F49-8372-4EF8-A1DE-2546AFEF9528}"/>
    <cellStyle name="Valuta 2 15 3 2" xfId="8700" xr:uid="{E4D52074-DCED-4DE7-8762-3F8F8F3EE2F9}"/>
    <cellStyle name="Valuta 2 15 4" xfId="7454" xr:uid="{CA6CF31D-4E94-45B4-97B6-5A4E1E894BC8}"/>
    <cellStyle name="Valuta 2 16" xfId="1754" xr:uid="{13C73A6F-FC24-46B8-9CB7-97CEEF3A48CB}"/>
    <cellStyle name="Valuta 2 16 2" xfId="4634" xr:uid="{04E47DDA-A5C9-4BB9-A7C9-A1A40B1712F9}"/>
    <cellStyle name="Valuta 2 16 2 2" xfId="10061" xr:uid="{537E696E-9BB8-45E9-8FE7-ACD005093389}"/>
    <cellStyle name="Valuta 2 16 3" xfId="8320" xr:uid="{EBF388F1-A29D-4646-A9C7-21CD4437259D}"/>
    <cellStyle name="Valuta 2 17" xfId="4220" xr:uid="{5DA82951-5F85-49A5-B51D-FB58F6AE68BF}"/>
    <cellStyle name="Valuta 2 17 2" xfId="9708" xr:uid="{5D4CBBE0-89CB-4171-9439-423D910FD963}"/>
    <cellStyle name="Valuta 2 18" xfId="1359" xr:uid="{9FCE2FE4-525B-4C46-9D20-C880ED47B216}"/>
    <cellStyle name="Valuta 2 18 2" xfId="7979" xr:uid="{DC9296A5-E8E1-493F-9686-6C00E29553C4}"/>
    <cellStyle name="Valuta 2 19" xfId="11472" xr:uid="{720EB7F8-AB1E-4B34-959B-2D33ED91766A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0806" xr:uid="{F9294B81-CCD2-45F2-BAAA-2F92A00487F5}"/>
    <cellStyle name="Valuta 2 2 10 3" xfId="2723" xr:uid="{C8321FAC-17D9-40B7-A5C9-166C0A843294}"/>
    <cellStyle name="Valuta 2 2 10 3 2" xfId="9049" xr:uid="{68269A99-2DCD-4385-A2E8-92529D0299F1}"/>
    <cellStyle name="Valuta 2 2 10 4" xfId="11818" xr:uid="{1BA8E836-C8C4-4BC7-B415-DF0BA486F877}"/>
    <cellStyle name="Valuta 2 2 10 5" xfId="7793" xr:uid="{1A179BB3-BF90-438C-BB32-8E1E3AB19402}"/>
    <cellStyle name="Valuta 2 2 11" xfId="757" xr:uid="{00000000-0005-0000-0000-0000A9010000}"/>
    <cellStyle name="Valuta 2 2 11 2" xfId="5194" xr:uid="{26B691B2-833D-45AA-ADEA-827C5A1A864A}"/>
    <cellStyle name="Valuta 2 2 11 2 2" xfId="10450" xr:uid="{BD165463-235A-451F-8AB0-3B1B255DA893}"/>
    <cellStyle name="Valuta 2 2 11 3" xfId="2309" xr:uid="{9BDFB95E-8FAE-4E51-9957-DD9B9CC300F3}"/>
    <cellStyle name="Valuta 2 2 11 3 2" xfId="8704" xr:uid="{A66020F8-C4F7-45CB-B5DE-31629172B3D8}"/>
    <cellStyle name="Valuta 2 2 11 4" xfId="7458" xr:uid="{B4AA6C82-6ACC-4FC2-802D-F344F7DF008A}"/>
    <cellStyle name="Valuta 2 2 12" xfId="1761" xr:uid="{74310830-B8F9-449A-88D1-C0DB65FF9504}"/>
    <cellStyle name="Valuta 2 2 12 2" xfId="4641" xr:uid="{6506C9D9-38DA-4810-B48B-FF001551E19A}"/>
    <cellStyle name="Valuta 2 2 12 2 2" xfId="10065" xr:uid="{072D425B-F0BA-4AA0-ADA6-DA259F0E89D2}"/>
    <cellStyle name="Valuta 2 2 12 3" xfId="8324" xr:uid="{3AC516A6-D18F-4C8F-ADA1-E1F3D01164FF}"/>
    <cellStyle name="Valuta 2 2 13" xfId="4224" xr:uid="{6881E267-3401-4E97-840B-0B0B05685021}"/>
    <cellStyle name="Valuta 2 2 13 2" xfId="9712" xr:uid="{B0E0F0DC-DE2F-4144-98C3-9C95EC095109}"/>
    <cellStyle name="Valuta 2 2 14" xfId="1363" xr:uid="{3B2845C4-A16B-4B7B-BA4D-7A2213E5FF76}"/>
    <cellStyle name="Valuta 2 2 14 2" xfId="7983" xr:uid="{CA53023A-7C18-454B-A443-8034515FE66C}"/>
    <cellStyle name="Valuta 2 2 15" xfId="11476" xr:uid="{F6A3588E-8DA7-41A8-BFDD-12BB8BEEF2FD}"/>
    <cellStyle name="Valuta 2 2 16" xfId="7118" xr:uid="{C0EF6F55-410D-4D82-AD3D-53398A366102}"/>
    <cellStyle name="Valuta 2 2 2" xfId="187" xr:uid="{00000000-0005-0000-0000-0000AA010000}"/>
    <cellStyle name="Valuta 2 2 2 10" xfId="4250" xr:uid="{25703FFE-6BB8-489D-827B-B252E5E55E72}"/>
    <cellStyle name="Valuta 2 2 2 10 2" xfId="9730" xr:uid="{16DD7C16-0AC6-4EDB-AD9F-9BCDC8D6C09B}"/>
    <cellStyle name="Valuta 2 2 2 11" xfId="1380" xr:uid="{3C6827DE-4BDA-4EDE-A9BD-66B1FBCFB1F7}"/>
    <cellStyle name="Valuta 2 2 2 11 2" xfId="8000" xr:uid="{1EFA2623-B3CB-4F6A-B5F7-4E624E5B6CB3}"/>
    <cellStyle name="Valuta 2 2 2 12" xfId="11493" xr:uid="{4F4C2E68-2B96-4747-9773-1E18AB7B941A}"/>
    <cellStyle name="Valuta 2 2 2 13" xfId="7135" xr:uid="{0DD46AD3-C677-460E-9363-859D845CB907}"/>
    <cellStyle name="Valuta 2 2 2 2" xfId="217" xr:uid="{00000000-0005-0000-0000-0000AB010000}"/>
    <cellStyle name="Valuta 2 2 2 2 10" xfId="1404" xr:uid="{AE9072CE-2FAE-4745-9271-1E8EC5C02F95}"/>
    <cellStyle name="Valuta 2 2 2 2 10 2" xfId="8024" xr:uid="{0E30770F-1A67-45E9-A29F-46C9CC08442D}"/>
    <cellStyle name="Valuta 2 2 2 2 11" xfId="11517" xr:uid="{3B4C9EB9-9265-49D1-8143-4F2E79432AB0}"/>
    <cellStyle name="Valuta 2 2 2 2 12" xfId="7159" xr:uid="{7A5A57AB-8F1D-47DD-A1F2-E14A0D876784}"/>
    <cellStyle name="Valuta 2 2 2 2 2" xfId="258" xr:uid="{00000000-0005-0000-0000-0000AC010000}"/>
    <cellStyle name="Valuta 2 2 2 2 2 10" xfId="11557" xr:uid="{742FC025-F6DA-4F9E-853D-2DBAB6FE1E9B}"/>
    <cellStyle name="Valuta 2 2 2 2 2 11" xfId="7199" xr:uid="{962C5A15-B626-4A8A-A964-8EBE7887941A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134" xr:uid="{6256AAFF-0FC0-4BA4-9769-B95D2B61A49A}"/>
    <cellStyle name="Valuta 2 2 2 2 2 2 2 2 3" xfId="3052" xr:uid="{E0FED7A7-E562-4E75-AAB0-F53DA98B0A97}"/>
    <cellStyle name="Valuta 2 2 2 2 2 2 2 2 3 2" xfId="9377" xr:uid="{10B4C087-431B-4266-92B8-9887F165988D}"/>
    <cellStyle name="Valuta 2 2 2 2 2 2 2 2 4" xfId="12146" xr:uid="{319F5D5A-CFB2-402D-A2D4-83F29E16AE1C}"/>
    <cellStyle name="Valuta 2 2 2 2 2 2 2 2 5" xfId="7786" xr:uid="{96F9FFCD-78CF-4540-B235-DAE99EFE1B57}"/>
    <cellStyle name="Valuta 2 2 2 2 2 2 2 3" xfId="2711" xr:uid="{EAF4393A-3547-4D3A-9155-088AF4A22F1C}"/>
    <cellStyle name="Valuta 2 2 2 2 2 2 2 3 2" xfId="5607" xr:uid="{AC178BD5-7C69-4C0F-B3EB-AF4A75582CF0}"/>
    <cellStyle name="Valuta 2 2 2 2 2 2 2 3 2 2" xfId="10798" xr:uid="{769FACDC-A8EA-493D-8C68-4929344E6178}"/>
    <cellStyle name="Valuta 2 2 2 2 2 2 2 3 3" xfId="9041" xr:uid="{92F3CB5A-2D5C-4DF7-B699-CC8CA4A4726C}"/>
    <cellStyle name="Valuta 2 2 2 2 2 2 2 4" xfId="2292" xr:uid="{6FE4CA93-1AA1-45C6-BB9F-B9E5263A9DC9}"/>
    <cellStyle name="Valuta 2 2 2 2 2 2 2 4 2" xfId="5174" xr:uid="{601ED6F2-6896-4F5A-B174-3AA70C466C3D}"/>
    <cellStyle name="Valuta 2 2 2 2 2 2 2 4 2 2" xfId="10440" xr:uid="{27EB5FB5-A0C7-46ED-A5C8-7CB83E43684B}"/>
    <cellStyle name="Valuta 2 2 2 2 2 2 2 4 3" xfId="8697" xr:uid="{A46B6667-0127-48E9-AB1A-0A1059578714}"/>
    <cellStyle name="Valuta 2 2 2 2 2 2 2 5" xfId="4604" xr:uid="{A30D63DC-675C-4A22-A035-0865817D3119}"/>
    <cellStyle name="Valuta 2 2 2 2 2 2 2 5 2" xfId="10051" xr:uid="{1DBDB584-75F6-411C-AC42-A250A69B369C}"/>
    <cellStyle name="Valuta 2 2 2 2 2 2 2 6" xfId="1725" xr:uid="{26432819-88E4-430A-8F26-0DB4EC406BA7}"/>
    <cellStyle name="Valuta 2 2 2 2 2 2 2 6 2" xfId="8311" xr:uid="{E4CFC9F2-5A3C-4774-BE33-4D30C849E0DB}"/>
    <cellStyle name="Valuta 2 2 2 2 2 2 2 7" xfId="11810" xr:uid="{3B12F542-DC89-4847-B299-6FFD96778F6E}"/>
    <cellStyle name="Valuta 2 2 2 2 2 2 2 8" xfId="7452" xr:uid="{F57EB79F-5E54-46E1-BAB2-581F071FA813}"/>
    <cellStyle name="Valuta 2 2 2 2 2 2 3" xfId="1289" xr:uid="{00000000-0005-0000-0000-0000B0010000}"/>
    <cellStyle name="Valuta 2 2 2 2 2 2 3 2" xfId="5777" xr:uid="{3132AAE9-8156-4BA6-9AE8-856952028AE5}"/>
    <cellStyle name="Valuta 2 2 2 2 2 2 3 2 2" xfId="10967" xr:uid="{ED481316-1E38-405C-9338-3AE04287790A}"/>
    <cellStyle name="Valuta 2 2 2 2 2 2 3 3" xfId="2885" xr:uid="{DD28F1E2-0843-4AD5-9F01-46E41EE2D17D}"/>
    <cellStyle name="Valuta 2 2 2 2 2 2 3 3 2" xfId="9210" xr:uid="{DB0A56DA-B0E4-43A8-9A3A-EAEDAC0BA7C7}"/>
    <cellStyle name="Valuta 2 2 2 2 2 2 3 4" xfId="11979" xr:uid="{72495432-B622-4D7D-9A73-047D3ED7AA02}"/>
    <cellStyle name="Valuta 2 2 2 2 2 2 3 5" xfId="7960" xr:uid="{8095A535-6C9B-4B43-BAA9-FCFE246090C1}"/>
    <cellStyle name="Valuta 2 2 2 2 2 2 4" xfId="922" xr:uid="{00000000-0005-0000-0000-0000B1010000}"/>
    <cellStyle name="Valuta 2 2 2 2 2 2 4 2" xfId="5394" xr:uid="{B67FD60F-E132-489C-8C83-FE4D26C336AC}"/>
    <cellStyle name="Valuta 2 2 2 2 2 2 4 2 2" xfId="10619" xr:uid="{3BC6839B-064F-477D-8490-7CCA57F6A2FD}"/>
    <cellStyle name="Valuta 2 2 2 2 2 2 4 3" xfId="2502" xr:uid="{76191614-B64B-4AC3-9979-2B858ACE28ED}"/>
    <cellStyle name="Valuta 2 2 2 2 2 2 4 3 2" xfId="8866" xr:uid="{0D46ADA2-2799-4CFB-84D1-3D9206139C3A}"/>
    <cellStyle name="Valuta 2 2 2 2 2 2 4 4" xfId="7619" xr:uid="{8D2160F0-D5E7-4EA3-BA13-26104C9B532F}"/>
    <cellStyle name="Valuta 2 2 2 2 2 2 5" xfId="2001" xr:uid="{70F2A12B-2520-45B2-BF05-8E9A7F3E0208}"/>
    <cellStyle name="Valuta 2 2 2 2 2 2 5 2" xfId="4883" xr:uid="{CACE174F-971D-40C4-82F0-BF3F3F17855C}"/>
    <cellStyle name="Valuta 2 2 2 2 2 2 5 2 2" xfId="10241" xr:uid="{049E3C80-3500-4833-A60B-6A68C6A7F9D4}"/>
    <cellStyle name="Valuta 2 2 2 2 2 2 5 3" xfId="8498" xr:uid="{0A309A13-E33D-48B9-B711-BCA3BACF3FD4}"/>
    <cellStyle name="Valuta 2 2 2 2 2 2 6" xfId="4412" xr:uid="{A51A73E8-599C-4E8E-B353-88303AFFFD8E}"/>
    <cellStyle name="Valuta 2 2 2 2 2 2 6 2" xfId="9878" xr:uid="{3E710D8B-05BF-4BE7-B2B8-41466297F6E9}"/>
    <cellStyle name="Valuta 2 2 2 2 2 2 7" xfId="1539" xr:uid="{AE0D55BB-F057-4935-B858-F562C5BD42FE}"/>
    <cellStyle name="Valuta 2 2 2 2 2 2 7 2" xfId="8144" xr:uid="{B075B832-64C1-488A-BEC3-3E9F21DA6E20}"/>
    <cellStyle name="Valuta 2 2 2 2 2 2 8" xfId="11637" xr:uid="{CCBF5B56-6125-47CD-B002-6B24A12C40C6}"/>
    <cellStyle name="Valuta 2 2 2 2 2 2 9" xfId="7279" xr:uid="{AF38C914-9F0C-455E-9E2D-84BC20E02516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054" xr:uid="{6069A5E1-76A5-416A-85DB-D3540EE24B01}"/>
    <cellStyle name="Valuta 2 2 2 2 2 4 2 3" xfId="2972" xr:uid="{FA065A43-B1A8-4865-932D-CADC3FF55260}"/>
    <cellStyle name="Valuta 2 2 2 2 2 4 2 3 2" xfId="9297" xr:uid="{3368C49D-2043-453B-926F-FC01C3D6778B}"/>
    <cellStyle name="Valuta 2 2 2 2 2 4 2 4" xfId="12066" xr:uid="{CC49DC0F-5BD6-40C3-884E-30749E4B2BDF}"/>
    <cellStyle name="Valuta 2 2 2 2 2 4 2 5" xfId="7706" xr:uid="{0FA0BE76-F7F9-4E82-8BE9-71F547B66EAC}"/>
    <cellStyle name="Valuta 2 2 2 2 2 4 3" xfId="2616" xr:uid="{70891A08-5067-4E20-8E15-B5B2DAF3662F}"/>
    <cellStyle name="Valuta 2 2 2 2 2 4 3 2" xfId="5512" xr:uid="{1F855D05-5031-4C09-8BE1-ADAB78B5706D}"/>
    <cellStyle name="Valuta 2 2 2 2 2 4 3 2 2" xfId="10715" xr:uid="{E1158296-9643-48B9-91C2-6954C72C26A8}"/>
    <cellStyle name="Valuta 2 2 2 2 2 4 3 3" xfId="8958" xr:uid="{ED69FCA6-40B4-4B83-AC39-FCB043D51CA9}"/>
    <cellStyle name="Valuta 2 2 2 2 2 4 4" xfId="2197" xr:uid="{FA91C689-6412-46E2-BD13-1258FB18D41B}"/>
    <cellStyle name="Valuta 2 2 2 2 2 4 4 2" xfId="5079" xr:uid="{D74249B8-131B-4A41-A9D4-3E5D3064C450}"/>
    <cellStyle name="Valuta 2 2 2 2 2 4 4 2 2" xfId="10357" xr:uid="{DD714DFE-0502-4F30-9B73-9274A76D46E1}"/>
    <cellStyle name="Valuta 2 2 2 2 2 4 4 3" xfId="8614" xr:uid="{B67373B2-3742-4663-80C6-941D375179BA}"/>
    <cellStyle name="Valuta 2 2 2 2 2 4 5" xfId="4509" xr:uid="{B43F01A7-B595-42B4-BFD9-7AB675535E9E}"/>
    <cellStyle name="Valuta 2 2 2 2 2 4 5 2" xfId="9968" xr:uid="{02921F18-C2A8-4B45-A321-7C4BE2382433}"/>
    <cellStyle name="Valuta 2 2 2 2 2 4 6" xfId="1633" xr:uid="{7D031BA5-9B99-4CB6-80D8-D672FAD37737}"/>
    <cellStyle name="Valuta 2 2 2 2 2 4 6 2" xfId="8231" xr:uid="{0C9754FE-F667-45B0-8A99-AE06FA55E9F9}"/>
    <cellStyle name="Valuta 2 2 2 2 2 4 7" xfId="11727" xr:uid="{2391F54E-1CB7-45B3-B71B-37AC3D789F02}"/>
    <cellStyle name="Valuta 2 2 2 2 2 4 8" xfId="7369" xr:uid="{CB3CEC68-B926-4D62-970C-AA0807BF6256}"/>
    <cellStyle name="Valuta 2 2 2 2 2 5" xfId="1203" xr:uid="{00000000-0005-0000-0000-0000B5010000}"/>
    <cellStyle name="Valuta 2 2 2 2 2 5 2" xfId="5697" xr:uid="{82ABFE13-8FC8-4DF5-9607-FDD855D1F309}"/>
    <cellStyle name="Valuta 2 2 2 2 2 5 2 2" xfId="10887" xr:uid="{60C08A84-1916-40DA-9BAD-C40FB4AE6E05}"/>
    <cellStyle name="Valuta 2 2 2 2 2 5 3" xfId="2805" xr:uid="{B79A1F77-2BA6-4ACE-89FB-B561DDE2C420}"/>
    <cellStyle name="Valuta 2 2 2 2 2 5 3 2" xfId="9130" xr:uid="{50A2A7FC-DDCF-4106-B875-C30C4F56F4D7}"/>
    <cellStyle name="Valuta 2 2 2 2 2 5 4" xfId="11899" xr:uid="{01CAD8BE-CFAE-4212-B7C1-C05194B52485}"/>
    <cellStyle name="Valuta 2 2 2 2 2 5 5" xfId="7878" xr:uid="{D3DE615E-FAAD-4CCE-8D46-AEA16A5A4ED8}"/>
    <cellStyle name="Valuta 2 2 2 2 2 6" xfId="839" xr:uid="{00000000-0005-0000-0000-0000B6010000}"/>
    <cellStyle name="Valuta 2 2 2 2 2 6 2" xfId="5299" xr:uid="{DBE89E81-EA1E-41C3-BC40-E24625722762}"/>
    <cellStyle name="Valuta 2 2 2 2 2 6 2 2" xfId="10536" xr:uid="{96428CF7-B230-4B79-AF9B-E0D863079503}"/>
    <cellStyle name="Valuta 2 2 2 2 2 6 3" xfId="2410" xr:uid="{750B7B04-52FE-4DDD-8DCA-A1A15E571CB2}"/>
    <cellStyle name="Valuta 2 2 2 2 2 6 3 2" xfId="8786" xr:uid="{767B9BB5-92E8-4D4E-B6D0-E804D5FF35E0}"/>
    <cellStyle name="Valuta 2 2 2 2 2 6 4" xfId="7539" xr:uid="{C62E8E68-CE90-46E4-B911-63D0198402C7}"/>
    <cellStyle name="Valuta 2 2 2 2 2 7" xfId="1905" xr:uid="{9BCDE0FA-6E4B-4444-9504-B56200617A1F}"/>
    <cellStyle name="Valuta 2 2 2 2 2 7 2" xfId="4787" xr:uid="{E2DAB893-E97D-425B-AF20-28A801A0192F}"/>
    <cellStyle name="Valuta 2 2 2 2 2 7 2 2" xfId="10158" xr:uid="{20437CEE-77E6-49BF-AD6C-0A25A593D658}"/>
    <cellStyle name="Valuta 2 2 2 2 2 7 3" xfId="8415" xr:uid="{9219213D-4092-41EC-937D-9DDE78418244}"/>
    <cellStyle name="Valuta 2 2 2 2 2 8" xfId="4317" xr:uid="{6339A6BC-A059-448A-8DDE-7930075AF21B}"/>
    <cellStyle name="Valuta 2 2 2 2 2 8 2" xfId="9795" xr:uid="{9DFA3231-9BFA-4E25-B420-0AE2935579C4}"/>
    <cellStyle name="Valuta 2 2 2 2 2 9" xfId="1444" xr:uid="{971A2453-EBED-4C8A-B645-48AF419B7CDB}"/>
    <cellStyle name="Valuta 2 2 2 2 2 9 2" xfId="8064" xr:uid="{A2A1FE43-99D0-40F5-AC62-31C582EA5B25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094" xr:uid="{5D65672C-91A7-4002-8BEE-7C05D8607C76}"/>
    <cellStyle name="Valuta 2 2 2 2 3 2 2 3" xfId="3012" xr:uid="{D441E9B3-8F2D-45DE-9725-48BF213A77A2}"/>
    <cellStyle name="Valuta 2 2 2 2 3 2 2 3 2" xfId="9337" xr:uid="{6F74EDC3-8C85-425C-B60D-A5F716791CC6}"/>
    <cellStyle name="Valuta 2 2 2 2 3 2 2 4" xfId="12106" xr:uid="{8BF508AC-1CF3-4C8A-9D92-33B062050AEA}"/>
    <cellStyle name="Valuta 2 2 2 2 3 2 2 5" xfId="7746" xr:uid="{7F193F3E-50B9-484C-A1DF-09EEA40C465A}"/>
    <cellStyle name="Valuta 2 2 2 2 3 2 3" xfId="2671" xr:uid="{1820B76B-1FD0-47D0-8B3C-1F1F6C406D92}"/>
    <cellStyle name="Valuta 2 2 2 2 3 2 3 2" xfId="5567" xr:uid="{AFC606B5-8F93-4D82-BD52-41623D91543C}"/>
    <cellStyle name="Valuta 2 2 2 2 3 2 3 2 2" xfId="10758" xr:uid="{4E3DD3EC-60A0-4213-B157-E0235EB37CC2}"/>
    <cellStyle name="Valuta 2 2 2 2 3 2 3 3" xfId="9001" xr:uid="{B59A2544-2E05-4527-BB13-E34C6EDB0829}"/>
    <cellStyle name="Valuta 2 2 2 2 3 2 4" xfId="2252" xr:uid="{447285E1-2433-4C50-8FEB-F6AE4AD63F1E}"/>
    <cellStyle name="Valuta 2 2 2 2 3 2 4 2" xfId="5134" xr:uid="{29664E22-9E5C-4FB4-8318-7FD3A733FD67}"/>
    <cellStyle name="Valuta 2 2 2 2 3 2 4 2 2" xfId="10400" xr:uid="{BE9F6909-3203-4763-B0A4-7882B6C823A3}"/>
    <cellStyle name="Valuta 2 2 2 2 3 2 4 3" xfId="8657" xr:uid="{A5B94878-0D46-400D-9534-1B0085B6354B}"/>
    <cellStyle name="Valuta 2 2 2 2 3 2 5" xfId="4564" xr:uid="{28577B4F-7BF5-46B1-9A54-B748192A4D66}"/>
    <cellStyle name="Valuta 2 2 2 2 3 2 5 2" xfId="10011" xr:uid="{55CA4ED6-3328-4467-8A1A-6E45560ED2EC}"/>
    <cellStyle name="Valuta 2 2 2 2 3 2 6" xfId="1685" xr:uid="{D191AC36-927D-4C39-B7E0-D590D9503A9D}"/>
    <cellStyle name="Valuta 2 2 2 2 3 2 6 2" xfId="8271" xr:uid="{816BEB0C-3A95-40E6-B88C-7E72E3B08542}"/>
    <cellStyle name="Valuta 2 2 2 2 3 2 7" xfId="11770" xr:uid="{9A146838-2B77-420A-A785-1F1DA24CA4AA}"/>
    <cellStyle name="Valuta 2 2 2 2 3 2 8" xfId="7412" xr:uid="{BCA354D0-E926-436C-B1CF-F979472BA3C6}"/>
    <cellStyle name="Valuta 2 2 2 2 3 3" xfId="1249" xr:uid="{00000000-0005-0000-0000-0000BA010000}"/>
    <cellStyle name="Valuta 2 2 2 2 3 3 2" xfId="5737" xr:uid="{FB5B9845-737D-48B7-B78A-52ED426B64A2}"/>
    <cellStyle name="Valuta 2 2 2 2 3 3 2 2" xfId="10927" xr:uid="{3BAC1A19-4461-407E-B22E-1604418B5577}"/>
    <cellStyle name="Valuta 2 2 2 2 3 3 3" xfId="2845" xr:uid="{1EE50BDD-E925-4114-85C1-910296C4C981}"/>
    <cellStyle name="Valuta 2 2 2 2 3 3 3 2" xfId="9170" xr:uid="{A3315DB3-A65E-4B3A-BCA1-F9844D82CA88}"/>
    <cellStyle name="Valuta 2 2 2 2 3 3 4" xfId="11939" xr:uid="{7BC74760-63DD-4170-8A57-A2C768B34013}"/>
    <cellStyle name="Valuta 2 2 2 2 3 3 5" xfId="7920" xr:uid="{B24E6987-9B9F-4A46-B68D-C81516417E29}"/>
    <cellStyle name="Valuta 2 2 2 2 3 4" xfId="882" xr:uid="{00000000-0005-0000-0000-0000BB010000}"/>
    <cellStyle name="Valuta 2 2 2 2 3 4 2" xfId="5354" xr:uid="{E82C8818-93FE-451C-BD8F-2BD73D044672}"/>
    <cellStyle name="Valuta 2 2 2 2 3 4 2 2" xfId="10579" xr:uid="{DA47CEEA-45BF-4789-809E-9B9923A5CB34}"/>
    <cellStyle name="Valuta 2 2 2 2 3 4 3" xfId="2462" xr:uid="{D4F80A43-235B-4EA2-A6CD-1E11D1965D3B}"/>
    <cellStyle name="Valuta 2 2 2 2 3 4 3 2" xfId="8826" xr:uid="{5506C81B-1AAB-4025-A603-30549232EA86}"/>
    <cellStyle name="Valuta 2 2 2 2 3 4 4" xfId="7579" xr:uid="{254B653E-5E9C-494B-B8AB-9E3B3716A219}"/>
    <cellStyle name="Valuta 2 2 2 2 3 5" xfId="1961" xr:uid="{69DC8CC2-4B4D-46D4-8FA6-2ADBE7982BDC}"/>
    <cellStyle name="Valuta 2 2 2 2 3 5 2" xfId="4843" xr:uid="{3E2ECF80-4B4D-4E8B-A2F8-788B666536C4}"/>
    <cellStyle name="Valuta 2 2 2 2 3 5 2 2" xfId="10201" xr:uid="{546D5633-472B-4654-BF79-B224C418CD8B}"/>
    <cellStyle name="Valuta 2 2 2 2 3 5 3" xfId="8458" xr:uid="{0C5626B8-F055-4F91-913E-E7109BE7C859}"/>
    <cellStyle name="Valuta 2 2 2 2 3 6" xfId="4372" xr:uid="{E5B3D414-D2BC-48BE-B57F-525791EB6841}"/>
    <cellStyle name="Valuta 2 2 2 2 3 6 2" xfId="9838" xr:uid="{A27C6836-0CA2-4AFD-9995-AC7B87626035}"/>
    <cellStyle name="Valuta 2 2 2 2 3 7" xfId="1499" xr:uid="{16999610-3677-4864-B21F-810C73F0AB59}"/>
    <cellStyle name="Valuta 2 2 2 2 3 7 2" xfId="8104" xr:uid="{FDFD6E73-8E42-4C2A-A80D-265B36B804B4}"/>
    <cellStyle name="Valuta 2 2 2 2 3 8" xfId="11597" xr:uid="{1EE5EFA5-E015-4E97-B2DE-3CCBEDE62EBE}"/>
    <cellStyle name="Valuta 2 2 2 2 3 9" xfId="7239" xr:uid="{EE97899D-7846-493F-A7AF-7201BACD495E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014" xr:uid="{19F40782-898D-4DDD-9E66-D25FF566F17A}"/>
    <cellStyle name="Valuta 2 2 2 2 5 2 3" xfId="2932" xr:uid="{5E39B3FE-991D-41AF-AEFF-3B10AA589B5C}"/>
    <cellStyle name="Valuta 2 2 2 2 5 2 3 2" xfId="9257" xr:uid="{89C1D090-10DE-42CE-A3A3-6A7CFC30F5A9}"/>
    <cellStyle name="Valuta 2 2 2 2 5 2 4" xfId="12026" xr:uid="{C74EEA75-666B-4C3B-BC97-A97415171483}"/>
    <cellStyle name="Valuta 2 2 2 2 5 2 5" xfId="7666" xr:uid="{126380FE-E7EC-4915-B0E0-BD2526BD0DE8}"/>
    <cellStyle name="Valuta 2 2 2 2 5 3" xfId="2576" xr:uid="{FD8D3617-8296-4AF6-9E78-9B2F16BFBCF4}"/>
    <cellStyle name="Valuta 2 2 2 2 5 3 2" xfId="5472" xr:uid="{D0AE2B97-0191-46EE-8E7F-08C0CEA8E285}"/>
    <cellStyle name="Valuta 2 2 2 2 5 3 2 2" xfId="10675" xr:uid="{6FE3A65C-25E2-4878-BDA1-4D7D39A87988}"/>
    <cellStyle name="Valuta 2 2 2 2 5 3 3" xfId="8918" xr:uid="{589E9009-9B55-44BF-8AF8-7E2799A2F41B}"/>
    <cellStyle name="Valuta 2 2 2 2 5 4" xfId="2157" xr:uid="{F044ABDE-634C-407B-9163-1AD77A239B20}"/>
    <cellStyle name="Valuta 2 2 2 2 5 4 2" xfId="5039" xr:uid="{35B342D9-6B13-426B-A4CF-726791E03706}"/>
    <cellStyle name="Valuta 2 2 2 2 5 4 2 2" xfId="10317" xr:uid="{AE047997-52D1-4835-90DB-1E0A0E8384CC}"/>
    <cellStyle name="Valuta 2 2 2 2 5 4 3" xfId="8574" xr:uid="{4609FD43-470B-4118-8FE4-F555BAEC0B93}"/>
    <cellStyle name="Valuta 2 2 2 2 5 5" xfId="4469" xr:uid="{C37E1CED-413A-4378-B68D-863DC259B4AC}"/>
    <cellStyle name="Valuta 2 2 2 2 5 5 2" xfId="9928" xr:uid="{BDC3901E-2796-4497-87EA-21C405573F5A}"/>
    <cellStyle name="Valuta 2 2 2 2 5 6" xfId="1593" xr:uid="{15B76861-9DDC-4224-8C2E-44CB0C9CA50E}"/>
    <cellStyle name="Valuta 2 2 2 2 5 6 2" xfId="8191" xr:uid="{CB4FAF51-A706-4700-8309-BCE37B63E342}"/>
    <cellStyle name="Valuta 2 2 2 2 5 7" xfId="11687" xr:uid="{ED9396B8-3073-4592-9A73-9FC5BF315748}"/>
    <cellStyle name="Valuta 2 2 2 2 5 8" xfId="7329" xr:uid="{D08D1DE8-D6C6-4870-B518-5FE6BB5CFF04}"/>
    <cellStyle name="Valuta 2 2 2 2 6" xfId="1163" xr:uid="{00000000-0005-0000-0000-0000BF010000}"/>
    <cellStyle name="Valuta 2 2 2 2 6 2" xfId="5657" xr:uid="{DA8353C4-9CB0-49D4-8B4E-BAC99632BF2D}"/>
    <cellStyle name="Valuta 2 2 2 2 6 2 2" xfId="10847" xr:uid="{22C68582-8637-4DD4-8B7C-BC8C713C72FA}"/>
    <cellStyle name="Valuta 2 2 2 2 6 3" xfId="2765" xr:uid="{6A6A49EA-A94F-4E60-BE02-7F29FF0B7480}"/>
    <cellStyle name="Valuta 2 2 2 2 6 3 2" xfId="9090" xr:uid="{7300E1D9-E1A2-43F6-AAEC-E9D702DEAC41}"/>
    <cellStyle name="Valuta 2 2 2 2 6 4" xfId="11859" xr:uid="{763FEB84-B642-4D18-9C36-8A78DFC77E0B}"/>
    <cellStyle name="Valuta 2 2 2 2 6 5" xfId="7838" xr:uid="{C4729772-F358-4AE5-9647-15A568500FA4}"/>
    <cellStyle name="Valuta 2 2 2 2 7" xfId="799" xr:uid="{00000000-0005-0000-0000-0000C0010000}"/>
    <cellStyle name="Valuta 2 2 2 2 7 2" xfId="5259" xr:uid="{A3E1F912-7A9F-4C13-AE40-35B6DD724979}"/>
    <cellStyle name="Valuta 2 2 2 2 7 2 2" xfId="10496" xr:uid="{11EF04D9-4980-4E3E-8EFD-7F34DF13505C}"/>
    <cellStyle name="Valuta 2 2 2 2 7 3" xfId="2370" xr:uid="{7CA9E6C9-61A6-4146-8217-D58D8788802B}"/>
    <cellStyle name="Valuta 2 2 2 2 7 3 2" xfId="8746" xr:uid="{970BD39C-B135-4B01-8243-350488A6F472}"/>
    <cellStyle name="Valuta 2 2 2 2 7 4" xfId="7499" xr:uid="{B81109BE-A539-417A-BE61-6966025E23C6}"/>
    <cellStyle name="Valuta 2 2 2 2 8" xfId="1864" xr:uid="{08F56EAF-EB31-4B0E-9E79-118196623E3D}"/>
    <cellStyle name="Valuta 2 2 2 2 8 2" xfId="4746" xr:uid="{34FDDF2B-F8C2-4CDB-8B35-4EFD24545AAB}"/>
    <cellStyle name="Valuta 2 2 2 2 8 2 2" xfId="10118" xr:uid="{69998084-754C-4BA0-A3FE-F530D72EFE8E}"/>
    <cellStyle name="Valuta 2 2 2 2 8 3" xfId="8375" xr:uid="{AC4CA8CA-F77C-40AC-AD28-490BDB16D5D3}"/>
    <cellStyle name="Valuta 2 2 2 2 9" xfId="4277" xr:uid="{757D877F-B0CE-419F-8BB6-88B55F8BC2F8}"/>
    <cellStyle name="Valuta 2 2 2 2 9 2" xfId="9755" xr:uid="{216DA277-93EC-41B0-BEA8-9676AFF8F231}"/>
    <cellStyle name="Valuta 2 2 2 3" xfId="234" xr:uid="{00000000-0005-0000-0000-0000C1010000}"/>
    <cellStyle name="Valuta 2 2 2 3 10" xfId="11533" xr:uid="{A71C3ECD-62E3-4EDA-9962-B8707C3728B0}"/>
    <cellStyle name="Valuta 2 2 2 3 11" xfId="7175" xr:uid="{25C3513C-DA80-4E79-BCE4-419CEEEB7A3A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110" xr:uid="{97F275E5-CA13-48CF-91DA-932E4A23CB4B}"/>
    <cellStyle name="Valuta 2 2 2 3 2 2 2 3" xfId="3028" xr:uid="{899BB491-616B-4DC0-B9B5-6D6330BDD187}"/>
    <cellStyle name="Valuta 2 2 2 3 2 2 2 3 2" xfId="9353" xr:uid="{A3BC002F-CFCE-42F6-BEE6-62FE2269D8C2}"/>
    <cellStyle name="Valuta 2 2 2 3 2 2 2 4" xfId="12122" xr:uid="{3EB7689F-3A98-4C47-A93F-CA8D5E89D25C}"/>
    <cellStyle name="Valuta 2 2 2 3 2 2 2 5" xfId="7762" xr:uid="{45D99081-7AB4-45E2-83C6-D3863D3A5866}"/>
    <cellStyle name="Valuta 2 2 2 3 2 2 3" xfId="2687" xr:uid="{6A16ACA4-98D1-4FC0-87F1-BBACBA1ED31F}"/>
    <cellStyle name="Valuta 2 2 2 3 2 2 3 2" xfId="5583" xr:uid="{6358839F-02A6-44BF-9221-D7ED390D6E66}"/>
    <cellStyle name="Valuta 2 2 2 3 2 2 3 2 2" xfId="10774" xr:uid="{D9F83D89-E39A-4E90-B65E-798C0B651960}"/>
    <cellStyle name="Valuta 2 2 2 3 2 2 3 3" xfId="9017" xr:uid="{6B0AAEFF-508B-4716-9BDF-232EEB6252A5}"/>
    <cellStyle name="Valuta 2 2 2 3 2 2 4" xfId="2268" xr:uid="{EF4E092E-717E-450D-8C65-F42AFCE79C9D}"/>
    <cellStyle name="Valuta 2 2 2 3 2 2 4 2" xfId="5150" xr:uid="{C15C0266-FEFF-49DD-AAE6-7B79DD7905C1}"/>
    <cellStyle name="Valuta 2 2 2 3 2 2 4 2 2" xfId="10416" xr:uid="{2EEBE4F2-7077-484C-84E1-23656606FE2D}"/>
    <cellStyle name="Valuta 2 2 2 3 2 2 4 3" xfId="8673" xr:uid="{59EE3BF7-826E-4014-9EE6-E55D1E21AF3B}"/>
    <cellStyle name="Valuta 2 2 2 3 2 2 5" xfId="4580" xr:uid="{BE358C39-AF95-4A62-9A09-127FD5ABEA78}"/>
    <cellStyle name="Valuta 2 2 2 3 2 2 5 2" xfId="10027" xr:uid="{8BDF98CB-E1BF-49A6-872D-EB4822D4D53A}"/>
    <cellStyle name="Valuta 2 2 2 3 2 2 6" xfId="1701" xr:uid="{96E2934A-1631-441C-88FA-82E333384B53}"/>
    <cellStyle name="Valuta 2 2 2 3 2 2 6 2" xfId="8287" xr:uid="{BC6B9D7F-E2ED-44FA-ABC0-7C977B5A077E}"/>
    <cellStyle name="Valuta 2 2 2 3 2 2 7" xfId="11786" xr:uid="{1F38B3A8-66A8-4A5D-A4F2-C63CE14AA9D0}"/>
    <cellStyle name="Valuta 2 2 2 3 2 2 8" xfId="7428" xr:uid="{B20FC585-354B-413C-AAEB-57180F99BB52}"/>
    <cellStyle name="Valuta 2 2 2 3 2 3" xfId="1265" xr:uid="{00000000-0005-0000-0000-0000C5010000}"/>
    <cellStyle name="Valuta 2 2 2 3 2 3 2" xfId="5753" xr:uid="{2F939F8A-BBA3-423E-8949-6D95CCDD8E0C}"/>
    <cellStyle name="Valuta 2 2 2 3 2 3 2 2" xfId="10943" xr:uid="{B90D413C-B1BB-47EF-BDAB-F65323AC66FE}"/>
    <cellStyle name="Valuta 2 2 2 3 2 3 3" xfId="2861" xr:uid="{02D18897-0A5B-4097-8434-F976665DB18A}"/>
    <cellStyle name="Valuta 2 2 2 3 2 3 3 2" xfId="9186" xr:uid="{39F9D75E-EF43-4E23-BFD3-C7D6F709344D}"/>
    <cellStyle name="Valuta 2 2 2 3 2 3 4" xfId="11955" xr:uid="{31A24235-B2F5-442A-A41D-1231B3F8DA26}"/>
    <cellStyle name="Valuta 2 2 2 3 2 3 5" xfId="7936" xr:uid="{B0AF2A0B-7583-40F2-822F-74C9DB5C0400}"/>
    <cellStyle name="Valuta 2 2 2 3 2 4" xfId="898" xr:uid="{00000000-0005-0000-0000-0000C6010000}"/>
    <cellStyle name="Valuta 2 2 2 3 2 4 2" xfId="5370" xr:uid="{E9AE57D5-F6B5-44FA-9E73-FE3ADC297887}"/>
    <cellStyle name="Valuta 2 2 2 3 2 4 2 2" xfId="10595" xr:uid="{71C59A69-DE6E-4C37-A079-BF27AB658FAB}"/>
    <cellStyle name="Valuta 2 2 2 3 2 4 3" xfId="2478" xr:uid="{A6D626C9-E908-49B7-9F5A-CD632BA9F433}"/>
    <cellStyle name="Valuta 2 2 2 3 2 4 3 2" xfId="8842" xr:uid="{AC885A50-BE7C-4B49-AA2F-7F22CD71202E}"/>
    <cellStyle name="Valuta 2 2 2 3 2 4 4" xfId="7595" xr:uid="{168559EE-69BF-4AAF-A254-BDD54651A6AE}"/>
    <cellStyle name="Valuta 2 2 2 3 2 5" xfId="1977" xr:uid="{0CB4F1F6-2A57-4AAD-91E0-DCF03DD31725}"/>
    <cellStyle name="Valuta 2 2 2 3 2 5 2" xfId="4859" xr:uid="{FF1D5ECC-0094-4ACA-AEDB-235115BF0799}"/>
    <cellStyle name="Valuta 2 2 2 3 2 5 2 2" xfId="10217" xr:uid="{0F2995BD-AA7A-4069-A6EE-13C6FA86693B}"/>
    <cellStyle name="Valuta 2 2 2 3 2 5 3" xfId="8474" xr:uid="{753DE116-AC3F-48B5-B252-D8317ACFFD1C}"/>
    <cellStyle name="Valuta 2 2 2 3 2 6" xfId="4388" xr:uid="{EC2618C0-7DB8-4AC1-AFDD-ED188911C30C}"/>
    <cellStyle name="Valuta 2 2 2 3 2 6 2" xfId="9854" xr:uid="{410C3E63-CC64-43FF-B4E7-202CC573AB5E}"/>
    <cellStyle name="Valuta 2 2 2 3 2 7" xfId="1515" xr:uid="{15E0A2DA-E924-4782-B1A1-AC8EF7048958}"/>
    <cellStyle name="Valuta 2 2 2 3 2 7 2" xfId="8120" xr:uid="{A399987E-5803-495D-AE9B-0B62139C5F4C}"/>
    <cellStyle name="Valuta 2 2 2 3 2 8" xfId="11613" xr:uid="{4EE8E9FE-19AD-4754-A4B1-1D97ED5BFE7F}"/>
    <cellStyle name="Valuta 2 2 2 3 2 9" xfId="7255" xr:uid="{2AA382AB-9C7A-4DFB-8F0F-CFE002AD222F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030" xr:uid="{F52CFA19-CF6A-4B2F-BCAC-E72ABF266624}"/>
    <cellStyle name="Valuta 2 2 2 3 4 2 3" xfId="2948" xr:uid="{4FD77159-9E95-4AD1-9FBD-73850DD63319}"/>
    <cellStyle name="Valuta 2 2 2 3 4 2 3 2" xfId="9273" xr:uid="{2FAAE477-12A5-4985-9247-3B18C4ECB2E9}"/>
    <cellStyle name="Valuta 2 2 2 3 4 2 4" xfId="12042" xr:uid="{845AD569-FA30-4FBB-A8A6-4361678AE942}"/>
    <cellStyle name="Valuta 2 2 2 3 4 2 5" xfId="7682" xr:uid="{7D1B1854-874F-44B0-A41B-4EB8425F3829}"/>
    <cellStyle name="Valuta 2 2 2 3 4 3" xfId="2592" xr:uid="{072D69FA-F456-4C2D-B99E-CA45E56558E0}"/>
    <cellStyle name="Valuta 2 2 2 3 4 3 2" xfId="5488" xr:uid="{01F27574-D7E9-421B-A9D0-3FBB93FF1946}"/>
    <cellStyle name="Valuta 2 2 2 3 4 3 2 2" xfId="10691" xr:uid="{FCE6D5CF-AB69-42B0-B9DB-9456AA4DB785}"/>
    <cellStyle name="Valuta 2 2 2 3 4 3 3" xfId="8934" xr:uid="{5003E2B0-5709-43CB-B128-D1FF4945407D}"/>
    <cellStyle name="Valuta 2 2 2 3 4 4" xfId="2173" xr:uid="{B3BE93F4-EE09-47EC-967C-F081DEA09223}"/>
    <cellStyle name="Valuta 2 2 2 3 4 4 2" xfId="5055" xr:uid="{7689B26C-2AF3-4107-971D-052DE64BA40F}"/>
    <cellStyle name="Valuta 2 2 2 3 4 4 2 2" xfId="10333" xr:uid="{ECD5C671-7567-46B9-8CC2-5F8FDEAAF412}"/>
    <cellStyle name="Valuta 2 2 2 3 4 4 3" xfId="8590" xr:uid="{1F2E4F6D-A686-441F-AFEB-E0E655E2AA3E}"/>
    <cellStyle name="Valuta 2 2 2 3 4 5" xfId="4485" xr:uid="{B634D434-0B30-42F9-93A1-01B42639F2D1}"/>
    <cellStyle name="Valuta 2 2 2 3 4 5 2" xfId="9944" xr:uid="{854DF319-7708-4828-9EBC-F76102E942D9}"/>
    <cellStyle name="Valuta 2 2 2 3 4 6" xfId="1609" xr:uid="{4D0D00AF-C597-446F-BC05-92C57228B3FF}"/>
    <cellStyle name="Valuta 2 2 2 3 4 6 2" xfId="8207" xr:uid="{EF5C70C3-A15E-40C9-90C7-726ACD66E041}"/>
    <cellStyle name="Valuta 2 2 2 3 4 7" xfId="11703" xr:uid="{B0E5876C-E9B5-499F-A370-8D149C91A9E6}"/>
    <cellStyle name="Valuta 2 2 2 3 4 8" xfId="7345" xr:uid="{712D0598-8A98-4BF1-86BA-50AB6C2DA310}"/>
    <cellStyle name="Valuta 2 2 2 3 5" xfId="1179" xr:uid="{00000000-0005-0000-0000-0000CA010000}"/>
    <cellStyle name="Valuta 2 2 2 3 5 2" xfId="5673" xr:uid="{A26528F3-D8BB-470A-86F2-A86A93D4140E}"/>
    <cellStyle name="Valuta 2 2 2 3 5 2 2" xfId="10863" xr:uid="{B257D555-AAD7-40B0-9857-7F8B2EE049B0}"/>
    <cellStyle name="Valuta 2 2 2 3 5 3" xfId="2781" xr:uid="{889B0BA2-1B73-4D30-B4B1-CF992B6B1B66}"/>
    <cellStyle name="Valuta 2 2 2 3 5 3 2" xfId="9106" xr:uid="{C791A880-D19A-4074-8F6F-0C66BBA8B213}"/>
    <cellStyle name="Valuta 2 2 2 3 5 4" xfId="11875" xr:uid="{A843BC61-5531-4E5D-A1AC-9F468B3CAFD8}"/>
    <cellStyle name="Valuta 2 2 2 3 5 5" xfId="7854" xr:uid="{F0BA5D73-D5F2-41F2-9C87-2F8A4DD5A122}"/>
    <cellStyle name="Valuta 2 2 2 3 6" xfId="815" xr:uid="{00000000-0005-0000-0000-0000CB010000}"/>
    <cellStyle name="Valuta 2 2 2 3 6 2" xfId="5275" xr:uid="{914D7EAB-DA92-4B65-A6D7-9D075BDE5761}"/>
    <cellStyle name="Valuta 2 2 2 3 6 2 2" xfId="10512" xr:uid="{0589A3F7-2A11-4ED3-9275-3FF48042C05E}"/>
    <cellStyle name="Valuta 2 2 2 3 6 3" xfId="2386" xr:uid="{2420EC5D-C314-4F8B-AB7C-B105B365D9B6}"/>
    <cellStyle name="Valuta 2 2 2 3 6 3 2" xfId="8762" xr:uid="{055F3468-0A01-4E3B-9CF0-35ED09DB26E6}"/>
    <cellStyle name="Valuta 2 2 2 3 6 4" xfId="7515" xr:uid="{6656AD5F-ABC8-4866-A946-1A698B4E22C5}"/>
    <cellStyle name="Valuta 2 2 2 3 7" xfId="1881" xr:uid="{BEAECCC2-7447-4487-A464-BEC8C1BB5459}"/>
    <cellStyle name="Valuta 2 2 2 3 7 2" xfId="4763" xr:uid="{8CA84769-D5AE-4FBE-BC20-B735BC2D548C}"/>
    <cellStyle name="Valuta 2 2 2 3 7 2 2" xfId="10134" xr:uid="{F9F0452E-575A-4B72-8C64-5B19FE946CD7}"/>
    <cellStyle name="Valuta 2 2 2 3 7 3" xfId="8391" xr:uid="{3BC11D68-AE5D-40F4-A3A2-E5F2FC126392}"/>
    <cellStyle name="Valuta 2 2 2 3 8" xfId="4293" xr:uid="{84FC1218-0E31-4B8C-A676-1580A016EC16}"/>
    <cellStyle name="Valuta 2 2 2 3 8 2" xfId="9771" xr:uid="{2C9379DA-C8B7-4EDC-8011-A07E4BD1AE98}"/>
    <cellStyle name="Valuta 2 2 2 3 9" xfId="1420" xr:uid="{D0C48E5E-489D-407D-9DE4-8164CC36BF17}"/>
    <cellStyle name="Valuta 2 2 2 3 9 2" xfId="8040" xr:uid="{742DE4F8-A41A-4EF8-9CF0-63A1FAC5611D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070" xr:uid="{3C5FAB95-385C-438D-B6E7-97ABD91B500C}"/>
    <cellStyle name="Valuta 2 2 2 4 2 2 3" xfId="2988" xr:uid="{3A10FF1F-DED9-4060-9CA8-283A8D8C4DDB}"/>
    <cellStyle name="Valuta 2 2 2 4 2 2 3 2" xfId="9313" xr:uid="{A74E44BE-5206-40E3-A072-313CAF05EC86}"/>
    <cellStyle name="Valuta 2 2 2 4 2 2 4" xfId="12082" xr:uid="{E23ABB7F-E7D0-4110-B4E1-EF2C7CF8DF7F}"/>
    <cellStyle name="Valuta 2 2 2 4 2 2 5" xfId="7722" xr:uid="{84C60CF2-DC07-4FA3-B88F-605A67A0C65D}"/>
    <cellStyle name="Valuta 2 2 2 4 2 3" xfId="2642" xr:uid="{B15FB8BD-A74C-418B-B047-D44A2415C0D8}"/>
    <cellStyle name="Valuta 2 2 2 4 2 3 2" xfId="5538" xr:uid="{127E41CD-A3D1-4703-B643-71187C90C4F1}"/>
    <cellStyle name="Valuta 2 2 2 4 2 3 2 2" xfId="10733" xr:uid="{783007B6-63E4-4695-A412-0508D9F68450}"/>
    <cellStyle name="Valuta 2 2 2 4 2 3 3" xfId="8976" xr:uid="{756B6235-23FC-47EA-A7BC-A49767196A4E}"/>
    <cellStyle name="Valuta 2 2 2 4 2 4" xfId="2223" xr:uid="{732BAA81-6339-46CC-8945-297BC012663E}"/>
    <cellStyle name="Valuta 2 2 2 4 2 4 2" xfId="5105" xr:uid="{531A4947-6848-481C-81CB-2D9325079378}"/>
    <cellStyle name="Valuta 2 2 2 4 2 4 2 2" xfId="10375" xr:uid="{FD122AA6-EAD7-43A2-AC26-E49D8DEA3067}"/>
    <cellStyle name="Valuta 2 2 2 4 2 4 3" xfId="8632" xr:uid="{3350369D-92DC-4C1D-8D6A-309AC6F28403}"/>
    <cellStyle name="Valuta 2 2 2 4 2 5" xfId="4535" xr:uid="{24B05236-EB3C-41E2-9CBE-229F86190F3C}"/>
    <cellStyle name="Valuta 2 2 2 4 2 5 2" xfId="9986" xr:uid="{9DE7D34C-C6FE-463A-80D6-93F2E1E13D9D}"/>
    <cellStyle name="Valuta 2 2 2 4 2 6" xfId="1657" xr:uid="{295DF140-EC20-4BFC-BBF9-B6AEAF24FC90}"/>
    <cellStyle name="Valuta 2 2 2 4 2 6 2" xfId="8247" xr:uid="{B6885057-459B-48FA-8752-EACE689FF21F}"/>
    <cellStyle name="Valuta 2 2 2 4 2 7" xfId="11745" xr:uid="{36EDF064-F566-4D27-8192-0ACF714E5609}"/>
    <cellStyle name="Valuta 2 2 2 4 2 8" xfId="7387" xr:uid="{2AB7EEB1-78E3-4882-80CB-B1F27DC25420}"/>
    <cellStyle name="Valuta 2 2 2 4 3" xfId="1223" xr:uid="{00000000-0005-0000-0000-0000CF010000}"/>
    <cellStyle name="Valuta 2 2 2 4 3 2" xfId="5713" xr:uid="{7585B01E-3CC0-48FE-B0B1-2E1A52458F5D}"/>
    <cellStyle name="Valuta 2 2 2 4 3 2 2" xfId="10903" xr:uid="{7AE33073-D8DA-460E-BCB9-83F0F63BA888}"/>
    <cellStyle name="Valuta 2 2 2 4 3 3" xfId="2821" xr:uid="{3436E055-0375-479D-8C12-2ACAFE055688}"/>
    <cellStyle name="Valuta 2 2 2 4 3 3 2" xfId="9146" xr:uid="{6FAC9FC5-77AB-4698-A6C7-C68E6FC17FA7}"/>
    <cellStyle name="Valuta 2 2 2 4 3 4" xfId="11915" xr:uid="{92BF3037-C27C-4828-9F73-0ACE7E9CC7F0}"/>
    <cellStyle name="Valuta 2 2 2 4 3 5" xfId="7894" xr:uid="{F4076947-3B0A-4D45-A47C-CA6FAAD1AB36}"/>
    <cellStyle name="Valuta 2 2 2 4 4" xfId="857" xr:uid="{00000000-0005-0000-0000-0000D0010000}"/>
    <cellStyle name="Valuta 2 2 2 4 4 2" xfId="5325" xr:uid="{D656CF5A-8ECF-4E44-8ED2-A790DC96C49F}"/>
    <cellStyle name="Valuta 2 2 2 4 4 2 2" xfId="10554" xr:uid="{D3EF2203-6C31-4130-A976-1D190D3CCB60}"/>
    <cellStyle name="Valuta 2 2 2 4 4 3" xfId="2434" xr:uid="{8C66941B-C8D6-4A4A-86EC-E2F5849AD770}"/>
    <cellStyle name="Valuta 2 2 2 4 4 3 2" xfId="8802" xr:uid="{F001033A-A917-47B8-804E-A0FCBE33027E}"/>
    <cellStyle name="Valuta 2 2 2 4 4 4" xfId="7555" xr:uid="{84B62F22-D696-4E6A-B671-601DE4B71381}"/>
    <cellStyle name="Valuta 2 2 2 4 5" xfId="1932" xr:uid="{20077A82-1C07-4A78-8267-5111EC5BFEDF}"/>
    <cellStyle name="Valuta 2 2 2 4 5 2" xfId="4814" xr:uid="{34834F33-2B58-4354-AB4C-A1B585B04668}"/>
    <cellStyle name="Valuta 2 2 2 4 5 2 2" xfId="10176" xr:uid="{5B727221-C0B2-4C11-AD7F-6A9EEF52DCEC}"/>
    <cellStyle name="Valuta 2 2 2 4 5 3" xfId="8433" xr:uid="{9EF337AB-1C5A-4201-8FB6-D4F1D87BCB63}"/>
    <cellStyle name="Valuta 2 2 2 4 6" xfId="4343" xr:uid="{33C1D369-30E1-4A08-B761-1F66A8631E77}"/>
    <cellStyle name="Valuta 2 2 2 4 6 2" xfId="9813" xr:uid="{98A5E070-2600-4FB1-92D1-D91F6E55F580}"/>
    <cellStyle name="Valuta 2 2 2 4 7" xfId="1470" xr:uid="{0CC51D30-E9E0-4D33-8054-2E97D54B3F8C}"/>
    <cellStyle name="Valuta 2 2 2 4 7 2" xfId="8080" xr:uid="{4D56778A-7D4E-48C6-9461-681AB7F12668}"/>
    <cellStyle name="Valuta 2 2 2 4 8" xfId="11573" xr:uid="{F31C0B50-055F-45DD-86CE-E99C9B6DCA06}"/>
    <cellStyle name="Valuta 2 2 2 4 9" xfId="7215" xr:uid="{4477D79F-6DE6-45D4-8053-E6D1D1D610AC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0990" xr:uid="{503B0BBD-E7B6-4E63-988A-B8475BF189DC}"/>
    <cellStyle name="Valuta 2 2 2 6 2 3" xfId="2908" xr:uid="{4C5248DE-D9AA-42AF-8561-D932AD3A04F1}"/>
    <cellStyle name="Valuta 2 2 2 6 2 3 2" xfId="9233" xr:uid="{1BBEFB1A-099D-45BC-ABF2-F34CF8620990}"/>
    <cellStyle name="Valuta 2 2 2 6 2 4" xfId="12002" xr:uid="{8CC952BC-6A3D-4362-9139-1A08EFA26CED}"/>
    <cellStyle name="Valuta 2 2 2 6 2 5" xfId="7642" xr:uid="{4DB08668-FED3-464F-A0E9-180C45521987}"/>
    <cellStyle name="Valuta 2 2 2 6 3" xfId="2550" xr:uid="{C7C3A20A-CB3A-4F7A-B048-1A95836A06C4}"/>
    <cellStyle name="Valuta 2 2 2 6 3 2" xfId="5446" xr:uid="{76FBE49F-C410-487C-A99E-933488C08918}"/>
    <cellStyle name="Valuta 2 2 2 6 3 2 2" xfId="10650" xr:uid="{1D7D6CB0-C246-447F-8D2E-3E169534B8A7}"/>
    <cellStyle name="Valuta 2 2 2 6 3 3" xfId="8893" xr:uid="{7C4EC51E-1DFD-48C5-AC35-E041EE276473}"/>
    <cellStyle name="Valuta 2 2 2 6 4" xfId="2131" xr:uid="{D346A935-821A-48A2-9044-26617C2B81D4}"/>
    <cellStyle name="Valuta 2 2 2 6 4 2" xfId="5013" xr:uid="{A7B04C9D-704A-4D13-8411-3807CE6E0EFA}"/>
    <cellStyle name="Valuta 2 2 2 6 4 2 2" xfId="10292" xr:uid="{1B56CB10-2773-4B9F-AD47-D70F63B634D2}"/>
    <cellStyle name="Valuta 2 2 2 6 4 3" xfId="8549" xr:uid="{FF060676-B8F0-4C04-9C04-5FBC90286403}"/>
    <cellStyle name="Valuta 2 2 2 6 5" xfId="4443" xr:uid="{A2E3D558-498A-460D-A024-094352747C03}"/>
    <cellStyle name="Valuta 2 2 2 6 5 2" xfId="9903" xr:uid="{CF9E7BD8-C392-4DE4-A260-91C31012B42E}"/>
    <cellStyle name="Valuta 2 2 2 6 6" xfId="1568" xr:uid="{A3F065E0-4D74-4A5B-8A22-245B0A5A7FD3}"/>
    <cellStyle name="Valuta 2 2 2 6 6 2" xfId="8167" xr:uid="{52F8A874-29BF-4AE5-8245-FDF7AEFE20BE}"/>
    <cellStyle name="Valuta 2 2 2 6 7" xfId="11662" xr:uid="{F21E2258-185F-4E12-8264-886AC9D15DB8}"/>
    <cellStyle name="Valuta 2 2 2 6 8" xfId="7304" xr:uid="{252E063F-E7EA-4855-95F1-FF65B11E0EDA}"/>
    <cellStyle name="Valuta 2 2 2 7" xfId="1138" xr:uid="{00000000-0005-0000-0000-0000D4010000}"/>
    <cellStyle name="Valuta 2 2 2 7 2" xfId="5633" xr:uid="{13D25EEA-CB2B-413D-8BA1-44E09E80267A}"/>
    <cellStyle name="Valuta 2 2 2 7 2 2" xfId="10823" xr:uid="{B84A043E-CB73-4E72-95B2-7463B5B8CF87}"/>
    <cellStyle name="Valuta 2 2 2 7 3" xfId="2741" xr:uid="{3CCAEC31-C0EF-4BA9-B46C-BEE3CDB85BD9}"/>
    <cellStyle name="Valuta 2 2 2 7 3 2" xfId="9066" xr:uid="{3CD03665-E4A5-47F8-B6FC-8DDCFE379C5E}"/>
    <cellStyle name="Valuta 2 2 2 7 4" xfId="11835" xr:uid="{B7C38125-485B-4C79-A3FB-B24252FF9406}"/>
    <cellStyle name="Valuta 2 2 2 7 5" xfId="7814" xr:uid="{1D93D2FD-35C8-4989-AE90-8FE893B32DDC}"/>
    <cellStyle name="Valuta 2 2 2 8" xfId="775" xr:uid="{00000000-0005-0000-0000-0000D5010000}"/>
    <cellStyle name="Valuta 2 2 2 8 2" xfId="5231" xr:uid="{BC99BF68-F60F-47F0-B5FE-2296212A6AD2}"/>
    <cellStyle name="Valuta 2 2 2 8 2 2" xfId="10471" xr:uid="{DFB3E098-5081-49EA-B318-D197357672AD}"/>
    <cellStyle name="Valuta 2 2 2 8 3" xfId="2343" xr:uid="{ECEC6614-4CE9-441C-B79C-7B0FD226D86D}"/>
    <cellStyle name="Valuta 2 2 2 8 3 2" xfId="8722" xr:uid="{1EC436F9-06B8-4481-8937-B04F0539958A}"/>
    <cellStyle name="Valuta 2 2 2 8 4" xfId="7475" xr:uid="{7BED3A75-AD7C-4E20-8C60-A16BD1F3A5FB}"/>
    <cellStyle name="Valuta 2 2 2 9" xfId="1836" xr:uid="{35C1F02A-19D9-4655-B2A3-CF1B02838059}"/>
    <cellStyle name="Valuta 2 2 2 9 2" xfId="4717" xr:uid="{8CECE8A2-AEFE-43AD-807A-D13DA19E2896}"/>
    <cellStyle name="Valuta 2 2 2 9 2 2" xfId="10093" xr:uid="{A1D709ED-5D9A-4D0A-BAAD-5DCBDFC356EC}"/>
    <cellStyle name="Valuta 2 2 2 9 3" xfId="8351" xr:uid="{818B0D3E-903D-4849-821E-E8F4236287E9}"/>
    <cellStyle name="Valuta 2 2 3" xfId="204" xr:uid="{00000000-0005-0000-0000-0000D6010000}"/>
    <cellStyle name="Valuta 2 2 3 10" xfId="1391" xr:uid="{2670D1A1-FD9E-492E-A55A-3F495D77F13F}"/>
    <cellStyle name="Valuta 2 2 3 10 2" xfId="8011" xr:uid="{B41FBBAD-CF9A-4105-A8D9-8F085FF3692F}"/>
    <cellStyle name="Valuta 2 2 3 11" xfId="11504" xr:uid="{F6EAE4D7-F344-4B32-AF66-46F632B250C8}"/>
    <cellStyle name="Valuta 2 2 3 12" xfId="7146" xr:uid="{6CE8FCE0-70EB-40B0-8A59-63528F373348}"/>
    <cellStyle name="Valuta 2 2 3 2" xfId="245" xr:uid="{00000000-0005-0000-0000-0000D7010000}"/>
    <cellStyle name="Valuta 2 2 3 2 10" xfId="11544" xr:uid="{D3D37398-1E07-4A8E-963D-6061A87B7DBA}"/>
    <cellStyle name="Valuta 2 2 3 2 11" xfId="7186" xr:uid="{37831731-DCD1-41FD-85E6-6BBFB9D02277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121" xr:uid="{74158607-D053-4D6F-989D-E8C082777E85}"/>
    <cellStyle name="Valuta 2 2 3 2 2 2 2 3" xfId="3039" xr:uid="{AF9CBCAE-92D0-49D4-AB75-770DD4FFBF68}"/>
    <cellStyle name="Valuta 2 2 3 2 2 2 2 3 2" xfId="9364" xr:uid="{6BFAC124-61FE-43AE-B36F-8D814ABD32EE}"/>
    <cellStyle name="Valuta 2 2 3 2 2 2 2 4" xfId="12133" xr:uid="{FEAF8F28-A406-4178-B594-0A161DBFE90B}"/>
    <cellStyle name="Valuta 2 2 3 2 2 2 2 5" xfId="7773" xr:uid="{C073DDE7-C723-4920-BCDC-3452169B9319}"/>
    <cellStyle name="Valuta 2 2 3 2 2 2 3" xfId="2698" xr:uid="{86A20934-0FBC-426E-A939-76C0CA7EFB97}"/>
    <cellStyle name="Valuta 2 2 3 2 2 2 3 2" xfId="5594" xr:uid="{6CD55F79-6AE5-4772-A257-4641304325F1}"/>
    <cellStyle name="Valuta 2 2 3 2 2 2 3 2 2" xfId="10785" xr:uid="{B86BE6B4-3F55-4C16-AA84-5E887A542C67}"/>
    <cellStyle name="Valuta 2 2 3 2 2 2 3 3" xfId="9028" xr:uid="{BD37EB77-9C91-44B2-9300-9DD40F3EB4C7}"/>
    <cellStyle name="Valuta 2 2 3 2 2 2 4" xfId="2279" xr:uid="{E0144469-8A30-4901-B88D-6129E73ED217}"/>
    <cellStyle name="Valuta 2 2 3 2 2 2 4 2" xfId="5161" xr:uid="{72A0FF4A-9ADD-4678-9473-365D37123671}"/>
    <cellStyle name="Valuta 2 2 3 2 2 2 4 2 2" xfId="10427" xr:uid="{749249D1-DF6E-4855-824D-E0EF3AB0A13E}"/>
    <cellStyle name="Valuta 2 2 3 2 2 2 4 3" xfId="8684" xr:uid="{1DCBDB1B-317C-41B9-8EE7-A0060869C5E8}"/>
    <cellStyle name="Valuta 2 2 3 2 2 2 5" xfId="4591" xr:uid="{6CEF7B12-1136-466B-B765-4F6B31EF4E44}"/>
    <cellStyle name="Valuta 2 2 3 2 2 2 5 2" xfId="10038" xr:uid="{6369ED30-302B-4E6C-A72D-56EC9DABDFC1}"/>
    <cellStyle name="Valuta 2 2 3 2 2 2 6" xfId="1712" xr:uid="{845FE383-4D19-48CC-A71C-A3AB25B32722}"/>
    <cellStyle name="Valuta 2 2 3 2 2 2 6 2" xfId="8298" xr:uid="{017C5C8E-FBF5-4CC0-AC22-4A065EAD9D96}"/>
    <cellStyle name="Valuta 2 2 3 2 2 2 7" xfId="11797" xr:uid="{181C5464-ADD6-4B70-987C-5537B627A96F}"/>
    <cellStyle name="Valuta 2 2 3 2 2 2 8" xfId="7439" xr:uid="{53BD07D3-4CCF-498B-8A34-ED993DE835E5}"/>
    <cellStyle name="Valuta 2 2 3 2 2 3" xfId="1276" xr:uid="{00000000-0005-0000-0000-0000DB010000}"/>
    <cellStyle name="Valuta 2 2 3 2 2 3 2" xfId="5764" xr:uid="{A677B80E-8692-4B5E-ACE0-A53CD8B3F617}"/>
    <cellStyle name="Valuta 2 2 3 2 2 3 2 2" xfId="10954" xr:uid="{CE870C98-B636-414E-B050-D2E1A1666D53}"/>
    <cellStyle name="Valuta 2 2 3 2 2 3 3" xfId="2872" xr:uid="{6497E3E7-5DCB-4667-991F-6AF1D8A57C20}"/>
    <cellStyle name="Valuta 2 2 3 2 2 3 3 2" xfId="9197" xr:uid="{EA093A5E-1ABD-4ED7-9844-F1CA7F3FBABE}"/>
    <cellStyle name="Valuta 2 2 3 2 2 3 4" xfId="11966" xr:uid="{E7CFC09B-166E-413A-A0EF-43F6D29590A4}"/>
    <cellStyle name="Valuta 2 2 3 2 2 3 5" xfId="7947" xr:uid="{76C76C05-CB39-4068-929D-401F8871988A}"/>
    <cellStyle name="Valuta 2 2 3 2 2 4" xfId="909" xr:uid="{00000000-0005-0000-0000-0000DC010000}"/>
    <cellStyle name="Valuta 2 2 3 2 2 4 2" xfId="5381" xr:uid="{16687387-E685-4D38-BF47-931CA60DFDDF}"/>
    <cellStyle name="Valuta 2 2 3 2 2 4 2 2" xfId="10606" xr:uid="{37BA0B68-35B3-4F07-A93F-29B954933E3F}"/>
    <cellStyle name="Valuta 2 2 3 2 2 4 3" xfId="2489" xr:uid="{CE2B8443-310F-44AE-8EBC-8CC41BF4A73F}"/>
    <cellStyle name="Valuta 2 2 3 2 2 4 3 2" xfId="8853" xr:uid="{C8791941-49F9-4DAE-ACF9-EA677BCE6C79}"/>
    <cellStyle name="Valuta 2 2 3 2 2 4 4" xfId="7606" xr:uid="{978DD8AD-D6CD-4143-9504-B512F612621D}"/>
    <cellStyle name="Valuta 2 2 3 2 2 5" xfId="1988" xr:uid="{CB494040-5389-4758-BE4E-C0DD66F8F989}"/>
    <cellStyle name="Valuta 2 2 3 2 2 5 2" xfId="4870" xr:uid="{0D4D4BDE-619F-4E4C-BBEE-6E0265488C76}"/>
    <cellStyle name="Valuta 2 2 3 2 2 5 2 2" xfId="10228" xr:uid="{0BCF08E9-AA33-4017-B10D-47841EEC4BE6}"/>
    <cellStyle name="Valuta 2 2 3 2 2 5 3" xfId="8485" xr:uid="{6ACA8B03-DE5E-4FA6-A374-212BC4B3718F}"/>
    <cellStyle name="Valuta 2 2 3 2 2 6" xfId="4399" xr:uid="{18FA6A76-66AB-48D2-A940-2A35205CB6D2}"/>
    <cellStyle name="Valuta 2 2 3 2 2 6 2" xfId="9865" xr:uid="{3125A401-FF3F-48D3-A8A5-75EBC446AB0C}"/>
    <cellStyle name="Valuta 2 2 3 2 2 7" xfId="1526" xr:uid="{2647CE30-4D6D-4FE0-AF32-350808B6E6D7}"/>
    <cellStyle name="Valuta 2 2 3 2 2 7 2" xfId="8131" xr:uid="{4E0083E8-19D7-4E01-B2CB-56F5CE6FB9CE}"/>
    <cellStyle name="Valuta 2 2 3 2 2 8" xfId="11624" xr:uid="{AD104F1F-E771-46A9-B2F1-BDB26C376482}"/>
    <cellStyle name="Valuta 2 2 3 2 2 9" xfId="7266" xr:uid="{A8842899-2F32-4AF5-9200-FACFBBD85AB3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041" xr:uid="{B2481E47-F60C-4330-B513-DD63C2BD3E2B}"/>
    <cellStyle name="Valuta 2 2 3 2 4 2 3" xfId="2959" xr:uid="{7861DF10-2916-4B5E-BA9C-52708415A531}"/>
    <cellStyle name="Valuta 2 2 3 2 4 2 3 2" xfId="9284" xr:uid="{3D8C81D8-BF91-4E2D-A710-4C4B3FB4238D}"/>
    <cellStyle name="Valuta 2 2 3 2 4 2 4" xfId="12053" xr:uid="{1B180BEF-4F0A-4DB5-9924-11C5422C47F2}"/>
    <cellStyle name="Valuta 2 2 3 2 4 2 5" xfId="7693" xr:uid="{003CE9DC-2964-4727-B829-F8947B573A36}"/>
    <cellStyle name="Valuta 2 2 3 2 4 3" xfId="2603" xr:uid="{97533C12-C0F2-4927-B4F0-E1B79819D455}"/>
    <cellStyle name="Valuta 2 2 3 2 4 3 2" xfId="5499" xr:uid="{AA8D0E53-ACC3-4008-B6A8-7F513DB94EB2}"/>
    <cellStyle name="Valuta 2 2 3 2 4 3 2 2" xfId="10702" xr:uid="{4804E800-2459-463D-B00E-8255AA2099BC}"/>
    <cellStyle name="Valuta 2 2 3 2 4 3 3" xfId="8945" xr:uid="{CE3BE5CA-D863-4170-9D9A-FEDF426C8D24}"/>
    <cellStyle name="Valuta 2 2 3 2 4 4" xfId="2184" xr:uid="{71741BB2-1892-44DD-90FD-6899BCEFB89A}"/>
    <cellStyle name="Valuta 2 2 3 2 4 4 2" xfId="5066" xr:uid="{C63ABF6C-7744-49A6-9870-68A33760C9C1}"/>
    <cellStyle name="Valuta 2 2 3 2 4 4 2 2" xfId="10344" xr:uid="{CC41F938-FDF1-44C1-AC28-935F38ADC5C2}"/>
    <cellStyle name="Valuta 2 2 3 2 4 4 3" xfId="8601" xr:uid="{A3E33352-72A4-491D-A8A3-32FEB801BBA3}"/>
    <cellStyle name="Valuta 2 2 3 2 4 5" xfId="4496" xr:uid="{8DA6322F-B6F6-441B-8E18-590934A2DD16}"/>
    <cellStyle name="Valuta 2 2 3 2 4 5 2" xfId="9955" xr:uid="{B80C0CB3-C249-4172-92BE-FC738E70AE28}"/>
    <cellStyle name="Valuta 2 2 3 2 4 6" xfId="1620" xr:uid="{F382CC19-8002-413B-8FE0-FDE5D49C8CC0}"/>
    <cellStyle name="Valuta 2 2 3 2 4 6 2" xfId="8218" xr:uid="{FD327806-00DE-41FA-9595-6C64AFBC2D5A}"/>
    <cellStyle name="Valuta 2 2 3 2 4 7" xfId="11714" xr:uid="{D395AD2D-1881-4463-BC38-DDABB5CD60C8}"/>
    <cellStyle name="Valuta 2 2 3 2 4 8" xfId="7356" xr:uid="{2ACDB9F9-0294-4450-B57A-C370D9250875}"/>
    <cellStyle name="Valuta 2 2 3 2 5" xfId="1190" xr:uid="{00000000-0005-0000-0000-0000E0010000}"/>
    <cellStyle name="Valuta 2 2 3 2 5 2" xfId="5684" xr:uid="{78F7BEC6-2EF6-4D31-9703-6C7B2E06E887}"/>
    <cellStyle name="Valuta 2 2 3 2 5 2 2" xfId="10874" xr:uid="{767018FF-75A1-40C4-BB31-38DDFF913F8B}"/>
    <cellStyle name="Valuta 2 2 3 2 5 3" xfId="2792" xr:uid="{646B323F-FCC1-4ADC-854C-81434D10517A}"/>
    <cellStyle name="Valuta 2 2 3 2 5 3 2" xfId="9117" xr:uid="{F2468A37-5568-4717-BB12-71B88D825A7D}"/>
    <cellStyle name="Valuta 2 2 3 2 5 4" xfId="11886" xr:uid="{7E902FB2-221D-448E-A446-D625A49B2A85}"/>
    <cellStyle name="Valuta 2 2 3 2 5 5" xfId="7865" xr:uid="{5D6F6F91-5AB0-44A9-B35C-7C8F4405AB69}"/>
    <cellStyle name="Valuta 2 2 3 2 6" xfId="826" xr:uid="{00000000-0005-0000-0000-0000E1010000}"/>
    <cellStyle name="Valuta 2 2 3 2 6 2" xfId="5286" xr:uid="{C9D1D395-C63F-4312-BEC6-0E4B8FF71077}"/>
    <cellStyle name="Valuta 2 2 3 2 6 2 2" xfId="10523" xr:uid="{3FBA0260-88D0-495B-942C-E51D6FA088F7}"/>
    <cellStyle name="Valuta 2 2 3 2 6 3" xfId="2397" xr:uid="{3C4DE0E2-B4D7-479B-948E-1EF09BC22F6E}"/>
    <cellStyle name="Valuta 2 2 3 2 6 3 2" xfId="8773" xr:uid="{CD48947E-598C-4EA1-A95F-D87685BF62F5}"/>
    <cellStyle name="Valuta 2 2 3 2 6 4" xfId="7526" xr:uid="{D47D5172-9666-4D30-BA8C-2E5297D8AA9D}"/>
    <cellStyle name="Valuta 2 2 3 2 7" xfId="1892" xr:uid="{C0FDA4D3-32FA-4850-AB11-F418D17D914D}"/>
    <cellStyle name="Valuta 2 2 3 2 7 2" xfId="4774" xr:uid="{E3CF5C49-9FD8-4540-AABD-06BD9C7CFFD9}"/>
    <cellStyle name="Valuta 2 2 3 2 7 2 2" xfId="10145" xr:uid="{5DB480D5-E3FE-4595-B474-89F77184A1A9}"/>
    <cellStyle name="Valuta 2 2 3 2 7 3" xfId="8402" xr:uid="{B33EE3A0-FB26-4BC7-9D74-FCD27FAECADF}"/>
    <cellStyle name="Valuta 2 2 3 2 8" xfId="4304" xr:uid="{4A73A5FD-90FC-4DAE-9FB0-581C9A843ADE}"/>
    <cellStyle name="Valuta 2 2 3 2 8 2" xfId="9782" xr:uid="{8861E79B-E4A3-486D-847F-A14CB182DAB7}"/>
    <cellStyle name="Valuta 2 2 3 2 9" xfId="1431" xr:uid="{16817ADE-20CB-4F1B-B6E5-04F7F7528416}"/>
    <cellStyle name="Valuta 2 2 3 2 9 2" xfId="8051" xr:uid="{3691A973-4B3F-418F-8EA3-0A89CB6A4D4C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081" xr:uid="{2055E87A-205B-44F0-B5A6-716AFA1831E5}"/>
    <cellStyle name="Valuta 2 2 3 3 2 2 3" xfId="2999" xr:uid="{548243D0-4DDB-46C4-AE96-A562E9FC1181}"/>
    <cellStyle name="Valuta 2 2 3 3 2 2 3 2" xfId="9324" xr:uid="{AB3138F7-9180-47C0-BB90-EDE79F640443}"/>
    <cellStyle name="Valuta 2 2 3 3 2 2 4" xfId="12093" xr:uid="{E4219C42-C453-4083-98E0-E4072EC7E085}"/>
    <cellStyle name="Valuta 2 2 3 3 2 2 5" xfId="7733" xr:uid="{391807E4-412C-4905-80A7-8DE8BA4CB387}"/>
    <cellStyle name="Valuta 2 2 3 3 2 3" xfId="2658" xr:uid="{E1CCE4EA-2807-4CF7-9EA0-FB4F1C815782}"/>
    <cellStyle name="Valuta 2 2 3 3 2 3 2" xfId="5554" xr:uid="{84C461CD-A3C8-47E3-AAD1-2E3C0FBE08A6}"/>
    <cellStyle name="Valuta 2 2 3 3 2 3 2 2" xfId="10745" xr:uid="{50B2A960-9A87-4661-8196-6E0D11D8DC6A}"/>
    <cellStyle name="Valuta 2 2 3 3 2 3 3" xfId="8988" xr:uid="{946EEB05-A275-46B3-8839-2182EAFCF76A}"/>
    <cellStyle name="Valuta 2 2 3 3 2 4" xfId="2239" xr:uid="{BDFCDC03-15A1-4CB7-876A-D86088A559A2}"/>
    <cellStyle name="Valuta 2 2 3 3 2 4 2" xfId="5121" xr:uid="{4F528AD5-D863-48D4-9247-24AAC025D66E}"/>
    <cellStyle name="Valuta 2 2 3 3 2 4 2 2" xfId="10387" xr:uid="{0BB06933-1B2C-4B3B-BFC7-8A5271653B8E}"/>
    <cellStyle name="Valuta 2 2 3 3 2 4 3" xfId="8644" xr:uid="{B47BCA28-A6E6-4E4C-AF67-1B51EDC0DC04}"/>
    <cellStyle name="Valuta 2 2 3 3 2 5" xfId="4551" xr:uid="{58C603F9-1010-42C6-B673-EAD0731654C9}"/>
    <cellStyle name="Valuta 2 2 3 3 2 5 2" xfId="9998" xr:uid="{1E0FBD96-B273-41A5-8276-14D932BD18FC}"/>
    <cellStyle name="Valuta 2 2 3 3 2 6" xfId="1672" xr:uid="{42BE0597-2FF1-4401-ACCF-D6ED882B1B74}"/>
    <cellStyle name="Valuta 2 2 3 3 2 6 2" xfId="8258" xr:uid="{E9659E21-6FE6-44AF-A728-BF2C5E1976CD}"/>
    <cellStyle name="Valuta 2 2 3 3 2 7" xfId="11757" xr:uid="{71308A63-CA68-48C0-AC06-203C1E7CCFDB}"/>
    <cellStyle name="Valuta 2 2 3 3 2 8" xfId="7399" xr:uid="{C06B371B-FF5B-418A-A6A2-869B0CE4EF90}"/>
    <cellStyle name="Valuta 2 2 3 3 3" xfId="1236" xr:uid="{00000000-0005-0000-0000-0000E5010000}"/>
    <cellStyle name="Valuta 2 2 3 3 3 2" xfId="5724" xr:uid="{92378F5C-63D0-4C3F-AB9B-3A5A124B9BBC}"/>
    <cellStyle name="Valuta 2 2 3 3 3 2 2" xfId="10914" xr:uid="{C8733C92-0386-4CD1-9C53-13EF8138607E}"/>
    <cellStyle name="Valuta 2 2 3 3 3 3" xfId="2832" xr:uid="{49CA99BE-3E0C-422E-85E4-D13D6E6C7BC8}"/>
    <cellStyle name="Valuta 2 2 3 3 3 3 2" xfId="9157" xr:uid="{7DA006DA-3AEE-4796-A94D-B3B1A33E1A60}"/>
    <cellStyle name="Valuta 2 2 3 3 3 4" xfId="11926" xr:uid="{A4C6CFA5-6340-47F6-8FEF-EF8C5BFEC08E}"/>
    <cellStyle name="Valuta 2 2 3 3 3 5" xfId="7907" xr:uid="{E02140F3-B07D-41B2-8AB7-BC0ABC703BF2}"/>
    <cellStyle name="Valuta 2 2 3 3 4" xfId="869" xr:uid="{00000000-0005-0000-0000-0000E6010000}"/>
    <cellStyle name="Valuta 2 2 3 3 4 2" xfId="5341" xr:uid="{D4200664-BAE7-4E29-AA8A-2D027B3F50AA}"/>
    <cellStyle name="Valuta 2 2 3 3 4 2 2" xfId="10566" xr:uid="{F4EAE43A-3F93-418E-A7F1-494884BA5505}"/>
    <cellStyle name="Valuta 2 2 3 3 4 3" xfId="2449" xr:uid="{A603E044-151C-42CF-B647-45FBEDFC8297}"/>
    <cellStyle name="Valuta 2 2 3 3 4 3 2" xfId="8813" xr:uid="{CD5B9080-B782-47FA-A5C7-2441FF2A7A27}"/>
    <cellStyle name="Valuta 2 2 3 3 4 4" xfId="7566" xr:uid="{F83BB8E2-36B5-4E71-BE44-80494C929AD7}"/>
    <cellStyle name="Valuta 2 2 3 3 5" xfId="1948" xr:uid="{F66773C9-24BF-4BEB-B6D8-DB1E727B1A08}"/>
    <cellStyle name="Valuta 2 2 3 3 5 2" xfId="4830" xr:uid="{599FAA13-27E8-4485-93FF-0D205A84F973}"/>
    <cellStyle name="Valuta 2 2 3 3 5 2 2" xfId="10188" xr:uid="{436F40EC-0115-4BD8-A545-DDF4EC3311C3}"/>
    <cellStyle name="Valuta 2 2 3 3 5 3" xfId="8445" xr:uid="{E1D138C0-AB11-4BE0-94B1-316DA1A36FF1}"/>
    <cellStyle name="Valuta 2 2 3 3 6" xfId="4359" xr:uid="{06A2353D-26A1-43F2-8448-EBB8432762DE}"/>
    <cellStyle name="Valuta 2 2 3 3 6 2" xfId="9825" xr:uid="{3B8A5CFD-DB8B-4CF9-91B5-67AA15A144FF}"/>
    <cellStyle name="Valuta 2 2 3 3 7" xfId="1486" xr:uid="{FE0D9A22-D548-4975-963C-80FB42A658D0}"/>
    <cellStyle name="Valuta 2 2 3 3 7 2" xfId="8091" xr:uid="{DA6A5E7E-525E-412F-A3BF-6503CA081162}"/>
    <cellStyle name="Valuta 2 2 3 3 8" xfId="11584" xr:uid="{305E9F9D-8F93-43C7-816E-43976E6F5668}"/>
    <cellStyle name="Valuta 2 2 3 3 9" xfId="7226" xr:uid="{AB6E1CF1-0FC3-48AB-AFEB-6133A030C9E9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001" xr:uid="{EBC16838-E019-429D-BFC8-3AC40AB81CDA}"/>
    <cellStyle name="Valuta 2 2 3 5 2 3" xfId="2919" xr:uid="{0505771B-9636-46FE-9ACB-AFD9C22ED300}"/>
    <cellStyle name="Valuta 2 2 3 5 2 3 2" xfId="9244" xr:uid="{99BB1F62-5301-46D1-AE9C-437C27D3C6DE}"/>
    <cellStyle name="Valuta 2 2 3 5 2 4" xfId="12013" xr:uid="{248876BE-C074-49D5-BC7C-EB768CB24FCF}"/>
    <cellStyle name="Valuta 2 2 3 5 2 5" xfId="7653" xr:uid="{4616FBE4-CE08-4096-BE4B-FC3561D72D57}"/>
    <cellStyle name="Valuta 2 2 3 5 3" xfId="2563" xr:uid="{0699D62B-ABE0-4308-AD0E-3EAEB02A553E}"/>
    <cellStyle name="Valuta 2 2 3 5 3 2" xfId="5459" xr:uid="{8E727946-5FAC-4345-8A54-0AB7281A0926}"/>
    <cellStyle name="Valuta 2 2 3 5 3 2 2" xfId="10662" xr:uid="{21C8C8B1-666A-4CE4-8F9C-89D5CBB055A1}"/>
    <cellStyle name="Valuta 2 2 3 5 3 3" xfId="8905" xr:uid="{69B096DB-F6FA-459F-9875-8A93D2A508A8}"/>
    <cellStyle name="Valuta 2 2 3 5 4" xfId="2144" xr:uid="{899557AC-A6A1-4204-9AAE-718924F3EDE2}"/>
    <cellStyle name="Valuta 2 2 3 5 4 2" xfId="5026" xr:uid="{86F6CCC2-D6F4-4435-8057-19FBCF76A9B3}"/>
    <cellStyle name="Valuta 2 2 3 5 4 2 2" xfId="10304" xr:uid="{C2BFEFE7-0FE5-48A3-A40B-17D1A1F9BF18}"/>
    <cellStyle name="Valuta 2 2 3 5 4 3" xfId="8561" xr:uid="{61E3F403-C2D7-46DF-AF59-29D6A686AB7D}"/>
    <cellStyle name="Valuta 2 2 3 5 5" xfId="4456" xr:uid="{945E4568-E74A-42A9-AC1D-61F740398207}"/>
    <cellStyle name="Valuta 2 2 3 5 5 2" xfId="9915" xr:uid="{A9A6927F-994B-4E1A-9EFC-4C1A4474485C}"/>
    <cellStyle name="Valuta 2 2 3 5 6" xfId="1580" xr:uid="{BC6E7DD1-04D3-4D51-9E7E-0A864BB631D6}"/>
    <cellStyle name="Valuta 2 2 3 5 6 2" xfId="8178" xr:uid="{21219348-311D-4C71-AD66-41D9DC625894}"/>
    <cellStyle name="Valuta 2 2 3 5 7" xfId="11674" xr:uid="{AF826EBD-C8B5-4FF6-A83E-AA40A15E28CF}"/>
    <cellStyle name="Valuta 2 2 3 5 8" xfId="7316" xr:uid="{C8CC4FD6-5DC1-449E-BD56-13117DDF2832}"/>
    <cellStyle name="Valuta 2 2 3 6" xfId="1150" xr:uid="{00000000-0005-0000-0000-0000EA010000}"/>
    <cellStyle name="Valuta 2 2 3 6 2" xfId="5644" xr:uid="{65C7522B-F9BF-4E37-89B8-409F2A798893}"/>
    <cellStyle name="Valuta 2 2 3 6 2 2" xfId="10834" xr:uid="{75E8DA40-507A-4E97-A36F-6E4CCF9AC148}"/>
    <cellStyle name="Valuta 2 2 3 6 3" xfId="2752" xr:uid="{16624DBD-B872-480C-80E3-E0C8F31DED8C}"/>
    <cellStyle name="Valuta 2 2 3 6 3 2" xfId="9077" xr:uid="{8DF8DFA4-B3B8-4853-963E-E02BE6DFF959}"/>
    <cellStyle name="Valuta 2 2 3 6 4" xfId="11846" xr:uid="{AF1C6C75-E7F1-4645-AD9B-4242F86ADF20}"/>
    <cellStyle name="Valuta 2 2 3 6 5" xfId="7825" xr:uid="{6ACB2BC3-D0FC-435B-9F63-5258AE375B09}"/>
    <cellStyle name="Valuta 2 2 3 7" xfId="786" xr:uid="{00000000-0005-0000-0000-0000EB010000}"/>
    <cellStyle name="Valuta 2 2 3 7 2" xfId="5246" xr:uid="{C1611A35-152B-4F5C-9F4D-4EF098C4CD5C}"/>
    <cellStyle name="Valuta 2 2 3 7 2 2" xfId="10483" xr:uid="{102E76F1-8FB7-4053-A036-375DB5F0B646}"/>
    <cellStyle name="Valuta 2 2 3 7 3" xfId="2357" xr:uid="{9ADF6A95-F2A6-4576-922B-F7ED63104F05}"/>
    <cellStyle name="Valuta 2 2 3 7 3 2" xfId="8733" xr:uid="{642E8C60-C343-4D16-B6B6-76216D69AB4E}"/>
    <cellStyle name="Valuta 2 2 3 7 4" xfId="7486" xr:uid="{E2F65449-BF86-4CF0-AB9B-BF80B7F23915}"/>
    <cellStyle name="Valuta 2 2 3 8" xfId="1851" xr:uid="{F420DA9F-C0C4-4AAE-81E9-42D8F5A7759E}"/>
    <cellStyle name="Valuta 2 2 3 8 2" xfId="4733" xr:uid="{B95F49D9-E1B1-4FB9-96EA-A5BFA058C6CB}"/>
    <cellStyle name="Valuta 2 2 3 8 2 2" xfId="10105" xr:uid="{4CA2352C-8077-444F-AFF7-E2ABC2098970}"/>
    <cellStyle name="Valuta 2 2 3 8 3" xfId="8362" xr:uid="{AFEF8B05-97BE-4666-A761-F81447C09CA0}"/>
    <cellStyle name="Valuta 2 2 3 9" xfId="4264" xr:uid="{E2F5255A-7960-47B3-98DD-71218DFB68D9}"/>
    <cellStyle name="Valuta 2 2 3 9 2" xfId="9742" xr:uid="{EC5FA471-14BA-46D9-82F2-3DBB507721B8}"/>
    <cellStyle name="Valuta 2 2 4" xfId="192" xr:uid="{00000000-0005-0000-0000-0000EC010000}"/>
    <cellStyle name="Valuta 2 2 4 10" xfId="1385" xr:uid="{2DB80327-C393-4029-8E66-E5CDD0AAE0E7}"/>
    <cellStyle name="Valuta 2 2 4 10 2" xfId="8005" xr:uid="{BC5D9624-9502-41CC-B97D-032C9B8570D8}"/>
    <cellStyle name="Valuta 2 2 4 11" xfId="11498" xr:uid="{27892AC8-B656-409E-B3EC-DA39E7941591}"/>
    <cellStyle name="Valuta 2 2 4 12" xfId="7140" xr:uid="{4D72FC61-6F9F-4302-9094-CCB37A6D6C33}"/>
    <cellStyle name="Valuta 2 2 4 2" xfId="239" xr:uid="{00000000-0005-0000-0000-0000ED010000}"/>
    <cellStyle name="Valuta 2 2 4 2 10" xfId="11538" xr:uid="{14F9457F-EC68-4C71-A382-B1BA20EE784C}"/>
    <cellStyle name="Valuta 2 2 4 2 11" xfId="7180" xr:uid="{710EA691-46B6-4B47-B2B3-8F4F6925649B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115" xr:uid="{7A2A2F70-EEBA-4D6F-BA23-7BC193A7B644}"/>
    <cellStyle name="Valuta 2 2 4 2 2 2 2 3" xfId="3033" xr:uid="{314AAF1D-482C-4F83-9AB9-52443CAEC336}"/>
    <cellStyle name="Valuta 2 2 4 2 2 2 2 3 2" xfId="9358" xr:uid="{7377EBAF-971D-4423-950E-E6AC396562A3}"/>
    <cellStyle name="Valuta 2 2 4 2 2 2 2 4" xfId="12127" xr:uid="{35F1E9E6-7535-4C0B-8346-8BA46274315C}"/>
    <cellStyle name="Valuta 2 2 4 2 2 2 2 5" xfId="7767" xr:uid="{1B6D00F4-5377-4851-93EE-B45C06CDE104}"/>
    <cellStyle name="Valuta 2 2 4 2 2 2 3" xfId="2692" xr:uid="{BA60F8B6-A691-4617-A1C6-DFBBED42B7C1}"/>
    <cellStyle name="Valuta 2 2 4 2 2 2 3 2" xfId="5588" xr:uid="{B8FE4CA2-07F3-4B4D-8A32-D1F1FB5070D4}"/>
    <cellStyle name="Valuta 2 2 4 2 2 2 3 2 2" xfId="10779" xr:uid="{7C268026-95D6-49BF-9B44-33000B63E948}"/>
    <cellStyle name="Valuta 2 2 4 2 2 2 3 3" xfId="9022" xr:uid="{6717F3E8-C6F8-42C1-8078-12D96A7D3F12}"/>
    <cellStyle name="Valuta 2 2 4 2 2 2 4" xfId="2273" xr:uid="{CB747804-8139-4254-9083-1EE2B5924887}"/>
    <cellStyle name="Valuta 2 2 4 2 2 2 4 2" xfId="5155" xr:uid="{73E2DD99-4B53-4D4D-8A80-D36A829B720F}"/>
    <cellStyle name="Valuta 2 2 4 2 2 2 4 2 2" xfId="10421" xr:uid="{6423CEB2-276B-4173-9EA1-FA475204E648}"/>
    <cellStyle name="Valuta 2 2 4 2 2 2 4 3" xfId="8678" xr:uid="{BAA2E872-31B0-4F0C-B589-47867C93ACD6}"/>
    <cellStyle name="Valuta 2 2 4 2 2 2 5" xfId="4585" xr:uid="{06C5B6AA-5754-4F07-8F9A-D780EE404023}"/>
    <cellStyle name="Valuta 2 2 4 2 2 2 5 2" xfId="10032" xr:uid="{DE72F4B4-F64F-4B27-931F-45BAE2B893DB}"/>
    <cellStyle name="Valuta 2 2 4 2 2 2 6" xfId="1706" xr:uid="{13D9EA40-D465-4A7F-A4E8-3C3898351A0C}"/>
    <cellStyle name="Valuta 2 2 4 2 2 2 6 2" xfId="8292" xr:uid="{AEE51D60-4A33-4B5C-B4DE-359E4AFA90E1}"/>
    <cellStyle name="Valuta 2 2 4 2 2 2 7" xfId="11791" xr:uid="{F95367E4-1B28-43BA-8EE4-87542B32191A}"/>
    <cellStyle name="Valuta 2 2 4 2 2 2 8" xfId="7433" xr:uid="{1E6D8E7B-4C7C-4485-A9FC-D362DB57E78C}"/>
    <cellStyle name="Valuta 2 2 4 2 2 3" xfId="1270" xr:uid="{00000000-0005-0000-0000-0000F1010000}"/>
    <cellStyle name="Valuta 2 2 4 2 2 3 2" xfId="5758" xr:uid="{34731169-1939-4524-9D1B-72870C592122}"/>
    <cellStyle name="Valuta 2 2 4 2 2 3 2 2" xfId="10948" xr:uid="{35C48B06-8538-45D0-B1B6-21EC3DE2C21D}"/>
    <cellStyle name="Valuta 2 2 4 2 2 3 3" xfId="2866" xr:uid="{E2FF19E7-1050-4108-9029-8D6B8E5C4901}"/>
    <cellStyle name="Valuta 2 2 4 2 2 3 3 2" xfId="9191" xr:uid="{EBBD1F76-6D85-42DD-A6D4-DB8C126BFAA3}"/>
    <cellStyle name="Valuta 2 2 4 2 2 3 4" xfId="11960" xr:uid="{31FB60A3-124A-4F90-B7E3-EC5DFA841DFE}"/>
    <cellStyle name="Valuta 2 2 4 2 2 3 5" xfId="7941" xr:uid="{CD4B0276-6A36-4530-8B2C-2DBF27C749F0}"/>
    <cellStyle name="Valuta 2 2 4 2 2 4" xfId="903" xr:uid="{00000000-0005-0000-0000-0000F2010000}"/>
    <cellStyle name="Valuta 2 2 4 2 2 4 2" xfId="5375" xr:uid="{B102B3D0-C2F8-4B70-92DB-B020F967136F}"/>
    <cellStyle name="Valuta 2 2 4 2 2 4 2 2" xfId="10600" xr:uid="{BAB85AC1-4084-42B1-8FE2-DA656E6E9CEF}"/>
    <cellStyle name="Valuta 2 2 4 2 2 4 3" xfId="2483" xr:uid="{49085189-C259-47E0-83BB-4FC080B601EB}"/>
    <cellStyle name="Valuta 2 2 4 2 2 4 3 2" xfId="8847" xr:uid="{A268F1A0-DF15-42B7-B0BA-EAA3F506A7C2}"/>
    <cellStyle name="Valuta 2 2 4 2 2 4 4" xfId="7600" xr:uid="{D4E76EAE-8A85-4863-9D79-E9BB05467736}"/>
    <cellStyle name="Valuta 2 2 4 2 2 5" xfId="1982" xr:uid="{821E433E-B909-44B4-9A50-FE3F6A1B68E5}"/>
    <cellStyle name="Valuta 2 2 4 2 2 5 2" xfId="4864" xr:uid="{9B5A1A07-9F22-4B01-A42E-43213C5AFEB7}"/>
    <cellStyle name="Valuta 2 2 4 2 2 5 2 2" xfId="10222" xr:uid="{2A376DEC-ADFD-4EE0-8A7E-9EAF477C7C8A}"/>
    <cellStyle name="Valuta 2 2 4 2 2 5 3" xfId="8479" xr:uid="{F84FE4F9-E9A4-47CF-9D9F-27E6B8972F22}"/>
    <cellStyle name="Valuta 2 2 4 2 2 6" xfId="4393" xr:uid="{3AD13B97-2D4B-4FDE-83B8-C84B2FED2486}"/>
    <cellStyle name="Valuta 2 2 4 2 2 6 2" xfId="9859" xr:uid="{AA685F03-5F46-477E-ABBA-49A7782073AC}"/>
    <cellStyle name="Valuta 2 2 4 2 2 7" xfId="1520" xr:uid="{7F0ADE9E-E4E7-4FEB-982D-51984270BEC1}"/>
    <cellStyle name="Valuta 2 2 4 2 2 7 2" xfId="8125" xr:uid="{FAB3C859-17AF-4CB0-80BF-FA41EA68DBDD}"/>
    <cellStyle name="Valuta 2 2 4 2 2 8" xfId="11618" xr:uid="{82A0CF21-59E3-4218-91E2-3315E85B3338}"/>
    <cellStyle name="Valuta 2 2 4 2 2 9" xfId="7260" xr:uid="{024C9D1D-79C6-4849-884F-95C0895B2E88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035" xr:uid="{088FA060-7DFC-4819-917A-94FB515F8FC4}"/>
    <cellStyle name="Valuta 2 2 4 2 4 2 3" xfId="2953" xr:uid="{3D4919FD-9992-472E-B004-2651027CF5F3}"/>
    <cellStyle name="Valuta 2 2 4 2 4 2 3 2" xfId="9278" xr:uid="{6F73B487-DD9B-457C-B6E0-6BBE861AB18A}"/>
    <cellStyle name="Valuta 2 2 4 2 4 2 4" xfId="12047" xr:uid="{BE616B1E-3FF3-4035-9C8E-064370DA3D81}"/>
    <cellStyle name="Valuta 2 2 4 2 4 2 5" xfId="7687" xr:uid="{25EB26BE-5834-493D-A92F-557C390A3FCB}"/>
    <cellStyle name="Valuta 2 2 4 2 4 3" xfId="2597" xr:uid="{286F85B0-7D0F-44AA-A4DD-438735AB91A2}"/>
    <cellStyle name="Valuta 2 2 4 2 4 3 2" xfId="5493" xr:uid="{C615D760-FD2A-4D6B-82E4-F78DDB1FB6A0}"/>
    <cellStyle name="Valuta 2 2 4 2 4 3 2 2" xfId="10696" xr:uid="{6679D72B-B9C4-4168-A164-C68A3B060E4E}"/>
    <cellStyle name="Valuta 2 2 4 2 4 3 3" xfId="8939" xr:uid="{5077F17A-E6B8-4D81-8A02-EB3770C9564A}"/>
    <cellStyle name="Valuta 2 2 4 2 4 4" xfId="2178" xr:uid="{631C7D7B-A314-46F1-BD49-2E9FAF078368}"/>
    <cellStyle name="Valuta 2 2 4 2 4 4 2" xfId="5060" xr:uid="{2CD63909-4CC2-4423-9246-46EFFA46CD7B}"/>
    <cellStyle name="Valuta 2 2 4 2 4 4 2 2" xfId="10338" xr:uid="{C5C8A0D6-074A-4419-825C-D2E026742B2E}"/>
    <cellStyle name="Valuta 2 2 4 2 4 4 3" xfId="8595" xr:uid="{59678057-7985-4C11-A486-1DC83C630F34}"/>
    <cellStyle name="Valuta 2 2 4 2 4 5" xfId="4490" xr:uid="{BCB86F75-FC8B-4775-9B4C-3888A969669B}"/>
    <cellStyle name="Valuta 2 2 4 2 4 5 2" xfId="9949" xr:uid="{56F67215-B6D6-4AC8-BB5E-C15E6ABCB161}"/>
    <cellStyle name="Valuta 2 2 4 2 4 6" xfId="1614" xr:uid="{EBEBF26D-CE09-40C5-979F-FF8E249E4346}"/>
    <cellStyle name="Valuta 2 2 4 2 4 6 2" xfId="8212" xr:uid="{03353E7B-D898-4AD8-8522-F6E7711477C1}"/>
    <cellStyle name="Valuta 2 2 4 2 4 7" xfId="11708" xr:uid="{B4688D95-C577-42CD-BDD1-752C9B03E339}"/>
    <cellStyle name="Valuta 2 2 4 2 4 8" xfId="7350" xr:uid="{9430CE15-6AED-4C9E-9CD7-5DEAC5A0C413}"/>
    <cellStyle name="Valuta 2 2 4 2 5" xfId="1184" xr:uid="{00000000-0005-0000-0000-0000F6010000}"/>
    <cellStyle name="Valuta 2 2 4 2 5 2" xfId="5678" xr:uid="{C63A5543-5C7E-4E16-87C7-B03C3CCB3810}"/>
    <cellStyle name="Valuta 2 2 4 2 5 2 2" xfId="10868" xr:uid="{26A27359-9D06-42DE-BF1B-37B510575215}"/>
    <cellStyle name="Valuta 2 2 4 2 5 3" xfId="2786" xr:uid="{D6838A37-69B7-406C-B57A-EE32956A2C90}"/>
    <cellStyle name="Valuta 2 2 4 2 5 3 2" xfId="9111" xr:uid="{DEBFA11D-EADA-4714-82BD-6C968853182A}"/>
    <cellStyle name="Valuta 2 2 4 2 5 4" xfId="11880" xr:uid="{367F92FB-E14C-4439-B378-C53D4F2D8250}"/>
    <cellStyle name="Valuta 2 2 4 2 5 5" xfId="7859" xr:uid="{4E055AF7-C2D6-44FE-8686-D5D7DF082363}"/>
    <cellStyle name="Valuta 2 2 4 2 6" xfId="820" xr:uid="{00000000-0005-0000-0000-0000F7010000}"/>
    <cellStyle name="Valuta 2 2 4 2 6 2" xfId="5280" xr:uid="{2E6E529A-27B2-4D8F-AE8B-5DE1585F4F8C}"/>
    <cellStyle name="Valuta 2 2 4 2 6 2 2" xfId="10517" xr:uid="{DBE99CBD-4639-4AAA-AB6B-20FFA239CEBD}"/>
    <cellStyle name="Valuta 2 2 4 2 6 3" xfId="2391" xr:uid="{6396DF17-5BE3-4EBA-86AE-4D38CEB4E6AA}"/>
    <cellStyle name="Valuta 2 2 4 2 6 3 2" xfId="8767" xr:uid="{A14E683B-CAA6-4A8F-BE77-D6610179DB93}"/>
    <cellStyle name="Valuta 2 2 4 2 6 4" xfId="7520" xr:uid="{861030BD-47DE-4B84-B9D2-3E42B4B77E65}"/>
    <cellStyle name="Valuta 2 2 4 2 7" xfId="1886" xr:uid="{F6EF9679-F020-47A6-A912-06D73858D83B}"/>
    <cellStyle name="Valuta 2 2 4 2 7 2" xfId="4768" xr:uid="{0DC0DCA0-F264-4EFC-ADD1-B7564C46E6A7}"/>
    <cellStyle name="Valuta 2 2 4 2 7 2 2" xfId="10139" xr:uid="{0BCF16B1-25B1-4EEC-A72A-49F8DF8E1427}"/>
    <cellStyle name="Valuta 2 2 4 2 7 3" xfId="8396" xr:uid="{D7DA5A31-CF7D-4509-B48D-3212CF31C043}"/>
    <cellStyle name="Valuta 2 2 4 2 8" xfId="4298" xr:uid="{300C83FA-F3D8-4313-88B6-2375428D6CD5}"/>
    <cellStyle name="Valuta 2 2 4 2 8 2" xfId="9776" xr:uid="{B17B33C6-237D-4B8D-967D-C7C1B79F5A6A}"/>
    <cellStyle name="Valuta 2 2 4 2 9" xfId="1425" xr:uid="{AFEAA78B-6990-460A-AAB0-B55CE625211B}"/>
    <cellStyle name="Valuta 2 2 4 2 9 2" xfId="8045" xr:uid="{59FA53DD-2FCA-47C8-BC22-DF118ECA3185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075" xr:uid="{F6E5231D-7349-4A6F-B7B9-1DD2D431DD9D}"/>
    <cellStyle name="Valuta 2 2 4 3 2 2 3" xfId="2993" xr:uid="{D1390692-95CE-4BC1-8A8D-E9CA406A9DFE}"/>
    <cellStyle name="Valuta 2 2 4 3 2 2 3 2" xfId="9318" xr:uid="{7B59E322-0A68-4371-B94F-91A84160C4EF}"/>
    <cellStyle name="Valuta 2 2 4 3 2 2 4" xfId="12087" xr:uid="{25523B8D-1107-4B9E-ADF0-A23AE24215A4}"/>
    <cellStyle name="Valuta 2 2 4 3 2 2 5" xfId="7727" xr:uid="{97F75430-1121-4F70-958B-37540CE797C4}"/>
    <cellStyle name="Valuta 2 2 4 3 2 3" xfId="2647" xr:uid="{E28C46CF-7029-4F9F-989F-39BD8D0BD14E}"/>
    <cellStyle name="Valuta 2 2 4 3 2 3 2" xfId="5543" xr:uid="{719189E7-F7F3-4D5B-B6D0-75874DCB1EFD}"/>
    <cellStyle name="Valuta 2 2 4 3 2 3 2 2" xfId="10738" xr:uid="{63EC7FD2-348E-4C7F-8315-E568D666B8CB}"/>
    <cellStyle name="Valuta 2 2 4 3 2 3 3" xfId="8981" xr:uid="{96B1BD5C-29E1-4BAE-9D6B-C84D875C85C5}"/>
    <cellStyle name="Valuta 2 2 4 3 2 4" xfId="2228" xr:uid="{8D289E3B-1F87-4711-8095-A211091864EB}"/>
    <cellStyle name="Valuta 2 2 4 3 2 4 2" xfId="5110" xr:uid="{3829033D-55F0-4D9D-A4F5-1991279891AB}"/>
    <cellStyle name="Valuta 2 2 4 3 2 4 2 2" xfId="10380" xr:uid="{13ABEFD4-279E-47D7-AD24-55D6D9E09AA8}"/>
    <cellStyle name="Valuta 2 2 4 3 2 4 3" xfId="8637" xr:uid="{35EB8BB7-9481-45BD-80EB-E1AAB64446EB}"/>
    <cellStyle name="Valuta 2 2 4 3 2 5" xfId="4540" xr:uid="{5B3D88A6-13B5-4D87-9598-EE2FE63B900A}"/>
    <cellStyle name="Valuta 2 2 4 3 2 5 2" xfId="9991" xr:uid="{27AB520E-D412-4E47-9710-615567C1FBD1}"/>
    <cellStyle name="Valuta 2 2 4 3 2 6" xfId="1662" xr:uid="{97470741-F0C7-4D57-BA70-4C3BFD040178}"/>
    <cellStyle name="Valuta 2 2 4 3 2 6 2" xfId="8252" xr:uid="{DB891FB7-85BF-4B82-8969-5BF9C52B5C03}"/>
    <cellStyle name="Valuta 2 2 4 3 2 7" xfId="11750" xr:uid="{560CBF8E-BB45-4297-B9DC-24E795994ED3}"/>
    <cellStyle name="Valuta 2 2 4 3 2 8" xfId="7392" xr:uid="{3CDB7C0C-D8F9-4FA3-8E80-10198B346BD3}"/>
    <cellStyle name="Valuta 2 2 4 3 3" xfId="1228" xr:uid="{00000000-0005-0000-0000-0000FB010000}"/>
    <cellStyle name="Valuta 2 2 4 3 3 2" xfId="5718" xr:uid="{97263129-BAE0-4CB3-BFC0-04F680B07A92}"/>
    <cellStyle name="Valuta 2 2 4 3 3 2 2" xfId="10908" xr:uid="{AB55D6B3-5F92-49E6-AA5F-4F345738B0A7}"/>
    <cellStyle name="Valuta 2 2 4 3 3 3" xfId="2826" xr:uid="{2527F9CA-FC1E-4EDB-BD79-4A21C4683340}"/>
    <cellStyle name="Valuta 2 2 4 3 3 3 2" xfId="9151" xr:uid="{ADA30113-9514-4E58-B44C-BFBAA2850D24}"/>
    <cellStyle name="Valuta 2 2 4 3 3 4" xfId="11920" xr:uid="{C1CB9349-A4D6-4585-BA81-7310A8172044}"/>
    <cellStyle name="Valuta 2 2 4 3 3 5" xfId="7899" xr:uid="{D5C2D591-7505-43ED-9842-8C0E7633C60B}"/>
    <cellStyle name="Valuta 2 2 4 3 4" xfId="862" xr:uid="{00000000-0005-0000-0000-0000FC010000}"/>
    <cellStyle name="Valuta 2 2 4 3 4 2" xfId="5330" xr:uid="{630D86C3-0F25-4172-B1C1-90390875C5B5}"/>
    <cellStyle name="Valuta 2 2 4 3 4 2 2" xfId="10559" xr:uid="{B26C8B81-8533-4F53-B5EA-5871EDB617D7}"/>
    <cellStyle name="Valuta 2 2 4 3 4 3" xfId="2439" xr:uid="{D11807FF-926D-449A-B7D2-BAD836DA40D9}"/>
    <cellStyle name="Valuta 2 2 4 3 4 3 2" xfId="8807" xr:uid="{368D05AA-1B37-482B-9C33-A98DEC43ED30}"/>
    <cellStyle name="Valuta 2 2 4 3 4 4" xfId="7560" xr:uid="{66822C32-359D-4DFF-BC44-C5FF7751E25C}"/>
    <cellStyle name="Valuta 2 2 4 3 5" xfId="1937" xr:uid="{49495718-E9C5-4A93-AD18-E5BB0E220253}"/>
    <cellStyle name="Valuta 2 2 4 3 5 2" xfId="4819" xr:uid="{192CA32A-A824-4252-B90C-F26CA3F11EA5}"/>
    <cellStyle name="Valuta 2 2 4 3 5 2 2" xfId="10181" xr:uid="{3CA85431-30BA-4E41-A194-E5C08603E2D5}"/>
    <cellStyle name="Valuta 2 2 4 3 5 3" xfId="8438" xr:uid="{D6A921DF-5192-470E-97E1-4313A7D6C3AC}"/>
    <cellStyle name="Valuta 2 2 4 3 6" xfId="4348" xr:uid="{07679282-3F6D-44FD-94B5-A53DC3B47C8F}"/>
    <cellStyle name="Valuta 2 2 4 3 6 2" xfId="9818" xr:uid="{63DA4978-F030-4618-93BB-1F390E25E9AE}"/>
    <cellStyle name="Valuta 2 2 4 3 7" xfId="1475" xr:uid="{F1011357-FF9F-49D5-AD46-49615596EE42}"/>
    <cellStyle name="Valuta 2 2 4 3 7 2" xfId="8085" xr:uid="{1461A4AB-9F7B-4DE8-BF87-04A0DA827B97}"/>
    <cellStyle name="Valuta 2 2 4 3 8" xfId="11578" xr:uid="{CC7276E8-E458-447D-A9AA-99DC00FBAF5B}"/>
    <cellStyle name="Valuta 2 2 4 3 9" xfId="7220" xr:uid="{699F6320-7881-4B2F-BA09-14121BDDC56B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0995" xr:uid="{4FDD2585-3470-4F35-AF28-BCB39B4600D4}"/>
    <cellStyle name="Valuta 2 2 4 5 2 3" xfId="2913" xr:uid="{230E8E7B-B105-4DEF-8B2B-6C40F55A3E6C}"/>
    <cellStyle name="Valuta 2 2 4 5 2 3 2" xfId="9238" xr:uid="{EB285906-87D6-42FB-9C84-AA23E5E4863B}"/>
    <cellStyle name="Valuta 2 2 4 5 2 4" xfId="12007" xr:uid="{17F33BA7-932F-4B43-AEE7-D156CF2D8A8D}"/>
    <cellStyle name="Valuta 2 2 4 5 2 5" xfId="7647" xr:uid="{BDA5D409-C412-4F6E-8A79-981E1D5AB151}"/>
    <cellStyle name="Valuta 2 2 4 5 3" xfId="2555" xr:uid="{06BD9727-E8AD-4065-9876-1945051DCC6C}"/>
    <cellStyle name="Valuta 2 2 4 5 3 2" xfId="5451" xr:uid="{3D250A62-0B88-44F9-94D1-7ACB083C22AC}"/>
    <cellStyle name="Valuta 2 2 4 5 3 2 2" xfId="10655" xr:uid="{CC0B0D32-6F40-4FED-A723-F40403DAC69C}"/>
    <cellStyle name="Valuta 2 2 4 5 3 3" xfId="8898" xr:uid="{C32D71A6-A3CA-4881-9D0A-91064A6853DA}"/>
    <cellStyle name="Valuta 2 2 4 5 4" xfId="2136" xr:uid="{48F54543-496B-41BB-B8F1-4E8DF2AB6F8F}"/>
    <cellStyle name="Valuta 2 2 4 5 4 2" xfId="5018" xr:uid="{B95E3FA0-4BFE-4B6C-AC13-172DEA8C44EB}"/>
    <cellStyle name="Valuta 2 2 4 5 4 2 2" xfId="10297" xr:uid="{98BDF947-8E43-404D-955E-53CC87522E5E}"/>
    <cellStyle name="Valuta 2 2 4 5 4 3" xfId="8554" xr:uid="{A0FB7925-83B1-4B29-A3A8-31A69DC44F8F}"/>
    <cellStyle name="Valuta 2 2 4 5 5" xfId="4448" xr:uid="{7925D3E3-D9ED-4278-B0CF-D3BF861601C8}"/>
    <cellStyle name="Valuta 2 2 4 5 5 2" xfId="9908" xr:uid="{4B335744-1991-4F3E-B1ED-E9D91CA31D6A}"/>
    <cellStyle name="Valuta 2 2 4 5 6" xfId="1573" xr:uid="{4A076D40-83E9-47A6-9F40-EC15EA975FDC}"/>
    <cellStyle name="Valuta 2 2 4 5 6 2" xfId="8172" xr:uid="{B308B57E-1A3A-48C2-850E-BD0C3FBB606F}"/>
    <cellStyle name="Valuta 2 2 4 5 7" xfId="11667" xr:uid="{822F4246-AB4E-4ABB-BB9E-2202E1BF0AC7}"/>
    <cellStyle name="Valuta 2 2 4 5 8" xfId="7309" xr:uid="{146AF993-86A7-4808-8966-5AF591BACEF5}"/>
    <cellStyle name="Valuta 2 2 4 6" xfId="1143" xr:uid="{00000000-0005-0000-0000-000000020000}"/>
    <cellStyle name="Valuta 2 2 4 6 2" xfId="5638" xr:uid="{7E7377AC-4CB6-4F52-A694-FDC3F7D6FFCC}"/>
    <cellStyle name="Valuta 2 2 4 6 2 2" xfId="10828" xr:uid="{1C6D5014-6665-4F74-83FE-164B55C18B9C}"/>
    <cellStyle name="Valuta 2 2 4 6 3" xfId="2746" xr:uid="{A0570F1D-25BD-4598-8A9C-5FAF9CD4EDA6}"/>
    <cellStyle name="Valuta 2 2 4 6 3 2" xfId="9071" xr:uid="{016FB967-42CC-4D0D-9725-1918B01AC29D}"/>
    <cellStyle name="Valuta 2 2 4 6 4" xfId="11840" xr:uid="{5ACE4B7A-1F3A-47FE-BA34-312185681201}"/>
    <cellStyle name="Valuta 2 2 4 6 5" xfId="7819" xr:uid="{C551590B-5808-4A50-9A8D-9E963474D109}"/>
    <cellStyle name="Valuta 2 2 4 7" xfId="780" xr:uid="{00000000-0005-0000-0000-000001020000}"/>
    <cellStyle name="Valuta 2 2 4 7 2" xfId="5236" xr:uid="{0464FE5E-DA20-4757-AED0-9E7490B0DF1E}"/>
    <cellStyle name="Valuta 2 2 4 7 2 2" xfId="10476" xr:uid="{6203FB7D-8BC2-4CD5-A4FA-0D180115E58C}"/>
    <cellStyle name="Valuta 2 2 4 7 3" xfId="2348" xr:uid="{2A521269-7D64-4285-9BD7-A2F46D7FFD68}"/>
    <cellStyle name="Valuta 2 2 4 7 3 2" xfId="8727" xr:uid="{619E395F-D058-4E7A-8A3A-EFBF55D93FF3}"/>
    <cellStyle name="Valuta 2 2 4 7 4" xfId="7480" xr:uid="{B83AEA77-93F1-4B72-ADB6-37A257C022A9}"/>
    <cellStyle name="Valuta 2 2 4 8" xfId="1841" xr:uid="{0C123C92-7189-4E53-8D0E-05E352E4EB90}"/>
    <cellStyle name="Valuta 2 2 4 8 2" xfId="4722" xr:uid="{2E1E8769-0578-4D41-992D-E4222BBF73C7}"/>
    <cellStyle name="Valuta 2 2 4 8 2 2" xfId="10098" xr:uid="{0824A210-E623-4442-BCE2-B4A64CBE3C0E}"/>
    <cellStyle name="Valuta 2 2 4 8 3" xfId="8356" xr:uid="{E744D920-52CC-4DAF-911F-A4E866B33D50}"/>
    <cellStyle name="Valuta 2 2 4 9" xfId="4255" xr:uid="{12B19F29-3702-46BC-8BFD-5B1CD495E77F}"/>
    <cellStyle name="Valuta 2 2 4 9 2" xfId="9735" xr:uid="{A3104629-6F6C-4D5D-A6F1-0968921B455E}"/>
    <cellStyle name="Valuta 2 2 5" xfId="223" xr:uid="{00000000-0005-0000-0000-000002020000}"/>
    <cellStyle name="Valuta 2 2 5 10" xfId="11522" xr:uid="{75974297-8BE3-41BC-A00F-EED0C274F79B}"/>
    <cellStyle name="Valuta 2 2 5 11" xfId="7164" xr:uid="{FFA1852F-2DE0-4429-A11E-DD76FAA3AB0E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099" xr:uid="{33002A9B-82FF-4CFD-AE37-C98E6F7CC9BA}"/>
    <cellStyle name="Valuta 2 2 5 2 2 2 3" xfId="3017" xr:uid="{8308A18B-30E8-438E-B204-CAF7C4F5C227}"/>
    <cellStyle name="Valuta 2 2 5 2 2 2 3 2" xfId="9342" xr:uid="{CFB0BFB2-CA05-48AD-AF37-5D4348E70664}"/>
    <cellStyle name="Valuta 2 2 5 2 2 2 4" xfId="12111" xr:uid="{E77C77A4-AE47-4331-930F-29E8E59493BB}"/>
    <cellStyle name="Valuta 2 2 5 2 2 2 5" xfId="7751" xr:uid="{FDB8B098-0694-4FC1-9D4E-8127310D3044}"/>
    <cellStyle name="Valuta 2 2 5 2 2 3" xfId="2676" xr:uid="{D3892AB9-2276-4F72-9EE9-C2BCB2511874}"/>
    <cellStyle name="Valuta 2 2 5 2 2 3 2" xfId="5572" xr:uid="{612EE899-942A-4822-A210-ECD9814449FB}"/>
    <cellStyle name="Valuta 2 2 5 2 2 3 2 2" xfId="10763" xr:uid="{F20A4711-DC2A-4D3A-A84D-54B28CCE4C23}"/>
    <cellStyle name="Valuta 2 2 5 2 2 3 3" xfId="9006" xr:uid="{A0AE340F-63A6-458B-8F26-18888C4CD68D}"/>
    <cellStyle name="Valuta 2 2 5 2 2 4" xfId="2257" xr:uid="{77B1429E-2B7D-4EDD-8F04-A67A5ED8BF73}"/>
    <cellStyle name="Valuta 2 2 5 2 2 4 2" xfId="5139" xr:uid="{BA98F554-3A50-4494-9159-CD7EB00CBC61}"/>
    <cellStyle name="Valuta 2 2 5 2 2 4 2 2" xfId="10405" xr:uid="{2F888FE2-1642-420E-BC35-86DBA7254B47}"/>
    <cellStyle name="Valuta 2 2 5 2 2 4 3" xfId="8662" xr:uid="{4FCDBCF8-0DA4-446F-A5BF-03DCE54E9DC2}"/>
    <cellStyle name="Valuta 2 2 5 2 2 5" xfId="4569" xr:uid="{A69B78A2-337A-4761-9AE8-0B84D5D0D9AD}"/>
    <cellStyle name="Valuta 2 2 5 2 2 5 2" xfId="10016" xr:uid="{668F21F5-22D8-4263-9496-1F5D37F57760}"/>
    <cellStyle name="Valuta 2 2 5 2 2 6" xfId="1690" xr:uid="{AC88DC0B-D869-4FC1-9649-862DDB0DFF0B}"/>
    <cellStyle name="Valuta 2 2 5 2 2 6 2" xfId="8276" xr:uid="{A116B3C6-B757-4FEB-9A40-4DE6A4B76636}"/>
    <cellStyle name="Valuta 2 2 5 2 2 7" xfId="11775" xr:uid="{954920F7-BE3E-473F-AE47-5DF338A88621}"/>
    <cellStyle name="Valuta 2 2 5 2 2 8" xfId="7417" xr:uid="{1D0B357D-8032-4BAB-9F3F-4ACDCE16CCFD}"/>
    <cellStyle name="Valuta 2 2 5 2 3" xfId="1254" xr:uid="{00000000-0005-0000-0000-000006020000}"/>
    <cellStyle name="Valuta 2 2 5 2 3 2" xfId="5742" xr:uid="{A99A529E-C8D5-4806-87D8-5FF96903BE89}"/>
    <cellStyle name="Valuta 2 2 5 2 3 2 2" xfId="10932" xr:uid="{7CA80DA7-D176-494C-9411-1CB7791A0E0F}"/>
    <cellStyle name="Valuta 2 2 5 2 3 3" xfId="2850" xr:uid="{B728A8A5-63EE-4B50-87EE-19E9C37C456A}"/>
    <cellStyle name="Valuta 2 2 5 2 3 3 2" xfId="9175" xr:uid="{20FDBC9F-A68A-4418-BFCF-50AE38030788}"/>
    <cellStyle name="Valuta 2 2 5 2 3 4" xfId="11944" xr:uid="{E9EAA72F-F561-4370-931B-175FA50DD3A6}"/>
    <cellStyle name="Valuta 2 2 5 2 3 5" xfId="7925" xr:uid="{819CC00F-CEDE-496A-82FB-DEB7814DCA0F}"/>
    <cellStyle name="Valuta 2 2 5 2 4" xfId="887" xr:uid="{00000000-0005-0000-0000-000007020000}"/>
    <cellStyle name="Valuta 2 2 5 2 4 2" xfId="5359" xr:uid="{0118B9E9-BAE3-4347-A46F-CC098710AF46}"/>
    <cellStyle name="Valuta 2 2 5 2 4 2 2" xfId="10584" xr:uid="{FEE52CBE-0B0D-4564-9EF8-61BFDCDB0392}"/>
    <cellStyle name="Valuta 2 2 5 2 4 3" xfId="2467" xr:uid="{FB3267FC-7570-48DB-8D05-689CF218FCD5}"/>
    <cellStyle name="Valuta 2 2 5 2 4 3 2" xfId="8831" xr:uid="{B137FEC6-1DAF-48A2-89D0-7DB27F47708E}"/>
    <cellStyle name="Valuta 2 2 5 2 4 4" xfId="7584" xr:uid="{857F5EE1-7134-4106-9E0E-8ADEC4594272}"/>
    <cellStyle name="Valuta 2 2 5 2 5" xfId="1966" xr:uid="{57482AA6-5785-4A19-B889-F32EDDB5B061}"/>
    <cellStyle name="Valuta 2 2 5 2 5 2" xfId="4848" xr:uid="{7F43DF67-2218-403E-9945-48BE52C80605}"/>
    <cellStyle name="Valuta 2 2 5 2 5 2 2" xfId="10206" xr:uid="{6C893A93-40E5-4A01-9266-CAD6554A2839}"/>
    <cellStyle name="Valuta 2 2 5 2 5 3" xfId="8463" xr:uid="{573E9969-70A3-4623-B538-E4596545D2D4}"/>
    <cellStyle name="Valuta 2 2 5 2 6" xfId="4377" xr:uid="{1977AA3D-9471-4636-B9E0-6DA1AE06C9D7}"/>
    <cellStyle name="Valuta 2 2 5 2 6 2" xfId="9843" xr:uid="{93158AD7-0BD2-4A11-BAC4-B7D6373BF7EC}"/>
    <cellStyle name="Valuta 2 2 5 2 7" xfId="1504" xr:uid="{3262BD6F-2F16-47C2-8024-494842AEF182}"/>
    <cellStyle name="Valuta 2 2 5 2 7 2" xfId="8109" xr:uid="{5ADD071F-FCBE-49B7-8B48-3D4A30CA55D9}"/>
    <cellStyle name="Valuta 2 2 5 2 8" xfId="11602" xr:uid="{1F70810E-3658-4EB3-9ABF-E1429AC7774D}"/>
    <cellStyle name="Valuta 2 2 5 2 9" xfId="7244" xr:uid="{9CAD0946-B878-4753-AEBE-E5D89EDAF0B7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019" xr:uid="{231F44CF-DCA3-4B07-A675-8B763C60D55C}"/>
    <cellStyle name="Valuta 2 2 5 4 2 3" xfId="2937" xr:uid="{3C332CB5-C9A3-471B-9CF7-21475F216C9E}"/>
    <cellStyle name="Valuta 2 2 5 4 2 3 2" xfId="9262" xr:uid="{DAE1068B-DCF7-4290-ABB8-CCAE238EA5A5}"/>
    <cellStyle name="Valuta 2 2 5 4 2 4" xfId="12031" xr:uid="{0BDA61D8-F297-4A6B-BE6E-2E9487AFEE21}"/>
    <cellStyle name="Valuta 2 2 5 4 2 5" xfId="7671" xr:uid="{A8272F93-C266-4E6B-B5A5-F6B223CB11A4}"/>
    <cellStyle name="Valuta 2 2 5 4 3" xfId="2581" xr:uid="{24A1D945-A634-4B7F-80F6-5BFB1ED66990}"/>
    <cellStyle name="Valuta 2 2 5 4 3 2" xfId="5477" xr:uid="{4BE960E2-5C3C-4E00-B984-ACC14A3DB527}"/>
    <cellStyle name="Valuta 2 2 5 4 3 2 2" xfId="10680" xr:uid="{A330A7EC-F45C-4AE3-9663-29A7B5F6700D}"/>
    <cellStyle name="Valuta 2 2 5 4 3 3" xfId="8923" xr:uid="{30EB05E1-1175-4B67-BBC7-C067F8BBF194}"/>
    <cellStyle name="Valuta 2 2 5 4 4" xfId="2162" xr:uid="{12CF3D0E-AD28-42E4-BE13-797A39F0065D}"/>
    <cellStyle name="Valuta 2 2 5 4 4 2" xfId="5044" xr:uid="{A9F03F21-89BD-4861-AAE5-AF9BE313E15B}"/>
    <cellStyle name="Valuta 2 2 5 4 4 2 2" xfId="10322" xr:uid="{6410ACE6-9F13-48E0-AAAE-E9E58DC02108}"/>
    <cellStyle name="Valuta 2 2 5 4 4 3" xfId="8579" xr:uid="{E30AC0AE-7314-4894-B7BE-151AD9748868}"/>
    <cellStyle name="Valuta 2 2 5 4 5" xfId="4474" xr:uid="{DC9A39D7-03FF-4892-BF72-B6150F185193}"/>
    <cellStyle name="Valuta 2 2 5 4 5 2" xfId="9933" xr:uid="{A48B7467-D009-4DAC-9DCE-171E07527165}"/>
    <cellStyle name="Valuta 2 2 5 4 6" xfId="1598" xr:uid="{35D60A0E-A29B-48C7-825B-7BDE6DC8C27B}"/>
    <cellStyle name="Valuta 2 2 5 4 6 2" xfId="8196" xr:uid="{3BDC0B89-039B-431D-9E90-79197A64B551}"/>
    <cellStyle name="Valuta 2 2 5 4 7" xfId="11692" xr:uid="{369D1C68-7263-4DC1-9C59-481296597357}"/>
    <cellStyle name="Valuta 2 2 5 4 8" xfId="7334" xr:uid="{AAC6BFCB-3EA9-4232-AF2B-FCAA282D02AF}"/>
    <cellStyle name="Valuta 2 2 5 5" xfId="1168" xr:uid="{00000000-0005-0000-0000-00000B020000}"/>
    <cellStyle name="Valuta 2 2 5 5 2" xfId="5662" xr:uid="{85A7E771-216C-46A6-BCC0-3A7268A21A27}"/>
    <cellStyle name="Valuta 2 2 5 5 2 2" xfId="10852" xr:uid="{DD54ABE1-5EE1-4E6D-85FD-37F13F33DB0D}"/>
    <cellStyle name="Valuta 2 2 5 5 3" xfId="2770" xr:uid="{BD30A9B9-754D-48DA-A290-55B337E657AF}"/>
    <cellStyle name="Valuta 2 2 5 5 3 2" xfId="9095" xr:uid="{2970C015-FBC4-4CDD-9614-34A2AF52CCFA}"/>
    <cellStyle name="Valuta 2 2 5 5 4" xfId="11864" xr:uid="{8AFCA7E1-2EB8-436E-AF97-CD49FDECB9C5}"/>
    <cellStyle name="Valuta 2 2 5 5 5" xfId="7843" xr:uid="{1B707B86-D88D-434C-9494-6F57058ECB61}"/>
    <cellStyle name="Valuta 2 2 5 6" xfId="804" xr:uid="{00000000-0005-0000-0000-00000C020000}"/>
    <cellStyle name="Valuta 2 2 5 6 2" xfId="5264" xr:uid="{FA37345C-5147-4FE0-9926-24D4D0C1FB0B}"/>
    <cellStyle name="Valuta 2 2 5 6 2 2" xfId="10501" xr:uid="{AABB2B76-AAFE-43AE-8DA4-E995DBF32116}"/>
    <cellStyle name="Valuta 2 2 5 6 3" xfId="2375" xr:uid="{94045145-C25D-432F-B16C-E4367F2AE7EC}"/>
    <cellStyle name="Valuta 2 2 5 6 3 2" xfId="8751" xr:uid="{9D26AC33-EE35-4A6D-B34B-F4815B666D3A}"/>
    <cellStyle name="Valuta 2 2 5 6 4" xfId="7504" xr:uid="{1EF8C48A-50A4-46C6-8E7B-A8E4E421E68C}"/>
    <cellStyle name="Valuta 2 2 5 7" xfId="1870" xr:uid="{1DF93D2A-DB00-4EB4-83B6-126230E21645}"/>
    <cellStyle name="Valuta 2 2 5 7 2" xfId="4752" xr:uid="{B6D5D72A-C157-42DD-9E39-26CA9219196D}"/>
    <cellStyle name="Valuta 2 2 5 7 2 2" xfId="10123" xr:uid="{36F77640-4210-4E2C-AD5E-DD22E6BF077C}"/>
    <cellStyle name="Valuta 2 2 5 7 3" xfId="8380" xr:uid="{599C3E79-5B95-487D-88D0-332C94A3977E}"/>
    <cellStyle name="Valuta 2 2 5 8" xfId="4282" xr:uid="{A9B07B3C-619F-4FE2-987B-E4B4EE0669DB}"/>
    <cellStyle name="Valuta 2 2 5 8 2" xfId="9760" xr:uid="{6008FA58-E593-4ADF-A84A-90BF3F708AE8}"/>
    <cellStyle name="Valuta 2 2 5 9" xfId="1409" xr:uid="{78C8CC2C-E07A-4161-A196-20BDB45C98C7}"/>
    <cellStyle name="Valuta 2 2 5 9 2" xfId="8029" xr:uid="{EF932A6E-2851-4CA2-BA28-9640901433B5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059" xr:uid="{CCB5C66D-A138-48C6-8F64-D03550BE35C8}"/>
    <cellStyle name="Valuta 2 2 6 2 2 3" xfId="2977" xr:uid="{C3D35623-55BF-41CE-A92A-A9057324EAF7}"/>
    <cellStyle name="Valuta 2 2 6 2 2 3 2" xfId="9302" xr:uid="{016C443D-8E76-46A5-B4C9-C758DCE7F5E5}"/>
    <cellStyle name="Valuta 2 2 6 2 2 4" xfId="12071" xr:uid="{F34A6CC3-8890-4E8D-A5FC-43BCA9D045F2}"/>
    <cellStyle name="Valuta 2 2 6 2 2 5" xfId="7711" xr:uid="{AE335FED-A964-4C2C-9F2D-8040911BA0F1}"/>
    <cellStyle name="Valuta 2 2 6 2 3" xfId="2631" xr:uid="{C9D15A2E-B8C8-47A7-B08B-A19266FD64CC}"/>
    <cellStyle name="Valuta 2 2 6 2 3 2" xfId="5527" xr:uid="{E5DB513A-A2C1-449A-82CD-912A79F5BC18}"/>
    <cellStyle name="Valuta 2 2 6 2 3 2 2" xfId="10722" xr:uid="{9D9BAD21-9985-48F5-A819-3F1ABE73B100}"/>
    <cellStyle name="Valuta 2 2 6 2 3 3" xfId="8965" xr:uid="{FCD88A68-BA12-4821-A5A3-ABC99653E816}"/>
    <cellStyle name="Valuta 2 2 6 2 4" xfId="2212" xr:uid="{8022B168-B8A2-47A6-896F-F67042709D83}"/>
    <cellStyle name="Valuta 2 2 6 2 4 2" xfId="5094" xr:uid="{17CA97DD-F2E0-4261-8CA1-D1EAF72FDE2F}"/>
    <cellStyle name="Valuta 2 2 6 2 4 2 2" xfId="10364" xr:uid="{99B896FC-F344-4B52-AF51-98B6749981FE}"/>
    <cellStyle name="Valuta 2 2 6 2 4 3" xfId="8621" xr:uid="{BF7F03AE-6395-4E86-BC6A-F6AAE7783B5F}"/>
    <cellStyle name="Valuta 2 2 6 2 5" xfId="4524" xr:uid="{258D8FC0-2E61-4C92-96E6-85FFCBDEEE89}"/>
    <cellStyle name="Valuta 2 2 6 2 5 2" xfId="9975" xr:uid="{4387FF03-E1A4-4068-BBD7-E64D65331B72}"/>
    <cellStyle name="Valuta 2 2 6 2 6" xfId="1646" xr:uid="{CA35C0D9-C360-4086-BBA9-74C9BB927C4F}"/>
    <cellStyle name="Valuta 2 2 6 2 6 2" xfId="8236" xr:uid="{6C8E5B60-878A-4569-AEFF-166EF7A96BAE}"/>
    <cellStyle name="Valuta 2 2 6 2 7" xfId="11734" xr:uid="{3B88DC9B-3A0A-4761-9002-C6DA8F46E1A5}"/>
    <cellStyle name="Valuta 2 2 6 2 8" xfId="7376" xr:uid="{10FA7895-7875-4BC2-86E4-1198FCD20870}"/>
    <cellStyle name="Valuta 2 2 6 3" xfId="1212" xr:uid="{00000000-0005-0000-0000-000010020000}"/>
    <cellStyle name="Valuta 2 2 6 3 2" xfId="5702" xr:uid="{907EFC2F-671D-4CED-8DBD-E8F8995999F9}"/>
    <cellStyle name="Valuta 2 2 6 3 2 2" xfId="10892" xr:uid="{EBD39A25-4F88-4A59-8524-20085205326C}"/>
    <cellStyle name="Valuta 2 2 6 3 3" xfId="2810" xr:uid="{1B05BE79-3909-418B-81E6-369DE4D4D9E6}"/>
    <cellStyle name="Valuta 2 2 6 3 3 2" xfId="9135" xr:uid="{4BCCFB71-FF3A-4B2A-9E7E-8C8F731BC331}"/>
    <cellStyle name="Valuta 2 2 6 3 4" xfId="11904" xr:uid="{9F85F8C5-486E-4847-AD99-B12A7268A9A0}"/>
    <cellStyle name="Valuta 2 2 6 3 5" xfId="7883" xr:uid="{C5DB03E9-89B7-4B8F-A81E-BD007A38E5C7}"/>
    <cellStyle name="Valuta 2 2 6 4" xfId="846" xr:uid="{00000000-0005-0000-0000-000011020000}"/>
    <cellStyle name="Valuta 2 2 6 4 2" xfId="5314" xr:uid="{C8B468BF-7C1D-4CF5-BDCB-8E26BB72E155}"/>
    <cellStyle name="Valuta 2 2 6 4 2 2" xfId="10543" xr:uid="{5C84EAB0-CBA4-4B8E-867E-BEC10C07D6E1}"/>
    <cellStyle name="Valuta 2 2 6 4 3" xfId="2423" xr:uid="{858CBF98-CBE6-4219-B8C6-3E2F47208A6E}"/>
    <cellStyle name="Valuta 2 2 6 4 3 2" xfId="8791" xr:uid="{D1B03C48-E73E-4CB3-BAC6-168BB94B02CC}"/>
    <cellStyle name="Valuta 2 2 6 4 4" xfId="7544" xr:uid="{50FB148C-37FB-4B90-A92A-5BB1F5D7B63A}"/>
    <cellStyle name="Valuta 2 2 6 5" xfId="1921" xr:uid="{256AEB03-B4B4-468B-9FDA-6D5F7A2582A2}"/>
    <cellStyle name="Valuta 2 2 6 5 2" xfId="4803" xr:uid="{8E82A535-766E-4FF0-98C0-FEA6C8185C93}"/>
    <cellStyle name="Valuta 2 2 6 5 2 2" xfId="10165" xr:uid="{3E245705-342E-4796-9530-377C9A42DB08}"/>
    <cellStyle name="Valuta 2 2 6 5 3" xfId="8422" xr:uid="{D9EC6999-4C31-4FC8-B085-C00474CE655F}"/>
    <cellStyle name="Valuta 2 2 6 6" xfId="4332" xr:uid="{B23BC27F-BFAB-4DE7-8D7A-D9582F9925DF}"/>
    <cellStyle name="Valuta 2 2 6 6 2" xfId="9802" xr:uid="{3A19D2FF-C8B2-4CB5-AF0F-CDF2804DF7B2}"/>
    <cellStyle name="Valuta 2 2 6 7" xfId="1459" xr:uid="{1FAEFCC7-3908-420A-8386-C154FB463B6F}"/>
    <cellStyle name="Valuta 2 2 6 7 2" xfId="8069" xr:uid="{49DC0B4C-371B-4D75-AE8B-877CB33544B7}"/>
    <cellStyle name="Valuta 2 2 6 8" xfId="11562" xr:uid="{3CD8E10E-F7EE-476C-97F1-3873F0B0AE72}"/>
    <cellStyle name="Valuta 2 2 6 9" xfId="7204" xr:uid="{3468242B-F886-4414-A35B-54FBC823C8D2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0979" xr:uid="{4B6BC3E2-9E46-446E-86A0-A49CAE6AD852}"/>
    <cellStyle name="Valuta 2 2 8 2 2 3" xfId="2897" xr:uid="{FB174B3F-246C-43A3-9F95-531092D78AEA}"/>
    <cellStyle name="Valuta 2 2 8 2 2 3 2" xfId="9222" xr:uid="{C06EC86D-C56D-449F-B636-C5D1E71F2AED}"/>
    <cellStyle name="Valuta 2 2 8 2 2 4" xfId="11991" xr:uid="{1AF1E829-FDFB-4AC2-A0B0-15C00BFF4934}"/>
    <cellStyle name="Valuta 2 2 8 2 2 5" xfId="7631" xr:uid="{3E502BC6-1FC9-4EA6-B1FB-3E8D7141853C}"/>
    <cellStyle name="Valuta 2 2 8 2 3" xfId="2539" xr:uid="{7DBDBB3A-72E1-4DF1-BB01-5969ACE24524}"/>
    <cellStyle name="Valuta 2 2 8 2 3 2" xfId="5435" xr:uid="{A5178CCB-476B-4FDB-81D3-4FFD826B52DB}"/>
    <cellStyle name="Valuta 2 2 8 2 3 2 2" xfId="10639" xr:uid="{38C1CA15-A296-46F6-BF85-C540DA987E7F}"/>
    <cellStyle name="Valuta 2 2 8 2 3 3" xfId="8882" xr:uid="{3EC8975A-9666-412D-B7C1-4571A9F4642C}"/>
    <cellStyle name="Valuta 2 2 8 2 4" xfId="2120" xr:uid="{DFBCE2FB-966C-4938-9038-96A23DFBAD14}"/>
    <cellStyle name="Valuta 2 2 8 2 4 2" xfId="5002" xr:uid="{1217F365-D9DC-4715-A73B-5660D2E7C3A5}"/>
    <cellStyle name="Valuta 2 2 8 2 4 2 2" xfId="10281" xr:uid="{60EC2625-35F1-497B-A3CD-61CDB24B2DC6}"/>
    <cellStyle name="Valuta 2 2 8 2 4 3" xfId="8538" xr:uid="{A5B39C48-F46C-45FD-B072-E81AD5686C45}"/>
    <cellStyle name="Valuta 2 2 8 2 5" xfId="4432" xr:uid="{C0962B52-C61E-4B51-BE66-8C16AA4648CB}"/>
    <cellStyle name="Valuta 2 2 8 2 5 2" xfId="9892" xr:uid="{FB1D007A-A2BA-43D9-B96E-38828C5F050A}"/>
    <cellStyle name="Valuta 2 2 8 2 6" xfId="1557" xr:uid="{1D0CA5EB-FA43-4FA5-BECE-802C4BF4884C}"/>
    <cellStyle name="Valuta 2 2 8 2 6 2" xfId="8156" xr:uid="{82F48ACC-90D7-4601-B59B-22425C9C1453}"/>
    <cellStyle name="Valuta 2 2 8 2 7" xfId="11651" xr:uid="{A80D0F0E-481D-4B26-ACBA-51DA8E36B6F4}"/>
    <cellStyle name="Valuta 2 2 8 2 8" xfId="7293" xr:uid="{793AB749-8C14-42B6-B742-72DAFCEC5C27}"/>
    <cellStyle name="Valuta 2 2 8 3" xfId="1126" xr:uid="{00000000-0005-0000-0000-000016020000}"/>
    <cellStyle name="Valuta 2 2 8 3 2" xfId="5622" xr:uid="{7475C282-121E-46C9-9E97-5401DD63265A}"/>
    <cellStyle name="Valuta 2 2 8 3 2 2" xfId="10812" xr:uid="{22996C2D-F0A6-4E07-A3DB-A81C5AA5B3A3}"/>
    <cellStyle name="Valuta 2 2 8 3 3" xfId="2730" xr:uid="{F5C688B2-B315-42AD-8341-AC14B5790D52}"/>
    <cellStyle name="Valuta 2 2 8 3 3 2" xfId="9055" xr:uid="{3BAD0071-EC19-4ABA-8419-63047DEE9D54}"/>
    <cellStyle name="Valuta 2 2 8 3 4" xfId="11824" xr:uid="{8A07EA4C-A779-43E4-BAFD-18A3112F9C50}"/>
    <cellStyle name="Valuta 2 2 8 3 5" xfId="7802" xr:uid="{94D11549-1F5C-4546-976F-4AA39C5BEDB6}"/>
    <cellStyle name="Valuta 2 2 8 4" xfId="764" xr:uid="{00000000-0005-0000-0000-000017020000}"/>
    <cellStyle name="Valuta 2 2 8 4 2" xfId="5219" xr:uid="{A833C532-EED9-422C-A8BA-38663455F52D}"/>
    <cellStyle name="Valuta 2 2 8 4 2 2" xfId="10460" xr:uid="{28F4F69C-E574-4059-8F26-3B9E0FC82BDE}"/>
    <cellStyle name="Valuta 2 2 8 4 3" xfId="2331" xr:uid="{6BB6899D-367F-4542-957F-03E38D25E708}"/>
    <cellStyle name="Valuta 2 2 8 4 3 2" xfId="8711" xr:uid="{C060F6DA-C248-40DE-AF3F-331BEEA6871B}"/>
    <cellStyle name="Valuta 2 2 8 4 4" xfId="7464" xr:uid="{8878567F-1D4A-4520-A5DC-41E8B627624C}"/>
    <cellStyle name="Valuta 2 2 8 5" xfId="1823" xr:uid="{1DBD388B-8875-488F-A97E-7C5FA7B3DC93}"/>
    <cellStyle name="Valuta 2 2 8 5 2" xfId="4704" xr:uid="{54A67830-433A-4B87-8AFA-579651E603CA}"/>
    <cellStyle name="Valuta 2 2 8 5 2 2" xfId="10082" xr:uid="{2499B4EF-58BB-4FDE-B767-41BCFE4B3C12}"/>
    <cellStyle name="Valuta 2 2 8 5 3" xfId="8340" xr:uid="{247C632E-655F-49CE-8F60-E446679EAB94}"/>
    <cellStyle name="Valuta 2 2 8 6" xfId="4239" xr:uid="{E59434BF-EB8D-424F-9194-B6D1F4677B24}"/>
    <cellStyle name="Valuta 2 2 8 6 2" xfId="9719" xr:uid="{DE34F6E8-F9D8-478A-80C3-A61A67C83246}"/>
    <cellStyle name="Valuta 2 2 8 7" xfId="1369" xr:uid="{EDB9CE59-C0DB-4C6D-9161-8528BB755824}"/>
    <cellStyle name="Valuta 2 2 8 7 2" xfId="7989" xr:uid="{292A407B-B301-42E4-A6F5-938B5C46C437}"/>
    <cellStyle name="Valuta 2 2 8 8" xfId="11482" xr:uid="{70B7A686-0E00-4D96-B344-261566434AF1}"/>
    <cellStyle name="Valuta 2 2 8 9" xfId="7124" xr:uid="{9006B1AA-2D6A-472B-B1C2-F86B114DFE77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0973" xr:uid="{153F3C33-0D3B-4152-857D-D29BB5ABB2A7}"/>
    <cellStyle name="Valuta 2 2 9 2 3" xfId="2891" xr:uid="{EAC6D041-D899-41AE-9FCD-F41C8DB6AD83}"/>
    <cellStyle name="Valuta 2 2 9 2 3 2" xfId="9216" xr:uid="{FC1C423C-B305-42D1-BA8B-884DFDF87804}"/>
    <cellStyle name="Valuta 2 2 9 2 4" xfId="11985" xr:uid="{9DF4EF97-8AB4-4639-A237-A35566C9A9BA}"/>
    <cellStyle name="Valuta 2 2 9 2 5" xfId="7625" xr:uid="{8DCA3D1C-FEF7-4BB4-869F-F15CACEA290A}"/>
    <cellStyle name="Valuta 2 2 9 3" xfId="2528" xr:uid="{84A4801C-ECBC-47BB-AE10-12CFCE16E924}"/>
    <cellStyle name="Valuta 2 2 9 3 2" xfId="5424" xr:uid="{6CFA919B-7EA3-4A0E-A825-6B6AB57B93D8}"/>
    <cellStyle name="Valuta 2 2 9 3 2 2" xfId="10632" xr:uid="{E15A2203-32A6-4E4F-827F-A5313075CFBE}"/>
    <cellStyle name="Valuta 2 2 9 3 3" xfId="8875" xr:uid="{4E9A0C06-7A72-45B4-AA7C-D54528C41F51}"/>
    <cellStyle name="Valuta 2 2 9 4" xfId="2109" xr:uid="{CF62F80C-7D31-4353-A007-A0A806241D5D}"/>
    <cellStyle name="Valuta 2 2 9 4 2" xfId="4991" xr:uid="{BF53EC99-8A73-4408-ADE3-FF1617D64DCF}"/>
    <cellStyle name="Valuta 2 2 9 4 2 2" xfId="10274" xr:uid="{42A1F163-6927-4867-BB4A-417FDDB7E259}"/>
    <cellStyle name="Valuta 2 2 9 4 3" xfId="8531" xr:uid="{80ADAF95-CBCE-4C69-92DC-506585945D9D}"/>
    <cellStyle name="Valuta 2 2 9 5" xfId="4421" xr:uid="{7C84D86D-C993-4B97-8536-DDA91BC9ADCA}"/>
    <cellStyle name="Valuta 2 2 9 5 2" xfId="9885" xr:uid="{56F413B8-A1E2-4EC9-8BF2-DC97A60680E4}"/>
    <cellStyle name="Valuta 2 2 9 6" xfId="1547" xr:uid="{619AA334-343E-46E8-9464-CB9FB93321DB}"/>
    <cellStyle name="Valuta 2 2 9 6 2" xfId="8150" xr:uid="{832FEB11-223A-482E-BDFF-931F1CD69B75}"/>
    <cellStyle name="Valuta 2 2 9 7" xfId="11644" xr:uid="{C3459D98-A61A-4815-8917-26F897B9A3A3}"/>
    <cellStyle name="Valuta 2 2 9 8" xfId="7286" xr:uid="{44A05B92-8031-4F19-97DA-2DA6CFD3EC3A}"/>
    <cellStyle name="Valuta 2 20" xfId="7114" xr:uid="{037BEF79-649E-4436-8B4D-C822BC1BB1A3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0453" xr:uid="{188C0AF7-531E-46B3-9F69-D52C96397CBB}"/>
    <cellStyle name="Valuta 2 3 10 3" xfId="2317" xr:uid="{E4B73330-CD0A-4BE5-A400-3883CE9038CF}"/>
    <cellStyle name="Valuta 2 3 10 3 2" xfId="8705" xr:uid="{C4B5E802-F572-4732-9D06-F6E0A252A747}"/>
    <cellStyle name="Valuta 2 3 10 4" xfId="7459" xr:uid="{0C584F09-CC51-4907-A610-7A124025C894}"/>
    <cellStyle name="Valuta 2 3 11" xfId="1788" xr:uid="{C4BD2F5F-A0A8-4C55-BE41-1A76BE124EA3}"/>
    <cellStyle name="Valuta 2 3 11 2" xfId="4669" xr:uid="{3928E889-D017-45CF-9AEE-CFC1A4FD6FBA}"/>
    <cellStyle name="Valuta 2 3 11 2 2" xfId="10071" xr:uid="{A1363989-E334-4AAE-96B4-07174B6F561A}"/>
    <cellStyle name="Valuta 2 3 11 3" xfId="8329" xr:uid="{5E57156D-03B9-48A5-91DE-0C116EE5F14A}"/>
    <cellStyle name="Valuta 2 3 12" xfId="4230" xr:uid="{C14B1233-50A2-4842-BC0E-6C3070CB20CD}"/>
    <cellStyle name="Valuta 2 3 12 2" xfId="9714" xr:uid="{52F5C579-47B9-4704-9334-DC212315E937}"/>
    <cellStyle name="Valuta 2 3 13" xfId="1364" xr:uid="{FE003602-DAD9-40CA-A925-D88AAE35D8F1}"/>
    <cellStyle name="Valuta 2 3 13 2" xfId="7984" xr:uid="{EB6E832F-BB15-4C4B-8E9D-CE544EED488B}"/>
    <cellStyle name="Valuta 2 3 14" xfId="11477" xr:uid="{EAD8C256-D858-4388-8F8C-5FB40D0632A5}"/>
    <cellStyle name="Valuta 2 3 15" xfId="7119" xr:uid="{5D003BF2-D904-4570-9244-13B3D4A6A539}"/>
    <cellStyle name="Valuta 2 3 2" xfId="209" xr:uid="{00000000-0005-0000-0000-00001C020000}"/>
    <cellStyle name="Valuta 2 3 2 10" xfId="1396" xr:uid="{83BF29E3-C1B1-4552-ABC8-2E70815B2617}"/>
    <cellStyle name="Valuta 2 3 2 10 2" xfId="8016" xr:uid="{3775A915-E44E-407D-BB01-651097103433}"/>
    <cellStyle name="Valuta 2 3 2 11" xfId="11509" xr:uid="{20F196D4-E339-4BD5-BB3B-16EF286EB2E8}"/>
    <cellStyle name="Valuta 2 3 2 12" xfId="7151" xr:uid="{8A07AA2E-3AD1-4F3E-A1EC-1FC7B7912CA5}"/>
    <cellStyle name="Valuta 2 3 2 2" xfId="250" xr:uid="{00000000-0005-0000-0000-00001D020000}"/>
    <cellStyle name="Valuta 2 3 2 2 10" xfId="11549" xr:uid="{D39F8241-FE69-4B94-84D4-E15EF9FF0498}"/>
    <cellStyle name="Valuta 2 3 2 2 11" xfId="7191" xr:uid="{8A10CDB7-D41C-4BF1-BCA6-D04E99C9A4DA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126" xr:uid="{3B330A94-1D93-4208-BFF4-D7619D52AE9E}"/>
    <cellStyle name="Valuta 2 3 2 2 2 2 2 3" xfId="3044" xr:uid="{FE1FD896-ECFC-4055-8FAC-984157D16F20}"/>
    <cellStyle name="Valuta 2 3 2 2 2 2 2 3 2" xfId="9369" xr:uid="{12431FC7-B797-447E-8C49-9564DE04BB29}"/>
    <cellStyle name="Valuta 2 3 2 2 2 2 2 4" xfId="12138" xr:uid="{3BA6AC4B-C24A-4A3D-9833-040628E58512}"/>
    <cellStyle name="Valuta 2 3 2 2 2 2 2 5" xfId="7778" xr:uid="{34B3A15E-3466-4997-9D91-64F178DA98BC}"/>
    <cellStyle name="Valuta 2 3 2 2 2 2 3" xfId="2703" xr:uid="{CD86B4C3-2DF6-45D9-9517-4C9FC1409E8A}"/>
    <cellStyle name="Valuta 2 3 2 2 2 2 3 2" xfId="5599" xr:uid="{3AF17D6B-E877-4E6C-9967-4E599DA09D2F}"/>
    <cellStyle name="Valuta 2 3 2 2 2 2 3 2 2" xfId="10790" xr:uid="{6359F2A1-23AF-4ABE-8EA2-0DED110F2098}"/>
    <cellStyle name="Valuta 2 3 2 2 2 2 3 3" xfId="9033" xr:uid="{D0A58E40-C70F-438A-B1DC-9FAB14A2D997}"/>
    <cellStyle name="Valuta 2 3 2 2 2 2 4" xfId="2284" xr:uid="{B5F6781E-B639-447F-88F8-6484AC45A4CA}"/>
    <cellStyle name="Valuta 2 3 2 2 2 2 4 2" xfId="5166" xr:uid="{CAB5DD6E-5ACE-4514-B2D3-B9ACB35A56C5}"/>
    <cellStyle name="Valuta 2 3 2 2 2 2 4 2 2" xfId="10432" xr:uid="{C88EC084-4C58-49D5-B8AB-4EF94C2B566A}"/>
    <cellStyle name="Valuta 2 3 2 2 2 2 4 3" xfId="8689" xr:uid="{B497CE8E-B668-4B54-BC17-C295EAA8200E}"/>
    <cellStyle name="Valuta 2 3 2 2 2 2 5" xfId="4596" xr:uid="{D6B7891D-A436-40F0-84F7-6DE2FE66A70F}"/>
    <cellStyle name="Valuta 2 3 2 2 2 2 5 2" xfId="10043" xr:uid="{B30D4310-7B44-4CF3-BA1C-A12BB8016783}"/>
    <cellStyle name="Valuta 2 3 2 2 2 2 6" xfId="1717" xr:uid="{71F10D54-D2A8-4EB4-9172-34A89B820B54}"/>
    <cellStyle name="Valuta 2 3 2 2 2 2 6 2" xfId="8303" xr:uid="{4EF09D38-E4F5-479C-86D0-8B6CE9102452}"/>
    <cellStyle name="Valuta 2 3 2 2 2 2 7" xfId="11802" xr:uid="{97901852-4E90-43F5-9AC6-154F32531DD0}"/>
    <cellStyle name="Valuta 2 3 2 2 2 2 8" xfId="7444" xr:uid="{F0E997B6-6146-4F03-BF5A-D40C69033658}"/>
    <cellStyle name="Valuta 2 3 2 2 2 3" xfId="1281" xr:uid="{00000000-0005-0000-0000-000021020000}"/>
    <cellStyle name="Valuta 2 3 2 2 2 3 2" xfId="5769" xr:uid="{7F578C8F-7E86-42C6-8745-C77BD34C0AF8}"/>
    <cellStyle name="Valuta 2 3 2 2 2 3 2 2" xfId="10959" xr:uid="{88857EE3-681D-43F0-884A-28D6CC6D8447}"/>
    <cellStyle name="Valuta 2 3 2 2 2 3 3" xfId="2877" xr:uid="{64D70754-BC2E-4C5E-AAB2-21D9A17600B7}"/>
    <cellStyle name="Valuta 2 3 2 2 2 3 3 2" xfId="9202" xr:uid="{595B59A7-A75C-4409-92D3-20D621B53331}"/>
    <cellStyle name="Valuta 2 3 2 2 2 3 4" xfId="11971" xr:uid="{BF63FBCA-5C13-44C1-90B2-A75B9FA989B4}"/>
    <cellStyle name="Valuta 2 3 2 2 2 3 5" xfId="7952" xr:uid="{A34A5111-38F9-4DE1-B2E7-F5D6DB09AE2E}"/>
    <cellStyle name="Valuta 2 3 2 2 2 4" xfId="914" xr:uid="{00000000-0005-0000-0000-000022020000}"/>
    <cellStyle name="Valuta 2 3 2 2 2 4 2" xfId="5386" xr:uid="{4B98AD61-8D64-4C6E-B596-87584E91BA93}"/>
    <cellStyle name="Valuta 2 3 2 2 2 4 2 2" xfId="10611" xr:uid="{0A44CF4A-B61E-4195-8D0F-BDF60A2372B7}"/>
    <cellStyle name="Valuta 2 3 2 2 2 4 3" xfId="2494" xr:uid="{CD8D3DE5-6BE4-4D78-A2EE-C317DFD8A22B}"/>
    <cellStyle name="Valuta 2 3 2 2 2 4 3 2" xfId="8858" xr:uid="{31019C36-B625-414D-8086-15CA8C73B9DC}"/>
    <cellStyle name="Valuta 2 3 2 2 2 4 4" xfId="7611" xr:uid="{C26479FE-7255-4283-A9BB-283DEFD6E11D}"/>
    <cellStyle name="Valuta 2 3 2 2 2 5" xfId="1993" xr:uid="{C0C5CD83-FE10-4950-B2CC-B65CD90D717F}"/>
    <cellStyle name="Valuta 2 3 2 2 2 5 2" xfId="4875" xr:uid="{A1FFBF19-8F6F-44C0-B21F-0478A9802DF5}"/>
    <cellStyle name="Valuta 2 3 2 2 2 5 2 2" xfId="10233" xr:uid="{2A879618-5EDE-4502-B3B4-C47301292000}"/>
    <cellStyle name="Valuta 2 3 2 2 2 5 3" xfId="8490" xr:uid="{47F0023F-0E16-4D88-9BB7-28BB95B695F2}"/>
    <cellStyle name="Valuta 2 3 2 2 2 6" xfId="4404" xr:uid="{88FAF0B6-F25A-421C-86C6-E693EE009AFD}"/>
    <cellStyle name="Valuta 2 3 2 2 2 6 2" xfId="9870" xr:uid="{D82874A7-9CEF-4C19-B791-CAEF568478A4}"/>
    <cellStyle name="Valuta 2 3 2 2 2 7" xfId="1531" xr:uid="{F63EBF89-E1E9-43EF-BB09-21D3A7C58B9D}"/>
    <cellStyle name="Valuta 2 3 2 2 2 7 2" xfId="8136" xr:uid="{6840A6A5-6E19-410F-A001-D7E8F6E4FBBD}"/>
    <cellStyle name="Valuta 2 3 2 2 2 8" xfId="11629" xr:uid="{5EF9111E-62E0-4E0C-9108-825D11C20BA2}"/>
    <cellStyle name="Valuta 2 3 2 2 2 9" xfId="7271" xr:uid="{DAFD5A4F-656D-40D6-AB14-0A067F3511A9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046" xr:uid="{4048406F-7927-43A9-A29B-7D5E36355201}"/>
    <cellStyle name="Valuta 2 3 2 2 4 2 3" xfId="2964" xr:uid="{E3B3EB5D-3B6E-4F3F-9F75-45E458ADCF52}"/>
    <cellStyle name="Valuta 2 3 2 2 4 2 3 2" xfId="9289" xr:uid="{42F2451F-DA2E-4580-9C39-84A3CEEC84EF}"/>
    <cellStyle name="Valuta 2 3 2 2 4 2 4" xfId="12058" xr:uid="{B5115D32-7AE5-4B9A-AB93-EB0B7E938C0C}"/>
    <cellStyle name="Valuta 2 3 2 2 4 2 5" xfId="7698" xr:uid="{90137A07-F882-471F-981E-09A48A9D3737}"/>
    <cellStyle name="Valuta 2 3 2 2 4 3" xfId="2608" xr:uid="{EF5F4631-5464-4E5A-945A-7A3261F65C04}"/>
    <cellStyle name="Valuta 2 3 2 2 4 3 2" xfId="5504" xr:uid="{CACA0B55-AB2F-4C93-8EB6-60E74A1382F0}"/>
    <cellStyle name="Valuta 2 3 2 2 4 3 2 2" xfId="10707" xr:uid="{27CCC555-2728-4C57-AEE2-CDC3B8FA3B66}"/>
    <cellStyle name="Valuta 2 3 2 2 4 3 3" xfId="8950" xr:uid="{EB2A5DE0-91E1-4695-9403-3A09AEF5F1F9}"/>
    <cellStyle name="Valuta 2 3 2 2 4 4" xfId="2189" xr:uid="{9F2015E1-FB4E-4A95-B09D-2490ED06F057}"/>
    <cellStyle name="Valuta 2 3 2 2 4 4 2" xfId="5071" xr:uid="{66ABD215-3A0B-41C4-82EB-C43207740139}"/>
    <cellStyle name="Valuta 2 3 2 2 4 4 2 2" xfId="10349" xr:uid="{663AB9E2-4F57-4D5F-BD6C-F2147710BC0E}"/>
    <cellStyle name="Valuta 2 3 2 2 4 4 3" xfId="8606" xr:uid="{09C57B2F-7AD3-43A2-A340-C3DDC20290CB}"/>
    <cellStyle name="Valuta 2 3 2 2 4 5" xfId="4501" xr:uid="{A2515DC5-F168-4978-B8A1-B1D302039C33}"/>
    <cellStyle name="Valuta 2 3 2 2 4 5 2" xfId="9960" xr:uid="{FAF8C649-D179-48AD-BA12-B9314D662454}"/>
    <cellStyle name="Valuta 2 3 2 2 4 6" xfId="1625" xr:uid="{97321C19-2DD3-4752-BBC7-2132471F81FD}"/>
    <cellStyle name="Valuta 2 3 2 2 4 6 2" xfId="8223" xr:uid="{5143185C-1871-4664-B5D6-C99FAC609A37}"/>
    <cellStyle name="Valuta 2 3 2 2 4 7" xfId="11719" xr:uid="{D3FCF33D-03E0-43DA-B5C6-9392A9D68E6F}"/>
    <cellStyle name="Valuta 2 3 2 2 4 8" xfId="7361" xr:uid="{3BE0A18A-1116-4666-8840-10EAD480AD50}"/>
    <cellStyle name="Valuta 2 3 2 2 5" xfId="1195" xr:uid="{00000000-0005-0000-0000-000026020000}"/>
    <cellStyle name="Valuta 2 3 2 2 5 2" xfId="5689" xr:uid="{3E4D6FC0-6308-4278-BF84-4C38A665ABB0}"/>
    <cellStyle name="Valuta 2 3 2 2 5 2 2" xfId="10879" xr:uid="{A3FC7A62-5BCC-4A09-B2D3-E808D2AADD6B}"/>
    <cellStyle name="Valuta 2 3 2 2 5 3" xfId="2797" xr:uid="{F14E8DC0-DFE2-43EA-9610-4DAC79D11404}"/>
    <cellStyle name="Valuta 2 3 2 2 5 3 2" xfId="9122" xr:uid="{2F7B99A5-7595-4335-A9E1-4BC24E1303A4}"/>
    <cellStyle name="Valuta 2 3 2 2 5 4" xfId="11891" xr:uid="{CA7E045B-2A50-4E92-9C1B-17A244AFB347}"/>
    <cellStyle name="Valuta 2 3 2 2 5 5" xfId="7870" xr:uid="{D7C5FCC2-B740-459F-B19F-7063AFBB4431}"/>
    <cellStyle name="Valuta 2 3 2 2 6" xfId="831" xr:uid="{00000000-0005-0000-0000-000027020000}"/>
    <cellStyle name="Valuta 2 3 2 2 6 2" xfId="5291" xr:uid="{0EB270E3-DEC9-40A6-97B5-F3D93B34EE66}"/>
    <cellStyle name="Valuta 2 3 2 2 6 2 2" xfId="10528" xr:uid="{06C96F4C-F01A-4F42-B9BF-78AD3459464D}"/>
    <cellStyle name="Valuta 2 3 2 2 6 3" xfId="2402" xr:uid="{69E0A290-81FD-4E39-9162-2C8B6A7C0B8C}"/>
    <cellStyle name="Valuta 2 3 2 2 6 3 2" xfId="8778" xr:uid="{F51DF72D-67F2-427D-AD5A-809FB91C6431}"/>
    <cellStyle name="Valuta 2 3 2 2 6 4" xfId="7531" xr:uid="{030FCE2A-F385-43A2-8B29-81C8BAF3FFEB}"/>
    <cellStyle name="Valuta 2 3 2 2 7" xfId="1897" xr:uid="{DCB2D60B-F4F3-409E-81D2-01B731231219}"/>
    <cellStyle name="Valuta 2 3 2 2 7 2" xfId="4779" xr:uid="{6BDDD4B5-D786-4BEF-9CFE-8A171F7B9458}"/>
    <cellStyle name="Valuta 2 3 2 2 7 2 2" xfId="10150" xr:uid="{33832D9B-0240-45D5-96F9-E7B5426B4887}"/>
    <cellStyle name="Valuta 2 3 2 2 7 3" xfId="8407" xr:uid="{F61D9F79-5B1C-4B00-9A0F-AE566D8F38D8}"/>
    <cellStyle name="Valuta 2 3 2 2 8" xfId="4309" xr:uid="{ECE00BFB-2703-42E8-B905-932D54F6C2CF}"/>
    <cellStyle name="Valuta 2 3 2 2 8 2" xfId="9787" xr:uid="{47F4121A-670D-4EBA-A669-20FCA765AF8D}"/>
    <cellStyle name="Valuta 2 3 2 2 9" xfId="1436" xr:uid="{8F25E7AB-FE01-4E9B-B912-DEACD855AA53}"/>
    <cellStyle name="Valuta 2 3 2 2 9 2" xfId="8056" xr:uid="{E524F8D3-78C2-438C-8676-BCD175C9D8DC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086" xr:uid="{8CDEAF5A-52AB-4DF5-99EA-D54698FFD58F}"/>
    <cellStyle name="Valuta 2 3 2 3 2 2 3" xfId="3004" xr:uid="{FE56C9E4-AD8A-4DF9-B57D-12BD4EAEC43F}"/>
    <cellStyle name="Valuta 2 3 2 3 2 2 3 2" xfId="9329" xr:uid="{659142AC-3438-4EE7-AA05-D3881B6ADB41}"/>
    <cellStyle name="Valuta 2 3 2 3 2 2 4" xfId="12098" xr:uid="{4FF4C7C9-9B61-4400-9A11-0BD28D4F2E03}"/>
    <cellStyle name="Valuta 2 3 2 3 2 2 5" xfId="7738" xr:uid="{8F5E8209-B76C-4F11-B5F9-2E78BF0DC7F3}"/>
    <cellStyle name="Valuta 2 3 2 3 2 3" xfId="2663" xr:uid="{2C3D5498-FB16-4989-BFBA-61B2604E4C55}"/>
    <cellStyle name="Valuta 2 3 2 3 2 3 2" xfId="5559" xr:uid="{CFF9FAC4-D74B-4271-AC1D-2411C61E555D}"/>
    <cellStyle name="Valuta 2 3 2 3 2 3 2 2" xfId="10750" xr:uid="{07DCE4FD-2B1F-49FE-8BAC-9B4A319A178B}"/>
    <cellStyle name="Valuta 2 3 2 3 2 3 3" xfId="8993" xr:uid="{11BBC2BB-D53B-4A2C-8B02-548E786B87AE}"/>
    <cellStyle name="Valuta 2 3 2 3 2 4" xfId="2244" xr:uid="{B45BF26E-37FB-4615-ABE0-DC2E34EE91E8}"/>
    <cellStyle name="Valuta 2 3 2 3 2 4 2" xfId="5126" xr:uid="{4B7C92B3-3EEE-42DB-AFEA-633A635D77D5}"/>
    <cellStyle name="Valuta 2 3 2 3 2 4 2 2" xfId="10392" xr:uid="{AE58F396-FE8A-4E21-9D57-DB2277D03BA0}"/>
    <cellStyle name="Valuta 2 3 2 3 2 4 3" xfId="8649" xr:uid="{6E6F8153-5DD0-4E07-B6E3-6AD7C4BF048A}"/>
    <cellStyle name="Valuta 2 3 2 3 2 5" xfId="4556" xr:uid="{BE58A7D1-63AB-47B7-B479-BE97159A5DA8}"/>
    <cellStyle name="Valuta 2 3 2 3 2 5 2" xfId="10003" xr:uid="{6AB845EB-00DD-456D-8D43-D4353EF6C9E3}"/>
    <cellStyle name="Valuta 2 3 2 3 2 6" xfId="1677" xr:uid="{2C8D5AA9-A763-4F0D-A419-F06EB4C6E6F6}"/>
    <cellStyle name="Valuta 2 3 2 3 2 6 2" xfId="8263" xr:uid="{9C4FFD61-1795-4E88-9071-3F00D11A881F}"/>
    <cellStyle name="Valuta 2 3 2 3 2 7" xfId="11762" xr:uid="{D53B83A8-EBDB-4E60-B014-EA96E7AFDEF1}"/>
    <cellStyle name="Valuta 2 3 2 3 2 8" xfId="7404" xr:uid="{E7BA6C6E-9E39-4673-81A5-7E63D94BA766}"/>
    <cellStyle name="Valuta 2 3 2 3 3" xfId="1241" xr:uid="{00000000-0005-0000-0000-00002B020000}"/>
    <cellStyle name="Valuta 2 3 2 3 3 2" xfId="5729" xr:uid="{63D490C1-A932-4085-ACEA-C3E7642D0911}"/>
    <cellStyle name="Valuta 2 3 2 3 3 2 2" xfId="10919" xr:uid="{F8088687-85C6-4FA1-8995-D4FD64E09F9D}"/>
    <cellStyle name="Valuta 2 3 2 3 3 3" xfId="2837" xr:uid="{9240C3E5-D07A-4133-AED6-1FD3B28D82B1}"/>
    <cellStyle name="Valuta 2 3 2 3 3 3 2" xfId="9162" xr:uid="{11805232-4FAA-4516-9AE9-0AC741ACDE3B}"/>
    <cellStyle name="Valuta 2 3 2 3 3 4" xfId="11931" xr:uid="{76F82AF9-45AE-491F-A9A3-CD1D93F85B6D}"/>
    <cellStyle name="Valuta 2 3 2 3 3 5" xfId="7912" xr:uid="{9DB6C048-E9DE-4F2F-B28D-23C5B28D8D8B}"/>
    <cellStyle name="Valuta 2 3 2 3 4" xfId="874" xr:uid="{00000000-0005-0000-0000-00002C020000}"/>
    <cellStyle name="Valuta 2 3 2 3 4 2" xfId="5346" xr:uid="{F73575D8-880F-44B3-80FB-FEBAD3E122C6}"/>
    <cellStyle name="Valuta 2 3 2 3 4 2 2" xfId="10571" xr:uid="{C70D611A-CEF4-4E95-9C9F-0F3942DDD98C}"/>
    <cellStyle name="Valuta 2 3 2 3 4 3" xfId="2454" xr:uid="{A203B031-6904-43D3-9D21-0C1A84631BFB}"/>
    <cellStyle name="Valuta 2 3 2 3 4 3 2" xfId="8818" xr:uid="{390C1DAD-F0DA-4039-A375-F86C694268A8}"/>
    <cellStyle name="Valuta 2 3 2 3 4 4" xfId="7571" xr:uid="{A2B23CBC-FA73-4BF3-9076-BF6DE1104079}"/>
    <cellStyle name="Valuta 2 3 2 3 5" xfId="1953" xr:uid="{01CECB56-1CDE-42FB-8A8E-AE8B503DD5A0}"/>
    <cellStyle name="Valuta 2 3 2 3 5 2" xfId="4835" xr:uid="{38DE9E11-7587-46C8-A69F-812A81F77910}"/>
    <cellStyle name="Valuta 2 3 2 3 5 2 2" xfId="10193" xr:uid="{E80E47BA-5508-47FF-987F-D81F6D5C3924}"/>
    <cellStyle name="Valuta 2 3 2 3 5 3" xfId="8450" xr:uid="{F9FE2073-DE00-47B5-A970-3822850F4FA9}"/>
    <cellStyle name="Valuta 2 3 2 3 6" xfId="4364" xr:uid="{C70BF3A3-2686-419D-910C-9B28AE2DA982}"/>
    <cellStyle name="Valuta 2 3 2 3 6 2" xfId="9830" xr:uid="{CF61A892-1C71-48FD-9DFC-52945CF49C02}"/>
    <cellStyle name="Valuta 2 3 2 3 7" xfId="1491" xr:uid="{F393E77B-8FD9-4ECC-98EC-3A165F3679A1}"/>
    <cellStyle name="Valuta 2 3 2 3 7 2" xfId="8096" xr:uid="{7C118120-214E-48F1-AD78-C3AE980C5EB6}"/>
    <cellStyle name="Valuta 2 3 2 3 8" xfId="11589" xr:uid="{E6B40EED-43A7-4E60-8896-7CD911A1D4C7}"/>
    <cellStyle name="Valuta 2 3 2 3 9" xfId="7231" xr:uid="{47AC0341-07D8-40D9-8004-77D8BB624915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006" xr:uid="{37C0CCE9-AA05-4440-8D06-686B86EAF81B}"/>
    <cellStyle name="Valuta 2 3 2 5 2 3" xfId="2924" xr:uid="{8AEA480E-792F-4C3C-B32A-BB518B1E2D6F}"/>
    <cellStyle name="Valuta 2 3 2 5 2 3 2" xfId="9249" xr:uid="{2CD60152-0225-46DE-8D30-481786B28FFF}"/>
    <cellStyle name="Valuta 2 3 2 5 2 4" xfId="12018" xr:uid="{24EC3696-E2EF-45F2-AB2B-CD4AE66CF022}"/>
    <cellStyle name="Valuta 2 3 2 5 2 5" xfId="7658" xr:uid="{6DF1DB4B-8DD7-4AF7-9E39-CB753D4BB729}"/>
    <cellStyle name="Valuta 2 3 2 5 3" xfId="2568" xr:uid="{5D5A2F6E-C840-4D7D-BCBC-EF047B280F3B}"/>
    <cellStyle name="Valuta 2 3 2 5 3 2" xfId="5464" xr:uid="{AEFFF4D6-BA4E-4708-B543-C6CB9FB5B385}"/>
    <cellStyle name="Valuta 2 3 2 5 3 2 2" xfId="10667" xr:uid="{E5D1FF87-3C78-4B7E-81D4-BA8EB24100BC}"/>
    <cellStyle name="Valuta 2 3 2 5 3 3" xfId="8910" xr:uid="{53864216-3201-423F-90B2-CA8F8B8054DC}"/>
    <cellStyle name="Valuta 2 3 2 5 4" xfId="2149" xr:uid="{661DAE57-71F0-4BD0-B6A7-D8E0503543B9}"/>
    <cellStyle name="Valuta 2 3 2 5 4 2" xfId="5031" xr:uid="{59ACC0FD-DDA0-41F9-B812-8E4EA8527AA5}"/>
    <cellStyle name="Valuta 2 3 2 5 4 2 2" xfId="10309" xr:uid="{9EA831DA-EB9A-4A4D-9DCD-324C9AA45A1B}"/>
    <cellStyle name="Valuta 2 3 2 5 4 3" xfId="8566" xr:uid="{7DAA3938-A5F6-47A8-B4C8-DB8E98764C5C}"/>
    <cellStyle name="Valuta 2 3 2 5 5" xfId="4461" xr:uid="{00E7F6A2-FD04-4039-B75D-8754D04C5455}"/>
    <cellStyle name="Valuta 2 3 2 5 5 2" xfId="9920" xr:uid="{C98C7777-F038-46D5-8726-BC88771AF32C}"/>
    <cellStyle name="Valuta 2 3 2 5 6" xfId="1585" xr:uid="{73CC145E-B7EC-49BC-B793-706591AE7303}"/>
    <cellStyle name="Valuta 2 3 2 5 6 2" xfId="8183" xr:uid="{A2ECB1D6-D380-4427-89CD-FA44F0A1F421}"/>
    <cellStyle name="Valuta 2 3 2 5 7" xfId="11679" xr:uid="{CBF8B135-39A6-4746-B19D-54A1937852C7}"/>
    <cellStyle name="Valuta 2 3 2 5 8" xfId="7321" xr:uid="{65216819-CA26-4E3E-89B2-A4F186A88950}"/>
    <cellStyle name="Valuta 2 3 2 6" xfId="1155" xr:uid="{00000000-0005-0000-0000-000030020000}"/>
    <cellStyle name="Valuta 2 3 2 6 2" xfId="5649" xr:uid="{BBF9147E-A0AF-45FA-B696-5A728E4B1E61}"/>
    <cellStyle name="Valuta 2 3 2 6 2 2" xfId="10839" xr:uid="{E8EB33D9-51E1-41C4-A395-8509BDA8F55A}"/>
    <cellStyle name="Valuta 2 3 2 6 3" xfId="2757" xr:uid="{595F27C5-550F-406D-BDE1-4EA5DD6C603F}"/>
    <cellStyle name="Valuta 2 3 2 6 3 2" xfId="9082" xr:uid="{2D2449B8-D367-4818-9E24-060B21FC4FCE}"/>
    <cellStyle name="Valuta 2 3 2 6 4" xfId="11851" xr:uid="{E6C49925-0156-4BA5-AF68-69932391EE25}"/>
    <cellStyle name="Valuta 2 3 2 6 5" xfId="7830" xr:uid="{ABF67E64-29F7-4D94-A3EA-9DA648C8F0FE}"/>
    <cellStyle name="Valuta 2 3 2 7" xfId="791" xr:uid="{00000000-0005-0000-0000-000031020000}"/>
    <cellStyle name="Valuta 2 3 2 7 2" xfId="5251" xr:uid="{9BEB13FC-D8F2-423A-B9C3-16AE90369CBC}"/>
    <cellStyle name="Valuta 2 3 2 7 2 2" xfId="10488" xr:uid="{78BA71B2-D9DA-49B5-8F2A-615ABD4F7C2E}"/>
    <cellStyle name="Valuta 2 3 2 7 3" xfId="2362" xr:uid="{3490335F-1187-4C07-BF62-4F80BF4C470D}"/>
    <cellStyle name="Valuta 2 3 2 7 3 2" xfId="8738" xr:uid="{83C381CC-648D-40A2-93B1-E1A423F668FC}"/>
    <cellStyle name="Valuta 2 3 2 7 4" xfId="7491" xr:uid="{C66D1BF5-DF0F-4B66-BEA7-F6F7726EAE9B}"/>
    <cellStyle name="Valuta 2 3 2 8" xfId="1856" xr:uid="{4D8C6245-6477-46F7-ADDD-AE2D2F0B2106}"/>
    <cellStyle name="Valuta 2 3 2 8 2" xfId="4738" xr:uid="{DB0E5339-B8F2-4A91-9E01-002A990A13D6}"/>
    <cellStyle name="Valuta 2 3 2 8 2 2" xfId="10110" xr:uid="{56E4309F-A5F2-4F38-BD0D-970126C0A037}"/>
    <cellStyle name="Valuta 2 3 2 8 3" xfId="8367" xr:uid="{0E243EF8-D77A-4A1D-88FB-82FF49358801}"/>
    <cellStyle name="Valuta 2 3 2 9" xfId="4269" xr:uid="{85726478-C5ED-4394-92B0-5249195031A2}"/>
    <cellStyle name="Valuta 2 3 2 9 2" xfId="9747" xr:uid="{6A02D5D3-4D4C-4E33-86B6-BFD9EF96E659}"/>
    <cellStyle name="Valuta 2 3 3" xfId="195" xr:uid="{00000000-0005-0000-0000-000032020000}"/>
    <cellStyle name="Valuta 2 3 3 10" xfId="1388" xr:uid="{B310AC6C-CF45-45A6-8068-398E75ED300B}"/>
    <cellStyle name="Valuta 2 3 3 10 2" xfId="8008" xr:uid="{721D4DE8-4729-43B4-90FF-669F2E7AD464}"/>
    <cellStyle name="Valuta 2 3 3 11" xfId="11501" xr:uid="{F19A87CE-BE83-42EE-83C9-4EB44A418459}"/>
    <cellStyle name="Valuta 2 3 3 12" xfId="7143" xr:uid="{5645F2B9-FE86-46B6-B881-DC9EC1B3A677}"/>
    <cellStyle name="Valuta 2 3 3 2" xfId="242" xr:uid="{00000000-0005-0000-0000-000033020000}"/>
    <cellStyle name="Valuta 2 3 3 2 10" xfId="11541" xr:uid="{0A231BA0-37DE-4C7A-A661-922246BD610E}"/>
    <cellStyle name="Valuta 2 3 3 2 11" xfId="7183" xr:uid="{483A4A38-01A3-49FB-AC4E-B2114925F663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118" xr:uid="{89CADE0D-EB59-44DE-A162-8F5A0272C213}"/>
    <cellStyle name="Valuta 2 3 3 2 2 2 2 3" xfId="3036" xr:uid="{2D542070-CBEA-49B7-86E7-B6D0E319E225}"/>
    <cellStyle name="Valuta 2 3 3 2 2 2 2 3 2" xfId="9361" xr:uid="{A977A5FB-69F8-4AB9-BE15-16756157EC90}"/>
    <cellStyle name="Valuta 2 3 3 2 2 2 2 4" xfId="12130" xr:uid="{CCB73117-17F1-4926-B4EA-3A2CDA9D72F0}"/>
    <cellStyle name="Valuta 2 3 3 2 2 2 2 5" xfId="7770" xr:uid="{55026A4C-4FA2-463C-8FDE-02937D92C4CC}"/>
    <cellStyle name="Valuta 2 3 3 2 2 2 3" xfId="2695" xr:uid="{6EA4EEF3-BDE5-4A13-9C93-9A73D5F52DD2}"/>
    <cellStyle name="Valuta 2 3 3 2 2 2 3 2" xfId="5591" xr:uid="{CD06E469-620C-42DC-B95B-5AF5C88BDD99}"/>
    <cellStyle name="Valuta 2 3 3 2 2 2 3 2 2" xfId="10782" xr:uid="{FEC57F8D-9168-4B5C-83C4-C01AC7C330F1}"/>
    <cellStyle name="Valuta 2 3 3 2 2 2 3 3" xfId="9025" xr:uid="{0EFB8E73-8830-43BD-95C1-2509BE5471B7}"/>
    <cellStyle name="Valuta 2 3 3 2 2 2 4" xfId="2276" xr:uid="{205D18C3-6118-43B4-92FD-E18823303936}"/>
    <cellStyle name="Valuta 2 3 3 2 2 2 4 2" xfId="5158" xr:uid="{926F89BE-C98D-4DBA-8760-88DC92C34774}"/>
    <cellStyle name="Valuta 2 3 3 2 2 2 4 2 2" xfId="10424" xr:uid="{E26F523B-53FA-4D76-BAB7-ABA059C94730}"/>
    <cellStyle name="Valuta 2 3 3 2 2 2 4 3" xfId="8681" xr:uid="{008E692F-DA27-4819-8103-A7D373D4A61F}"/>
    <cellStyle name="Valuta 2 3 3 2 2 2 5" xfId="4588" xr:uid="{0624E74A-8C35-407B-8535-C606ECE26D8F}"/>
    <cellStyle name="Valuta 2 3 3 2 2 2 5 2" xfId="10035" xr:uid="{3FECC56F-D94B-4757-9293-7970A852EBBC}"/>
    <cellStyle name="Valuta 2 3 3 2 2 2 6" xfId="1709" xr:uid="{460FBFC1-AA90-4D47-BC6D-E94653AECEF1}"/>
    <cellStyle name="Valuta 2 3 3 2 2 2 6 2" xfId="8295" xr:uid="{914F4F82-CC33-492D-87F7-C10A59A63DCC}"/>
    <cellStyle name="Valuta 2 3 3 2 2 2 7" xfId="11794" xr:uid="{2F025BEE-EB1B-4CAB-B0F5-DC2E755A5622}"/>
    <cellStyle name="Valuta 2 3 3 2 2 2 8" xfId="7436" xr:uid="{0FBEEE9C-91D6-4649-BDB4-DFE3E3F69C21}"/>
    <cellStyle name="Valuta 2 3 3 2 2 3" xfId="1273" xr:uid="{00000000-0005-0000-0000-000037020000}"/>
    <cellStyle name="Valuta 2 3 3 2 2 3 2" xfId="5761" xr:uid="{09E47471-112B-4EBA-B6D5-2B7CF086B450}"/>
    <cellStyle name="Valuta 2 3 3 2 2 3 2 2" xfId="10951" xr:uid="{1D8270BB-1D78-4902-9EB1-85759FE80687}"/>
    <cellStyle name="Valuta 2 3 3 2 2 3 3" xfId="2869" xr:uid="{740E9800-A39E-457A-ABAD-B6F5509286C8}"/>
    <cellStyle name="Valuta 2 3 3 2 2 3 3 2" xfId="9194" xr:uid="{5AAFDB39-A870-4D3F-AF57-06F68F91B959}"/>
    <cellStyle name="Valuta 2 3 3 2 2 3 4" xfId="11963" xr:uid="{C2375DA3-67F8-40B8-A26A-5B778B9343FF}"/>
    <cellStyle name="Valuta 2 3 3 2 2 3 5" xfId="7944" xr:uid="{0B16E848-E81D-48C8-A80F-B76779C6023A}"/>
    <cellStyle name="Valuta 2 3 3 2 2 4" xfId="906" xr:uid="{00000000-0005-0000-0000-000038020000}"/>
    <cellStyle name="Valuta 2 3 3 2 2 4 2" xfId="5378" xr:uid="{E4BE34C8-6038-4A9F-95AA-2F8F873107BE}"/>
    <cellStyle name="Valuta 2 3 3 2 2 4 2 2" xfId="10603" xr:uid="{9F559068-0F85-463D-B36B-FB2722B05D13}"/>
    <cellStyle name="Valuta 2 3 3 2 2 4 3" xfId="2486" xr:uid="{8C2EF6B3-4D63-40DD-A087-E74DDC4F4AA3}"/>
    <cellStyle name="Valuta 2 3 3 2 2 4 3 2" xfId="8850" xr:uid="{28A82A89-C960-427C-9741-378FDEE473AF}"/>
    <cellStyle name="Valuta 2 3 3 2 2 4 4" xfId="7603" xr:uid="{7A7595F6-E4A3-401D-AC3F-36031DFE1205}"/>
    <cellStyle name="Valuta 2 3 3 2 2 5" xfId="1985" xr:uid="{C8CA29C0-58BF-4D59-9391-514D36BE5C3D}"/>
    <cellStyle name="Valuta 2 3 3 2 2 5 2" xfId="4867" xr:uid="{B71BC546-DA12-4040-8F73-27D2706B0E52}"/>
    <cellStyle name="Valuta 2 3 3 2 2 5 2 2" xfId="10225" xr:uid="{403B5294-2D87-4B58-AA71-023C7DE0E5EF}"/>
    <cellStyle name="Valuta 2 3 3 2 2 5 3" xfId="8482" xr:uid="{D1BE3D6F-450F-4599-BCB3-0F49B6B46202}"/>
    <cellStyle name="Valuta 2 3 3 2 2 6" xfId="4396" xr:uid="{77EF96FA-F7CC-430A-9BF9-F7D8FCD6B3E9}"/>
    <cellStyle name="Valuta 2 3 3 2 2 6 2" xfId="9862" xr:uid="{C559663B-B58E-4126-8AFA-B4E17172A3CD}"/>
    <cellStyle name="Valuta 2 3 3 2 2 7" xfId="1523" xr:uid="{3552E343-9607-471A-9717-3BC189A15526}"/>
    <cellStyle name="Valuta 2 3 3 2 2 7 2" xfId="8128" xr:uid="{051F41CC-AA02-45F5-88BB-DAF5B75FB0C3}"/>
    <cellStyle name="Valuta 2 3 3 2 2 8" xfId="11621" xr:uid="{60337956-C681-41E4-B47C-8CAFA91E57FD}"/>
    <cellStyle name="Valuta 2 3 3 2 2 9" xfId="7263" xr:uid="{1724E5F7-B67D-409A-8FBB-358F6BB9D682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038" xr:uid="{B0A2D852-F312-4C16-AAEA-DDB25136FDAA}"/>
    <cellStyle name="Valuta 2 3 3 2 4 2 3" xfId="2956" xr:uid="{B10F1499-071F-4B4C-A5D8-11CC2E713DAE}"/>
    <cellStyle name="Valuta 2 3 3 2 4 2 3 2" xfId="9281" xr:uid="{EFEC8936-E468-49B4-AD35-115049291012}"/>
    <cellStyle name="Valuta 2 3 3 2 4 2 4" xfId="12050" xr:uid="{E4B507D1-39D1-4580-B9B3-864C590B7E2B}"/>
    <cellStyle name="Valuta 2 3 3 2 4 2 5" xfId="7690" xr:uid="{1141E17C-2BEB-43F9-A3DC-1ACFD6636C9A}"/>
    <cellStyle name="Valuta 2 3 3 2 4 3" xfId="2600" xr:uid="{DC25AF4E-FEB9-4C4F-9977-F0B4C83557E2}"/>
    <cellStyle name="Valuta 2 3 3 2 4 3 2" xfId="5496" xr:uid="{D0724EE2-1DD3-4F0F-A593-3F22DB34F552}"/>
    <cellStyle name="Valuta 2 3 3 2 4 3 2 2" xfId="10699" xr:uid="{9B152FE8-4A8D-4B4D-82FF-04070CA6CFD4}"/>
    <cellStyle name="Valuta 2 3 3 2 4 3 3" xfId="8942" xr:uid="{697B8654-050C-49BE-A65B-8B2E1E283453}"/>
    <cellStyle name="Valuta 2 3 3 2 4 4" xfId="2181" xr:uid="{E4A1F9BA-85B9-4C46-B680-8556F993450B}"/>
    <cellStyle name="Valuta 2 3 3 2 4 4 2" xfId="5063" xr:uid="{0AF9A1CA-D0D0-418F-BC7B-1DBDE81A772E}"/>
    <cellStyle name="Valuta 2 3 3 2 4 4 2 2" xfId="10341" xr:uid="{BC35CEA4-7B19-4A7F-BF00-7571FF389A69}"/>
    <cellStyle name="Valuta 2 3 3 2 4 4 3" xfId="8598" xr:uid="{373EE5F0-FD0A-4311-B822-98BC866836A0}"/>
    <cellStyle name="Valuta 2 3 3 2 4 5" xfId="4493" xr:uid="{06804941-786D-4E8E-92EB-0C59AF46DED3}"/>
    <cellStyle name="Valuta 2 3 3 2 4 5 2" xfId="9952" xr:uid="{ACEE5494-2AD7-4310-8BC6-CC5BAE09CA26}"/>
    <cellStyle name="Valuta 2 3 3 2 4 6" xfId="1617" xr:uid="{13A96581-A106-41DB-9387-6BBA13FAE853}"/>
    <cellStyle name="Valuta 2 3 3 2 4 6 2" xfId="8215" xr:uid="{6900F949-F899-4E78-BF95-7E99A6F8B79F}"/>
    <cellStyle name="Valuta 2 3 3 2 4 7" xfId="11711" xr:uid="{428A60F5-610F-424D-AEA9-B358DA7C6715}"/>
    <cellStyle name="Valuta 2 3 3 2 4 8" xfId="7353" xr:uid="{592A4156-6FB5-4EFD-A253-855AADA0CFF4}"/>
    <cellStyle name="Valuta 2 3 3 2 5" xfId="1187" xr:uid="{00000000-0005-0000-0000-00003C020000}"/>
    <cellStyle name="Valuta 2 3 3 2 5 2" xfId="5681" xr:uid="{9A2C4DEB-514A-4E63-A6B1-E810503A8D54}"/>
    <cellStyle name="Valuta 2 3 3 2 5 2 2" xfId="10871" xr:uid="{E59E6529-157F-450A-A431-170AEA242191}"/>
    <cellStyle name="Valuta 2 3 3 2 5 3" xfId="2789" xr:uid="{CC374C57-D438-4723-9478-8338E8F35A1F}"/>
    <cellStyle name="Valuta 2 3 3 2 5 3 2" xfId="9114" xr:uid="{DBE2A9EB-AA9E-45E5-B39F-3488234591C7}"/>
    <cellStyle name="Valuta 2 3 3 2 5 4" xfId="11883" xr:uid="{863D9F8B-3F4B-4E02-8A00-B08A3952E12D}"/>
    <cellStyle name="Valuta 2 3 3 2 5 5" xfId="7862" xr:uid="{6A41DDB0-E05D-4EA1-87A0-78E59D5FA5C4}"/>
    <cellStyle name="Valuta 2 3 3 2 6" xfId="823" xr:uid="{00000000-0005-0000-0000-00003D020000}"/>
    <cellStyle name="Valuta 2 3 3 2 6 2" xfId="5283" xr:uid="{CE9D6D8F-3A19-4A3B-A012-A9B2C9D7DE75}"/>
    <cellStyle name="Valuta 2 3 3 2 6 2 2" xfId="10520" xr:uid="{C8107685-1C36-4336-98B6-5961321E0472}"/>
    <cellStyle name="Valuta 2 3 3 2 6 3" xfId="2394" xr:uid="{6838E1F3-13C4-4B39-9DDF-FAE87FC9580C}"/>
    <cellStyle name="Valuta 2 3 3 2 6 3 2" xfId="8770" xr:uid="{BE3C32A9-B32E-4FA9-BE82-88596A28D885}"/>
    <cellStyle name="Valuta 2 3 3 2 6 4" xfId="7523" xr:uid="{A5ECD53E-F5F0-4DAE-A7F5-02C8BE2F4420}"/>
    <cellStyle name="Valuta 2 3 3 2 7" xfId="1889" xr:uid="{835A3221-3BF9-4A68-96D4-A64675E708EA}"/>
    <cellStyle name="Valuta 2 3 3 2 7 2" xfId="4771" xr:uid="{EF70767B-C723-4C8F-87DA-06FF81C5DC72}"/>
    <cellStyle name="Valuta 2 3 3 2 7 2 2" xfId="10142" xr:uid="{47149309-9427-4FA2-B5CB-9505F6E5DAAC}"/>
    <cellStyle name="Valuta 2 3 3 2 7 3" xfId="8399" xr:uid="{91476BE3-0FEC-4310-A50E-9F4EB38F1B90}"/>
    <cellStyle name="Valuta 2 3 3 2 8" xfId="4301" xr:uid="{0F55A092-0847-4EDD-A5C3-C9E1C1EF8D45}"/>
    <cellStyle name="Valuta 2 3 3 2 8 2" xfId="9779" xr:uid="{BEE32822-39DC-4ACD-A814-138C1A2629AD}"/>
    <cellStyle name="Valuta 2 3 3 2 9" xfId="1428" xr:uid="{C94AC709-A5CD-436A-929F-CBAD263BC09D}"/>
    <cellStyle name="Valuta 2 3 3 2 9 2" xfId="8048" xr:uid="{E900A70E-265A-4755-9A09-0AAA68B3F174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078" xr:uid="{07A1528F-77AA-4D16-81AA-66E9CC8775E4}"/>
    <cellStyle name="Valuta 2 3 3 3 2 2 3" xfId="2996" xr:uid="{6F23BF15-4E06-45A1-A6B3-B5DB859CC729}"/>
    <cellStyle name="Valuta 2 3 3 3 2 2 3 2" xfId="9321" xr:uid="{F0D663B9-3728-42CE-BA31-260C14C29A40}"/>
    <cellStyle name="Valuta 2 3 3 3 2 2 4" xfId="12090" xr:uid="{8ED08BE4-32C5-4343-9FAE-D977C2802F8B}"/>
    <cellStyle name="Valuta 2 3 3 3 2 2 5" xfId="7730" xr:uid="{F852E89E-0F01-48CA-B908-34A5DF55C49B}"/>
    <cellStyle name="Valuta 2 3 3 3 2 3" xfId="2650" xr:uid="{074DA8E9-04D8-4D62-AC84-F411274B1C56}"/>
    <cellStyle name="Valuta 2 3 3 3 2 3 2" xfId="5546" xr:uid="{A3ADFE2A-A2D4-4A1A-A22B-D0458E69F6B1}"/>
    <cellStyle name="Valuta 2 3 3 3 2 3 2 2" xfId="10741" xr:uid="{6EDA21D2-8924-4E3C-860B-B30DC334DA56}"/>
    <cellStyle name="Valuta 2 3 3 3 2 3 3" xfId="8984" xr:uid="{9D3E2E78-FA88-497C-822B-45821A31507B}"/>
    <cellStyle name="Valuta 2 3 3 3 2 4" xfId="2231" xr:uid="{655D9D68-DFEC-4396-BF7E-E7800B1141B9}"/>
    <cellStyle name="Valuta 2 3 3 3 2 4 2" xfId="5113" xr:uid="{AB782011-1B24-47B2-BD6C-42B4B1F6891E}"/>
    <cellStyle name="Valuta 2 3 3 3 2 4 2 2" xfId="10383" xr:uid="{BF2D194A-2465-4785-8A23-9904FEA986B7}"/>
    <cellStyle name="Valuta 2 3 3 3 2 4 3" xfId="8640" xr:uid="{52D72460-40DC-4613-9415-356790AADE53}"/>
    <cellStyle name="Valuta 2 3 3 3 2 5" xfId="4543" xr:uid="{492D4811-7048-45E3-BB13-512798861CA0}"/>
    <cellStyle name="Valuta 2 3 3 3 2 5 2" xfId="9994" xr:uid="{6F75C996-6B2D-4843-BF01-828E0DAF70B3}"/>
    <cellStyle name="Valuta 2 3 3 3 2 6" xfId="1665" xr:uid="{3B495640-2689-4214-9333-CB5C71F19309}"/>
    <cellStyle name="Valuta 2 3 3 3 2 6 2" xfId="8255" xr:uid="{4B4A4578-7BE9-4BCC-8C94-A028B9B31627}"/>
    <cellStyle name="Valuta 2 3 3 3 2 7" xfId="11753" xr:uid="{A22F2382-8128-47ED-AF3F-F59D66278422}"/>
    <cellStyle name="Valuta 2 3 3 3 2 8" xfId="7395" xr:uid="{747FC71A-64D3-49B0-B095-F4200034221E}"/>
    <cellStyle name="Valuta 2 3 3 3 3" xfId="1231" xr:uid="{00000000-0005-0000-0000-000041020000}"/>
    <cellStyle name="Valuta 2 3 3 3 3 2" xfId="5721" xr:uid="{C2F9C30E-26EF-4596-BE9E-6EDD86D45AE7}"/>
    <cellStyle name="Valuta 2 3 3 3 3 2 2" xfId="10911" xr:uid="{AE482F2F-642C-4FAE-BB3B-01BF596D9208}"/>
    <cellStyle name="Valuta 2 3 3 3 3 3" xfId="2829" xr:uid="{5C26F41C-E2D7-45EC-B58D-94540E8C58A4}"/>
    <cellStyle name="Valuta 2 3 3 3 3 3 2" xfId="9154" xr:uid="{2246957E-A5CE-461B-A25B-8074C6D3E5B6}"/>
    <cellStyle name="Valuta 2 3 3 3 3 4" xfId="11923" xr:uid="{6A371071-7264-493C-BE75-C9A912C53663}"/>
    <cellStyle name="Valuta 2 3 3 3 3 5" xfId="7902" xr:uid="{4F5C1B41-F798-4E94-9470-1C30E2DBF39D}"/>
    <cellStyle name="Valuta 2 3 3 3 4" xfId="865" xr:uid="{00000000-0005-0000-0000-000042020000}"/>
    <cellStyle name="Valuta 2 3 3 3 4 2" xfId="5333" xr:uid="{67240070-1CC4-45A5-8596-CFDEE8CC9F96}"/>
    <cellStyle name="Valuta 2 3 3 3 4 2 2" xfId="10562" xr:uid="{846CF727-3467-4AE6-830E-C284C6DFD968}"/>
    <cellStyle name="Valuta 2 3 3 3 4 3" xfId="2442" xr:uid="{7FD54671-84FE-479B-A020-5B189E47ADAE}"/>
    <cellStyle name="Valuta 2 3 3 3 4 3 2" xfId="8810" xr:uid="{83A68788-89E2-4ED6-920C-BC0EC82BECA6}"/>
    <cellStyle name="Valuta 2 3 3 3 4 4" xfId="7563" xr:uid="{FAC5A2D7-58EF-43F7-8CA1-8F6BC5879F38}"/>
    <cellStyle name="Valuta 2 3 3 3 5" xfId="1940" xr:uid="{683FADAB-40DF-4A7D-92FE-8468ECD33DF1}"/>
    <cellStyle name="Valuta 2 3 3 3 5 2" xfId="4822" xr:uid="{02157F6A-9673-4236-92BF-50C1EE8A9C94}"/>
    <cellStyle name="Valuta 2 3 3 3 5 2 2" xfId="10184" xr:uid="{47673B62-7487-45B8-896C-C032A597DD38}"/>
    <cellStyle name="Valuta 2 3 3 3 5 3" xfId="8441" xr:uid="{9B75D7ED-D6C3-44FB-813D-5AACFBF2A377}"/>
    <cellStyle name="Valuta 2 3 3 3 6" xfId="4351" xr:uid="{80A94DEF-39F9-4D6B-A44A-3AD55FB35207}"/>
    <cellStyle name="Valuta 2 3 3 3 6 2" xfId="9821" xr:uid="{3055215A-4119-4AC0-A9DF-5A4E18FC4210}"/>
    <cellStyle name="Valuta 2 3 3 3 7" xfId="1478" xr:uid="{704C0AE9-1ECE-4452-B348-D23A5E83BDCA}"/>
    <cellStyle name="Valuta 2 3 3 3 7 2" xfId="8088" xr:uid="{F26639CD-8FC4-49AA-8F0D-1440C5E73C15}"/>
    <cellStyle name="Valuta 2 3 3 3 8" xfId="11581" xr:uid="{67F19E8C-79D7-4468-ACDC-02E81DF60C75}"/>
    <cellStyle name="Valuta 2 3 3 3 9" xfId="7223" xr:uid="{91821584-384A-4228-B15A-3AD64A644088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0998" xr:uid="{AF83F95C-2B13-47FF-8F38-6C758B80F7E8}"/>
    <cellStyle name="Valuta 2 3 3 5 2 3" xfId="2916" xr:uid="{9A558DD1-04DA-4AEC-BB1B-6E8FCF08192E}"/>
    <cellStyle name="Valuta 2 3 3 5 2 3 2" xfId="9241" xr:uid="{6E5EE4CB-16FF-4D55-86A4-7331FE765F37}"/>
    <cellStyle name="Valuta 2 3 3 5 2 4" xfId="12010" xr:uid="{F3BDB68A-9B54-4426-8DA5-0EB79F3B5749}"/>
    <cellStyle name="Valuta 2 3 3 5 2 5" xfId="7650" xr:uid="{B82226F2-5A5E-49DD-8924-176348254DDF}"/>
    <cellStyle name="Valuta 2 3 3 5 3" xfId="2558" xr:uid="{502653A2-DDDC-43E5-85D6-BA833FD9D593}"/>
    <cellStyle name="Valuta 2 3 3 5 3 2" xfId="5454" xr:uid="{C8E9761B-C748-492D-AD4A-15E3A027DD40}"/>
    <cellStyle name="Valuta 2 3 3 5 3 2 2" xfId="10658" xr:uid="{2BF2FCA6-3429-49FE-9B8F-5177C5AAFA9E}"/>
    <cellStyle name="Valuta 2 3 3 5 3 3" xfId="8901" xr:uid="{CEA79458-C2DE-47ED-9C43-6E967105CCCC}"/>
    <cellStyle name="Valuta 2 3 3 5 4" xfId="2139" xr:uid="{E5933B1C-A03B-4BEA-B175-E70FA4C22C0A}"/>
    <cellStyle name="Valuta 2 3 3 5 4 2" xfId="5021" xr:uid="{6B09396D-89F2-467E-AB53-2897D4A23C21}"/>
    <cellStyle name="Valuta 2 3 3 5 4 2 2" xfId="10300" xr:uid="{53026B3C-F364-4E57-BB5A-B9178E1A0924}"/>
    <cellStyle name="Valuta 2 3 3 5 4 3" xfId="8557" xr:uid="{D6CECB80-EF46-4C64-8EF4-6604575A90AC}"/>
    <cellStyle name="Valuta 2 3 3 5 5" xfId="4451" xr:uid="{171315E9-D7C0-46E9-885E-E5FA38B4D9DE}"/>
    <cellStyle name="Valuta 2 3 3 5 5 2" xfId="9911" xr:uid="{DCC65D6F-4B63-4324-8E4B-2F4A48BC6F23}"/>
    <cellStyle name="Valuta 2 3 3 5 6" xfId="1576" xr:uid="{D7A0E55C-71FF-4A36-8F1E-152C4CDE6CEE}"/>
    <cellStyle name="Valuta 2 3 3 5 6 2" xfId="8175" xr:uid="{6F2BD501-FED5-4B3F-A9D5-F025B85CB572}"/>
    <cellStyle name="Valuta 2 3 3 5 7" xfId="11670" xr:uid="{1BEA1291-CB37-4316-89DE-531597299B1C}"/>
    <cellStyle name="Valuta 2 3 3 5 8" xfId="7312" xr:uid="{C1494F28-3BF2-4DE1-993F-2F0FBF2ACFBD}"/>
    <cellStyle name="Valuta 2 3 3 6" xfId="1146" xr:uid="{00000000-0005-0000-0000-000046020000}"/>
    <cellStyle name="Valuta 2 3 3 6 2" xfId="5641" xr:uid="{8E88D3D4-02B5-4578-9C8E-07D1CA47BCD8}"/>
    <cellStyle name="Valuta 2 3 3 6 2 2" xfId="10831" xr:uid="{D566D763-0D91-4966-A233-38B7C83A4432}"/>
    <cellStyle name="Valuta 2 3 3 6 3" xfId="2749" xr:uid="{14A69FDE-4DBB-4355-A165-DF8A6890C900}"/>
    <cellStyle name="Valuta 2 3 3 6 3 2" xfId="9074" xr:uid="{E9146E76-49A8-493A-9D72-F13B28BAE24C}"/>
    <cellStyle name="Valuta 2 3 3 6 4" xfId="11843" xr:uid="{CE85FBD0-205B-433B-A380-2EBC4B0213A3}"/>
    <cellStyle name="Valuta 2 3 3 6 5" xfId="7822" xr:uid="{C71BECCC-CA6D-46C7-91CD-84827505B7DE}"/>
    <cellStyle name="Valuta 2 3 3 7" xfId="783" xr:uid="{00000000-0005-0000-0000-000047020000}"/>
    <cellStyle name="Valuta 2 3 3 7 2" xfId="5239" xr:uid="{49A037CE-4645-4500-881E-7F110C4A7EB1}"/>
    <cellStyle name="Valuta 2 3 3 7 2 2" xfId="10479" xr:uid="{19AE09D5-BCCD-4630-A57D-F19ACC866588}"/>
    <cellStyle name="Valuta 2 3 3 7 3" xfId="2351" xr:uid="{707B7321-4BD4-4EDD-AA88-4CD4664F3C72}"/>
    <cellStyle name="Valuta 2 3 3 7 3 2" xfId="8730" xr:uid="{254C89C0-6710-487D-BD74-93DF4D89F040}"/>
    <cellStyle name="Valuta 2 3 3 7 4" xfId="7483" xr:uid="{C81920EA-569E-4131-A0A7-8DF450C8E7CD}"/>
    <cellStyle name="Valuta 2 3 3 8" xfId="1844" xr:uid="{0C6C0A4A-2479-4227-B6B1-D04E906E25C7}"/>
    <cellStyle name="Valuta 2 3 3 8 2" xfId="4725" xr:uid="{ED6D27C3-75D2-4E80-A41E-F8A5BA3EF267}"/>
    <cellStyle name="Valuta 2 3 3 8 2 2" xfId="10101" xr:uid="{5B71A159-4681-4F46-9E64-A1397459E105}"/>
    <cellStyle name="Valuta 2 3 3 8 3" xfId="8359" xr:uid="{BB79FBAD-F697-417A-9693-110E7647FE23}"/>
    <cellStyle name="Valuta 2 3 3 9" xfId="4258" xr:uid="{3C50C5A8-ABBC-4A47-B3B6-5CC9EFD69235}"/>
    <cellStyle name="Valuta 2 3 3 9 2" xfId="9738" xr:uid="{814ED64D-9BDE-4012-ACD1-43507E9446DF}"/>
    <cellStyle name="Valuta 2 3 4" xfId="226" xr:uid="{00000000-0005-0000-0000-000048020000}"/>
    <cellStyle name="Valuta 2 3 4 10" xfId="11525" xr:uid="{1CE46BA9-7486-4589-BE1B-729DCE9E6464}"/>
    <cellStyle name="Valuta 2 3 4 11" xfId="7167" xr:uid="{827D0C9C-5888-4BAE-85BA-5356E330F434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102" xr:uid="{26CD62C2-8263-4022-8CF4-5F565122B811}"/>
    <cellStyle name="Valuta 2 3 4 2 2 2 3" xfId="3020" xr:uid="{756794EF-3ADE-4A3A-A6CC-8643B496041F}"/>
    <cellStyle name="Valuta 2 3 4 2 2 2 3 2" xfId="9345" xr:uid="{E5F7DEEC-E2FC-44D5-823D-4376AE3F8544}"/>
    <cellStyle name="Valuta 2 3 4 2 2 2 4" xfId="12114" xr:uid="{2F5644DB-52D1-4349-BE66-68360B99A34E}"/>
    <cellStyle name="Valuta 2 3 4 2 2 2 5" xfId="7754" xr:uid="{CAE03179-A994-4133-B884-38671893EADF}"/>
    <cellStyle name="Valuta 2 3 4 2 2 3" xfId="2679" xr:uid="{E8F8596E-C5F9-4424-8D0A-BCAB4E37990D}"/>
    <cellStyle name="Valuta 2 3 4 2 2 3 2" xfId="5575" xr:uid="{01E50394-0DC7-4F12-8A0D-4BC668405D57}"/>
    <cellStyle name="Valuta 2 3 4 2 2 3 2 2" xfId="10766" xr:uid="{F5630C43-D016-4F58-B69F-FC4FD3F2518A}"/>
    <cellStyle name="Valuta 2 3 4 2 2 3 3" xfId="9009" xr:uid="{5F726B6D-626F-4FDB-A76A-408E9257DB7C}"/>
    <cellStyle name="Valuta 2 3 4 2 2 4" xfId="2260" xr:uid="{8AF7EE4A-B8B5-42B3-8CC1-7E666CFF5BEA}"/>
    <cellStyle name="Valuta 2 3 4 2 2 4 2" xfId="5142" xr:uid="{B7F9DAC0-3006-4667-8D2C-9A4BAC98AAB9}"/>
    <cellStyle name="Valuta 2 3 4 2 2 4 2 2" xfId="10408" xr:uid="{2D1F3094-04B2-45D7-9887-D9A52ACDD275}"/>
    <cellStyle name="Valuta 2 3 4 2 2 4 3" xfId="8665" xr:uid="{7DB1CD8F-28B5-41DD-A3A3-21E51C218F8A}"/>
    <cellStyle name="Valuta 2 3 4 2 2 5" xfId="4572" xr:uid="{B19126C5-8A2F-4171-B50D-00B7CE596632}"/>
    <cellStyle name="Valuta 2 3 4 2 2 5 2" xfId="10019" xr:uid="{48770EFC-C570-4E24-B439-04B3352DFE85}"/>
    <cellStyle name="Valuta 2 3 4 2 2 6" xfId="1693" xr:uid="{9D5E39D9-79B9-4E91-BCC6-AEC912C2D7CC}"/>
    <cellStyle name="Valuta 2 3 4 2 2 6 2" xfId="8279" xr:uid="{ABF45946-F21C-4202-BBC2-7FE744B79E3B}"/>
    <cellStyle name="Valuta 2 3 4 2 2 7" xfId="11778" xr:uid="{268F77CA-BA42-4EAA-ABFE-5235077E9192}"/>
    <cellStyle name="Valuta 2 3 4 2 2 8" xfId="7420" xr:uid="{4B113239-B735-4AB7-BA78-1CA0AFC809E6}"/>
    <cellStyle name="Valuta 2 3 4 2 3" xfId="1257" xr:uid="{00000000-0005-0000-0000-00004C020000}"/>
    <cellStyle name="Valuta 2 3 4 2 3 2" xfId="5745" xr:uid="{72CF02A7-3B70-42A8-934C-C56269E933F2}"/>
    <cellStyle name="Valuta 2 3 4 2 3 2 2" xfId="10935" xr:uid="{6E4433C2-0A77-4CBE-8A74-F37B864C65F7}"/>
    <cellStyle name="Valuta 2 3 4 2 3 3" xfId="2853" xr:uid="{7AB1433A-1EDC-4ADA-B009-DBAA0E453410}"/>
    <cellStyle name="Valuta 2 3 4 2 3 3 2" xfId="9178" xr:uid="{EAD59A6C-FF21-4EBA-AE29-9CDA1FB3E454}"/>
    <cellStyle name="Valuta 2 3 4 2 3 4" xfId="11947" xr:uid="{FDD92EE6-EDCE-4052-8576-09B8C473385A}"/>
    <cellStyle name="Valuta 2 3 4 2 3 5" xfId="7928" xr:uid="{92071BB6-B749-4CDD-A85C-37D68EDF5BB7}"/>
    <cellStyle name="Valuta 2 3 4 2 4" xfId="890" xr:uid="{00000000-0005-0000-0000-00004D020000}"/>
    <cellStyle name="Valuta 2 3 4 2 4 2" xfId="5362" xr:uid="{CDFA3120-3623-40D2-9439-0EFFD6450413}"/>
    <cellStyle name="Valuta 2 3 4 2 4 2 2" xfId="10587" xr:uid="{ED95B05C-ABF7-43BC-AD6A-B60CD88445A7}"/>
    <cellStyle name="Valuta 2 3 4 2 4 3" xfId="2470" xr:uid="{E335DD37-B8A4-4ACE-9FD3-D802EBCA8E6C}"/>
    <cellStyle name="Valuta 2 3 4 2 4 3 2" xfId="8834" xr:uid="{8A9A6065-5ACA-4D02-A1E9-F191E6217EF6}"/>
    <cellStyle name="Valuta 2 3 4 2 4 4" xfId="7587" xr:uid="{065C9185-978E-45B9-A7A4-DEF932F7C4DE}"/>
    <cellStyle name="Valuta 2 3 4 2 5" xfId="1969" xr:uid="{5C1A4F89-E9FB-48A8-9A5E-B2B45DEBA2A6}"/>
    <cellStyle name="Valuta 2 3 4 2 5 2" xfId="4851" xr:uid="{311C7812-ED2E-48E6-A5C9-97314E7FDCA6}"/>
    <cellStyle name="Valuta 2 3 4 2 5 2 2" xfId="10209" xr:uid="{B2F66B46-4201-4CD7-A8B6-795B87D67D32}"/>
    <cellStyle name="Valuta 2 3 4 2 5 3" xfId="8466" xr:uid="{90F05490-07FD-4F69-94A9-6FE692500D67}"/>
    <cellStyle name="Valuta 2 3 4 2 6" xfId="4380" xr:uid="{5E0CE533-516A-48DB-B806-11BCEC27765F}"/>
    <cellStyle name="Valuta 2 3 4 2 6 2" xfId="9846" xr:uid="{96C9160E-92E0-4EB7-95FE-DF6C8B6DC4EF}"/>
    <cellStyle name="Valuta 2 3 4 2 7" xfId="1507" xr:uid="{C166FA86-2C43-4D05-B01D-543EECE5291A}"/>
    <cellStyle name="Valuta 2 3 4 2 7 2" xfId="8112" xr:uid="{0B62A8F3-1DCB-442B-BC6F-59E6BFC70F3C}"/>
    <cellStyle name="Valuta 2 3 4 2 8" xfId="11605" xr:uid="{B5F2BEA2-EDF6-4BA0-B0DA-5051DD6B22C9}"/>
    <cellStyle name="Valuta 2 3 4 2 9" xfId="7247" xr:uid="{6CC004F5-3569-4D57-B9EA-0DA248122DAC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022" xr:uid="{8E4A6D38-A6C3-4C43-9EF9-505016178752}"/>
    <cellStyle name="Valuta 2 3 4 4 2 3" xfId="2940" xr:uid="{8A54DE70-B321-4BC9-896D-9EB7ED2E541D}"/>
    <cellStyle name="Valuta 2 3 4 4 2 3 2" xfId="9265" xr:uid="{EA0DBD99-1213-404E-A55B-95E0BA1CF3BE}"/>
    <cellStyle name="Valuta 2 3 4 4 2 4" xfId="12034" xr:uid="{1E9DCBE0-FF6F-4C5E-82A1-23BEAC5C09AA}"/>
    <cellStyle name="Valuta 2 3 4 4 2 5" xfId="7674" xr:uid="{8700EF81-76A9-4D4D-BE86-E485DFCEC907}"/>
    <cellStyle name="Valuta 2 3 4 4 3" xfId="2584" xr:uid="{80B68728-9D43-45FB-9CCA-A1D3B03DD45B}"/>
    <cellStyle name="Valuta 2 3 4 4 3 2" xfId="5480" xr:uid="{9FA86807-18B8-4A93-A08A-0DEC1634A144}"/>
    <cellStyle name="Valuta 2 3 4 4 3 2 2" xfId="10683" xr:uid="{2B6ECFE2-5F09-44D7-AF0A-76820DF11310}"/>
    <cellStyle name="Valuta 2 3 4 4 3 3" xfId="8926" xr:uid="{DA59A869-D50B-4FB6-A453-BFDAC75EF333}"/>
    <cellStyle name="Valuta 2 3 4 4 4" xfId="2165" xr:uid="{A3296D68-72A2-4E63-8D37-F621CEA859CC}"/>
    <cellStyle name="Valuta 2 3 4 4 4 2" xfId="5047" xr:uid="{4161CC7B-3478-41D1-8B42-7D992E6EFB7A}"/>
    <cellStyle name="Valuta 2 3 4 4 4 2 2" xfId="10325" xr:uid="{288BD550-BB30-4A85-A09F-B95F3C1C943D}"/>
    <cellStyle name="Valuta 2 3 4 4 4 3" xfId="8582" xr:uid="{11B70FA2-466D-48E6-80E3-CDB213530C55}"/>
    <cellStyle name="Valuta 2 3 4 4 5" xfId="4477" xr:uid="{BB29D779-9535-453D-9BFC-34B56E1CB840}"/>
    <cellStyle name="Valuta 2 3 4 4 5 2" xfId="9936" xr:uid="{12FFBFAC-6533-4A8E-993C-D458B7AF579D}"/>
    <cellStyle name="Valuta 2 3 4 4 6" xfId="1601" xr:uid="{0FAE1065-F0FA-4762-BDE3-7A06BD21A03A}"/>
    <cellStyle name="Valuta 2 3 4 4 6 2" xfId="8199" xr:uid="{6ABF08FE-6183-4DE7-AA6A-14111660525F}"/>
    <cellStyle name="Valuta 2 3 4 4 7" xfId="11695" xr:uid="{B236B2CE-40A7-4EFB-A34C-1AF3DA5101FC}"/>
    <cellStyle name="Valuta 2 3 4 4 8" xfId="7337" xr:uid="{9F7F70C3-15B1-4948-A62A-8549515565E7}"/>
    <cellStyle name="Valuta 2 3 4 5" xfId="1171" xr:uid="{00000000-0005-0000-0000-000051020000}"/>
    <cellStyle name="Valuta 2 3 4 5 2" xfId="5665" xr:uid="{7A7F1F9A-49C2-4F28-8728-2899A7143035}"/>
    <cellStyle name="Valuta 2 3 4 5 2 2" xfId="10855" xr:uid="{48B73CC7-1E53-41E2-AB07-70108F780C2B}"/>
    <cellStyle name="Valuta 2 3 4 5 3" xfId="2773" xr:uid="{97460D29-4838-4EA3-8DCD-621EA6FC1DE9}"/>
    <cellStyle name="Valuta 2 3 4 5 3 2" xfId="9098" xr:uid="{EEE6EFBA-7C4E-4072-A078-D3959BF53766}"/>
    <cellStyle name="Valuta 2 3 4 5 4" xfId="11867" xr:uid="{D650D507-BD11-4065-9366-DA09B5E9B039}"/>
    <cellStyle name="Valuta 2 3 4 5 5" xfId="7846" xr:uid="{81AA6D2F-213A-45D3-9563-2B1E255858EE}"/>
    <cellStyle name="Valuta 2 3 4 6" xfId="807" xr:uid="{00000000-0005-0000-0000-000052020000}"/>
    <cellStyle name="Valuta 2 3 4 6 2" xfId="5267" xr:uid="{0F225914-6C45-474A-B58F-8541384083EB}"/>
    <cellStyle name="Valuta 2 3 4 6 2 2" xfId="10504" xr:uid="{A03F6A82-BE29-45DF-8C69-BE25CE1279A6}"/>
    <cellStyle name="Valuta 2 3 4 6 3" xfId="2378" xr:uid="{B97AB867-1191-4E74-9977-580275A8E8C7}"/>
    <cellStyle name="Valuta 2 3 4 6 3 2" xfId="8754" xr:uid="{0D4C7714-A8BA-4EC8-B1A0-215A077827CC}"/>
    <cellStyle name="Valuta 2 3 4 6 4" xfId="7507" xr:uid="{6E18149C-75B0-4C85-AEC8-7200CD5A7430}"/>
    <cellStyle name="Valuta 2 3 4 7" xfId="1873" xr:uid="{D2B6F7CE-4ED5-4AFD-B3AC-871A83F79746}"/>
    <cellStyle name="Valuta 2 3 4 7 2" xfId="4755" xr:uid="{73753934-2B98-46E8-AD9F-9995E6298821}"/>
    <cellStyle name="Valuta 2 3 4 7 2 2" xfId="10126" xr:uid="{D389293D-6F2E-45A4-A588-E38FCC3B4682}"/>
    <cellStyle name="Valuta 2 3 4 7 3" xfId="8383" xr:uid="{0EDF0324-1A13-47A6-A6AC-712C6801E17A}"/>
    <cellStyle name="Valuta 2 3 4 8" xfId="4285" xr:uid="{0C34B55B-2E3A-43FA-A369-2392B60205C4}"/>
    <cellStyle name="Valuta 2 3 4 8 2" xfId="9763" xr:uid="{DEE83450-F4A9-4491-848C-79CB9FF47A09}"/>
    <cellStyle name="Valuta 2 3 4 9" xfId="1412" xr:uid="{030CB93D-C260-4C04-971A-C00679657A45}"/>
    <cellStyle name="Valuta 2 3 4 9 2" xfId="8032" xr:uid="{05565573-27DB-4CA1-82C0-5D132A816BEA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062" xr:uid="{3CE0CF8B-4750-4F40-AAB6-D84A7B5571EC}"/>
    <cellStyle name="Valuta 2 3 5 2 2 3" xfId="2980" xr:uid="{48113EA0-E4FB-46BA-973F-C25BEC6F14FF}"/>
    <cellStyle name="Valuta 2 3 5 2 2 3 2" xfId="9305" xr:uid="{1E771CB0-534E-4136-B5FD-55F8C1B64D71}"/>
    <cellStyle name="Valuta 2 3 5 2 2 4" xfId="12074" xr:uid="{59EB2032-1D7C-4E46-8F03-CEB2EC0B5DAF}"/>
    <cellStyle name="Valuta 2 3 5 2 2 5" xfId="7714" xr:uid="{82CD8747-A799-4F5B-9C61-0FC1F9ED56B3}"/>
    <cellStyle name="Valuta 2 3 5 2 3" xfId="2634" xr:uid="{4B823BAE-B597-4D86-98FD-6934CF3636BD}"/>
    <cellStyle name="Valuta 2 3 5 2 3 2" xfId="5530" xr:uid="{33E2F0A9-6BE7-42CB-8B12-5C79D934AF26}"/>
    <cellStyle name="Valuta 2 3 5 2 3 2 2" xfId="10725" xr:uid="{768343D7-C7D4-4A19-92AC-6F5DA9487EAE}"/>
    <cellStyle name="Valuta 2 3 5 2 3 3" xfId="8968" xr:uid="{3DDD8EEB-C8CA-450D-ADAF-5875B6EB321A}"/>
    <cellStyle name="Valuta 2 3 5 2 4" xfId="2215" xr:uid="{52284CD4-7803-47E9-8819-50AA18630A02}"/>
    <cellStyle name="Valuta 2 3 5 2 4 2" xfId="5097" xr:uid="{CED5A9F9-E225-4659-B41D-D937C05A0437}"/>
    <cellStyle name="Valuta 2 3 5 2 4 2 2" xfId="10367" xr:uid="{1474B804-0945-4BFD-8028-DC01897E0082}"/>
    <cellStyle name="Valuta 2 3 5 2 4 3" xfId="8624" xr:uid="{6AE2F5DE-0307-48E3-A0DB-D56BDC62EB94}"/>
    <cellStyle name="Valuta 2 3 5 2 5" xfId="4527" xr:uid="{0EE98F7F-0CD5-40D1-9726-7694677DE606}"/>
    <cellStyle name="Valuta 2 3 5 2 5 2" xfId="9978" xr:uid="{C547416F-0C15-4970-A3D8-F8D0531F835E}"/>
    <cellStyle name="Valuta 2 3 5 2 6" xfId="1649" xr:uid="{01A174D0-C05B-4108-BB3B-EA3CEB9A137A}"/>
    <cellStyle name="Valuta 2 3 5 2 6 2" xfId="8239" xr:uid="{E10954B9-FFA2-4C3A-A5F6-8273D3F9D178}"/>
    <cellStyle name="Valuta 2 3 5 2 7" xfId="11737" xr:uid="{70D66B04-DB31-44A3-A73C-1CBF994E7936}"/>
    <cellStyle name="Valuta 2 3 5 2 8" xfId="7379" xr:uid="{C8535CA0-A288-4B71-98E2-AAE521D034B1}"/>
    <cellStyle name="Valuta 2 3 5 3" xfId="1215" xr:uid="{00000000-0005-0000-0000-000056020000}"/>
    <cellStyle name="Valuta 2 3 5 3 2" xfId="5705" xr:uid="{9EDD0286-D930-40F9-A720-F3383811D2CE}"/>
    <cellStyle name="Valuta 2 3 5 3 2 2" xfId="10895" xr:uid="{CB611369-8EAD-46FB-A040-2DBA874D54CF}"/>
    <cellStyle name="Valuta 2 3 5 3 3" xfId="2813" xr:uid="{ACAD0346-7878-4561-9F48-8300A17F2E93}"/>
    <cellStyle name="Valuta 2 3 5 3 3 2" xfId="9138" xr:uid="{0D153675-F4A4-43D5-8845-1C0CC0A09533}"/>
    <cellStyle name="Valuta 2 3 5 3 4" xfId="11907" xr:uid="{C9F9A841-8FCB-40B5-B60E-48BCA108D8F6}"/>
    <cellStyle name="Valuta 2 3 5 3 5" xfId="7886" xr:uid="{D6F6A359-52DD-446D-9939-71F846AD26AA}"/>
    <cellStyle name="Valuta 2 3 5 4" xfId="849" xr:uid="{00000000-0005-0000-0000-000057020000}"/>
    <cellStyle name="Valuta 2 3 5 4 2" xfId="5317" xr:uid="{36E321BF-CA43-4935-979E-2E986ECCDEC0}"/>
    <cellStyle name="Valuta 2 3 5 4 2 2" xfId="10546" xr:uid="{3BE18BBE-E833-451C-87F3-2750BFC33EDD}"/>
    <cellStyle name="Valuta 2 3 5 4 3" xfId="2426" xr:uid="{72D15EB8-754D-4C8A-8816-A04B51EB3372}"/>
    <cellStyle name="Valuta 2 3 5 4 3 2" xfId="8794" xr:uid="{FD007A75-AD45-4EC9-8F53-930F8CBA60E2}"/>
    <cellStyle name="Valuta 2 3 5 4 4" xfId="7547" xr:uid="{428AB0F9-15E5-416F-8B40-866AD1196586}"/>
    <cellStyle name="Valuta 2 3 5 5" xfId="1924" xr:uid="{9AE3A52D-EA4D-41C9-A066-C85A44D8688F}"/>
    <cellStyle name="Valuta 2 3 5 5 2" xfId="4806" xr:uid="{420FBE17-84AA-480A-BAFD-6DB04990B2D6}"/>
    <cellStyle name="Valuta 2 3 5 5 2 2" xfId="10168" xr:uid="{FC00882A-F81A-4E3C-A200-31425FFB6B99}"/>
    <cellStyle name="Valuta 2 3 5 5 3" xfId="8425" xr:uid="{DA5BF50E-38A2-414C-89F6-0876548DF98A}"/>
    <cellStyle name="Valuta 2 3 5 6" xfId="4335" xr:uid="{2D033254-3DAA-46B9-8893-18A18D27C737}"/>
    <cellStyle name="Valuta 2 3 5 6 2" xfId="9805" xr:uid="{09FC5D0A-78E8-4297-9471-2EDD1D6A2AFD}"/>
    <cellStyle name="Valuta 2 3 5 7" xfId="1462" xr:uid="{6AB62E98-258B-43A5-8B9E-1AD427C6680D}"/>
    <cellStyle name="Valuta 2 3 5 7 2" xfId="8072" xr:uid="{3F5E4475-A1E4-4C00-B964-3168A16989AC}"/>
    <cellStyle name="Valuta 2 3 5 8" xfId="11565" xr:uid="{4188D090-7AFB-4975-809B-200D52227F81}"/>
    <cellStyle name="Valuta 2 3 5 9" xfId="7207" xr:uid="{CE87CAB8-3AF1-46E0-AE20-1F8E012A0897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0982" xr:uid="{BD484C93-E6CD-40EB-8BF5-CB428D48AED6}"/>
    <cellStyle name="Valuta 2 3 7 2 2 3" xfId="2900" xr:uid="{0EE0BF0E-EBF6-405C-916B-03BA6B38BAF9}"/>
    <cellStyle name="Valuta 2 3 7 2 2 3 2" xfId="9225" xr:uid="{B7DDCDF8-929C-451F-A53F-70673BC46CEE}"/>
    <cellStyle name="Valuta 2 3 7 2 2 4" xfId="11994" xr:uid="{E141A4D7-1E80-4684-910C-49B8CC211204}"/>
    <cellStyle name="Valuta 2 3 7 2 2 5" xfId="7634" xr:uid="{56C9DDB3-F912-4276-83C4-965A6A0D9ADB}"/>
    <cellStyle name="Valuta 2 3 7 2 3" xfId="2542" xr:uid="{554C6881-1408-40DB-A4F9-343D365423D9}"/>
    <cellStyle name="Valuta 2 3 7 2 3 2" xfId="5438" xr:uid="{70AC4146-DA94-40D9-99F6-FE2D2998ACE0}"/>
    <cellStyle name="Valuta 2 3 7 2 3 2 2" xfId="10642" xr:uid="{4ADCCE81-88C9-4614-8C2C-6E45C59F1342}"/>
    <cellStyle name="Valuta 2 3 7 2 3 3" xfId="8885" xr:uid="{6DDF4C5E-7489-4BE8-94DF-288ACDDBB30B}"/>
    <cellStyle name="Valuta 2 3 7 2 4" xfId="2123" xr:uid="{365FBAB2-23A5-4403-8843-2C2DF5AB9319}"/>
    <cellStyle name="Valuta 2 3 7 2 4 2" xfId="5005" xr:uid="{519C422D-6287-4816-B842-062F7C1B5D52}"/>
    <cellStyle name="Valuta 2 3 7 2 4 2 2" xfId="10284" xr:uid="{BCD763CD-0006-454B-9BED-A77331A3F493}"/>
    <cellStyle name="Valuta 2 3 7 2 4 3" xfId="8541" xr:uid="{B1AC35FD-2ADB-4611-9F9F-8CDBD09F4988}"/>
    <cellStyle name="Valuta 2 3 7 2 5" xfId="4435" xr:uid="{931CDE49-BB23-44A9-BDDE-7530AD20E7A7}"/>
    <cellStyle name="Valuta 2 3 7 2 5 2" xfId="9895" xr:uid="{C611099A-21E0-446F-91CA-09372A205A5F}"/>
    <cellStyle name="Valuta 2 3 7 2 6" xfId="1560" xr:uid="{EB74F811-B998-4C2C-A99A-3E176744F8D3}"/>
    <cellStyle name="Valuta 2 3 7 2 6 2" xfId="8159" xr:uid="{838766A0-0029-4C45-BD50-5A19C5C3C561}"/>
    <cellStyle name="Valuta 2 3 7 2 7" xfId="11654" xr:uid="{032673EB-1EDA-4058-9398-6AB79CEC86EF}"/>
    <cellStyle name="Valuta 2 3 7 2 8" xfId="7296" xr:uid="{8FD24F6E-B11F-455C-A86D-6DB7A478E6DD}"/>
    <cellStyle name="Valuta 2 3 7 3" xfId="1130" xr:uid="{00000000-0005-0000-0000-00005C020000}"/>
    <cellStyle name="Valuta 2 3 7 3 2" xfId="5625" xr:uid="{82DC0833-8FA3-4F56-9A32-F9D3A5419651}"/>
    <cellStyle name="Valuta 2 3 7 3 2 2" xfId="10815" xr:uid="{286010C0-7C17-4B56-9447-F679AA70E7CB}"/>
    <cellStyle name="Valuta 2 3 7 3 3" xfId="2733" xr:uid="{7D724803-8FB2-4903-A5BD-D33F18EBCAED}"/>
    <cellStyle name="Valuta 2 3 7 3 3 2" xfId="9058" xr:uid="{3528D4A4-933D-44D2-8262-ABB206770EE6}"/>
    <cellStyle name="Valuta 2 3 7 3 4" xfId="11827" xr:uid="{89219E22-B8DF-492D-BDF0-8F223B7A9E9E}"/>
    <cellStyle name="Valuta 2 3 7 3 5" xfId="7806" xr:uid="{005D78CD-D4F3-47E7-968C-365E4A8BA85C}"/>
    <cellStyle name="Valuta 2 3 7 4" xfId="767" xr:uid="{00000000-0005-0000-0000-00005D020000}"/>
    <cellStyle name="Valuta 2 3 7 4 2" xfId="5223" xr:uid="{C30C66E2-CB5A-4AC4-86D2-AF51D267510E}"/>
    <cellStyle name="Valuta 2 3 7 4 2 2" xfId="10463" xr:uid="{26684585-4814-4983-BBDE-1EE3D6D18FF3}"/>
    <cellStyle name="Valuta 2 3 7 4 3" xfId="2335" xr:uid="{7D5CB8F5-CE88-42ED-BB61-01F84123F61D}"/>
    <cellStyle name="Valuta 2 3 7 4 3 2" xfId="8714" xr:uid="{1519FD5F-DD65-4B59-880C-9D13314CB0AF}"/>
    <cellStyle name="Valuta 2 3 7 4 4" xfId="7467" xr:uid="{606CA0D3-0916-4F99-9C29-B3705260F9D5}"/>
    <cellStyle name="Valuta 2 3 7 5" xfId="1828" xr:uid="{7E2A50C2-A786-48F3-B7BD-EA3A398CC8FF}"/>
    <cellStyle name="Valuta 2 3 7 5 2" xfId="4709" xr:uid="{3C5C4D52-9EFC-4EE2-B0B1-62FDDA30DE69}"/>
    <cellStyle name="Valuta 2 3 7 5 2 2" xfId="10085" xr:uid="{851E9B3D-6931-4023-BB7F-F53FEBD85EF5}"/>
    <cellStyle name="Valuta 2 3 7 5 3" xfId="8343" xr:uid="{DBE69A21-5864-48C3-B3A3-123FCACAA9A0}"/>
    <cellStyle name="Valuta 2 3 7 6" xfId="4242" xr:uid="{AC44234F-B875-4FB4-840D-D739DABCFD21}"/>
    <cellStyle name="Valuta 2 3 7 6 2" xfId="9722" xr:uid="{F97EF3A3-C281-429C-9245-F3BF12E05F37}"/>
    <cellStyle name="Valuta 2 3 7 7" xfId="1372" xr:uid="{3B6B46DC-0798-4CEF-9C80-3B4E38AE6382}"/>
    <cellStyle name="Valuta 2 3 7 7 2" xfId="7992" xr:uid="{D8BE1B74-EF79-472E-9246-F5E5E33107E7}"/>
    <cellStyle name="Valuta 2 3 7 8" xfId="11485" xr:uid="{42DD7F5E-FF63-432C-9915-119ED591BBB4}"/>
    <cellStyle name="Valuta 2 3 7 9" xfId="7127" xr:uid="{CF3FF97C-4E22-4DBA-AD6D-3936B8BDB800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0974" xr:uid="{A17787BB-33B9-4CD1-8B49-DF331B9CF38C}"/>
    <cellStyle name="Valuta 2 3 8 2 3" xfId="2892" xr:uid="{5DB6D7D2-EDB6-4DB5-8B1C-226F8BCC1C8F}"/>
    <cellStyle name="Valuta 2 3 8 2 3 2" xfId="9217" xr:uid="{ACA9BA2F-E26E-4503-B609-44EB2B898F9C}"/>
    <cellStyle name="Valuta 2 3 8 2 4" xfId="11986" xr:uid="{8A7C2F92-C62A-4433-9833-9C2324720EC4}"/>
    <cellStyle name="Valuta 2 3 8 2 5" xfId="7626" xr:uid="{474CE75E-96B4-436B-8A39-F2F0E912988E}"/>
    <cellStyle name="Valuta 2 3 8 3" xfId="2532" xr:uid="{0A2BE4F9-6D47-467B-9037-61A868C7BFD0}"/>
    <cellStyle name="Valuta 2 3 8 3 2" xfId="5428" xr:uid="{91000BD0-3F77-4472-99D2-0B7836567879}"/>
    <cellStyle name="Valuta 2 3 8 3 2 2" xfId="10634" xr:uid="{3F2EC14A-BFE9-4E77-9BE1-81F5BDB13FAD}"/>
    <cellStyle name="Valuta 2 3 8 3 3" xfId="8877" xr:uid="{89A351EF-F6C4-4EC1-AA2A-3535F6514059}"/>
    <cellStyle name="Valuta 2 3 8 4" xfId="2113" xr:uid="{237ABDE7-B38D-4C09-B559-8E7E13BCC178}"/>
    <cellStyle name="Valuta 2 3 8 4 2" xfId="4995" xr:uid="{8A8F0F8B-A30A-4986-91F6-2010D677358B}"/>
    <cellStyle name="Valuta 2 3 8 4 2 2" xfId="10276" xr:uid="{A2AF596E-4500-41BE-9AFF-ABED2464DAEC}"/>
    <cellStyle name="Valuta 2 3 8 4 3" xfId="8533" xr:uid="{B33AFC81-C91C-4E4B-8729-5E960E1F502C}"/>
    <cellStyle name="Valuta 2 3 8 5" xfId="4425" xr:uid="{D26C6EF5-D8F0-4D10-8999-A663406F7782}"/>
    <cellStyle name="Valuta 2 3 8 5 2" xfId="9887" xr:uid="{413AAF97-1748-4E1A-B036-F7E031BC132F}"/>
    <cellStyle name="Valuta 2 3 8 6" xfId="1550" xr:uid="{B5AC37C6-158B-42CF-B292-2E4B6938B844}"/>
    <cellStyle name="Valuta 2 3 8 6 2" xfId="8151" xr:uid="{8A9CAAEF-64C7-494D-893B-41062B6B4B2D}"/>
    <cellStyle name="Valuta 2 3 8 7" xfId="11646" xr:uid="{543FF6B2-6B1F-4CFF-8D2E-4BE523BAA94F}"/>
    <cellStyle name="Valuta 2 3 8 8" xfId="7288" xr:uid="{ACD52820-3E78-4945-9978-71A1C3C4447F}"/>
    <cellStyle name="Valuta 2 3 9" xfId="1117" xr:uid="{00000000-0005-0000-0000-000060020000}"/>
    <cellStyle name="Valuta 2 3 9 2" xfId="5617" xr:uid="{7488AA38-D8F7-43B5-99FF-010A16069080}"/>
    <cellStyle name="Valuta 2 3 9 2 2" xfId="10807" xr:uid="{754EE2F6-32D0-4BD5-9212-D2F186FE2002}"/>
    <cellStyle name="Valuta 2 3 9 3" xfId="2725" xr:uid="{152CB118-13A3-45B6-A783-5BFBDA07B8EC}"/>
    <cellStyle name="Valuta 2 3 9 3 2" xfId="9050" xr:uid="{0805F136-B90F-4DFC-A51A-D16405872D7A}"/>
    <cellStyle name="Valuta 2 3 9 4" xfId="11819" xr:uid="{EC67B456-CC36-449D-8BF4-79989B641FAE}"/>
    <cellStyle name="Valuta 2 3 9 5" xfId="7795" xr:uid="{5F918B6B-9A00-48CC-BD71-FC6905A6B223}"/>
    <cellStyle name="Valuta 2 4" xfId="181" xr:uid="{00000000-0005-0000-0000-000061020000}"/>
    <cellStyle name="Valuta 2 4 10" xfId="4244" xr:uid="{33A45848-9A7C-4E79-A0D7-1D3429219C26}"/>
    <cellStyle name="Valuta 2 4 10 2" xfId="9724" xr:uid="{5DB4A9DA-78B6-46C7-B1D3-52088F41E73F}"/>
    <cellStyle name="Valuta 2 4 11" xfId="1374" xr:uid="{44EF25F8-53D4-4C0A-9726-5C68B845F646}"/>
    <cellStyle name="Valuta 2 4 11 2" xfId="7994" xr:uid="{C7E38C0D-45F7-4D7D-B587-2D410334B94C}"/>
    <cellStyle name="Valuta 2 4 12" xfId="11487" xr:uid="{4B077814-E5F8-4CD8-9D79-932379315E3B}"/>
    <cellStyle name="Valuta 2 4 13" xfId="7129" xr:uid="{8763C04F-0EED-4A22-994C-96421537EEA3}"/>
    <cellStyle name="Valuta 2 4 2" xfId="211" xr:uid="{00000000-0005-0000-0000-000062020000}"/>
    <cellStyle name="Valuta 2 4 2 10" xfId="1398" xr:uid="{3CB34470-0726-45A2-B023-2812FB5C1D06}"/>
    <cellStyle name="Valuta 2 4 2 10 2" xfId="8018" xr:uid="{CAA52469-BCED-442F-96F8-13FB49BE8FEA}"/>
    <cellStyle name="Valuta 2 4 2 11" xfId="11511" xr:uid="{C00A86EC-9E60-4CFD-B0D7-1EF46D4D1492}"/>
    <cellStyle name="Valuta 2 4 2 12" xfId="7153" xr:uid="{4C213FF1-AB1D-43F8-BB5C-CD747932B8D9}"/>
    <cellStyle name="Valuta 2 4 2 2" xfId="252" xr:uid="{00000000-0005-0000-0000-000063020000}"/>
    <cellStyle name="Valuta 2 4 2 2 10" xfId="11551" xr:uid="{767C6EE4-61D5-46B7-ADE6-CE8AD43773AB}"/>
    <cellStyle name="Valuta 2 4 2 2 11" xfId="7193" xr:uid="{94FF5E7C-F6C6-4F50-9CBD-D424F6152963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128" xr:uid="{48607834-13A1-4026-8CA7-9E746E038D08}"/>
    <cellStyle name="Valuta 2 4 2 2 2 2 2 3" xfId="3046" xr:uid="{B989BB2A-9E76-4926-8D82-C5AF1170C023}"/>
    <cellStyle name="Valuta 2 4 2 2 2 2 2 3 2" xfId="9371" xr:uid="{110BFC7B-6791-4AD4-8756-E4E9B3BCCEE1}"/>
    <cellStyle name="Valuta 2 4 2 2 2 2 2 4" xfId="12140" xr:uid="{40572E19-E73F-4223-BECC-3BCB0A0D4C23}"/>
    <cellStyle name="Valuta 2 4 2 2 2 2 2 5" xfId="7780" xr:uid="{E45C6BD7-F59B-41B9-A64C-E30D4DBBE69B}"/>
    <cellStyle name="Valuta 2 4 2 2 2 2 3" xfId="2705" xr:uid="{4EFFBA3A-E5CF-475B-856B-27C72CD48084}"/>
    <cellStyle name="Valuta 2 4 2 2 2 2 3 2" xfId="5601" xr:uid="{D68E33A5-EEA6-4192-8DAF-8FAB20FEA979}"/>
    <cellStyle name="Valuta 2 4 2 2 2 2 3 2 2" xfId="10792" xr:uid="{2DCAACC4-46FF-4089-A973-5B54653F9FD9}"/>
    <cellStyle name="Valuta 2 4 2 2 2 2 3 3" xfId="9035" xr:uid="{64E63D6F-6026-4AA7-B929-32C5DA03770C}"/>
    <cellStyle name="Valuta 2 4 2 2 2 2 4" xfId="2286" xr:uid="{84405E83-26EB-43D0-B2BD-6A6BBAC2FB12}"/>
    <cellStyle name="Valuta 2 4 2 2 2 2 4 2" xfId="5168" xr:uid="{1746A545-3B16-49E7-A2E1-9143AE9E1C58}"/>
    <cellStyle name="Valuta 2 4 2 2 2 2 4 2 2" xfId="10434" xr:uid="{D30500EF-6CB0-4FD0-873A-828DC1FC55F9}"/>
    <cellStyle name="Valuta 2 4 2 2 2 2 4 3" xfId="8691" xr:uid="{63DD44C1-B2A1-4292-9687-B57863F25B9B}"/>
    <cellStyle name="Valuta 2 4 2 2 2 2 5" xfId="4598" xr:uid="{AC2829C5-047A-49F1-A8D9-D247A03DADAA}"/>
    <cellStyle name="Valuta 2 4 2 2 2 2 5 2" xfId="10045" xr:uid="{0FEF6D20-996A-4133-B8A7-41ED6BEA28FC}"/>
    <cellStyle name="Valuta 2 4 2 2 2 2 6" xfId="1719" xr:uid="{D04C9340-E9AC-49CC-9B1B-66E71D9A1824}"/>
    <cellStyle name="Valuta 2 4 2 2 2 2 6 2" xfId="8305" xr:uid="{75EF8479-FC69-4D7F-89A3-1A0150789445}"/>
    <cellStyle name="Valuta 2 4 2 2 2 2 7" xfId="11804" xr:uid="{81B52171-829F-4E1E-9CDA-DC62685CE35E}"/>
    <cellStyle name="Valuta 2 4 2 2 2 2 8" xfId="7446" xr:uid="{B6CD8E1E-3B85-4A9D-B6A4-80057944E1F3}"/>
    <cellStyle name="Valuta 2 4 2 2 2 3" xfId="1283" xr:uid="{00000000-0005-0000-0000-000067020000}"/>
    <cellStyle name="Valuta 2 4 2 2 2 3 2" xfId="5771" xr:uid="{FAE2F186-79C3-4B8F-948B-41A3CDE132E7}"/>
    <cellStyle name="Valuta 2 4 2 2 2 3 2 2" xfId="10961" xr:uid="{024EDC0D-4EAB-41CD-B8E8-1388CB2CEC93}"/>
    <cellStyle name="Valuta 2 4 2 2 2 3 3" xfId="2879" xr:uid="{5343A48D-09A1-4A49-A964-7F42EDFE943C}"/>
    <cellStyle name="Valuta 2 4 2 2 2 3 3 2" xfId="9204" xr:uid="{CC5FE5AB-CDD6-40F4-8453-23F5518E1805}"/>
    <cellStyle name="Valuta 2 4 2 2 2 3 4" xfId="11973" xr:uid="{4983B429-7178-455A-93B7-E346FA0F7872}"/>
    <cellStyle name="Valuta 2 4 2 2 2 3 5" xfId="7954" xr:uid="{CB545285-B52B-4377-8A64-831147F5B69D}"/>
    <cellStyle name="Valuta 2 4 2 2 2 4" xfId="916" xr:uid="{00000000-0005-0000-0000-000068020000}"/>
    <cellStyle name="Valuta 2 4 2 2 2 4 2" xfId="5388" xr:uid="{0B513BEE-3AD6-4A55-84B3-8E2584DA5534}"/>
    <cellStyle name="Valuta 2 4 2 2 2 4 2 2" xfId="10613" xr:uid="{B1E5547A-EB03-4EDD-8A11-F3F0A83D0BA7}"/>
    <cellStyle name="Valuta 2 4 2 2 2 4 3" xfId="2496" xr:uid="{5A57D7CE-7107-4F77-A4A4-D9A6120243ED}"/>
    <cellStyle name="Valuta 2 4 2 2 2 4 3 2" xfId="8860" xr:uid="{83FCE917-46E0-4C57-B91F-BF4F4352D784}"/>
    <cellStyle name="Valuta 2 4 2 2 2 4 4" xfId="7613" xr:uid="{20FA72C9-FCDB-490B-B508-0487B9446AA9}"/>
    <cellStyle name="Valuta 2 4 2 2 2 5" xfId="1995" xr:uid="{B3F6A1F9-E1ED-46EB-9F52-B6479F6B15A5}"/>
    <cellStyle name="Valuta 2 4 2 2 2 5 2" xfId="4877" xr:uid="{FCC9C932-A1F9-4291-AF8E-B7DC5CFB2723}"/>
    <cellStyle name="Valuta 2 4 2 2 2 5 2 2" xfId="10235" xr:uid="{98DED31D-2D82-4723-B71A-F2FB1F118441}"/>
    <cellStyle name="Valuta 2 4 2 2 2 5 3" xfId="8492" xr:uid="{FF86AC5D-458F-450F-9BF3-898A1683426C}"/>
    <cellStyle name="Valuta 2 4 2 2 2 6" xfId="4406" xr:uid="{C7428353-D32D-49DA-AFA8-A2C70309748E}"/>
    <cellStyle name="Valuta 2 4 2 2 2 6 2" xfId="9872" xr:uid="{800E12B2-C327-4791-B935-A81A09C55DDD}"/>
    <cellStyle name="Valuta 2 4 2 2 2 7" xfId="1533" xr:uid="{D957490A-5A5E-417C-B7D4-CB695733E45F}"/>
    <cellStyle name="Valuta 2 4 2 2 2 7 2" xfId="8138" xr:uid="{38E43693-3349-4587-A825-29BADA9EA4C2}"/>
    <cellStyle name="Valuta 2 4 2 2 2 8" xfId="11631" xr:uid="{959ABCA1-9A6A-4E8C-A1D0-A6732448D01A}"/>
    <cellStyle name="Valuta 2 4 2 2 2 9" xfId="7273" xr:uid="{A66CADDD-C2CE-45F5-BCB6-99DDB63E7836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048" xr:uid="{2FB2DBBA-F76B-49F1-9192-4848D296A9F8}"/>
    <cellStyle name="Valuta 2 4 2 2 4 2 3" xfId="2966" xr:uid="{20853CE5-59A0-4ACD-8916-BE7409723F1A}"/>
    <cellStyle name="Valuta 2 4 2 2 4 2 3 2" xfId="9291" xr:uid="{F49F6BED-6D8C-4C05-9BE3-4DC759EF2702}"/>
    <cellStyle name="Valuta 2 4 2 2 4 2 4" xfId="12060" xr:uid="{7333797D-6D55-48D2-8EF2-1104F1E05AE9}"/>
    <cellStyle name="Valuta 2 4 2 2 4 2 5" xfId="7700" xr:uid="{E04B1437-48CC-4BED-89C1-145F93291EBA}"/>
    <cellStyle name="Valuta 2 4 2 2 4 3" xfId="2610" xr:uid="{7312C386-2E2D-43EE-84CE-C3F438B6A156}"/>
    <cellStyle name="Valuta 2 4 2 2 4 3 2" xfId="5506" xr:uid="{24D762B5-2A79-44A1-A534-D0CDC5CFD246}"/>
    <cellStyle name="Valuta 2 4 2 2 4 3 2 2" xfId="10709" xr:uid="{E83288CD-A412-4E89-BB6A-B05936CB0180}"/>
    <cellStyle name="Valuta 2 4 2 2 4 3 3" xfId="8952" xr:uid="{B193894D-BB38-4F2B-B03F-D360C10D89C0}"/>
    <cellStyle name="Valuta 2 4 2 2 4 4" xfId="2191" xr:uid="{15892856-1F08-4DE4-AF24-70A120F89832}"/>
    <cellStyle name="Valuta 2 4 2 2 4 4 2" xfId="5073" xr:uid="{45FDB12F-3458-43F8-9D0A-2EB2572F37A6}"/>
    <cellStyle name="Valuta 2 4 2 2 4 4 2 2" xfId="10351" xr:uid="{D6E4B066-FBCE-4D80-B09D-D2D1D8B12A28}"/>
    <cellStyle name="Valuta 2 4 2 2 4 4 3" xfId="8608" xr:uid="{0F40D33E-53C5-4C0E-923E-458C4A9A760C}"/>
    <cellStyle name="Valuta 2 4 2 2 4 5" xfId="4503" xr:uid="{35593F36-5E3D-4EFD-805F-169FA9179B5C}"/>
    <cellStyle name="Valuta 2 4 2 2 4 5 2" xfId="9962" xr:uid="{77CEAE81-9B6D-4074-9F09-0ACDB7D1B27A}"/>
    <cellStyle name="Valuta 2 4 2 2 4 6" xfId="1627" xr:uid="{7E9D93F9-5E6D-4930-81B5-B21132152FAD}"/>
    <cellStyle name="Valuta 2 4 2 2 4 6 2" xfId="8225" xr:uid="{8B59EDB0-31E9-493F-A925-06C4F6ADBB2B}"/>
    <cellStyle name="Valuta 2 4 2 2 4 7" xfId="11721" xr:uid="{40391B2A-4225-4CEC-817E-4B0472C61D9B}"/>
    <cellStyle name="Valuta 2 4 2 2 4 8" xfId="7363" xr:uid="{C6491653-710B-47C9-8870-734A5B87D706}"/>
    <cellStyle name="Valuta 2 4 2 2 5" xfId="1197" xr:uid="{00000000-0005-0000-0000-00006C020000}"/>
    <cellStyle name="Valuta 2 4 2 2 5 2" xfId="5691" xr:uid="{A1D5A6A1-D0B0-4E77-960B-3F58AAAF846D}"/>
    <cellStyle name="Valuta 2 4 2 2 5 2 2" xfId="10881" xr:uid="{81052CEF-EBD9-4168-A84F-550DBFEC745B}"/>
    <cellStyle name="Valuta 2 4 2 2 5 3" xfId="2799" xr:uid="{1AD933DE-E5D9-4991-A3A3-A68564DB82E4}"/>
    <cellStyle name="Valuta 2 4 2 2 5 3 2" xfId="9124" xr:uid="{6A5F6178-289A-4868-8D81-45C6E48F72DF}"/>
    <cellStyle name="Valuta 2 4 2 2 5 4" xfId="11893" xr:uid="{5EC38CDA-64B4-4058-89FB-211AF13E0DEF}"/>
    <cellStyle name="Valuta 2 4 2 2 5 5" xfId="7872" xr:uid="{F9E6063B-6AC0-4B6B-99A2-93159B0CA672}"/>
    <cellStyle name="Valuta 2 4 2 2 6" xfId="833" xr:uid="{00000000-0005-0000-0000-00006D020000}"/>
    <cellStyle name="Valuta 2 4 2 2 6 2" xfId="5293" xr:uid="{5B1BF441-7EC3-406B-82F5-C68C04D837D9}"/>
    <cellStyle name="Valuta 2 4 2 2 6 2 2" xfId="10530" xr:uid="{4A7C71F9-D6A0-46D7-A717-9189CAFB8F11}"/>
    <cellStyle name="Valuta 2 4 2 2 6 3" xfId="2404" xr:uid="{38FBCE4F-261C-4C1F-85A2-61FF2CCE9A46}"/>
    <cellStyle name="Valuta 2 4 2 2 6 3 2" xfId="8780" xr:uid="{71AC54CD-98F0-4964-ACA0-33FDF477B38C}"/>
    <cellStyle name="Valuta 2 4 2 2 6 4" xfId="7533" xr:uid="{234E1E98-01BF-4337-BC94-B171BB0C9E7D}"/>
    <cellStyle name="Valuta 2 4 2 2 7" xfId="1899" xr:uid="{9DB18DEB-F9C1-4D2A-B461-D55AE20D14A9}"/>
    <cellStyle name="Valuta 2 4 2 2 7 2" xfId="4781" xr:uid="{93248407-10F3-42B7-A1FA-5ED921782560}"/>
    <cellStyle name="Valuta 2 4 2 2 7 2 2" xfId="10152" xr:uid="{A1FE2834-2D20-4E71-BFD8-1BCF1AF0DBAF}"/>
    <cellStyle name="Valuta 2 4 2 2 7 3" xfId="8409" xr:uid="{08FBE273-2081-4204-85D9-698425BCE6CA}"/>
    <cellStyle name="Valuta 2 4 2 2 8" xfId="4311" xr:uid="{CE8A0B74-8DFA-4DA5-88F8-E572CE277FF3}"/>
    <cellStyle name="Valuta 2 4 2 2 8 2" xfId="9789" xr:uid="{7A4C9DEB-840B-407B-8BFE-AB841B000CDB}"/>
    <cellStyle name="Valuta 2 4 2 2 9" xfId="1438" xr:uid="{1086DB0B-FADE-4C72-8387-AC19B7543521}"/>
    <cellStyle name="Valuta 2 4 2 2 9 2" xfId="8058" xr:uid="{B3E1441C-B77D-4F94-9E67-E4689D08E8DD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088" xr:uid="{DC911565-DE5F-4DEE-89C4-9C7C1347457C}"/>
    <cellStyle name="Valuta 2 4 2 3 2 2 3" xfId="3006" xr:uid="{0BBB1DF4-D556-4AE7-9C88-72DA20F1F8CA}"/>
    <cellStyle name="Valuta 2 4 2 3 2 2 3 2" xfId="9331" xr:uid="{824063F7-3432-442A-8895-B1FAEC39E948}"/>
    <cellStyle name="Valuta 2 4 2 3 2 2 4" xfId="12100" xr:uid="{BE61E01B-2F17-49F9-BBC8-EDD9B1C6E1B5}"/>
    <cellStyle name="Valuta 2 4 2 3 2 2 5" xfId="7740" xr:uid="{D123A2F2-9E85-4285-BC80-AC39B73075BB}"/>
    <cellStyle name="Valuta 2 4 2 3 2 3" xfId="2665" xr:uid="{138AF73D-C9DA-465F-B346-4469F9692378}"/>
    <cellStyle name="Valuta 2 4 2 3 2 3 2" xfId="5561" xr:uid="{05C9B06E-1E45-4ACC-A079-CCF4B7C8719C}"/>
    <cellStyle name="Valuta 2 4 2 3 2 3 2 2" xfId="10752" xr:uid="{64A20565-1580-44CA-B48B-87D9B2C924B5}"/>
    <cellStyle name="Valuta 2 4 2 3 2 3 3" xfId="8995" xr:uid="{EF1AFC14-2EC9-45EB-9DCC-1BC4D6428BF5}"/>
    <cellStyle name="Valuta 2 4 2 3 2 4" xfId="2246" xr:uid="{98877A64-7512-475A-9FB2-E836FE3ED687}"/>
    <cellStyle name="Valuta 2 4 2 3 2 4 2" xfId="5128" xr:uid="{A4CB7B8C-0808-4E0D-9865-65C0BEC85055}"/>
    <cellStyle name="Valuta 2 4 2 3 2 4 2 2" xfId="10394" xr:uid="{803E2C23-9C16-485C-8483-FA88828FE3C9}"/>
    <cellStyle name="Valuta 2 4 2 3 2 4 3" xfId="8651" xr:uid="{B4B2059A-343F-42F2-8DBF-7C803A581D09}"/>
    <cellStyle name="Valuta 2 4 2 3 2 5" xfId="4558" xr:uid="{C72CA88B-1917-40AD-8866-41905B954DFD}"/>
    <cellStyle name="Valuta 2 4 2 3 2 5 2" xfId="10005" xr:uid="{E08ADBBA-2EC1-484C-8C2F-4F165DEE8010}"/>
    <cellStyle name="Valuta 2 4 2 3 2 6" xfId="1679" xr:uid="{22C7ABBA-F33F-4D97-9BDD-EC8108C17828}"/>
    <cellStyle name="Valuta 2 4 2 3 2 6 2" xfId="8265" xr:uid="{171B422D-1141-4609-B0C2-DF36400930CB}"/>
    <cellStyle name="Valuta 2 4 2 3 2 7" xfId="11764" xr:uid="{BB80CD13-BA9C-41FF-9845-677A70917854}"/>
    <cellStyle name="Valuta 2 4 2 3 2 8" xfId="7406" xr:uid="{A96D6F39-03C1-4877-B769-4C27932C2ED8}"/>
    <cellStyle name="Valuta 2 4 2 3 3" xfId="1243" xr:uid="{00000000-0005-0000-0000-000071020000}"/>
    <cellStyle name="Valuta 2 4 2 3 3 2" xfId="5731" xr:uid="{4E86534D-109B-484A-8619-09631BFD12A4}"/>
    <cellStyle name="Valuta 2 4 2 3 3 2 2" xfId="10921" xr:uid="{31547AF5-4582-4B23-BE09-9DF62FBFA2FE}"/>
    <cellStyle name="Valuta 2 4 2 3 3 3" xfId="2839" xr:uid="{1F8FABDE-AC2F-4E94-A8CB-2B3E3524B9CD}"/>
    <cellStyle name="Valuta 2 4 2 3 3 3 2" xfId="9164" xr:uid="{8E4940EC-7153-47DB-B431-DABB5441A6C1}"/>
    <cellStyle name="Valuta 2 4 2 3 3 4" xfId="11933" xr:uid="{AFF29D03-222F-4094-AB17-20F857759FF3}"/>
    <cellStyle name="Valuta 2 4 2 3 3 5" xfId="7914" xr:uid="{E7DD5D3B-24D7-4D95-B886-99BAC00053ED}"/>
    <cellStyle name="Valuta 2 4 2 3 4" xfId="876" xr:uid="{00000000-0005-0000-0000-000072020000}"/>
    <cellStyle name="Valuta 2 4 2 3 4 2" xfId="5348" xr:uid="{DB80169A-AF0C-427C-864F-57536676E9A0}"/>
    <cellStyle name="Valuta 2 4 2 3 4 2 2" xfId="10573" xr:uid="{3115F1D7-6143-44EF-95D6-92593E5B780B}"/>
    <cellStyle name="Valuta 2 4 2 3 4 3" xfId="2456" xr:uid="{6466B206-ADD9-4AF5-A363-FA59ADA8956D}"/>
    <cellStyle name="Valuta 2 4 2 3 4 3 2" xfId="8820" xr:uid="{8975EEE0-34EA-4C6B-BF27-9AE872E59E17}"/>
    <cellStyle name="Valuta 2 4 2 3 4 4" xfId="7573" xr:uid="{0B08C339-392A-43F1-A98B-0BA7ACCDDBC7}"/>
    <cellStyle name="Valuta 2 4 2 3 5" xfId="1955" xr:uid="{3B3F7BCF-35FB-4D36-8D95-68291FD4B750}"/>
    <cellStyle name="Valuta 2 4 2 3 5 2" xfId="4837" xr:uid="{4C7F1C48-410A-48EB-9416-A032BDE3BEB2}"/>
    <cellStyle name="Valuta 2 4 2 3 5 2 2" xfId="10195" xr:uid="{0D656DDB-EFAC-46B0-B268-2BFFCDB5B03F}"/>
    <cellStyle name="Valuta 2 4 2 3 5 3" xfId="8452" xr:uid="{92CC1FEA-D5CA-4C5B-B230-A3BF4B2F8D57}"/>
    <cellStyle name="Valuta 2 4 2 3 6" xfId="4366" xr:uid="{6060F1B0-0F12-4722-8802-12B51175400D}"/>
    <cellStyle name="Valuta 2 4 2 3 6 2" xfId="9832" xr:uid="{8355143D-FDFF-4F78-9759-D3292F821A6A}"/>
    <cellStyle name="Valuta 2 4 2 3 7" xfId="1493" xr:uid="{BB80A81F-BE12-421F-AD8E-02DB81AD93DF}"/>
    <cellStyle name="Valuta 2 4 2 3 7 2" xfId="8098" xr:uid="{4ECEBA96-95EA-4C76-8ECE-90D217E28DEF}"/>
    <cellStyle name="Valuta 2 4 2 3 8" xfId="11591" xr:uid="{43CEC5AA-A587-471C-BB5C-8BB18D7607B8}"/>
    <cellStyle name="Valuta 2 4 2 3 9" xfId="7233" xr:uid="{93898547-56E3-406B-B847-87C6D299199B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008" xr:uid="{1852F694-9BE4-4FE3-8058-1A68CE468997}"/>
    <cellStyle name="Valuta 2 4 2 5 2 3" xfId="2926" xr:uid="{2E9B2505-77CD-400C-AA2F-6C5B4945686F}"/>
    <cellStyle name="Valuta 2 4 2 5 2 3 2" xfId="9251" xr:uid="{273B73F0-4A7D-497D-AE4B-F1D56B075310}"/>
    <cellStyle name="Valuta 2 4 2 5 2 4" xfId="12020" xr:uid="{9DADD8C7-50D6-4FB8-A282-E316DA1D4E0E}"/>
    <cellStyle name="Valuta 2 4 2 5 2 5" xfId="7660" xr:uid="{E85CE5A2-59C1-40F2-9527-2F1AB557EEF3}"/>
    <cellStyle name="Valuta 2 4 2 5 3" xfId="2570" xr:uid="{EA389D56-CECF-4DF6-879B-6BDA5B1F2F7F}"/>
    <cellStyle name="Valuta 2 4 2 5 3 2" xfId="5466" xr:uid="{CB39728F-9FA9-467C-B4A9-0DE9FE82133C}"/>
    <cellStyle name="Valuta 2 4 2 5 3 2 2" xfId="10669" xr:uid="{F8305FED-9B07-40F6-B3BB-2EF9F7AAC5E5}"/>
    <cellStyle name="Valuta 2 4 2 5 3 3" xfId="8912" xr:uid="{E91D4643-8375-4917-992E-607782EF6559}"/>
    <cellStyle name="Valuta 2 4 2 5 4" xfId="2151" xr:uid="{5CA675BC-92B2-4029-A0B7-46CB891F4855}"/>
    <cellStyle name="Valuta 2 4 2 5 4 2" xfId="5033" xr:uid="{0A2DD1FB-D48C-4880-8E75-34B0C4A97779}"/>
    <cellStyle name="Valuta 2 4 2 5 4 2 2" xfId="10311" xr:uid="{23CAF2DA-BD7A-4AA5-A2D5-A2CEDA2630CF}"/>
    <cellStyle name="Valuta 2 4 2 5 4 3" xfId="8568" xr:uid="{1004A66B-7AEF-47D8-B487-943E3CC1AE92}"/>
    <cellStyle name="Valuta 2 4 2 5 5" xfId="4463" xr:uid="{EF7A57DD-3E1D-4445-BFC8-4DAAE76708E1}"/>
    <cellStyle name="Valuta 2 4 2 5 5 2" xfId="9922" xr:uid="{8A1F90BC-6E79-40BC-91B9-37380BF5E8DE}"/>
    <cellStyle name="Valuta 2 4 2 5 6" xfId="1587" xr:uid="{83F029C1-EAFF-49FB-841B-8E5A172D2B5F}"/>
    <cellStyle name="Valuta 2 4 2 5 6 2" xfId="8185" xr:uid="{E46DE61F-5E7D-4FFD-B537-0C1D3936E8F4}"/>
    <cellStyle name="Valuta 2 4 2 5 7" xfId="11681" xr:uid="{DE0AFC73-4996-4A58-814E-6A630C38E86F}"/>
    <cellStyle name="Valuta 2 4 2 5 8" xfId="7323" xr:uid="{80E137C7-6C73-4510-AF9A-DA346CDB5A7A}"/>
    <cellStyle name="Valuta 2 4 2 6" xfId="1157" xr:uid="{00000000-0005-0000-0000-000076020000}"/>
    <cellStyle name="Valuta 2 4 2 6 2" xfId="5651" xr:uid="{4CF50DA6-0662-4BC1-83D4-1A87C4385782}"/>
    <cellStyle name="Valuta 2 4 2 6 2 2" xfId="10841" xr:uid="{C1F0EADD-2619-49D1-8222-E415C6F578A0}"/>
    <cellStyle name="Valuta 2 4 2 6 3" xfId="2759" xr:uid="{C6F18F25-AAD4-44C3-B28D-16BA27B3E7DB}"/>
    <cellStyle name="Valuta 2 4 2 6 3 2" xfId="9084" xr:uid="{4A89C09B-4C57-40D2-8FDD-D049E94A1053}"/>
    <cellStyle name="Valuta 2 4 2 6 4" xfId="11853" xr:uid="{E1139F77-E583-4A21-8033-C7843531A7BE}"/>
    <cellStyle name="Valuta 2 4 2 6 5" xfId="7832" xr:uid="{82767250-38E2-43EA-9E06-E0D9302F2AFB}"/>
    <cellStyle name="Valuta 2 4 2 7" xfId="793" xr:uid="{00000000-0005-0000-0000-000077020000}"/>
    <cellStyle name="Valuta 2 4 2 7 2" xfId="5253" xr:uid="{D23D7C12-4EF7-4E86-B674-E959A9525C5F}"/>
    <cellStyle name="Valuta 2 4 2 7 2 2" xfId="10490" xr:uid="{8EDF11C9-A64D-4187-9152-40F66BA1492D}"/>
    <cellStyle name="Valuta 2 4 2 7 3" xfId="2364" xr:uid="{6CBE9E3E-4CF0-4B53-9471-02DFD7173F77}"/>
    <cellStyle name="Valuta 2 4 2 7 3 2" xfId="8740" xr:uid="{BE13282F-3AD9-4D5F-BC58-694D33A69CC2}"/>
    <cellStyle name="Valuta 2 4 2 7 4" xfId="7493" xr:uid="{0A1E5015-F309-4831-AF64-E10B7AC3AD1C}"/>
    <cellStyle name="Valuta 2 4 2 8" xfId="1858" xr:uid="{94853B2D-D5CF-49BD-94DA-37DFA85D8430}"/>
    <cellStyle name="Valuta 2 4 2 8 2" xfId="4740" xr:uid="{4ED8F909-98C6-4457-9592-60393D700B75}"/>
    <cellStyle name="Valuta 2 4 2 8 2 2" xfId="10112" xr:uid="{9E98AFBC-0DF9-4E46-B41C-0101C55C6D40}"/>
    <cellStyle name="Valuta 2 4 2 8 3" xfId="8369" xr:uid="{7BFDF448-1BEC-4073-92B1-06532C07A1E3}"/>
    <cellStyle name="Valuta 2 4 2 9" xfId="4271" xr:uid="{37260F42-DF2A-44E4-B452-790B5DBEF546}"/>
    <cellStyle name="Valuta 2 4 2 9 2" xfId="9749" xr:uid="{BB8D4E00-9CB9-4AE5-83D7-063E189E8904}"/>
    <cellStyle name="Valuta 2 4 3" xfId="228" xr:uid="{00000000-0005-0000-0000-000078020000}"/>
    <cellStyle name="Valuta 2 4 3 10" xfId="11527" xr:uid="{18E41E43-9D9C-4A64-8E29-B6591FE5DF19}"/>
    <cellStyle name="Valuta 2 4 3 11" xfId="7169" xr:uid="{DA101BB0-AF52-4887-9EED-B50A54797503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104" xr:uid="{F4D2BEA9-60A5-47E8-9FE6-1CB4D34941EE}"/>
    <cellStyle name="Valuta 2 4 3 2 2 2 3" xfId="3022" xr:uid="{9A43D21C-6F76-4C41-9B21-F6878651A202}"/>
    <cellStyle name="Valuta 2 4 3 2 2 2 3 2" xfId="9347" xr:uid="{7AF1FDCC-9A27-448E-B8F4-9CCBFBBD62E8}"/>
    <cellStyle name="Valuta 2 4 3 2 2 2 4" xfId="12116" xr:uid="{5A1286E5-5B91-45AD-B351-4D490AD8D747}"/>
    <cellStyle name="Valuta 2 4 3 2 2 2 5" xfId="7756" xr:uid="{A1A0CABA-7F7B-4FEA-9E53-F57E44693F0C}"/>
    <cellStyle name="Valuta 2 4 3 2 2 3" xfId="2681" xr:uid="{EEB0EC1A-1548-4CDE-993C-8A5401852788}"/>
    <cellStyle name="Valuta 2 4 3 2 2 3 2" xfId="5577" xr:uid="{967023D5-2D71-477F-BA92-E0895842B1C1}"/>
    <cellStyle name="Valuta 2 4 3 2 2 3 2 2" xfId="10768" xr:uid="{6E95F4A1-5DF6-4C96-A3F6-72539C651759}"/>
    <cellStyle name="Valuta 2 4 3 2 2 3 3" xfId="9011" xr:uid="{B786CB2E-BECC-4A44-A41B-32FCE3533D71}"/>
    <cellStyle name="Valuta 2 4 3 2 2 4" xfId="2262" xr:uid="{DD56E6CD-B8CA-470E-B0EA-C4BA771A9AAB}"/>
    <cellStyle name="Valuta 2 4 3 2 2 4 2" xfId="5144" xr:uid="{4358CD2C-519E-451F-BEB8-168771DD140D}"/>
    <cellStyle name="Valuta 2 4 3 2 2 4 2 2" xfId="10410" xr:uid="{59EA4ECA-F47B-48A2-B104-17B7958450DA}"/>
    <cellStyle name="Valuta 2 4 3 2 2 4 3" xfId="8667" xr:uid="{D2DC673A-3614-4C07-8793-0D55CCC21FB4}"/>
    <cellStyle name="Valuta 2 4 3 2 2 5" xfId="4574" xr:uid="{6D03818E-A085-4AE0-9C4C-FC699A3B6D41}"/>
    <cellStyle name="Valuta 2 4 3 2 2 5 2" xfId="10021" xr:uid="{43A2892D-18F3-45A5-AF9E-2B298231B619}"/>
    <cellStyle name="Valuta 2 4 3 2 2 6" xfId="1695" xr:uid="{E2661955-2C85-4735-BFBA-BB3570450030}"/>
    <cellStyle name="Valuta 2 4 3 2 2 6 2" xfId="8281" xr:uid="{7F7FA24A-EC35-425E-9F05-CFE45A20A55E}"/>
    <cellStyle name="Valuta 2 4 3 2 2 7" xfId="11780" xr:uid="{984B1F43-7778-4877-B181-B22CF0C5BD05}"/>
    <cellStyle name="Valuta 2 4 3 2 2 8" xfId="7422" xr:uid="{97060905-D89F-4481-805B-DAF49D26EDD7}"/>
    <cellStyle name="Valuta 2 4 3 2 3" xfId="1259" xr:uid="{00000000-0005-0000-0000-00007C020000}"/>
    <cellStyle name="Valuta 2 4 3 2 3 2" xfId="5747" xr:uid="{F38B3CF2-14EF-47D2-840B-A12994F1D1EA}"/>
    <cellStyle name="Valuta 2 4 3 2 3 2 2" xfId="10937" xr:uid="{066637D8-BFA2-4941-8FFC-9F8F1FE6B8B7}"/>
    <cellStyle name="Valuta 2 4 3 2 3 3" xfId="2855" xr:uid="{99185677-B2EA-45E5-959B-0087D0F48BC1}"/>
    <cellStyle name="Valuta 2 4 3 2 3 3 2" xfId="9180" xr:uid="{732C5E2D-FD13-4584-9C50-A341E8A24D99}"/>
    <cellStyle name="Valuta 2 4 3 2 3 4" xfId="11949" xr:uid="{F30FDD4B-DC23-401F-A660-DD8FC13134D7}"/>
    <cellStyle name="Valuta 2 4 3 2 3 5" xfId="7930" xr:uid="{A01FDD15-0718-487F-B1B5-831FA2DA7513}"/>
    <cellStyle name="Valuta 2 4 3 2 4" xfId="892" xr:uid="{00000000-0005-0000-0000-00007D020000}"/>
    <cellStyle name="Valuta 2 4 3 2 4 2" xfId="5364" xr:uid="{D838FD40-73D6-4BC3-B7A2-C448428E27F8}"/>
    <cellStyle name="Valuta 2 4 3 2 4 2 2" xfId="10589" xr:uid="{148C62F4-0F2E-4F07-BE8A-A2B8CF6C03CB}"/>
    <cellStyle name="Valuta 2 4 3 2 4 3" xfId="2472" xr:uid="{AA330F39-6A9C-431C-A7DC-89C7D2C08B52}"/>
    <cellStyle name="Valuta 2 4 3 2 4 3 2" xfId="8836" xr:uid="{D2C32AEE-0DB6-465F-941B-4F90925C8AF8}"/>
    <cellStyle name="Valuta 2 4 3 2 4 4" xfId="7589" xr:uid="{45834B40-EDD4-4ED2-99FF-CC09A8D6D5D8}"/>
    <cellStyle name="Valuta 2 4 3 2 5" xfId="1971" xr:uid="{48EBBA18-5136-4EE5-BC7C-5F8223F8FC38}"/>
    <cellStyle name="Valuta 2 4 3 2 5 2" xfId="4853" xr:uid="{40A07358-5B3B-4EBA-9DC9-C200DBA1E96F}"/>
    <cellStyle name="Valuta 2 4 3 2 5 2 2" xfId="10211" xr:uid="{C98AC536-CB80-40B2-A03D-62555C0220D0}"/>
    <cellStyle name="Valuta 2 4 3 2 5 3" xfId="8468" xr:uid="{7FC2A5A0-EF7F-4A1D-97E2-EB681DFFCC93}"/>
    <cellStyle name="Valuta 2 4 3 2 6" xfId="4382" xr:uid="{B8ADADE3-129F-416D-95D4-D78C9A60DFCC}"/>
    <cellStyle name="Valuta 2 4 3 2 6 2" xfId="9848" xr:uid="{9EE9FAF2-9F22-4E55-8AA1-C2D81DE3C359}"/>
    <cellStyle name="Valuta 2 4 3 2 7" xfId="1509" xr:uid="{ECBF6FF5-123D-461C-A37B-C8990F54475A}"/>
    <cellStyle name="Valuta 2 4 3 2 7 2" xfId="8114" xr:uid="{E497A709-BA4D-4139-93B5-1EDF76C681AA}"/>
    <cellStyle name="Valuta 2 4 3 2 8" xfId="11607" xr:uid="{7B6AE9FF-775A-4BA1-BD16-476D0C830679}"/>
    <cellStyle name="Valuta 2 4 3 2 9" xfId="7249" xr:uid="{0D844382-4213-489D-A1D7-439FA5787506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024" xr:uid="{336E5961-7B7A-427B-A773-74DF431C7A29}"/>
    <cellStyle name="Valuta 2 4 3 4 2 3" xfId="2942" xr:uid="{63598245-5394-4ADC-BB21-F41504CC0550}"/>
    <cellStyle name="Valuta 2 4 3 4 2 3 2" xfId="9267" xr:uid="{5CEC62F8-3DD2-4A06-BEFC-B968588921DE}"/>
    <cellStyle name="Valuta 2 4 3 4 2 4" xfId="12036" xr:uid="{91E37C6C-3ED6-4074-BF37-E44DF685190B}"/>
    <cellStyle name="Valuta 2 4 3 4 2 5" xfId="7676" xr:uid="{76D7770D-EDB7-483B-9092-AAA8C52C4439}"/>
    <cellStyle name="Valuta 2 4 3 4 3" xfId="2586" xr:uid="{ECF03D64-08F8-47DC-9CE1-F3B32A83FEF5}"/>
    <cellStyle name="Valuta 2 4 3 4 3 2" xfId="5482" xr:uid="{41985B92-7858-44A3-A9E0-11372E91CB74}"/>
    <cellStyle name="Valuta 2 4 3 4 3 2 2" xfId="10685" xr:uid="{F6C409CD-A455-4B15-BBE0-95472651C675}"/>
    <cellStyle name="Valuta 2 4 3 4 3 3" xfId="8928" xr:uid="{F3EC98B4-A043-4401-8D07-82801563EBC4}"/>
    <cellStyle name="Valuta 2 4 3 4 4" xfId="2167" xr:uid="{B6B4CD9A-87AB-4A00-8CF1-FE1B6D30C15D}"/>
    <cellStyle name="Valuta 2 4 3 4 4 2" xfId="5049" xr:uid="{137ACBC2-76EE-4372-A791-54809DBD6119}"/>
    <cellStyle name="Valuta 2 4 3 4 4 2 2" xfId="10327" xr:uid="{CF25E7E4-8E7F-46CF-B8E2-4FDA2CDFD9B8}"/>
    <cellStyle name="Valuta 2 4 3 4 4 3" xfId="8584" xr:uid="{FEA9F5D7-087F-44D7-98E3-C7A39E9CAA6A}"/>
    <cellStyle name="Valuta 2 4 3 4 5" xfId="4479" xr:uid="{FBA555B2-F2AD-4E41-8635-059ED3DB8F6D}"/>
    <cellStyle name="Valuta 2 4 3 4 5 2" xfId="9938" xr:uid="{E16871CC-75FA-42BD-8A58-3FB9EDD4C15D}"/>
    <cellStyle name="Valuta 2 4 3 4 6" xfId="1603" xr:uid="{E3571790-C307-41C3-BC38-2FA423076188}"/>
    <cellStyle name="Valuta 2 4 3 4 6 2" xfId="8201" xr:uid="{91397305-4CEC-46DC-8BAC-94A4DA3D3125}"/>
    <cellStyle name="Valuta 2 4 3 4 7" xfId="11697" xr:uid="{03E5D6BA-346D-40EC-85F3-A4FDE704ADF3}"/>
    <cellStyle name="Valuta 2 4 3 4 8" xfId="7339" xr:uid="{28010B6C-28B8-4800-8E70-F68D8A129913}"/>
    <cellStyle name="Valuta 2 4 3 5" xfId="1173" xr:uid="{00000000-0005-0000-0000-000081020000}"/>
    <cellStyle name="Valuta 2 4 3 5 2" xfId="5667" xr:uid="{F3BEBAE5-309F-469B-848B-6DED3EFA5966}"/>
    <cellStyle name="Valuta 2 4 3 5 2 2" xfId="10857" xr:uid="{5C931E18-8C96-4F0C-A060-27BBD54C08D0}"/>
    <cellStyle name="Valuta 2 4 3 5 3" xfId="2775" xr:uid="{56603B06-3463-4E59-B89A-9ED985D8A6DC}"/>
    <cellStyle name="Valuta 2 4 3 5 3 2" xfId="9100" xr:uid="{527FB15B-DCD5-470D-825E-0F4AED27A7EE}"/>
    <cellStyle name="Valuta 2 4 3 5 4" xfId="11869" xr:uid="{4608989D-0594-44A5-9EDC-F1996EDB9CC2}"/>
    <cellStyle name="Valuta 2 4 3 5 5" xfId="7848" xr:uid="{E873BF98-EC75-462B-915A-EE74F20EDAF1}"/>
    <cellStyle name="Valuta 2 4 3 6" xfId="809" xr:uid="{00000000-0005-0000-0000-000082020000}"/>
    <cellStyle name="Valuta 2 4 3 6 2" xfId="5269" xr:uid="{0C5EF27F-2D1C-4B54-84F1-43A14050EB37}"/>
    <cellStyle name="Valuta 2 4 3 6 2 2" xfId="10506" xr:uid="{9E09FAC8-2BE0-4E73-90C2-8F05FDCED3E9}"/>
    <cellStyle name="Valuta 2 4 3 6 3" xfId="2380" xr:uid="{CE8E9BCE-5C01-4DE9-8C88-CA407373EAFD}"/>
    <cellStyle name="Valuta 2 4 3 6 3 2" xfId="8756" xr:uid="{AEA1295B-E967-459C-B9BD-9FB3641F46FD}"/>
    <cellStyle name="Valuta 2 4 3 6 4" xfId="7509" xr:uid="{9ACCF1DD-F89F-4E08-AC4D-7768CE2412B0}"/>
    <cellStyle name="Valuta 2 4 3 7" xfId="1875" xr:uid="{8A83BC6A-F861-4512-979F-7DC5C50E9726}"/>
    <cellStyle name="Valuta 2 4 3 7 2" xfId="4757" xr:uid="{AA2B7EED-F04D-4D42-84B5-32E051B56D0E}"/>
    <cellStyle name="Valuta 2 4 3 7 2 2" xfId="10128" xr:uid="{9D3E5D03-87ED-48CB-88C4-DD5EF3E7EA01}"/>
    <cellStyle name="Valuta 2 4 3 7 3" xfId="8385" xr:uid="{FCCD04B3-BFF2-4046-B45F-D8C6443B7730}"/>
    <cellStyle name="Valuta 2 4 3 8" xfId="4287" xr:uid="{F53C2AC3-19BC-41EB-88FB-7E887F0EE9E2}"/>
    <cellStyle name="Valuta 2 4 3 8 2" xfId="9765" xr:uid="{5AB9ED39-1998-4F8C-AD6F-4CBD765E986D}"/>
    <cellStyle name="Valuta 2 4 3 9" xfId="1414" xr:uid="{589AE896-FDFF-4355-8443-4C9A95CB1927}"/>
    <cellStyle name="Valuta 2 4 3 9 2" xfId="8034" xr:uid="{3C89DB75-96F7-4308-9153-0A137D78ADCB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064" xr:uid="{EBBEBD65-507F-423F-89F4-3348C4AE47CE}"/>
    <cellStyle name="Valuta 2 4 4 2 2 3" xfId="2982" xr:uid="{E7EC5167-408D-444B-B769-8ACDBD15D6DB}"/>
    <cellStyle name="Valuta 2 4 4 2 2 3 2" xfId="9307" xr:uid="{4B708C60-DBCB-4DF9-825E-B12D432B4FD3}"/>
    <cellStyle name="Valuta 2 4 4 2 2 4" xfId="12076" xr:uid="{3B73A797-4BA3-4C67-AFDC-F85FA3A12942}"/>
    <cellStyle name="Valuta 2 4 4 2 2 5" xfId="7716" xr:uid="{A6B34E1F-9E96-4218-845F-265FDF73B22C}"/>
    <cellStyle name="Valuta 2 4 4 2 3" xfId="2636" xr:uid="{BBB1F40B-281D-432D-80AA-7F7B021F308C}"/>
    <cellStyle name="Valuta 2 4 4 2 3 2" xfId="5532" xr:uid="{2A5D7ECC-0CED-427C-9B87-1C77EAE8FF98}"/>
    <cellStyle name="Valuta 2 4 4 2 3 2 2" xfId="10727" xr:uid="{A3C3760D-671D-415B-8818-26BA27EC4FAB}"/>
    <cellStyle name="Valuta 2 4 4 2 3 3" xfId="8970" xr:uid="{42D62E33-9605-4B23-B15E-5FB80596BEF1}"/>
    <cellStyle name="Valuta 2 4 4 2 4" xfId="2217" xr:uid="{C773FBA2-39B8-47D9-8996-E372CF6E2176}"/>
    <cellStyle name="Valuta 2 4 4 2 4 2" xfId="5099" xr:uid="{CACC8F96-9FCE-4D9C-92CA-0CAF79F53A9B}"/>
    <cellStyle name="Valuta 2 4 4 2 4 2 2" xfId="10369" xr:uid="{8BE08D00-3400-49DC-BE4D-B8C64E75666D}"/>
    <cellStyle name="Valuta 2 4 4 2 4 3" xfId="8626" xr:uid="{6119280C-08F2-4747-985F-3129641371CA}"/>
    <cellStyle name="Valuta 2 4 4 2 5" xfId="4529" xr:uid="{ED3CCFAA-FBCC-463C-97CF-72884E8C6BA8}"/>
    <cellStyle name="Valuta 2 4 4 2 5 2" xfId="9980" xr:uid="{73DDCE25-7384-4D7C-AC2A-AC4531D62E18}"/>
    <cellStyle name="Valuta 2 4 4 2 6" xfId="1651" xr:uid="{F4BD60E9-3AD5-4A81-AD6C-6B7655B6FF45}"/>
    <cellStyle name="Valuta 2 4 4 2 6 2" xfId="8241" xr:uid="{2B80015A-D9D3-4614-B0D8-443D25F4AFB1}"/>
    <cellStyle name="Valuta 2 4 4 2 7" xfId="11739" xr:uid="{439D210F-D8D2-430E-8887-A053775DDE24}"/>
    <cellStyle name="Valuta 2 4 4 2 8" xfId="7381" xr:uid="{AD53263B-1672-43E8-9023-992030FA04C8}"/>
    <cellStyle name="Valuta 2 4 4 3" xfId="1217" xr:uid="{00000000-0005-0000-0000-000086020000}"/>
    <cellStyle name="Valuta 2 4 4 3 2" xfId="5707" xr:uid="{276B28D6-DBC8-4E3D-8121-E287AA977BCC}"/>
    <cellStyle name="Valuta 2 4 4 3 2 2" xfId="10897" xr:uid="{18B27FEE-3EAF-468F-A04A-30E4B7BFEB6B}"/>
    <cellStyle name="Valuta 2 4 4 3 3" xfId="2815" xr:uid="{31B8C8B4-44C1-4B89-A40A-A4FBF65B7576}"/>
    <cellStyle name="Valuta 2 4 4 3 3 2" xfId="9140" xr:uid="{AA7E5C2E-6930-4F3B-A8AC-916002716484}"/>
    <cellStyle name="Valuta 2 4 4 3 4" xfId="11909" xr:uid="{367CB2B8-1562-4505-AC88-55D92E652A56}"/>
    <cellStyle name="Valuta 2 4 4 3 5" xfId="7888" xr:uid="{20EF9A88-E78B-4063-A4C8-09D37C20F153}"/>
    <cellStyle name="Valuta 2 4 4 4" xfId="851" xr:uid="{00000000-0005-0000-0000-000087020000}"/>
    <cellStyle name="Valuta 2 4 4 4 2" xfId="5319" xr:uid="{B97166BC-1FFD-41EC-9320-115632175F4F}"/>
    <cellStyle name="Valuta 2 4 4 4 2 2" xfId="10548" xr:uid="{E4F419DD-9310-4D7E-84D1-8B7E0EB4B93A}"/>
    <cellStyle name="Valuta 2 4 4 4 3" xfId="2428" xr:uid="{69BFD61A-9ED0-4624-999D-68091C6A4FC1}"/>
    <cellStyle name="Valuta 2 4 4 4 3 2" xfId="8796" xr:uid="{0F4215C6-19CF-4E6F-BBE9-7D64B0DBBF19}"/>
    <cellStyle name="Valuta 2 4 4 4 4" xfId="7549" xr:uid="{299DA6AA-C983-428E-843D-E956989EBAAB}"/>
    <cellStyle name="Valuta 2 4 4 5" xfId="1926" xr:uid="{199F4162-3C84-46EA-B25C-08EF81025D5B}"/>
    <cellStyle name="Valuta 2 4 4 5 2" xfId="4808" xr:uid="{613DAAE7-E448-49BF-ABEF-DC761EDD4E61}"/>
    <cellStyle name="Valuta 2 4 4 5 2 2" xfId="10170" xr:uid="{0465DB6B-A0D7-42BF-9490-98072937ECB9}"/>
    <cellStyle name="Valuta 2 4 4 5 3" xfId="8427" xr:uid="{9EA62EA5-8719-45CA-B5E8-8AF37BC0739E}"/>
    <cellStyle name="Valuta 2 4 4 6" xfId="4337" xr:uid="{29FB58F8-E162-42CB-850F-A4D59E5141A9}"/>
    <cellStyle name="Valuta 2 4 4 6 2" xfId="9807" xr:uid="{6AEA6EE5-4431-4DD6-8C81-B57E091A16BE}"/>
    <cellStyle name="Valuta 2 4 4 7" xfId="1464" xr:uid="{C2CFB8CB-1C8E-491F-AB7F-E82DFB01BE02}"/>
    <cellStyle name="Valuta 2 4 4 7 2" xfId="8074" xr:uid="{6F10A4B2-DC77-46F7-B2C5-7859DFDA9A7A}"/>
    <cellStyle name="Valuta 2 4 4 8" xfId="11567" xr:uid="{C4559470-C891-41B6-AD73-3319D3099BDD}"/>
    <cellStyle name="Valuta 2 4 4 9" xfId="7209" xr:uid="{4D5BD197-4D7A-472D-8631-F666650805AB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0984" xr:uid="{8F875979-136D-4BC6-9DC5-A04230FFF45B}"/>
    <cellStyle name="Valuta 2 4 6 2 3" xfId="2902" xr:uid="{939E88E0-DDC1-4E1F-B576-68CA267CF118}"/>
    <cellStyle name="Valuta 2 4 6 2 3 2" xfId="9227" xr:uid="{6D0E5EA9-AF25-4454-AF64-B651D5C129BB}"/>
    <cellStyle name="Valuta 2 4 6 2 4" xfId="11996" xr:uid="{BC368225-6742-4A22-AE31-82B5E368209E}"/>
    <cellStyle name="Valuta 2 4 6 2 5" xfId="7636" xr:uid="{5FBC55AA-507C-4B1E-B0BF-D3EC34265BDF}"/>
    <cellStyle name="Valuta 2 4 6 3" xfId="2544" xr:uid="{174B3007-488E-4FD7-945F-C6F2DEE328A5}"/>
    <cellStyle name="Valuta 2 4 6 3 2" xfId="5440" xr:uid="{B43AD8AB-7F4C-4F4B-97A8-F7DFBAE85831}"/>
    <cellStyle name="Valuta 2 4 6 3 2 2" xfId="10644" xr:uid="{7CA235B8-3976-48A5-B0B1-7DAB69B3E4DC}"/>
    <cellStyle name="Valuta 2 4 6 3 3" xfId="8887" xr:uid="{413DF977-0453-4142-9120-599BB84C7A3E}"/>
    <cellStyle name="Valuta 2 4 6 4" xfId="2125" xr:uid="{9502D074-C14A-4A80-9975-90B54D3F1333}"/>
    <cellStyle name="Valuta 2 4 6 4 2" xfId="5007" xr:uid="{C1C88F0B-430B-4684-AD2C-D5C3E6E9CA22}"/>
    <cellStyle name="Valuta 2 4 6 4 2 2" xfId="10286" xr:uid="{D48942A5-C2A6-4BC3-BAEA-B6266EDEF07D}"/>
    <cellStyle name="Valuta 2 4 6 4 3" xfId="8543" xr:uid="{170D09CE-7D31-40CF-B3BB-7746105B34FE}"/>
    <cellStyle name="Valuta 2 4 6 5" xfId="4437" xr:uid="{2BCB118E-00D1-412E-B71A-45932A5AB8F8}"/>
    <cellStyle name="Valuta 2 4 6 5 2" xfId="9897" xr:uid="{EDBDC854-D21A-491F-9D38-4819FD7AA191}"/>
    <cellStyle name="Valuta 2 4 6 6" xfId="1562" xr:uid="{7DF5D0F6-74A8-4BAE-9E76-64A4D8D43D07}"/>
    <cellStyle name="Valuta 2 4 6 6 2" xfId="8161" xr:uid="{94EF88D2-209C-494C-844C-35559F6654C5}"/>
    <cellStyle name="Valuta 2 4 6 7" xfId="11656" xr:uid="{8AFFB7B8-2520-4CF7-8A9F-61706A82AD05}"/>
    <cellStyle name="Valuta 2 4 6 8" xfId="7298" xr:uid="{E3DA203F-9160-486F-B2EF-636F007103B8}"/>
    <cellStyle name="Valuta 2 4 7" xfId="1132" xr:uid="{00000000-0005-0000-0000-00008B020000}"/>
    <cellStyle name="Valuta 2 4 7 2" xfId="5627" xr:uid="{371758ED-19C6-489B-9E06-B3A6496A2833}"/>
    <cellStyle name="Valuta 2 4 7 2 2" xfId="10817" xr:uid="{5FE5FE4F-BDEC-45DF-A877-9F16CB033078}"/>
    <cellStyle name="Valuta 2 4 7 3" xfId="2735" xr:uid="{04B6A63D-08DF-4164-AED5-805853924AEF}"/>
    <cellStyle name="Valuta 2 4 7 3 2" xfId="9060" xr:uid="{E8698091-9CF1-4207-8526-333F231E8EA6}"/>
    <cellStyle name="Valuta 2 4 7 4" xfId="11829" xr:uid="{B7815A71-AAB1-488B-BA5C-910F25EB4ABD}"/>
    <cellStyle name="Valuta 2 4 7 5" xfId="7808" xr:uid="{F3F8ADE5-DC82-4D2B-AF76-7DE5AE055803}"/>
    <cellStyle name="Valuta 2 4 8" xfId="769" xr:uid="{00000000-0005-0000-0000-00008C020000}"/>
    <cellStyle name="Valuta 2 4 8 2" xfId="5225" xr:uid="{8CC6988A-EA19-4375-BC74-CFC758D9D37E}"/>
    <cellStyle name="Valuta 2 4 8 2 2" xfId="10465" xr:uid="{1B04DB0F-5B4C-4AC3-983F-3AF0814F6159}"/>
    <cellStyle name="Valuta 2 4 8 3" xfId="2337" xr:uid="{4B5B90C1-7883-4027-AC4F-C71A7AFDB7CB}"/>
    <cellStyle name="Valuta 2 4 8 3 2" xfId="8716" xr:uid="{AA97D526-9ACE-453C-B086-A2B812C368E5}"/>
    <cellStyle name="Valuta 2 4 8 4" xfId="7469" xr:uid="{9DDB3E4F-677F-42E3-8A71-B8F3B0E32FEF}"/>
    <cellStyle name="Valuta 2 4 9" xfId="1830" xr:uid="{ACB2EA2D-F9E1-4388-8B5D-EFADB7107494}"/>
    <cellStyle name="Valuta 2 4 9 2" xfId="4711" xr:uid="{37D41EF7-9A9E-4CAB-B913-EC045C0A186D}"/>
    <cellStyle name="Valuta 2 4 9 2 2" xfId="10087" xr:uid="{F0489F14-6621-4AC4-8963-109C8B701A5B}"/>
    <cellStyle name="Valuta 2 4 9 3" xfId="8345" xr:uid="{7947473C-D490-47E0-AB0B-D903AA595A57}"/>
    <cellStyle name="Valuta 2 5" xfId="183" xr:uid="{00000000-0005-0000-0000-00008D020000}"/>
    <cellStyle name="Valuta 2 5 10" xfId="4246" xr:uid="{6A44F9B0-A4C7-4787-A63A-EF8077319CB9}"/>
    <cellStyle name="Valuta 2 5 10 2" xfId="9726" xr:uid="{3BFF56FD-D620-4944-A589-09F49EE0C4FE}"/>
    <cellStyle name="Valuta 2 5 11" xfId="1376" xr:uid="{1AFE8D22-0982-43B4-8689-2D46ED653AE5}"/>
    <cellStyle name="Valuta 2 5 11 2" xfId="7996" xr:uid="{0ABBD763-699B-47B8-AF53-32654A507808}"/>
    <cellStyle name="Valuta 2 5 12" xfId="11489" xr:uid="{AB96C08B-C3C5-4A81-8E23-F4462CEA4E1D}"/>
    <cellStyle name="Valuta 2 5 13" xfId="7131" xr:uid="{9E5B0C45-65AE-49D0-8B2C-41629CC36AA5}"/>
    <cellStyle name="Valuta 2 5 2" xfId="213" xr:uid="{00000000-0005-0000-0000-00008E020000}"/>
    <cellStyle name="Valuta 2 5 2 10" xfId="1400" xr:uid="{685270F4-EDD3-4435-806C-461CF3653609}"/>
    <cellStyle name="Valuta 2 5 2 10 2" xfId="8020" xr:uid="{2B653F19-4070-45CF-93FB-E4777E03A830}"/>
    <cellStyle name="Valuta 2 5 2 11" xfId="11513" xr:uid="{D72E1421-47EB-4723-BA91-4D8CA49A519D}"/>
    <cellStyle name="Valuta 2 5 2 12" xfId="7155" xr:uid="{6B297D7A-3108-488F-8C07-B08409BDE8A0}"/>
    <cellStyle name="Valuta 2 5 2 2" xfId="254" xr:uid="{00000000-0005-0000-0000-00008F020000}"/>
    <cellStyle name="Valuta 2 5 2 2 10" xfId="11553" xr:uid="{1B30C91C-6D00-4260-95E9-DDB90DD5E401}"/>
    <cellStyle name="Valuta 2 5 2 2 11" xfId="7195" xr:uid="{1B968F33-965C-4EFC-BAE7-3B7BEFA21B61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130" xr:uid="{97A0D38D-B4F3-4136-A208-29069D02735C}"/>
    <cellStyle name="Valuta 2 5 2 2 2 2 2 3" xfId="3048" xr:uid="{F9970734-AA96-4A21-96EB-E4AF9447AAC2}"/>
    <cellStyle name="Valuta 2 5 2 2 2 2 2 3 2" xfId="9373" xr:uid="{8A795774-9A8A-4828-940F-6E95AC030A28}"/>
    <cellStyle name="Valuta 2 5 2 2 2 2 2 4" xfId="12142" xr:uid="{3824D57E-FB03-407E-87FE-0E21B8571125}"/>
    <cellStyle name="Valuta 2 5 2 2 2 2 2 5" xfId="7782" xr:uid="{E3D82F5C-F511-446A-8D96-078FCAFB86D5}"/>
    <cellStyle name="Valuta 2 5 2 2 2 2 3" xfId="2707" xr:uid="{4C423439-DBF4-4FEC-BB0B-B8582157E7D0}"/>
    <cellStyle name="Valuta 2 5 2 2 2 2 3 2" xfId="5603" xr:uid="{674536F7-D8A6-4079-A9E6-9C0811674F96}"/>
    <cellStyle name="Valuta 2 5 2 2 2 2 3 2 2" xfId="10794" xr:uid="{ECFB373C-3229-423A-B7D9-28D6FE2833F2}"/>
    <cellStyle name="Valuta 2 5 2 2 2 2 3 3" xfId="9037" xr:uid="{7D57F7D9-9F86-457E-84D8-43AC638336D5}"/>
    <cellStyle name="Valuta 2 5 2 2 2 2 4" xfId="2288" xr:uid="{4AA63E36-3628-4AB3-8602-30366ACEA8A7}"/>
    <cellStyle name="Valuta 2 5 2 2 2 2 4 2" xfId="5170" xr:uid="{2F30152C-4776-42D3-8ADE-AD8CFDC59DCA}"/>
    <cellStyle name="Valuta 2 5 2 2 2 2 4 2 2" xfId="10436" xr:uid="{AB639E51-6897-49D6-98E2-84D6F418294E}"/>
    <cellStyle name="Valuta 2 5 2 2 2 2 4 3" xfId="8693" xr:uid="{F4A4990B-0322-4D72-BFB8-FDBD88FB7373}"/>
    <cellStyle name="Valuta 2 5 2 2 2 2 5" xfId="4600" xr:uid="{A609C6B8-1671-4E84-8D95-86E4492A2E04}"/>
    <cellStyle name="Valuta 2 5 2 2 2 2 5 2" xfId="10047" xr:uid="{81524E14-EA77-40B4-8F4D-582B4F82FE3D}"/>
    <cellStyle name="Valuta 2 5 2 2 2 2 6" xfId="1721" xr:uid="{8E96D828-E750-4C26-ADAB-B541441C04D5}"/>
    <cellStyle name="Valuta 2 5 2 2 2 2 6 2" xfId="8307" xr:uid="{E9F6CAE3-0935-41EB-ADD6-D119D3ABAAF0}"/>
    <cellStyle name="Valuta 2 5 2 2 2 2 7" xfId="11806" xr:uid="{B249360B-A063-43DD-A7C0-65BCAABB65E1}"/>
    <cellStyle name="Valuta 2 5 2 2 2 2 8" xfId="7448" xr:uid="{04055674-8136-4FE3-A39D-285C7B8A9524}"/>
    <cellStyle name="Valuta 2 5 2 2 2 3" xfId="1285" xr:uid="{00000000-0005-0000-0000-000093020000}"/>
    <cellStyle name="Valuta 2 5 2 2 2 3 2" xfId="5773" xr:uid="{802DE489-1FEB-4C32-B457-BF2E266207F4}"/>
    <cellStyle name="Valuta 2 5 2 2 2 3 2 2" xfId="10963" xr:uid="{CBA01729-4B3E-44A9-A180-F16E46285725}"/>
    <cellStyle name="Valuta 2 5 2 2 2 3 3" xfId="2881" xr:uid="{E4FCA7D3-BD89-47C8-82AA-ED293B4FA7FA}"/>
    <cellStyle name="Valuta 2 5 2 2 2 3 3 2" xfId="9206" xr:uid="{5E47C077-84FC-469A-ADF0-34D61667CB48}"/>
    <cellStyle name="Valuta 2 5 2 2 2 3 4" xfId="11975" xr:uid="{7D67E901-CD3B-45D0-A516-E8FA6ED26ED4}"/>
    <cellStyle name="Valuta 2 5 2 2 2 3 5" xfId="7956" xr:uid="{AD4CD3B7-3458-4574-8B46-B62F014758BF}"/>
    <cellStyle name="Valuta 2 5 2 2 2 4" xfId="918" xr:uid="{00000000-0005-0000-0000-000094020000}"/>
    <cellStyle name="Valuta 2 5 2 2 2 4 2" xfId="5390" xr:uid="{55F5ACDF-D723-4176-9755-8A07CFAF4BE1}"/>
    <cellStyle name="Valuta 2 5 2 2 2 4 2 2" xfId="10615" xr:uid="{192F0C6C-CDDE-402D-975E-1F7EA50AD0A7}"/>
    <cellStyle name="Valuta 2 5 2 2 2 4 3" xfId="2498" xr:uid="{EDBAD74C-E741-4FFA-AFC9-DB253E41F3FD}"/>
    <cellStyle name="Valuta 2 5 2 2 2 4 3 2" xfId="8862" xr:uid="{792F450D-DF93-478A-9C08-FF2030F10679}"/>
    <cellStyle name="Valuta 2 5 2 2 2 4 4" xfId="7615" xr:uid="{B53C71AC-E74A-433F-90D5-CB34E2E2EDC5}"/>
    <cellStyle name="Valuta 2 5 2 2 2 5" xfId="1997" xr:uid="{881538E6-036F-4B8A-9249-2960285439B8}"/>
    <cellStyle name="Valuta 2 5 2 2 2 5 2" xfId="4879" xr:uid="{9F894505-61ED-4585-ACC6-0D689B3FBD24}"/>
    <cellStyle name="Valuta 2 5 2 2 2 5 2 2" xfId="10237" xr:uid="{5A60F212-BB6D-48B8-8C61-7A77AFEDDA5C}"/>
    <cellStyle name="Valuta 2 5 2 2 2 5 3" xfId="8494" xr:uid="{AEB5A473-C0E0-4197-993A-A793201F6702}"/>
    <cellStyle name="Valuta 2 5 2 2 2 6" xfId="4408" xr:uid="{82B329BC-7267-4F07-9D96-A26C7168C4A4}"/>
    <cellStyle name="Valuta 2 5 2 2 2 6 2" xfId="9874" xr:uid="{7B88D4BF-A035-4255-9D1A-934CBF850A1A}"/>
    <cellStyle name="Valuta 2 5 2 2 2 7" xfId="1535" xr:uid="{FA4F361B-A3D4-49EE-B0A5-8370D54BED3D}"/>
    <cellStyle name="Valuta 2 5 2 2 2 7 2" xfId="8140" xr:uid="{F528DF69-3257-4B82-AC4C-CA46AE276238}"/>
    <cellStyle name="Valuta 2 5 2 2 2 8" xfId="11633" xr:uid="{013D60AF-17B5-4763-B497-5C965ABC85F2}"/>
    <cellStyle name="Valuta 2 5 2 2 2 9" xfId="7275" xr:uid="{1BF00561-EF4A-455A-B12D-63B8425636EB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050" xr:uid="{59CCF97C-4EA0-4A04-8AB2-2A0E887E24C9}"/>
    <cellStyle name="Valuta 2 5 2 2 4 2 3" xfId="2968" xr:uid="{A269D3AD-ECF8-45AE-A743-ED1189ECC098}"/>
    <cellStyle name="Valuta 2 5 2 2 4 2 3 2" xfId="9293" xr:uid="{6617B8D5-FA87-4B99-AD15-A91E8380B60D}"/>
    <cellStyle name="Valuta 2 5 2 2 4 2 4" xfId="12062" xr:uid="{42FA7A06-973E-416E-B38A-82E03ED1F24C}"/>
    <cellStyle name="Valuta 2 5 2 2 4 2 5" xfId="7702" xr:uid="{0ED31BF2-549C-46EE-A04F-2469A548344A}"/>
    <cellStyle name="Valuta 2 5 2 2 4 3" xfId="2612" xr:uid="{CDDCBF0E-B68B-4B02-BDFF-4CB2CE58B8E5}"/>
    <cellStyle name="Valuta 2 5 2 2 4 3 2" xfId="5508" xr:uid="{69C69201-9C20-4254-87FA-1383DD99B708}"/>
    <cellStyle name="Valuta 2 5 2 2 4 3 2 2" xfId="10711" xr:uid="{0CB136D6-3B7B-4F84-91F9-B811E8D991E8}"/>
    <cellStyle name="Valuta 2 5 2 2 4 3 3" xfId="8954" xr:uid="{D97B21E3-65CD-49AD-A1AD-21152EC985B0}"/>
    <cellStyle name="Valuta 2 5 2 2 4 4" xfId="2193" xr:uid="{80A42AFE-0E33-4C74-B92A-D03FD2F542A4}"/>
    <cellStyle name="Valuta 2 5 2 2 4 4 2" xfId="5075" xr:uid="{4805B5C1-9861-4729-8BAB-1E609D95E43F}"/>
    <cellStyle name="Valuta 2 5 2 2 4 4 2 2" xfId="10353" xr:uid="{E6F77C10-5480-4B79-93DF-E9250CEA1D12}"/>
    <cellStyle name="Valuta 2 5 2 2 4 4 3" xfId="8610" xr:uid="{51AFA459-6916-474A-A63A-9733A68A4C5C}"/>
    <cellStyle name="Valuta 2 5 2 2 4 5" xfId="4505" xr:uid="{DBFB85D7-FAEF-4A74-B948-0FDD020A79FC}"/>
    <cellStyle name="Valuta 2 5 2 2 4 5 2" xfId="9964" xr:uid="{6B50FD48-FDC1-4F85-88F3-87B53590649D}"/>
    <cellStyle name="Valuta 2 5 2 2 4 6" xfId="1629" xr:uid="{E17EB5F9-AF1A-4653-A4F8-01057F36C26E}"/>
    <cellStyle name="Valuta 2 5 2 2 4 6 2" xfId="8227" xr:uid="{A3CF72DD-37AC-4AD0-B781-1127B866C12E}"/>
    <cellStyle name="Valuta 2 5 2 2 4 7" xfId="11723" xr:uid="{F3D35143-9426-4ABF-A062-17152D6DA5D0}"/>
    <cellStyle name="Valuta 2 5 2 2 4 8" xfId="7365" xr:uid="{A56987A9-F687-470D-B8DD-59DFC788C744}"/>
    <cellStyle name="Valuta 2 5 2 2 5" xfId="1199" xr:uid="{00000000-0005-0000-0000-000098020000}"/>
    <cellStyle name="Valuta 2 5 2 2 5 2" xfId="5693" xr:uid="{69834092-527E-44D0-A1DA-4410BF3DD43E}"/>
    <cellStyle name="Valuta 2 5 2 2 5 2 2" xfId="10883" xr:uid="{9222797B-0C29-4F78-BD8E-36191558714E}"/>
    <cellStyle name="Valuta 2 5 2 2 5 3" xfId="2801" xr:uid="{090EA183-9F8F-4910-9422-29EA717B643C}"/>
    <cellStyle name="Valuta 2 5 2 2 5 3 2" xfId="9126" xr:uid="{08AB6397-4A94-41C8-8F23-A7303A7AA600}"/>
    <cellStyle name="Valuta 2 5 2 2 5 4" xfId="11895" xr:uid="{7A22C5B1-428A-470E-8F41-876099ED3DFE}"/>
    <cellStyle name="Valuta 2 5 2 2 5 5" xfId="7874" xr:uid="{0438BD64-EE3C-472D-96EA-AF7408579F3F}"/>
    <cellStyle name="Valuta 2 5 2 2 6" xfId="835" xr:uid="{00000000-0005-0000-0000-000099020000}"/>
    <cellStyle name="Valuta 2 5 2 2 6 2" xfId="5295" xr:uid="{483FF917-2DC1-4103-95F2-F99F869E89D0}"/>
    <cellStyle name="Valuta 2 5 2 2 6 2 2" xfId="10532" xr:uid="{52B256B1-3F7E-4290-B4DA-50D912EA0E23}"/>
    <cellStyle name="Valuta 2 5 2 2 6 3" xfId="2406" xr:uid="{CA04E621-0FEE-48F7-9BA6-1EE1E60F584D}"/>
    <cellStyle name="Valuta 2 5 2 2 6 3 2" xfId="8782" xr:uid="{EEBEE4A2-1C56-4EB1-9B33-BFD97FF3A1E1}"/>
    <cellStyle name="Valuta 2 5 2 2 6 4" xfId="7535" xr:uid="{0BC5C699-BABD-45DC-B689-A1AF689E2B9F}"/>
    <cellStyle name="Valuta 2 5 2 2 7" xfId="1901" xr:uid="{00E7F1B5-3829-4E5D-BB8E-62A77C850484}"/>
    <cellStyle name="Valuta 2 5 2 2 7 2" xfId="4783" xr:uid="{A9783D55-BF49-4504-B5E9-1DA38A807576}"/>
    <cellStyle name="Valuta 2 5 2 2 7 2 2" xfId="10154" xr:uid="{4CEFA557-F1F7-4FD6-81EA-6DB909DBB07D}"/>
    <cellStyle name="Valuta 2 5 2 2 7 3" xfId="8411" xr:uid="{9E9A2DAD-DC2D-4836-8744-C11868F09C97}"/>
    <cellStyle name="Valuta 2 5 2 2 8" xfId="4313" xr:uid="{B5EE1259-A6C8-4D53-9820-EE3968DBB6AF}"/>
    <cellStyle name="Valuta 2 5 2 2 8 2" xfId="9791" xr:uid="{C81E1DE8-1884-4F5D-90D2-BAE1A07E2D49}"/>
    <cellStyle name="Valuta 2 5 2 2 9" xfId="1440" xr:uid="{38E25D53-5CC4-4805-8481-FC7F38BB1626}"/>
    <cellStyle name="Valuta 2 5 2 2 9 2" xfId="8060" xr:uid="{4CB956B7-D6FF-4C06-BDCE-039C941DC272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090" xr:uid="{E5D47D4E-2FCA-4F65-8594-AD2909A1D89C}"/>
    <cellStyle name="Valuta 2 5 2 3 2 2 3" xfId="3008" xr:uid="{BF32D132-0BF1-4095-ACCE-71A58601D7E8}"/>
    <cellStyle name="Valuta 2 5 2 3 2 2 3 2" xfId="9333" xr:uid="{E6D6A3D3-51EE-4144-99B2-BFADF057E57E}"/>
    <cellStyle name="Valuta 2 5 2 3 2 2 4" xfId="12102" xr:uid="{524FAFAF-DBD4-47B2-85A2-3D86084B4A69}"/>
    <cellStyle name="Valuta 2 5 2 3 2 2 5" xfId="7742" xr:uid="{4CE0E6BD-51F6-450F-AB1F-90E6026AC41D}"/>
    <cellStyle name="Valuta 2 5 2 3 2 3" xfId="2667" xr:uid="{9CE1B352-9656-4957-8A51-5254410599F0}"/>
    <cellStyle name="Valuta 2 5 2 3 2 3 2" xfId="5563" xr:uid="{C9716669-F1B1-400A-91C2-ECBDD063D656}"/>
    <cellStyle name="Valuta 2 5 2 3 2 3 2 2" xfId="10754" xr:uid="{7411AA70-7792-4845-8172-46651E1C0FD1}"/>
    <cellStyle name="Valuta 2 5 2 3 2 3 3" xfId="8997" xr:uid="{F87AEC0B-5132-4D35-A066-0EA428218201}"/>
    <cellStyle name="Valuta 2 5 2 3 2 4" xfId="2248" xr:uid="{5C6E848E-3BE7-4A41-B79C-5BEBEDE0671F}"/>
    <cellStyle name="Valuta 2 5 2 3 2 4 2" xfId="5130" xr:uid="{F3FABC05-B93A-42E5-9C17-CC32F38DC4D0}"/>
    <cellStyle name="Valuta 2 5 2 3 2 4 2 2" xfId="10396" xr:uid="{471DF892-93FA-465F-A7E7-77F51E9BC884}"/>
    <cellStyle name="Valuta 2 5 2 3 2 4 3" xfId="8653" xr:uid="{342BD6B9-8690-4960-91D2-A664965606EC}"/>
    <cellStyle name="Valuta 2 5 2 3 2 5" xfId="4560" xr:uid="{4AAB25ED-F6CD-4C14-BFE2-69707CDC33D5}"/>
    <cellStyle name="Valuta 2 5 2 3 2 5 2" xfId="10007" xr:uid="{810AB686-450D-4F47-B0C0-13705E3AF221}"/>
    <cellStyle name="Valuta 2 5 2 3 2 6" xfId="1681" xr:uid="{DE6A8742-270A-4DA0-892E-E91AD05A4DF0}"/>
    <cellStyle name="Valuta 2 5 2 3 2 6 2" xfId="8267" xr:uid="{3DBB9404-4E75-4BE8-A767-514278220603}"/>
    <cellStyle name="Valuta 2 5 2 3 2 7" xfId="11766" xr:uid="{D6D5441E-04B1-45E9-AF85-397F37C431F8}"/>
    <cellStyle name="Valuta 2 5 2 3 2 8" xfId="7408" xr:uid="{EA83D0B0-6610-4AAB-B04B-8E2AAED430DC}"/>
    <cellStyle name="Valuta 2 5 2 3 3" xfId="1245" xr:uid="{00000000-0005-0000-0000-00009D020000}"/>
    <cellStyle name="Valuta 2 5 2 3 3 2" xfId="5733" xr:uid="{E2139A1A-5FE7-4702-9576-8BEB093695D7}"/>
    <cellStyle name="Valuta 2 5 2 3 3 2 2" xfId="10923" xr:uid="{97D70446-B789-45B5-991C-54CA68C6DADA}"/>
    <cellStyle name="Valuta 2 5 2 3 3 3" xfId="2841" xr:uid="{AE20D93E-35D4-47D0-A91B-6084F6034C8E}"/>
    <cellStyle name="Valuta 2 5 2 3 3 3 2" xfId="9166" xr:uid="{E8CA26B9-FD9C-4BF6-8A10-BF29A603C3C0}"/>
    <cellStyle name="Valuta 2 5 2 3 3 4" xfId="11935" xr:uid="{F19025E1-CBF6-4AA5-BCCF-1B4FE1B13496}"/>
    <cellStyle name="Valuta 2 5 2 3 3 5" xfId="7916" xr:uid="{15BC0CA3-7EF7-4FD4-9D07-2B93DEAA12BD}"/>
    <cellStyle name="Valuta 2 5 2 3 4" xfId="878" xr:uid="{00000000-0005-0000-0000-00009E020000}"/>
    <cellStyle name="Valuta 2 5 2 3 4 2" xfId="5350" xr:uid="{8D92035E-3B15-4786-8768-06F637AD044B}"/>
    <cellStyle name="Valuta 2 5 2 3 4 2 2" xfId="10575" xr:uid="{8C775BCB-23D4-492B-B568-D238EBF0D83E}"/>
    <cellStyle name="Valuta 2 5 2 3 4 3" xfId="2458" xr:uid="{7A0EC525-EEC7-486E-B530-99014D9CBEC2}"/>
    <cellStyle name="Valuta 2 5 2 3 4 3 2" xfId="8822" xr:uid="{542E4666-8CA6-4B5C-AB41-0788BC35DD11}"/>
    <cellStyle name="Valuta 2 5 2 3 4 4" xfId="7575" xr:uid="{06D062A5-C4DE-4CBE-9E57-1D1CA9DF118F}"/>
    <cellStyle name="Valuta 2 5 2 3 5" xfId="1957" xr:uid="{528B410F-2265-4F8C-85AC-63F07D25E37C}"/>
    <cellStyle name="Valuta 2 5 2 3 5 2" xfId="4839" xr:uid="{1DF3C54B-88EC-4FB1-A6F3-7F0C25E17645}"/>
    <cellStyle name="Valuta 2 5 2 3 5 2 2" xfId="10197" xr:uid="{D8227223-8AAB-4CC3-AC44-C30E6A5613A8}"/>
    <cellStyle name="Valuta 2 5 2 3 5 3" xfId="8454" xr:uid="{A9E9F1F3-EA51-46F6-8B04-D013B65D29AB}"/>
    <cellStyle name="Valuta 2 5 2 3 6" xfId="4368" xr:uid="{394F91BB-4985-45EB-9B7A-E150B310C8D6}"/>
    <cellStyle name="Valuta 2 5 2 3 6 2" xfId="9834" xr:uid="{A151A81D-1A63-4A16-B9E0-6AE7F5C4B772}"/>
    <cellStyle name="Valuta 2 5 2 3 7" xfId="1495" xr:uid="{B2FD62AA-7CE6-4277-B46C-97EB5123E50D}"/>
    <cellStyle name="Valuta 2 5 2 3 7 2" xfId="8100" xr:uid="{042EC880-996D-4805-BAAD-401AADF0D2F9}"/>
    <cellStyle name="Valuta 2 5 2 3 8" xfId="11593" xr:uid="{698D3786-186E-4D0E-8696-7D5EBC28EA38}"/>
    <cellStyle name="Valuta 2 5 2 3 9" xfId="7235" xr:uid="{E252205E-6682-4BCA-BE4E-97BD1CC544CC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010" xr:uid="{5521425B-E002-4F69-9E90-DACB51763201}"/>
    <cellStyle name="Valuta 2 5 2 5 2 3" xfId="2928" xr:uid="{5535033A-E9CA-4538-A034-C489D4008BBE}"/>
    <cellStyle name="Valuta 2 5 2 5 2 3 2" xfId="9253" xr:uid="{D7A702CF-4F4C-451C-8632-F7F3BF22D814}"/>
    <cellStyle name="Valuta 2 5 2 5 2 4" xfId="12022" xr:uid="{CDACED60-274B-4332-8B1A-9F1B9B973A9F}"/>
    <cellStyle name="Valuta 2 5 2 5 2 5" xfId="7662" xr:uid="{AF18DE60-06A0-439A-9CF2-F596A5CD8640}"/>
    <cellStyle name="Valuta 2 5 2 5 3" xfId="2572" xr:uid="{61DCF1F1-FE80-444B-98F6-76AFB3874F26}"/>
    <cellStyle name="Valuta 2 5 2 5 3 2" xfId="5468" xr:uid="{DE59430E-EE3C-4192-9788-5FEF407A3A4F}"/>
    <cellStyle name="Valuta 2 5 2 5 3 2 2" xfId="10671" xr:uid="{88B34E49-372A-4044-9FF3-4513DE61870F}"/>
    <cellStyle name="Valuta 2 5 2 5 3 3" xfId="8914" xr:uid="{77A48375-53E2-40EE-BD84-620D69576358}"/>
    <cellStyle name="Valuta 2 5 2 5 4" xfId="2153" xr:uid="{AA51D33D-BC07-4311-83FD-6AB3E872C19A}"/>
    <cellStyle name="Valuta 2 5 2 5 4 2" xfId="5035" xr:uid="{F5284CA2-FA6F-4ACF-8BE7-D43C2ABBD403}"/>
    <cellStyle name="Valuta 2 5 2 5 4 2 2" xfId="10313" xr:uid="{2EB8D109-E880-4876-AC5B-CDBE16D5ECBA}"/>
    <cellStyle name="Valuta 2 5 2 5 4 3" xfId="8570" xr:uid="{F7334A23-9CAC-47E0-9946-73DA134778BA}"/>
    <cellStyle name="Valuta 2 5 2 5 5" xfId="4465" xr:uid="{E0D90157-4EFB-448B-B93B-FF90BF988A17}"/>
    <cellStyle name="Valuta 2 5 2 5 5 2" xfId="9924" xr:uid="{FFF6C1A6-9BC3-44B0-A100-C7D0F805C0F0}"/>
    <cellStyle name="Valuta 2 5 2 5 6" xfId="1589" xr:uid="{8824B8E7-EBDA-4FD6-B8C7-57ABC0A5B944}"/>
    <cellStyle name="Valuta 2 5 2 5 6 2" xfId="8187" xr:uid="{A7C4056A-5946-4744-9FDF-AD15EC978549}"/>
    <cellStyle name="Valuta 2 5 2 5 7" xfId="11683" xr:uid="{872228DB-AF6C-4317-A1B6-5C086D5606D6}"/>
    <cellStyle name="Valuta 2 5 2 5 8" xfId="7325" xr:uid="{70EF9659-182A-4112-B383-CCDA589CBC3D}"/>
    <cellStyle name="Valuta 2 5 2 6" xfId="1159" xr:uid="{00000000-0005-0000-0000-0000A2020000}"/>
    <cellStyle name="Valuta 2 5 2 6 2" xfId="5653" xr:uid="{CE7A0F0B-01CF-4CB4-A85E-9D30EC4F2B95}"/>
    <cellStyle name="Valuta 2 5 2 6 2 2" xfId="10843" xr:uid="{07DDCF44-6746-448B-956B-B43C1B377221}"/>
    <cellStyle name="Valuta 2 5 2 6 3" xfId="2761" xr:uid="{2354D297-C483-4AFC-AFBE-8FBA11A160C0}"/>
    <cellStyle name="Valuta 2 5 2 6 3 2" xfId="9086" xr:uid="{5476B5DA-779C-42E7-A246-ACF129005308}"/>
    <cellStyle name="Valuta 2 5 2 6 4" xfId="11855" xr:uid="{9DEF8CA1-3C01-449F-B63A-74638A1AEA95}"/>
    <cellStyle name="Valuta 2 5 2 6 5" xfId="7834" xr:uid="{39E8B6C9-23CC-4368-8383-BCFDD439443F}"/>
    <cellStyle name="Valuta 2 5 2 7" xfId="795" xr:uid="{00000000-0005-0000-0000-0000A3020000}"/>
    <cellStyle name="Valuta 2 5 2 7 2" xfId="5255" xr:uid="{10853E27-D746-4E8B-AB0D-86065CE49963}"/>
    <cellStyle name="Valuta 2 5 2 7 2 2" xfId="10492" xr:uid="{CC03DA06-3354-4F94-B8EF-5730472EAAF3}"/>
    <cellStyle name="Valuta 2 5 2 7 3" xfId="2366" xr:uid="{73E03213-861C-4BEA-A403-E5A1A795960F}"/>
    <cellStyle name="Valuta 2 5 2 7 3 2" xfId="8742" xr:uid="{9A8450C2-F203-4C16-A624-AC5420C778ED}"/>
    <cellStyle name="Valuta 2 5 2 7 4" xfId="7495" xr:uid="{87FF0760-4FF0-45E1-89DE-A2983ED85716}"/>
    <cellStyle name="Valuta 2 5 2 8" xfId="1860" xr:uid="{E7063C8A-AACB-4CC4-8E16-90E59BE191D0}"/>
    <cellStyle name="Valuta 2 5 2 8 2" xfId="4742" xr:uid="{7C1E6A07-24DA-4FD1-81DD-09526B8BED95}"/>
    <cellStyle name="Valuta 2 5 2 8 2 2" xfId="10114" xr:uid="{6C67D267-C13C-40C6-99FE-52E53135B4EE}"/>
    <cellStyle name="Valuta 2 5 2 8 3" xfId="8371" xr:uid="{9E696C88-0B7A-4288-813E-80476B13D493}"/>
    <cellStyle name="Valuta 2 5 2 9" xfId="4273" xr:uid="{96C8AF75-52B8-42A2-B95D-D978C4829F9B}"/>
    <cellStyle name="Valuta 2 5 2 9 2" xfId="9751" xr:uid="{DF7E6E79-502E-4E6E-896D-779165F218E4}"/>
    <cellStyle name="Valuta 2 5 3" xfId="230" xr:uid="{00000000-0005-0000-0000-0000A4020000}"/>
    <cellStyle name="Valuta 2 5 3 10" xfId="11529" xr:uid="{C026A206-B9BC-4DF2-8EE2-89103BC1FECD}"/>
    <cellStyle name="Valuta 2 5 3 11" xfId="7171" xr:uid="{F3DAE969-E9C6-4851-BA57-31C5AF1919A5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106" xr:uid="{056EBF1D-9489-47BA-A53E-C3217718D94B}"/>
    <cellStyle name="Valuta 2 5 3 2 2 2 3" xfId="3024" xr:uid="{F486873B-DDBD-4BF6-A5B5-20BFA82C0759}"/>
    <cellStyle name="Valuta 2 5 3 2 2 2 3 2" xfId="9349" xr:uid="{7931F64E-7896-4519-9029-712C54CE3E85}"/>
    <cellStyle name="Valuta 2 5 3 2 2 2 4" xfId="12118" xr:uid="{5EC5D119-0A39-440C-A364-CA55F68E9162}"/>
    <cellStyle name="Valuta 2 5 3 2 2 2 5" xfId="7758" xr:uid="{36E77C2A-7516-49DF-9A56-D76AC3CF112C}"/>
    <cellStyle name="Valuta 2 5 3 2 2 3" xfId="2683" xr:uid="{A280C346-8C13-4109-8D84-27A95930F975}"/>
    <cellStyle name="Valuta 2 5 3 2 2 3 2" xfId="5579" xr:uid="{EDD3B992-4DFE-4F14-8820-1EE77FD47FAA}"/>
    <cellStyle name="Valuta 2 5 3 2 2 3 2 2" xfId="10770" xr:uid="{4853BF95-6DA2-4A92-9075-B06F9417CAA5}"/>
    <cellStyle name="Valuta 2 5 3 2 2 3 3" xfId="9013" xr:uid="{B48FDACE-E046-427D-8039-C62A1C99732D}"/>
    <cellStyle name="Valuta 2 5 3 2 2 4" xfId="2264" xr:uid="{BAEDE6FA-CB4D-4A39-ADF1-F5F469FCA956}"/>
    <cellStyle name="Valuta 2 5 3 2 2 4 2" xfId="5146" xr:uid="{7E2348CD-965B-4017-8DC8-0B088A6B3340}"/>
    <cellStyle name="Valuta 2 5 3 2 2 4 2 2" xfId="10412" xr:uid="{66B73221-08FB-4D39-9D0A-D59DA332CEF4}"/>
    <cellStyle name="Valuta 2 5 3 2 2 4 3" xfId="8669" xr:uid="{D9FC13B2-5ACE-466A-B6FB-99661FD86ACA}"/>
    <cellStyle name="Valuta 2 5 3 2 2 5" xfId="4576" xr:uid="{413B60E2-953C-4928-B9AE-C80D04E33ECE}"/>
    <cellStyle name="Valuta 2 5 3 2 2 5 2" xfId="10023" xr:uid="{0FB2992C-1641-465A-8ADE-26F9139317DC}"/>
    <cellStyle name="Valuta 2 5 3 2 2 6" xfId="1697" xr:uid="{DD1E60CC-04F4-47E6-AB90-045D04E48DC1}"/>
    <cellStyle name="Valuta 2 5 3 2 2 6 2" xfId="8283" xr:uid="{B0A7CD9E-F1F2-4E8D-A179-181BF08FF073}"/>
    <cellStyle name="Valuta 2 5 3 2 2 7" xfId="11782" xr:uid="{C5C869FD-A4CE-4871-B7CA-77896F2383B3}"/>
    <cellStyle name="Valuta 2 5 3 2 2 8" xfId="7424" xr:uid="{844C5732-2475-4755-99A1-DF140FF5F564}"/>
    <cellStyle name="Valuta 2 5 3 2 3" xfId="1261" xr:uid="{00000000-0005-0000-0000-0000A8020000}"/>
    <cellStyle name="Valuta 2 5 3 2 3 2" xfId="5749" xr:uid="{8E37335F-609C-468F-B631-8A510E07687A}"/>
    <cellStyle name="Valuta 2 5 3 2 3 2 2" xfId="10939" xr:uid="{3BC40EEB-2726-42EE-BDB0-D5DB59C4279B}"/>
    <cellStyle name="Valuta 2 5 3 2 3 3" xfId="2857" xr:uid="{9AFD9CF1-ABAC-4A63-9D42-A38A9B0D8E5A}"/>
    <cellStyle name="Valuta 2 5 3 2 3 3 2" xfId="9182" xr:uid="{678D7EB0-0476-401C-A9CC-EF814728C1BF}"/>
    <cellStyle name="Valuta 2 5 3 2 3 4" xfId="11951" xr:uid="{177164DA-E1DC-4386-9606-226A98CD8269}"/>
    <cellStyle name="Valuta 2 5 3 2 3 5" xfId="7932" xr:uid="{B8CCED29-96C5-4D18-8B6B-91EC45751F40}"/>
    <cellStyle name="Valuta 2 5 3 2 4" xfId="894" xr:uid="{00000000-0005-0000-0000-0000A9020000}"/>
    <cellStyle name="Valuta 2 5 3 2 4 2" xfId="5366" xr:uid="{15EEDEFE-EE0D-4091-B304-C9A307E743A9}"/>
    <cellStyle name="Valuta 2 5 3 2 4 2 2" xfId="10591" xr:uid="{229FC4AB-834F-4C38-88EA-DE26EF9F5492}"/>
    <cellStyle name="Valuta 2 5 3 2 4 3" xfId="2474" xr:uid="{76D0755E-F362-458E-8C1F-ABC44A596220}"/>
    <cellStyle name="Valuta 2 5 3 2 4 3 2" xfId="8838" xr:uid="{CAF8BD92-F26D-43CF-A760-8B0448A2C29B}"/>
    <cellStyle name="Valuta 2 5 3 2 4 4" xfId="7591" xr:uid="{045FABD9-561E-44C7-B268-23F7D1296A99}"/>
    <cellStyle name="Valuta 2 5 3 2 5" xfId="1973" xr:uid="{010662CA-5CA7-461C-8DB0-69D3A12B970E}"/>
    <cellStyle name="Valuta 2 5 3 2 5 2" xfId="4855" xr:uid="{CB966356-DDD9-4F04-8F94-00D7F2098765}"/>
    <cellStyle name="Valuta 2 5 3 2 5 2 2" xfId="10213" xr:uid="{2269EE61-1582-47AF-A357-F256B9597926}"/>
    <cellStyle name="Valuta 2 5 3 2 5 3" xfId="8470" xr:uid="{0415700B-9F32-4382-A699-A110255022D3}"/>
    <cellStyle name="Valuta 2 5 3 2 6" xfId="4384" xr:uid="{06C7A788-D5CB-491B-86CC-4BC146275574}"/>
    <cellStyle name="Valuta 2 5 3 2 6 2" xfId="9850" xr:uid="{B66F1101-F48D-4EA5-9734-A2E09F1AD552}"/>
    <cellStyle name="Valuta 2 5 3 2 7" xfId="1511" xr:uid="{46A27EAE-91D9-41A6-8B18-10DB6EE9B518}"/>
    <cellStyle name="Valuta 2 5 3 2 7 2" xfId="8116" xr:uid="{89FF9DFC-8939-4C71-8DB2-BF314DF7E1EC}"/>
    <cellStyle name="Valuta 2 5 3 2 8" xfId="11609" xr:uid="{AF5CDB49-BD3A-4427-B7DA-C1E919E3B735}"/>
    <cellStyle name="Valuta 2 5 3 2 9" xfId="7251" xr:uid="{F3237B92-9E53-4618-8C17-4C98E7E6CC67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026" xr:uid="{C2EF8142-EFA3-4255-9EA4-253E3129680C}"/>
    <cellStyle name="Valuta 2 5 3 4 2 3" xfId="2944" xr:uid="{99E1EE70-BEB6-4820-A171-7678FF64247E}"/>
    <cellStyle name="Valuta 2 5 3 4 2 3 2" xfId="9269" xr:uid="{A394D2E9-2F3F-4CAD-9F0D-06B935AC6872}"/>
    <cellStyle name="Valuta 2 5 3 4 2 4" xfId="12038" xr:uid="{5C80CEB6-B5E3-4069-A3E1-966CB1F5D677}"/>
    <cellStyle name="Valuta 2 5 3 4 2 5" xfId="7678" xr:uid="{8BC1EBE5-DD02-4CEC-9BC5-4A20E30F92C6}"/>
    <cellStyle name="Valuta 2 5 3 4 3" xfId="2588" xr:uid="{39EDF231-8E82-4A24-9449-255C9B4C4C4A}"/>
    <cellStyle name="Valuta 2 5 3 4 3 2" xfId="5484" xr:uid="{D036A512-F972-4D61-A64C-2E6C39005CC7}"/>
    <cellStyle name="Valuta 2 5 3 4 3 2 2" xfId="10687" xr:uid="{84EF0E78-0D46-4A3C-A9B4-21A1E2CF1B99}"/>
    <cellStyle name="Valuta 2 5 3 4 3 3" xfId="8930" xr:uid="{A4BD30A5-C84F-46EC-A6E7-014EF1FDB35A}"/>
    <cellStyle name="Valuta 2 5 3 4 4" xfId="2169" xr:uid="{67479588-5ADE-40FE-9A5C-3BA4E971AC0F}"/>
    <cellStyle name="Valuta 2 5 3 4 4 2" xfId="5051" xr:uid="{7985836A-0248-46B8-BA1E-541316CE7DBF}"/>
    <cellStyle name="Valuta 2 5 3 4 4 2 2" xfId="10329" xr:uid="{52982967-4440-4CC3-82C1-483CEF1F74A1}"/>
    <cellStyle name="Valuta 2 5 3 4 4 3" xfId="8586" xr:uid="{E4629370-1103-4531-BEB4-A08091C19455}"/>
    <cellStyle name="Valuta 2 5 3 4 5" xfId="4481" xr:uid="{4A95798A-5EEC-4A66-8CC0-73901913D62B}"/>
    <cellStyle name="Valuta 2 5 3 4 5 2" xfId="9940" xr:uid="{DA930287-12A0-4C23-936D-6DC6E57FD7E1}"/>
    <cellStyle name="Valuta 2 5 3 4 6" xfId="1605" xr:uid="{B58A4A08-DCD7-49E6-90F5-51AEFC098EAC}"/>
    <cellStyle name="Valuta 2 5 3 4 6 2" xfId="8203" xr:uid="{9EAF3C6C-0EE3-46F1-ABF1-342D6776D635}"/>
    <cellStyle name="Valuta 2 5 3 4 7" xfId="11699" xr:uid="{00D4190C-4A7C-4C36-9E69-82DC7FA36C08}"/>
    <cellStyle name="Valuta 2 5 3 4 8" xfId="7341" xr:uid="{EE70F7CE-4867-4FC3-9F6D-B9AC46A54822}"/>
    <cellStyle name="Valuta 2 5 3 5" xfId="1175" xr:uid="{00000000-0005-0000-0000-0000AD020000}"/>
    <cellStyle name="Valuta 2 5 3 5 2" xfId="5669" xr:uid="{81BF4938-91D1-4C55-811C-03235D52913B}"/>
    <cellStyle name="Valuta 2 5 3 5 2 2" xfId="10859" xr:uid="{74D4C7B3-A5FD-4A63-B040-4C20838EEAE2}"/>
    <cellStyle name="Valuta 2 5 3 5 3" xfId="2777" xr:uid="{DB606CDE-A23C-4842-99D7-EBA95A64CB82}"/>
    <cellStyle name="Valuta 2 5 3 5 3 2" xfId="9102" xr:uid="{56270A1A-93B9-4E55-90C6-30B9F1C5A4B2}"/>
    <cellStyle name="Valuta 2 5 3 5 4" xfId="11871" xr:uid="{7F7C06C1-3E3F-4B88-A4AA-D67FF02BDB57}"/>
    <cellStyle name="Valuta 2 5 3 5 5" xfId="7850" xr:uid="{290E92CB-2825-4082-9BD8-16494A95341F}"/>
    <cellStyle name="Valuta 2 5 3 6" xfId="811" xr:uid="{00000000-0005-0000-0000-0000AE020000}"/>
    <cellStyle name="Valuta 2 5 3 6 2" xfId="5271" xr:uid="{EA3B8A1F-491D-475F-A538-9090E5D081CE}"/>
    <cellStyle name="Valuta 2 5 3 6 2 2" xfId="10508" xr:uid="{052B8564-E92B-4A20-B6E6-1F0B6180171E}"/>
    <cellStyle name="Valuta 2 5 3 6 3" xfId="2382" xr:uid="{2AC7DA72-7D52-42FA-BCB6-4901DA9CFC33}"/>
    <cellStyle name="Valuta 2 5 3 6 3 2" xfId="8758" xr:uid="{95FF265F-EF67-4294-86A0-73B59675294C}"/>
    <cellStyle name="Valuta 2 5 3 6 4" xfId="7511" xr:uid="{B0B23537-05AF-408E-9358-413EA1C4F690}"/>
    <cellStyle name="Valuta 2 5 3 7" xfId="1877" xr:uid="{D5B2646E-6FB9-418F-B109-3F1CDBD168C6}"/>
    <cellStyle name="Valuta 2 5 3 7 2" xfId="4759" xr:uid="{3289E53C-F03F-4186-BDBE-4529082C0FFB}"/>
    <cellStyle name="Valuta 2 5 3 7 2 2" xfId="10130" xr:uid="{9C694238-76A8-49BC-A9AC-C8D3702289C6}"/>
    <cellStyle name="Valuta 2 5 3 7 3" xfId="8387" xr:uid="{8D30FB17-EEC8-4E5E-9035-F301787E0216}"/>
    <cellStyle name="Valuta 2 5 3 8" xfId="4289" xr:uid="{80C6B66B-4BD9-419D-BA0D-ED804BCD5F87}"/>
    <cellStyle name="Valuta 2 5 3 8 2" xfId="9767" xr:uid="{AA907F7B-C9DC-4AB9-859B-13E0016B0CCF}"/>
    <cellStyle name="Valuta 2 5 3 9" xfId="1416" xr:uid="{F8116DA4-0797-4D00-9D0C-E1D12318FF84}"/>
    <cellStyle name="Valuta 2 5 3 9 2" xfId="8036" xr:uid="{5F3C31CE-FAF4-48DF-B356-68F4E12743B5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066" xr:uid="{BF97C0AA-F8AC-44F9-8549-5901FF547028}"/>
    <cellStyle name="Valuta 2 5 4 2 2 3" xfId="2984" xr:uid="{1849BA58-6BA1-471E-B1BE-FE523060EB8F}"/>
    <cellStyle name="Valuta 2 5 4 2 2 3 2" xfId="9309" xr:uid="{BCE24747-CC45-416B-A5D7-6B190E70AB49}"/>
    <cellStyle name="Valuta 2 5 4 2 2 4" xfId="12078" xr:uid="{821F83DC-C5B1-49B8-A552-0431E202A934}"/>
    <cellStyle name="Valuta 2 5 4 2 2 5" xfId="7718" xr:uid="{4D8DB88D-67D2-454D-BF7E-E9B27DAD9C9D}"/>
    <cellStyle name="Valuta 2 5 4 2 3" xfId="2638" xr:uid="{D6E23694-0CE7-4A42-98EF-D7E152163A40}"/>
    <cellStyle name="Valuta 2 5 4 2 3 2" xfId="5534" xr:uid="{3552CDAA-C6F1-43DC-88E5-CDDDF7AAD16E}"/>
    <cellStyle name="Valuta 2 5 4 2 3 2 2" xfId="10729" xr:uid="{DA8F4B6D-D2DD-4E4C-8E9E-4A97A876AA87}"/>
    <cellStyle name="Valuta 2 5 4 2 3 3" xfId="8972" xr:uid="{46D27262-6F45-411A-BBCF-C7C9A97A9EAB}"/>
    <cellStyle name="Valuta 2 5 4 2 4" xfId="2219" xr:uid="{26522D40-5404-4DD1-9FAA-4803FEC1646A}"/>
    <cellStyle name="Valuta 2 5 4 2 4 2" xfId="5101" xr:uid="{E9D984C8-2CFA-4FD9-B990-8B706B210428}"/>
    <cellStyle name="Valuta 2 5 4 2 4 2 2" xfId="10371" xr:uid="{71344AAF-B887-441A-BEDF-33EEEA557F39}"/>
    <cellStyle name="Valuta 2 5 4 2 4 3" xfId="8628" xr:uid="{69E06F01-5D76-4215-96CA-758CCAB417A5}"/>
    <cellStyle name="Valuta 2 5 4 2 5" xfId="4531" xr:uid="{5FD4EE92-0105-43FD-997D-CC161570C335}"/>
    <cellStyle name="Valuta 2 5 4 2 5 2" xfId="9982" xr:uid="{18DCBB57-1F9C-45AF-814C-998CDD21FAE2}"/>
    <cellStyle name="Valuta 2 5 4 2 6" xfId="1653" xr:uid="{847FFDBD-936B-49FC-9C3C-8B75DE7656D1}"/>
    <cellStyle name="Valuta 2 5 4 2 6 2" xfId="8243" xr:uid="{15C4286C-3395-4A39-86B5-65D248C3D0E9}"/>
    <cellStyle name="Valuta 2 5 4 2 7" xfId="11741" xr:uid="{07C49D1B-71E1-4991-81E0-3DB02250B133}"/>
    <cellStyle name="Valuta 2 5 4 2 8" xfId="7383" xr:uid="{9ED3908D-2A67-458C-92B6-6C8314730C7D}"/>
    <cellStyle name="Valuta 2 5 4 3" xfId="1219" xr:uid="{00000000-0005-0000-0000-0000B2020000}"/>
    <cellStyle name="Valuta 2 5 4 3 2" xfId="5709" xr:uid="{FA685271-3313-45DC-845E-FBCCB92F26E5}"/>
    <cellStyle name="Valuta 2 5 4 3 2 2" xfId="10899" xr:uid="{63FC2F39-F37A-44D3-8F39-838A608442BF}"/>
    <cellStyle name="Valuta 2 5 4 3 3" xfId="2817" xr:uid="{F20D3984-41DE-4AA3-AD63-0337C7D85898}"/>
    <cellStyle name="Valuta 2 5 4 3 3 2" xfId="9142" xr:uid="{BBE4FF91-A3C3-4CD1-B81B-23FD477D8B87}"/>
    <cellStyle name="Valuta 2 5 4 3 4" xfId="11911" xr:uid="{F94215B0-A3A1-4AD7-B900-1992F1D8560E}"/>
    <cellStyle name="Valuta 2 5 4 3 5" xfId="7890" xr:uid="{9E99F7ED-8559-4574-B447-2B6CEE193C1D}"/>
    <cellStyle name="Valuta 2 5 4 4" xfId="853" xr:uid="{00000000-0005-0000-0000-0000B3020000}"/>
    <cellStyle name="Valuta 2 5 4 4 2" xfId="5321" xr:uid="{1409D9FC-9C39-4FE2-9282-855F7B18CF52}"/>
    <cellStyle name="Valuta 2 5 4 4 2 2" xfId="10550" xr:uid="{28D40E01-9DF6-46CF-825B-A2C946F761F5}"/>
    <cellStyle name="Valuta 2 5 4 4 3" xfId="2430" xr:uid="{A47F9CAD-7A3C-4272-BC19-E88F9CB12694}"/>
    <cellStyle name="Valuta 2 5 4 4 3 2" xfId="8798" xr:uid="{06E5ED43-7B27-4E2A-BF14-A110B753A7EE}"/>
    <cellStyle name="Valuta 2 5 4 4 4" xfId="7551" xr:uid="{D8CB4855-3B9F-4C0C-9625-F8D7E9B60ED5}"/>
    <cellStyle name="Valuta 2 5 4 5" xfId="1928" xr:uid="{E0C78845-574A-4C76-B718-4F849E4970A7}"/>
    <cellStyle name="Valuta 2 5 4 5 2" xfId="4810" xr:uid="{352B9A2D-CE6F-4464-BFCA-09C0BB57442C}"/>
    <cellStyle name="Valuta 2 5 4 5 2 2" xfId="10172" xr:uid="{B9704144-DFE1-4EF6-9EEB-7261718C0C88}"/>
    <cellStyle name="Valuta 2 5 4 5 3" xfId="8429" xr:uid="{F5D47223-F8A2-460F-A802-F2386AFA1DFC}"/>
    <cellStyle name="Valuta 2 5 4 6" xfId="4339" xr:uid="{F0DDF1FA-296B-486D-B7FC-7F482AB072A0}"/>
    <cellStyle name="Valuta 2 5 4 6 2" xfId="9809" xr:uid="{7259839E-5F35-4B0E-8CD0-0AB88501607D}"/>
    <cellStyle name="Valuta 2 5 4 7" xfId="1466" xr:uid="{2843CDC8-F3CE-4287-93D2-0184A5246EC6}"/>
    <cellStyle name="Valuta 2 5 4 7 2" xfId="8076" xr:uid="{A7F73013-307B-4A11-B74D-DCC0357538AB}"/>
    <cellStyle name="Valuta 2 5 4 8" xfId="11569" xr:uid="{CDF0553D-898E-4165-9F15-6B27B3CD5689}"/>
    <cellStyle name="Valuta 2 5 4 9" xfId="7211" xr:uid="{205BF97F-0FB6-4903-A67F-A5F6CF380722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0986" xr:uid="{5D268BBA-BE97-48A3-B25F-0FB17002AB80}"/>
    <cellStyle name="Valuta 2 5 6 2 3" xfId="2904" xr:uid="{3B38B42D-8FF3-480C-AB50-0BDC17261699}"/>
    <cellStyle name="Valuta 2 5 6 2 3 2" xfId="9229" xr:uid="{E03BFB55-DDE7-4827-BA9A-438F66925305}"/>
    <cellStyle name="Valuta 2 5 6 2 4" xfId="11998" xr:uid="{A4CC59FB-D4F7-4E94-B6B8-8B0FC6491305}"/>
    <cellStyle name="Valuta 2 5 6 2 5" xfId="7638" xr:uid="{D5B1A0B9-733B-41E4-914F-C604D4A0F6F7}"/>
    <cellStyle name="Valuta 2 5 6 3" xfId="2546" xr:uid="{4E302255-8BCA-4A8F-92B7-EEFB4E311803}"/>
    <cellStyle name="Valuta 2 5 6 3 2" xfId="5442" xr:uid="{7096340E-4ABC-4485-945D-BB552AD1D6B1}"/>
    <cellStyle name="Valuta 2 5 6 3 2 2" xfId="10646" xr:uid="{7166BEC8-1218-4E15-BEF9-3CAF8C5C9DE8}"/>
    <cellStyle name="Valuta 2 5 6 3 3" xfId="8889" xr:uid="{8FDAB1A1-C527-451F-85D2-265EC5DFC054}"/>
    <cellStyle name="Valuta 2 5 6 4" xfId="2127" xr:uid="{DEF8EE8B-DE7A-463F-9876-36C8C9ABEEE0}"/>
    <cellStyle name="Valuta 2 5 6 4 2" xfId="5009" xr:uid="{B92A2F79-A3AA-4518-AB03-951BDF1E8104}"/>
    <cellStyle name="Valuta 2 5 6 4 2 2" xfId="10288" xr:uid="{EB647C9E-A123-4D42-A56D-66050274075E}"/>
    <cellStyle name="Valuta 2 5 6 4 3" xfId="8545" xr:uid="{09D37EFC-DCD7-4F48-99AB-BE87350C2BE2}"/>
    <cellStyle name="Valuta 2 5 6 5" xfId="4439" xr:uid="{90CCD497-409D-45E1-9106-897E5BBFD7AD}"/>
    <cellStyle name="Valuta 2 5 6 5 2" xfId="9899" xr:uid="{BD17BE31-4000-40A9-B631-5B36F1D4AB6E}"/>
    <cellStyle name="Valuta 2 5 6 6" xfId="1564" xr:uid="{99FEABC6-C6C2-4596-B775-EAB6904C7568}"/>
    <cellStyle name="Valuta 2 5 6 6 2" xfId="8163" xr:uid="{B6DEC4A8-F8F1-4AA0-9D7C-B39EF9E068D1}"/>
    <cellStyle name="Valuta 2 5 6 7" xfId="11658" xr:uid="{E152FB41-F210-46C6-93CB-AC65626EDB61}"/>
    <cellStyle name="Valuta 2 5 6 8" xfId="7300" xr:uid="{41B8E762-D8FC-47AD-B4D0-49092116BC3D}"/>
    <cellStyle name="Valuta 2 5 7" xfId="1134" xr:uid="{00000000-0005-0000-0000-0000B7020000}"/>
    <cellStyle name="Valuta 2 5 7 2" xfId="5629" xr:uid="{C1D220F6-D070-4224-99F0-C64CD0B68B49}"/>
    <cellStyle name="Valuta 2 5 7 2 2" xfId="10819" xr:uid="{7555C029-A4FC-4BD7-A1B8-6B900A4C6F04}"/>
    <cellStyle name="Valuta 2 5 7 3" xfId="2737" xr:uid="{9D3427F3-B098-484D-8FFA-67B484BA1C6B}"/>
    <cellStyle name="Valuta 2 5 7 3 2" xfId="9062" xr:uid="{0CBBFA76-A4AB-44B9-819F-387860A48131}"/>
    <cellStyle name="Valuta 2 5 7 4" xfId="11831" xr:uid="{3FEE146C-73A4-449A-81AE-6414091739FA}"/>
    <cellStyle name="Valuta 2 5 7 5" xfId="7810" xr:uid="{F3F9E100-2298-4564-9411-C173DB7028E4}"/>
    <cellStyle name="Valuta 2 5 8" xfId="771" xr:uid="{00000000-0005-0000-0000-0000B8020000}"/>
    <cellStyle name="Valuta 2 5 8 2" xfId="5227" xr:uid="{07D0ADEE-6E13-42EC-8311-C67B6CD43EE3}"/>
    <cellStyle name="Valuta 2 5 8 2 2" xfId="10467" xr:uid="{6264AED7-5C21-4C64-9F1A-313AFFB2D567}"/>
    <cellStyle name="Valuta 2 5 8 3" xfId="2339" xr:uid="{544D27AA-6B69-4453-B7B5-BD2AF59001F7}"/>
    <cellStyle name="Valuta 2 5 8 3 2" xfId="8718" xr:uid="{1718E8AE-F2EB-4D64-834A-F8B8B5B20490}"/>
    <cellStyle name="Valuta 2 5 8 4" xfId="7471" xr:uid="{0410AE1D-771A-4986-BFCF-D9A0E720DA91}"/>
    <cellStyle name="Valuta 2 5 9" xfId="1832" xr:uid="{547C4573-105E-4B7C-86E5-729306C38012}"/>
    <cellStyle name="Valuta 2 5 9 2" xfId="4713" xr:uid="{3546EA94-C519-4E6E-AE40-0ED00D522BCB}"/>
    <cellStyle name="Valuta 2 5 9 2 2" xfId="10089" xr:uid="{6F1F4424-5355-4020-AED1-93494DFE2672}"/>
    <cellStyle name="Valuta 2 5 9 3" xfId="8347" xr:uid="{22683CCC-7219-4596-B6A5-71F312CD2013}"/>
    <cellStyle name="Valuta 2 6" xfId="185" xr:uid="{00000000-0005-0000-0000-0000B9020000}"/>
    <cellStyle name="Valuta 2 6 10" xfId="4248" xr:uid="{57DDF86D-8322-4404-BC6C-070ED9BF7DBF}"/>
    <cellStyle name="Valuta 2 6 10 2" xfId="9728" xr:uid="{2568024B-5159-4821-B334-E269FFC76C98}"/>
    <cellStyle name="Valuta 2 6 11" xfId="1378" xr:uid="{2D8CC1D0-E8B1-4495-A515-9DC4C32DB0A6}"/>
    <cellStyle name="Valuta 2 6 11 2" xfId="7998" xr:uid="{D8AE8B76-D47E-4B82-9B24-6A6002A849FF}"/>
    <cellStyle name="Valuta 2 6 12" xfId="11491" xr:uid="{9505B7C0-B215-45AA-9624-D97C69E08C2B}"/>
    <cellStyle name="Valuta 2 6 13" xfId="7133" xr:uid="{57E22258-7D39-4B53-B4E9-49C870700BC5}"/>
    <cellStyle name="Valuta 2 6 2" xfId="215" xr:uid="{00000000-0005-0000-0000-0000BA020000}"/>
    <cellStyle name="Valuta 2 6 2 10" xfId="1402" xr:uid="{690D917C-E655-4B0D-AA56-4E8840987B11}"/>
    <cellStyle name="Valuta 2 6 2 10 2" xfId="8022" xr:uid="{059742E4-1719-47E1-9B2A-8D56B131488B}"/>
    <cellStyle name="Valuta 2 6 2 11" xfId="11515" xr:uid="{3ED3D3A4-6056-461C-9D0A-999460ECDBB7}"/>
    <cellStyle name="Valuta 2 6 2 12" xfId="7157" xr:uid="{94517071-5A61-4B08-AE26-5ACF67CC805A}"/>
    <cellStyle name="Valuta 2 6 2 2" xfId="256" xr:uid="{00000000-0005-0000-0000-0000BB020000}"/>
    <cellStyle name="Valuta 2 6 2 2 10" xfId="11555" xr:uid="{3A29C9AA-5211-42C0-B1F6-1FE71398562B}"/>
    <cellStyle name="Valuta 2 6 2 2 11" xfId="7197" xr:uid="{19100EAA-49AE-4347-A7CB-21E356FA4D28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132" xr:uid="{75A7125F-F1A2-4D51-AE4B-31A660218170}"/>
    <cellStyle name="Valuta 2 6 2 2 2 2 2 3" xfId="3050" xr:uid="{92CACD74-2991-4A37-A2CA-50395F54D840}"/>
    <cellStyle name="Valuta 2 6 2 2 2 2 2 3 2" xfId="9375" xr:uid="{9BC20BD9-91FD-44DB-BBBC-8DAC0E10D78A}"/>
    <cellStyle name="Valuta 2 6 2 2 2 2 2 4" xfId="12144" xr:uid="{6359E42A-3573-4799-9074-A5523F5B16DA}"/>
    <cellStyle name="Valuta 2 6 2 2 2 2 2 5" xfId="7784" xr:uid="{4A7DD1D1-6B4C-4641-A0AD-741437ABBB85}"/>
    <cellStyle name="Valuta 2 6 2 2 2 2 3" xfId="2709" xr:uid="{CD584B20-421E-48AA-B73C-FB1E83AB439B}"/>
    <cellStyle name="Valuta 2 6 2 2 2 2 3 2" xfId="5605" xr:uid="{8AC2D8EC-150D-40B0-8743-EDC931888143}"/>
    <cellStyle name="Valuta 2 6 2 2 2 2 3 2 2" xfId="10796" xr:uid="{732EFBC6-9DB2-4275-85C6-F5F2E143FC3F}"/>
    <cellStyle name="Valuta 2 6 2 2 2 2 3 3" xfId="9039" xr:uid="{CFFAABC2-E9B4-46BD-81CE-146AFDAA083B}"/>
    <cellStyle name="Valuta 2 6 2 2 2 2 4" xfId="2290" xr:uid="{2659CF40-A059-4410-8DD1-F4B86D2A45D0}"/>
    <cellStyle name="Valuta 2 6 2 2 2 2 4 2" xfId="5172" xr:uid="{1E6C85A9-F9B6-4929-8256-AF77C555AE5E}"/>
    <cellStyle name="Valuta 2 6 2 2 2 2 4 2 2" xfId="10438" xr:uid="{C6061799-E5D4-4115-9F0A-499D52E670FB}"/>
    <cellStyle name="Valuta 2 6 2 2 2 2 4 3" xfId="8695" xr:uid="{119EA2E6-47A1-4885-B275-E8AA4D400C92}"/>
    <cellStyle name="Valuta 2 6 2 2 2 2 5" xfId="4602" xr:uid="{8709E89D-E55E-4863-BD42-557510B80850}"/>
    <cellStyle name="Valuta 2 6 2 2 2 2 5 2" xfId="10049" xr:uid="{F6306CC1-49BE-4788-8942-D8F1250B4497}"/>
    <cellStyle name="Valuta 2 6 2 2 2 2 6" xfId="1723" xr:uid="{28ADB3F8-2FB2-42DF-942A-008DF9E82DC9}"/>
    <cellStyle name="Valuta 2 6 2 2 2 2 6 2" xfId="8309" xr:uid="{A1144764-BD7A-448A-A015-A4155A9E9124}"/>
    <cellStyle name="Valuta 2 6 2 2 2 2 7" xfId="11808" xr:uid="{B3D90ABA-7ECA-46CF-B180-290ED8ECEEB3}"/>
    <cellStyle name="Valuta 2 6 2 2 2 2 8" xfId="7450" xr:uid="{DA3F7D18-A0C2-45D7-8E9F-285A4925DD0F}"/>
    <cellStyle name="Valuta 2 6 2 2 2 3" xfId="1287" xr:uid="{00000000-0005-0000-0000-0000BF020000}"/>
    <cellStyle name="Valuta 2 6 2 2 2 3 2" xfId="5775" xr:uid="{CDBA6EF0-123E-4FD8-8EA1-34C9100CEC71}"/>
    <cellStyle name="Valuta 2 6 2 2 2 3 2 2" xfId="10965" xr:uid="{6F0474FD-E14A-474F-92EA-C57EF3D86F56}"/>
    <cellStyle name="Valuta 2 6 2 2 2 3 3" xfId="2883" xr:uid="{65F7B5C2-A319-481E-869F-B2DDA600E08F}"/>
    <cellStyle name="Valuta 2 6 2 2 2 3 3 2" xfId="9208" xr:uid="{D33CCBA3-4713-441F-9656-31D2AEECF7F1}"/>
    <cellStyle name="Valuta 2 6 2 2 2 3 4" xfId="11977" xr:uid="{69B53E0F-BE43-492F-A27C-6F1ECAEC5E5D}"/>
    <cellStyle name="Valuta 2 6 2 2 2 3 5" xfId="7958" xr:uid="{ED0DB368-581E-4D30-95EA-EAA7224869DB}"/>
    <cellStyle name="Valuta 2 6 2 2 2 4" xfId="920" xr:uid="{00000000-0005-0000-0000-0000C0020000}"/>
    <cellStyle name="Valuta 2 6 2 2 2 4 2" xfId="5392" xr:uid="{B6691265-1439-46A0-8886-0F07BE355E58}"/>
    <cellStyle name="Valuta 2 6 2 2 2 4 2 2" xfId="10617" xr:uid="{B733A4D9-1159-476C-B5BD-90F4DC13FBBF}"/>
    <cellStyle name="Valuta 2 6 2 2 2 4 3" xfId="2500" xr:uid="{3F837FFB-B5D3-4B91-B162-26C267FA0100}"/>
    <cellStyle name="Valuta 2 6 2 2 2 4 3 2" xfId="8864" xr:uid="{F31CB602-37CA-468B-9367-899BD9F82C0C}"/>
    <cellStyle name="Valuta 2 6 2 2 2 4 4" xfId="7617" xr:uid="{27B48E56-8DE8-4EA2-8254-D14F9CA4F76C}"/>
    <cellStyle name="Valuta 2 6 2 2 2 5" xfId="1999" xr:uid="{04F1D18B-7B20-4B67-A1BE-C1C0A2C1ECCF}"/>
    <cellStyle name="Valuta 2 6 2 2 2 5 2" xfId="4881" xr:uid="{8843B296-D908-47FB-8CD0-65ECB9E6BF63}"/>
    <cellStyle name="Valuta 2 6 2 2 2 5 2 2" xfId="10239" xr:uid="{1861E8FB-3314-41F3-86E1-EBACD7CA4063}"/>
    <cellStyle name="Valuta 2 6 2 2 2 5 3" xfId="8496" xr:uid="{28CCAAE1-4BC7-46FB-8EA4-4F1D3C59D8C8}"/>
    <cellStyle name="Valuta 2 6 2 2 2 6" xfId="4410" xr:uid="{25CE5A9D-23A5-467B-9993-E955D40F3DB8}"/>
    <cellStyle name="Valuta 2 6 2 2 2 6 2" xfId="9876" xr:uid="{AEB28572-7986-458C-8F3D-4FDEC8EDF596}"/>
    <cellStyle name="Valuta 2 6 2 2 2 7" xfId="1537" xr:uid="{5D71D758-683C-4776-863F-75E24AD6E23A}"/>
    <cellStyle name="Valuta 2 6 2 2 2 7 2" xfId="8142" xr:uid="{2D71BA63-84F4-42F9-B998-EBD0E06167DA}"/>
    <cellStyle name="Valuta 2 6 2 2 2 8" xfId="11635" xr:uid="{BEFDF68F-3F58-43B5-A8A8-F47FF7509277}"/>
    <cellStyle name="Valuta 2 6 2 2 2 9" xfId="7277" xr:uid="{E3525705-FE21-40EF-8D29-BF58B561BE78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052" xr:uid="{4FF84C28-88E4-4633-8B43-0E1271720E96}"/>
    <cellStyle name="Valuta 2 6 2 2 4 2 3" xfId="2970" xr:uid="{EF07471B-790A-43AE-A4D8-93BFDE6178DA}"/>
    <cellStyle name="Valuta 2 6 2 2 4 2 3 2" xfId="9295" xr:uid="{72496372-6185-42FA-8FEF-5BA65C774610}"/>
    <cellStyle name="Valuta 2 6 2 2 4 2 4" xfId="12064" xr:uid="{41E6D8C5-5E45-456D-BE09-F54003E74C8A}"/>
    <cellStyle name="Valuta 2 6 2 2 4 2 5" xfId="7704" xr:uid="{F3D348E1-3B86-43C9-B829-9C8D6CCFB189}"/>
    <cellStyle name="Valuta 2 6 2 2 4 3" xfId="2614" xr:uid="{EC4627A9-1CFD-46E1-9937-58C1DA728373}"/>
    <cellStyle name="Valuta 2 6 2 2 4 3 2" xfId="5510" xr:uid="{DD472B4E-CA41-4FB5-AB97-02FF30A57213}"/>
    <cellStyle name="Valuta 2 6 2 2 4 3 2 2" xfId="10713" xr:uid="{336E43C8-FD2B-4D62-A928-E982F625FDE1}"/>
    <cellStyle name="Valuta 2 6 2 2 4 3 3" xfId="8956" xr:uid="{6D908C56-B8A7-4B64-A735-AB3664AABE67}"/>
    <cellStyle name="Valuta 2 6 2 2 4 4" xfId="2195" xr:uid="{B93AC1FC-2E26-43F7-A8E0-AA01EC130F69}"/>
    <cellStyle name="Valuta 2 6 2 2 4 4 2" xfId="5077" xr:uid="{EA135572-34E1-4208-A8E7-713F1C47A3F7}"/>
    <cellStyle name="Valuta 2 6 2 2 4 4 2 2" xfId="10355" xr:uid="{F6917065-653B-4055-B6E3-EAA57EC3EF91}"/>
    <cellStyle name="Valuta 2 6 2 2 4 4 3" xfId="8612" xr:uid="{4EF54BD5-DB26-44FE-96C9-C89E0EAB5B9B}"/>
    <cellStyle name="Valuta 2 6 2 2 4 5" xfId="4507" xr:uid="{505D134F-2F45-4313-BD90-360B74C712AD}"/>
    <cellStyle name="Valuta 2 6 2 2 4 5 2" xfId="9966" xr:uid="{4986593B-2148-48E8-8CC8-41B40611F4FA}"/>
    <cellStyle name="Valuta 2 6 2 2 4 6" xfId="1631" xr:uid="{5D06553C-F87B-411C-A706-25994F807F47}"/>
    <cellStyle name="Valuta 2 6 2 2 4 6 2" xfId="8229" xr:uid="{3FF3A330-38EF-485C-AF17-52A3EA2065C5}"/>
    <cellStyle name="Valuta 2 6 2 2 4 7" xfId="11725" xr:uid="{BD19E67D-7EA1-4D8C-8D42-F58FAF8F9037}"/>
    <cellStyle name="Valuta 2 6 2 2 4 8" xfId="7367" xr:uid="{C0D2E42B-5D1B-4F26-BA68-E918679CB626}"/>
    <cellStyle name="Valuta 2 6 2 2 5" xfId="1201" xr:uid="{00000000-0005-0000-0000-0000C4020000}"/>
    <cellStyle name="Valuta 2 6 2 2 5 2" xfId="5695" xr:uid="{57976D94-BC01-4A92-81D0-A31D595D156F}"/>
    <cellStyle name="Valuta 2 6 2 2 5 2 2" xfId="10885" xr:uid="{47695AC1-446C-41A6-81C8-15AE6949F9F0}"/>
    <cellStyle name="Valuta 2 6 2 2 5 3" xfId="2803" xr:uid="{3A9F572C-2FC0-483C-A18A-6AE4068B4032}"/>
    <cellStyle name="Valuta 2 6 2 2 5 3 2" xfId="9128" xr:uid="{660111FA-EDAE-41AE-A9F5-B7345710EADE}"/>
    <cellStyle name="Valuta 2 6 2 2 5 4" xfId="11897" xr:uid="{D72B6213-352D-4B40-B311-0DFD7D087599}"/>
    <cellStyle name="Valuta 2 6 2 2 5 5" xfId="7876" xr:uid="{9516069C-C23B-4155-AF40-C1F5BC871BD3}"/>
    <cellStyle name="Valuta 2 6 2 2 6" xfId="837" xr:uid="{00000000-0005-0000-0000-0000C5020000}"/>
    <cellStyle name="Valuta 2 6 2 2 6 2" xfId="5297" xr:uid="{AA175BC1-67F4-4306-9DCB-5501E64F2D8D}"/>
    <cellStyle name="Valuta 2 6 2 2 6 2 2" xfId="10534" xr:uid="{63F7B708-6052-4E83-AEA2-FDCF406E6B91}"/>
    <cellStyle name="Valuta 2 6 2 2 6 3" xfId="2408" xr:uid="{25172343-0AC0-4D1B-9C15-B434A37E04E1}"/>
    <cellStyle name="Valuta 2 6 2 2 6 3 2" xfId="8784" xr:uid="{78D80150-DE7D-416A-9A00-0BDB733C645D}"/>
    <cellStyle name="Valuta 2 6 2 2 6 4" xfId="7537" xr:uid="{DC4BB869-1B5A-4395-8631-B2B2F13DCCA1}"/>
    <cellStyle name="Valuta 2 6 2 2 7" xfId="1903" xr:uid="{5B01B2BA-AFB7-40AD-A53B-2E7DDD1EBC40}"/>
    <cellStyle name="Valuta 2 6 2 2 7 2" xfId="4785" xr:uid="{B5A5EE96-DFD2-4EDB-B25F-F050D35CCB64}"/>
    <cellStyle name="Valuta 2 6 2 2 7 2 2" xfId="10156" xr:uid="{A518731A-8F2C-4B77-9404-4A26F0D60AC5}"/>
    <cellStyle name="Valuta 2 6 2 2 7 3" xfId="8413" xr:uid="{25B1D4F3-78BA-498F-95C1-B70D3B8D74CD}"/>
    <cellStyle name="Valuta 2 6 2 2 8" xfId="4315" xr:uid="{E8F9F7E2-9798-400B-A5B6-9739594A6C4D}"/>
    <cellStyle name="Valuta 2 6 2 2 8 2" xfId="9793" xr:uid="{81281612-CC70-492A-B33D-41D381E4687F}"/>
    <cellStyle name="Valuta 2 6 2 2 9" xfId="1442" xr:uid="{E5FEDBC0-C106-4330-9F5C-94E66F3C66BD}"/>
    <cellStyle name="Valuta 2 6 2 2 9 2" xfId="8062" xr:uid="{C4E1948E-67F4-4711-817F-530CDACD711E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092" xr:uid="{E94CA074-29CB-4C97-9402-E17610078599}"/>
    <cellStyle name="Valuta 2 6 2 3 2 2 3" xfId="3010" xr:uid="{FB74EFCB-B3E9-4709-B289-3BEEF976457C}"/>
    <cellStyle name="Valuta 2 6 2 3 2 2 3 2" xfId="9335" xr:uid="{D18B7ABF-6E71-4E73-870B-26B6B5888706}"/>
    <cellStyle name="Valuta 2 6 2 3 2 2 4" xfId="12104" xr:uid="{71B70293-541E-4A5D-AB1E-3105860CC631}"/>
    <cellStyle name="Valuta 2 6 2 3 2 2 5" xfId="7744" xr:uid="{F0E0B687-0662-4916-B1B9-4A224104F94F}"/>
    <cellStyle name="Valuta 2 6 2 3 2 3" xfId="2669" xr:uid="{CD95B0C0-E2DF-42D7-B165-52340C812D58}"/>
    <cellStyle name="Valuta 2 6 2 3 2 3 2" xfId="5565" xr:uid="{99142A74-A44B-4B63-A08F-33E23EE233CA}"/>
    <cellStyle name="Valuta 2 6 2 3 2 3 2 2" xfId="10756" xr:uid="{E7D7D232-F969-441E-A1D4-B071AD832BCF}"/>
    <cellStyle name="Valuta 2 6 2 3 2 3 3" xfId="8999" xr:uid="{7760ECB5-2B0D-4646-9347-B4E0D60321DD}"/>
    <cellStyle name="Valuta 2 6 2 3 2 4" xfId="2250" xr:uid="{5B93EB0A-BCA0-40E0-9756-EE525C22647B}"/>
    <cellStyle name="Valuta 2 6 2 3 2 4 2" xfId="5132" xr:uid="{360DA205-1A6B-44F8-AEE7-328617B800B2}"/>
    <cellStyle name="Valuta 2 6 2 3 2 4 2 2" xfId="10398" xr:uid="{4160DA7E-A661-4B04-BBE9-CA0D67077B09}"/>
    <cellStyle name="Valuta 2 6 2 3 2 4 3" xfId="8655" xr:uid="{BD7AE9FE-A118-47C4-A46C-342174104C23}"/>
    <cellStyle name="Valuta 2 6 2 3 2 5" xfId="4562" xr:uid="{63B01F54-82E7-4B41-92A4-1C1E8151F7D0}"/>
    <cellStyle name="Valuta 2 6 2 3 2 5 2" xfId="10009" xr:uid="{9EF66ECE-D09C-4EAF-ADE2-DB3B1E51C0F0}"/>
    <cellStyle name="Valuta 2 6 2 3 2 6" xfId="1683" xr:uid="{CC31AA5C-2401-428A-B042-73568F0B26B2}"/>
    <cellStyle name="Valuta 2 6 2 3 2 6 2" xfId="8269" xr:uid="{0DFAFD82-0972-4E3D-8DFE-CBD4D3AF7FBC}"/>
    <cellStyle name="Valuta 2 6 2 3 2 7" xfId="11768" xr:uid="{A5F77FD6-8E8A-4A55-9432-7E69D44D43B6}"/>
    <cellStyle name="Valuta 2 6 2 3 2 8" xfId="7410" xr:uid="{AD2BF9EC-3208-4F9A-82CB-31B4DCB5D534}"/>
    <cellStyle name="Valuta 2 6 2 3 3" xfId="1247" xr:uid="{00000000-0005-0000-0000-0000C9020000}"/>
    <cellStyle name="Valuta 2 6 2 3 3 2" xfId="5735" xr:uid="{D48AB229-E29D-464D-962F-5A2B61EF9B10}"/>
    <cellStyle name="Valuta 2 6 2 3 3 2 2" xfId="10925" xr:uid="{8B814A72-2771-4387-A168-6A50FD869383}"/>
    <cellStyle name="Valuta 2 6 2 3 3 3" xfId="2843" xr:uid="{8AF8F06C-FA4A-4EB2-B357-B9443295C66B}"/>
    <cellStyle name="Valuta 2 6 2 3 3 3 2" xfId="9168" xr:uid="{B84F45BB-FE84-4386-93DF-4EA2D758475E}"/>
    <cellStyle name="Valuta 2 6 2 3 3 4" xfId="11937" xr:uid="{7CB29800-C529-4D15-A59B-D89A13066ABB}"/>
    <cellStyle name="Valuta 2 6 2 3 3 5" xfId="7918" xr:uid="{1890043F-E931-4A88-B838-911E49D98E1B}"/>
    <cellStyle name="Valuta 2 6 2 3 4" xfId="880" xr:uid="{00000000-0005-0000-0000-0000CA020000}"/>
    <cellStyle name="Valuta 2 6 2 3 4 2" xfId="5352" xr:uid="{55B59744-3E42-44A0-9006-FF4CAF000ACC}"/>
    <cellStyle name="Valuta 2 6 2 3 4 2 2" xfId="10577" xr:uid="{AD77557A-515A-4E06-B634-B15529209F5D}"/>
    <cellStyle name="Valuta 2 6 2 3 4 3" xfId="2460" xr:uid="{48AEFEE9-DCFF-4F53-80F8-12E0576BFCCB}"/>
    <cellStyle name="Valuta 2 6 2 3 4 3 2" xfId="8824" xr:uid="{131610DC-42F2-434D-A1B3-782FE365F300}"/>
    <cellStyle name="Valuta 2 6 2 3 4 4" xfId="7577" xr:uid="{2AF3DE2E-DDE4-4948-AB24-451921A45A64}"/>
    <cellStyle name="Valuta 2 6 2 3 5" xfId="1959" xr:uid="{CE2FE984-9217-4EB6-8557-8E947CEEE0E6}"/>
    <cellStyle name="Valuta 2 6 2 3 5 2" xfId="4841" xr:uid="{89B346A3-FBDA-4785-B910-CA87DFC3475E}"/>
    <cellStyle name="Valuta 2 6 2 3 5 2 2" xfId="10199" xr:uid="{0E7B08F0-CF2E-4EC6-BD82-09931EE3AFB6}"/>
    <cellStyle name="Valuta 2 6 2 3 5 3" xfId="8456" xr:uid="{B78225FD-9767-46FF-9781-062C39454798}"/>
    <cellStyle name="Valuta 2 6 2 3 6" xfId="4370" xr:uid="{7D3C9ABC-427D-4CDD-AB8C-C787C082E881}"/>
    <cellStyle name="Valuta 2 6 2 3 6 2" xfId="9836" xr:uid="{A1C9101F-CC75-4D9B-97FA-EF9973104159}"/>
    <cellStyle name="Valuta 2 6 2 3 7" xfId="1497" xr:uid="{2C1B0E34-67C1-44A0-8143-D424774F6E6C}"/>
    <cellStyle name="Valuta 2 6 2 3 7 2" xfId="8102" xr:uid="{252FD2E8-09CB-4C0B-BA75-6628FC2B7982}"/>
    <cellStyle name="Valuta 2 6 2 3 8" xfId="11595" xr:uid="{3B4937C2-9BBE-43EA-ABDA-325F222AE34C}"/>
    <cellStyle name="Valuta 2 6 2 3 9" xfId="7237" xr:uid="{38BFE2B2-BECF-40B3-AF57-03DF0F56641F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012" xr:uid="{9DDBFA4F-FC07-4854-9061-F8C3CD8CF761}"/>
    <cellStyle name="Valuta 2 6 2 5 2 3" xfId="2930" xr:uid="{1F13D3B5-E95A-44E1-92B6-AFA7821F7A36}"/>
    <cellStyle name="Valuta 2 6 2 5 2 3 2" xfId="9255" xr:uid="{E4C84532-DF18-4DAA-978B-9421BF4F1294}"/>
    <cellStyle name="Valuta 2 6 2 5 2 4" xfId="12024" xr:uid="{DED0858A-389B-445B-984A-04325D0934CD}"/>
    <cellStyle name="Valuta 2 6 2 5 2 5" xfId="7664" xr:uid="{DECBAFEF-3E9B-45C4-BCB6-3FB8B8C02644}"/>
    <cellStyle name="Valuta 2 6 2 5 3" xfId="2574" xr:uid="{25DA7059-429C-4668-BC47-0BF78F59E6B4}"/>
    <cellStyle name="Valuta 2 6 2 5 3 2" xfId="5470" xr:uid="{97B175D3-4199-4486-8BC1-332F82F18FA2}"/>
    <cellStyle name="Valuta 2 6 2 5 3 2 2" xfId="10673" xr:uid="{C9123844-ADB2-45EC-8E1E-EDB84589F982}"/>
    <cellStyle name="Valuta 2 6 2 5 3 3" xfId="8916" xr:uid="{A57A88DE-C5DF-4A77-9583-4E9B8ED28874}"/>
    <cellStyle name="Valuta 2 6 2 5 4" xfId="2155" xr:uid="{CE545E54-582E-45D2-A112-EF5D0E4FDBC6}"/>
    <cellStyle name="Valuta 2 6 2 5 4 2" xfId="5037" xr:uid="{FCFB775C-80F3-4D68-838A-437FD1474D75}"/>
    <cellStyle name="Valuta 2 6 2 5 4 2 2" xfId="10315" xr:uid="{1525D956-4948-4DB9-9058-B46646058A4C}"/>
    <cellStyle name="Valuta 2 6 2 5 4 3" xfId="8572" xr:uid="{DD068816-6D50-4326-A759-6F19E4D51B79}"/>
    <cellStyle name="Valuta 2 6 2 5 5" xfId="4467" xr:uid="{409905B6-11CF-4B85-B1B7-0E5393944C37}"/>
    <cellStyle name="Valuta 2 6 2 5 5 2" xfId="9926" xr:uid="{E41BE3BF-0EBF-45BA-89AB-E7CA09F904C5}"/>
    <cellStyle name="Valuta 2 6 2 5 6" xfId="1591" xr:uid="{917818CA-F032-4B76-80A2-B6BCF17D3C70}"/>
    <cellStyle name="Valuta 2 6 2 5 6 2" xfId="8189" xr:uid="{D3E06252-5B87-4698-9979-00A34E150488}"/>
    <cellStyle name="Valuta 2 6 2 5 7" xfId="11685" xr:uid="{8A9379C4-9853-4A82-AEA7-70AC0E37E172}"/>
    <cellStyle name="Valuta 2 6 2 5 8" xfId="7327" xr:uid="{558683C4-C967-4111-99DD-95DDFA0938C5}"/>
    <cellStyle name="Valuta 2 6 2 6" xfId="1161" xr:uid="{00000000-0005-0000-0000-0000CE020000}"/>
    <cellStyle name="Valuta 2 6 2 6 2" xfId="5655" xr:uid="{E684A9B6-B164-402A-BC84-08B417C919EC}"/>
    <cellStyle name="Valuta 2 6 2 6 2 2" xfId="10845" xr:uid="{2796A031-725B-4BA4-98E6-C518907C1DA6}"/>
    <cellStyle name="Valuta 2 6 2 6 3" xfId="2763" xr:uid="{B8F2F5C8-C983-4F21-BDF3-6286BC40152A}"/>
    <cellStyle name="Valuta 2 6 2 6 3 2" xfId="9088" xr:uid="{0DA07BCE-B434-402B-A34E-89BA3792A81F}"/>
    <cellStyle name="Valuta 2 6 2 6 4" xfId="11857" xr:uid="{8324A6C1-9473-4FD4-9263-BD4F1E89EACF}"/>
    <cellStyle name="Valuta 2 6 2 6 5" xfId="7836" xr:uid="{A937810C-9488-4BE9-AB09-0CFB605578AD}"/>
    <cellStyle name="Valuta 2 6 2 7" xfId="797" xr:uid="{00000000-0005-0000-0000-0000CF020000}"/>
    <cellStyle name="Valuta 2 6 2 7 2" xfId="5257" xr:uid="{897B71EF-BB3C-4E46-A38D-72D9E0C45839}"/>
    <cellStyle name="Valuta 2 6 2 7 2 2" xfId="10494" xr:uid="{9CDF6DEC-57C0-4AD7-8AD0-8706763DF078}"/>
    <cellStyle name="Valuta 2 6 2 7 3" xfId="2368" xr:uid="{8E35EDB1-C5AA-41A2-9F06-4551E209A29A}"/>
    <cellStyle name="Valuta 2 6 2 7 3 2" xfId="8744" xr:uid="{C227EC23-8AF3-415B-981A-A62AB441A04D}"/>
    <cellStyle name="Valuta 2 6 2 7 4" xfId="7497" xr:uid="{D079481F-EE82-4FAD-9FFA-45E00E525EA7}"/>
    <cellStyle name="Valuta 2 6 2 8" xfId="1862" xr:uid="{F0FAEBE1-371B-4F65-ACA3-D69582EDC2DA}"/>
    <cellStyle name="Valuta 2 6 2 8 2" xfId="4744" xr:uid="{FE202044-3CCB-4925-9C4D-9CA7B590887F}"/>
    <cellStyle name="Valuta 2 6 2 8 2 2" xfId="10116" xr:uid="{83593BAF-5ACB-4D7D-A1FB-268E9BF8888E}"/>
    <cellStyle name="Valuta 2 6 2 8 3" xfId="8373" xr:uid="{7BBA6DCC-149A-4BDD-91FE-5086DE6A46D6}"/>
    <cellStyle name="Valuta 2 6 2 9" xfId="4275" xr:uid="{57785810-B840-435A-AFA9-6C5CD1350CF9}"/>
    <cellStyle name="Valuta 2 6 2 9 2" xfId="9753" xr:uid="{31EF47FF-B51A-4637-9BCB-83D9EDBD2A0A}"/>
    <cellStyle name="Valuta 2 6 3" xfId="232" xr:uid="{00000000-0005-0000-0000-0000D0020000}"/>
    <cellStyle name="Valuta 2 6 3 10" xfId="11531" xr:uid="{5E15EB15-F7B8-47E8-A582-332F2903F22F}"/>
    <cellStyle name="Valuta 2 6 3 11" xfId="7173" xr:uid="{BE221F99-B30A-4094-A75D-B8BA5EFBA740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108" xr:uid="{994683D6-AC5E-4A73-AD3A-46C7C6545A58}"/>
    <cellStyle name="Valuta 2 6 3 2 2 2 3" xfId="3026" xr:uid="{4E2DD8A1-94E5-46E8-A9A9-3A5FE493E47A}"/>
    <cellStyle name="Valuta 2 6 3 2 2 2 3 2" xfId="9351" xr:uid="{B8225388-49BF-4CC9-8DA8-8B99E559A4D5}"/>
    <cellStyle name="Valuta 2 6 3 2 2 2 4" xfId="12120" xr:uid="{15E7E43D-A72C-40D7-9FE4-88D871CC8B8F}"/>
    <cellStyle name="Valuta 2 6 3 2 2 2 5" xfId="7760" xr:uid="{74F35E89-0F55-4140-A822-2FF515E168EA}"/>
    <cellStyle name="Valuta 2 6 3 2 2 3" xfId="2685" xr:uid="{82C3273A-B21E-4DBB-BC74-E5EFDB179B23}"/>
    <cellStyle name="Valuta 2 6 3 2 2 3 2" xfId="5581" xr:uid="{DBF8C2D5-F4E4-4F53-95A9-4B595180258C}"/>
    <cellStyle name="Valuta 2 6 3 2 2 3 2 2" xfId="10772" xr:uid="{637EB0D7-6422-4DE0-B6AF-54C1D3283AE0}"/>
    <cellStyle name="Valuta 2 6 3 2 2 3 3" xfId="9015" xr:uid="{17342FF2-C650-4F5B-AF13-2E9ED52FC25B}"/>
    <cellStyle name="Valuta 2 6 3 2 2 4" xfId="2266" xr:uid="{CE1F45E5-8C2B-46CD-BDE4-B73D6EE87F56}"/>
    <cellStyle name="Valuta 2 6 3 2 2 4 2" xfId="5148" xr:uid="{A705E15C-11A9-468E-BEDA-212F455958DD}"/>
    <cellStyle name="Valuta 2 6 3 2 2 4 2 2" xfId="10414" xr:uid="{C0C78E0A-F36A-4DBE-BEFE-0CFCC221B5AE}"/>
    <cellStyle name="Valuta 2 6 3 2 2 4 3" xfId="8671" xr:uid="{DEBD393A-CE69-451F-8E21-CF62753247E0}"/>
    <cellStyle name="Valuta 2 6 3 2 2 5" xfId="4578" xr:uid="{66C06FA2-EA64-455F-B43A-9A25F3229562}"/>
    <cellStyle name="Valuta 2 6 3 2 2 5 2" xfId="10025" xr:uid="{94409548-27B0-4D6C-96B0-0C489007538D}"/>
    <cellStyle name="Valuta 2 6 3 2 2 6" xfId="1699" xr:uid="{E6A35AD5-8125-40C5-9B7C-792DFB63C6A1}"/>
    <cellStyle name="Valuta 2 6 3 2 2 6 2" xfId="8285" xr:uid="{A4906E5B-A7CF-4765-9F9B-7D5378A51F71}"/>
    <cellStyle name="Valuta 2 6 3 2 2 7" xfId="11784" xr:uid="{360957CE-EDA0-46AB-83F5-BC238E11F73F}"/>
    <cellStyle name="Valuta 2 6 3 2 2 8" xfId="7426" xr:uid="{3A25928B-76F0-4346-A2C9-0D715098AED8}"/>
    <cellStyle name="Valuta 2 6 3 2 3" xfId="1263" xr:uid="{00000000-0005-0000-0000-0000D4020000}"/>
    <cellStyle name="Valuta 2 6 3 2 3 2" xfId="5751" xr:uid="{90E3331D-7663-4A88-B03F-D8063E9CE1F2}"/>
    <cellStyle name="Valuta 2 6 3 2 3 2 2" xfId="10941" xr:uid="{A28B6873-ACF4-4A44-A2E1-66A71CDDB581}"/>
    <cellStyle name="Valuta 2 6 3 2 3 3" xfId="2859" xr:uid="{CD22CB80-115C-4ECE-82AA-8EA6ED12FA37}"/>
    <cellStyle name="Valuta 2 6 3 2 3 3 2" xfId="9184" xr:uid="{D00EBF8B-FEAC-4B5C-8F00-3D4C38ECD08B}"/>
    <cellStyle name="Valuta 2 6 3 2 3 4" xfId="11953" xr:uid="{CC56EF13-D6A9-4258-8250-A1D301B09D50}"/>
    <cellStyle name="Valuta 2 6 3 2 3 5" xfId="7934" xr:uid="{E1C0BE13-517D-4C46-AD43-8CD8CC6EAC57}"/>
    <cellStyle name="Valuta 2 6 3 2 4" xfId="896" xr:uid="{00000000-0005-0000-0000-0000D5020000}"/>
    <cellStyle name="Valuta 2 6 3 2 4 2" xfId="5368" xr:uid="{ADC9011B-DC3E-40CC-B723-F4C3686AB8E5}"/>
    <cellStyle name="Valuta 2 6 3 2 4 2 2" xfId="10593" xr:uid="{E972D680-4A91-4A25-BCD9-0C1E15D41652}"/>
    <cellStyle name="Valuta 2 6 3 2 4 3" xfId="2476" xr:uid="{D5B7946F-87A5-4EDE-992D-2AE4A3CAE709}"/>
    <cellStyle name="Valuta 2 6 3 2 4 3 2" xfId="8840" xr:uid="{93171BE8-E52F-4437-919E-69DDA502F595}"/>
    <cellStyle name="Valuta 2 6 3 2 4 4" xfId="7593" xr:uid="{A592EE7C-5AAE-4538-B5AE-D84011696BDF}"/>
    <cellStyle name="Valuta 2 6 3 2 5" xfId="1975" xr:uid="{1B58495C-A3A6-4794-A699-D6243A29FB9C}"/>
    <cellStyle name="Valuta 2 6 3 2 5 2" xfId="4857" xr:uid="{AD9EF6DC-0E4F-4446-93A2-D0032AAFF809}"/>
    <cellStyle name="Valuta 2 6 3 2 5 2 2" xfId="10215" xr:uid="{650C6CDB-40C3-4E86-B600-5E4920ECAA38}"/>
    <cellStyle name="Valuta 2 6 3 2 5 3" xfId="8472" xr:uid="{57D3BFA5-8C57-4CB0-A67A-100891FBE2CF}"/>
    <cellStyle name="Valuta 2 6 3 2 6" xfId="4386" xr:uid="{5A6BA475-2601-45DE-8B8A-40C58D28DCB6}"/>
    <cellStyle name="Valuta 2 6 3 2 6 2" xfId="9852" xr:uid="{A07C50A3-647E-4435-A927-205D667F463D}"/>
    <cellStyle name="Valuta 2 6 3 2 7" xfId="1513" xr:uid="{7EDD5404-150A-4A65-9F8D-A7AF7E4A7608}"/>
    <cellStyle name="Valuta 2 6 3 2 7 2" xfId="8118" xr:uid="{A3A3B457-EF78-4FCF-A754-367DB15E18CA}"/>
    <cellStyle name="Valuta 2 6 3 2 8" xfId="11611" xr:uid="{35F82045-28F6-4B62-8D36-01FAB8DFA250}"/>
    <cellStyle name="Valuta 2 6 3 2 9" xfId="7253" xr:uid="{31A6D269-8356-4AD5-B87D-0FADB7C49D9F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028" xr:uid="{1FD47169-9531-477A-8382-A37B5BDCA75F}"/>
    <cellStyle name="Valuta 2 6 3 4 2 3" xfId="2946" xr:uid="{D08DFD10-F331-440A-AD3F-DF1A1814BD8D}"/>
    <cellStyle name="Valuta 2 6 3 4 2 3 2" xfId="9271" xr:uid="{4096CEB7-4B34-4535-B4BA-94C6AD07C6F4}"/>
    <cellStyle name="Valuta 2 6 3 4 2 4" xfId="12040" xr:uid="{11F2A36B-2B4E-4844-AEA1-9C6EAC42F6BD}"/>
    <cellStyle name="Valuta 2 6 3 4 2 5" xfId="7680" xr:uid="{E5066D22-6863-4030-9E26-FFAAEFB69979}"/>
    <cellStyle name="Valuta 2 6 3 4 3" xfId="2590" xr:uid="{1CB59593-6A34-451F-A0EF-4662A7F7DAA3}"/>
    <cellStyle name="Valuta 2 6 3 4 3 2" xfId="5486" xr:uid="{AC5E9FE9-9469-48D5-9E11-CB11C2F16893}"/>
    <cellStyle name="Valuta 2 6 3 4 3 2 2" xfId="10689" xr:uid="{F3933972-F5AA-4DFC-A5C6-DD96F87D5D58}"/>
    <cellStyle name="Valuta 2 6 3 4 3 3" xfId="8932" xr:uid="{6F6293FC-E7A5-4AD0-90ED-8238CFAADFCA}"/>
    <cellStyle name="Valuta 2 6 3 4 4" xfId="2171" xr:uid="{8F15105D-0CD7-4E36-8CDE-D44F4129C1AB}"/>
    <cellStyle name="Valuta 2 6 3 4 4 2" xfId="5053" xr:uid="{2DCAD2A4-DE37-48CC-AC07-A8A4042C05A9}"/>
    <cellStyle name="Valuta 2 6 3 4 4 2 2" xfId="10331" xr:uid="{D32B24F0-6B85-4C6C-A6B0-837B35E13C3E}"/>
    <cellStyle name="Valuta 2 6 3 4 4 3" xfId="8588" xr:uid="{4218403C-A879-4BD9-B8E8-F5F62BEA96C3}"/>
    <cellStyle name="Valuta 2 6 3 4 5" xfId="4483" xr:uid="{F8DE7141-D4BC-47EF-8A4B-E5DDCCA6856A}"/>
    <cellStyle name="Valuta 2 6 3 4 5 2" xfId="9942" xr:uid="{20EA531B-C33B-4B26-A753-059B9112D062}"/>
    <cellStyle name="Valuta 2 6 3 4 6" xfId="1607" xr:uid="{BC71625F-0BE3-4DBD-8B88-838E511A567F}"/>
    <cellStyle name="Valuta 2 6 3 4 6 2" xfId="8205" xr:uid="{B0EA964E-F2E8-4F0B-9CBB-D7967D29B38A}"/>
    <cellStyle name="Valuta 2 6 3 4 7" xfId="11701" xr:uid="{EEE2301D-530A-4ACD-809F-39A9A0DD848E}"/>
    <cellStyle name="Valuta 2 6 3 4 8" xfId="7343" xr:uid="{1519C723-1AE7-49D5-9A16-CE9C45798D0B}"/>
    <cellStyle name="Valuta 2 6 3 5" xfId="1177" xr:uid="{00000000-0005-0000-0000-0000D9020000}"/>
    <cellStyle name="Valuta 2 6 3 5 2" xfId="5671" xr:uid="{E1897CC4-6A47-422C-B3CD-34323E46D64C}"/>
    <cellStyle name="Valuta 2 6 3 5 2 2" xfId="10861" xr:uid="{B1573D40-F0B2-4537-959A-5A0C1A5C12B7}"/>
    <cellStyle name="Valuta 2 6 3 5 3" xfId="2779" xr:uid="{7651BF72-81ED-4A24-BEA5-DD84181B756A}"/>
    <cellStyle name="Valuta 2 6 3 5 3 2" xfId="9104" xr:uid="{BB022B7D-5198-4AE9-85BB-AA71F0410DB8}"/>
    <cellStyle name="Valuta 2 6 3 5 4" xfId="11873" xr:uid="{2B29F549-BCB6-4DC4-8FA3-C431A449F362}"/>
    <cellStyle name="Valuta 2 6 3 5 5" xfId="7852" xr:uid="{6602434A-FC10-4812-9C3E-E16FE975E59F}"/>
    <cellStyle name="Valuta 2 6 3 6" xfId="813" xr:uid="{00000000-0005-0000-0000-0000DA020000}"/>
    <cellStyle name="Valuta 2 6 3 6 2" xfId="5273" xr:uid="{CED3FD8B-49D6-4FAE-94B8-F2CD327D4E66}"/>
    <cellStyle name="Valuta 2 6 3 6 2 2" xfId="10510" xr:uid="{FEEB6038-07B7-4157-A4BB-20D58E319B2F}"/>
    <cellStyle name="Valuta 2 6 3 6 3" xfId="2384" xr:uid="{E77644F6-98D3-4902-B9BD-16C744C41851}"/>
    <cellStyle name="Valuta 2 6 3 6 3 2" xfId="8760" xr:uid="{4FB3EDDD-B501-460E-94B4-9B215AF66976}"/>
    <cellStyle name="Valuta 2 6 3 6 4" xfId="7513" xr:uid="{AD151614-E903-4364-A9C7-4898B550B996}"/>
    <cellStyle name="Valuta 2 6 3 7" xfId="1879" xr:uid="{DC5BD579-FB24-440B-ACF8-D533F387CD8E}"/>
    <cellStyle name="Valuta 2 6 3 7 2" xfId="4761" xr:uid="{0DDBCB22-A261-4DFC-A114-F9E1CC3702B0}"/>
    <cellStyle name="Valuta 2 6 3 7 2 2" xfId="10132" xr:uid="{DA6CC95D-4D6C-4504-9407-00A43DF05968}"/>
    <cellStyle name="Valuta 2 6 3 7 3" xfId="8389" xr:uid="{FDE868ED-1910-4E19-89A2-EFC6D2499379}"/>
    <cellStyle name="Valuta 2 6 3 8" xfId="4291" xr:uid="{7A1FDA00-7C20-429C-96C3-D0B46F1DFED9}"/>
    <cellStyle name="Valuta 2 6 3 8 2" xfId="9769" xr:uid="{803D8567-CCEB-4978-BF77-0B711BF978A9}"/>
    <cellStyle name="Valuta 2 6 3 9" xfId="1418" xr:uid="{885A6BDB-748C-42A7-BF65-D2974BBBD6C8}"/>
    <cellStyle name="Valuta 2 6 3 9 2" xfId="8038" xr:uid="{48C2B427-4799-4726-BCB0-5BF8E579646A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068" xr:uid="{6F32347B-C367-4B04-A408-8959C46EC6CF}"/>
    <cellStyle name="Valuta 2 6 4 2 2 3" xfId="2986" xr:uid="{2C8800DF-A5EB-4A87-AA01-018E52FE2B83}"/>
    <cellStyle name="Valuta 2 6 4 2 2 3 2" xfId="9311" xr:uid="{DD945C7E-C52B-4BAB-B7E5-BE1873120175}"/>
    <cellStyle name="Valuta 2 6 4 2 2 4" xfId="12080" xr:uid="{F4C0CE57-8746-4E0D-8872-5D42F333A3A4}"/>
    <cellStyle name="Valuta 2 6 4 2 2 5" xfId="7720" xr:uid="{25855343-6719-495F-BC4C-8C444C334818}"/>
    <cellStyle name="Valuta 2 6 4 2 3" xfId="2640" xr:uid="{F1BA78A1-546E-4C29-AB64-0BF96E3B7D54}"/>
    <cellStyle name="Valuta 2 6 4 2 3 2" xfId="5536" xr:uid="{9D8EF166-0B04-4484-AD06-F15F1B16F2EA}"/>
    <cellStyle name="Valuta 2 6 4 2 3 2 2" xfId="10731" xr:uid="{5E8279C1-7B25-4687-9516-9CF8FB52D7A0}"/>
    <cellStyle name="Valuta 2 6 4 2 3 3" xfId="8974" xr:uid="{330B4E09-B576-46F8-8333-2E41C52A4E28}"/>
    <cellStyle name="Valuta 2 6 4 2 4" xfId="2221" xr:uid="{0182F85A-2639-4BF0-A007-678087B0721D}"/>
    <cellStyle name="Valuta 2 6 4 2 4 2" xfId="5103" xr:uid="{AC0A5F67-CF8F-4609-BA8F-9D43B6F7B51D}"/>
    <cellStyle name="Valuta 2 6 4 2 4 2 2" xfId="10373" xr:uid="{646AD059-C9DE-4393-BBBA-916C3F26F04F}"/>
    <cellStyle name="Valuta 2 6 4 2 4 3" xfId="8630" xr:uid="{9EA3C23E-42DA-449F-827A-C4DE8A501CA6}"/>
    <cellStyle name="Valuta 2 6 4 2 5" xfId="4533" xr:uid="{2C9B49CF-C2C8-4329-BFCC-275D1E59FCF3}"/>
    <cellStyle name="Valuta 2 6 4 2 5 2" xfId="9984" xr:uid="{0FA9E14B-8324-4CCE-A090-249F7CCE26E7}"/>
    <cellStyle name="Valuta 2 6 4 2 6" xfId="1655" xr:uid="{65314DEF-7661-4703-A706-783D1B570C90}"/>
    <cellStyle name="Valuta 2 6 4 2 6 2" xfId="8245" xr:uid="{E736C0F9-1010-4342-9C32-E51EB13264AA}"/>
    <cellStyle name="Valuta 2 6 4 2 7" xfId="11743" xr:uid="{B94B8BDF-3D5A-4D7F-BBF9-D456361CEBE7}"/>
    <cellStyle name="Valuta 2 6 4 2 8" xfId="7385" xr:uid="{84C72218-7904-4E4D-BBF8-6A19F67FACAC}"/>
    <cellStyle name="Valuta 2 6 4 3" xfId="1221" xr:uid="{00000000-0005-0000-0000-0000DE020000}"/>
    <cellStyle name="Valuta 2 6 4 3 2" xfId="5711" xr:uid="{8236B7DD-A51A-4AA9-A051-56A3B4180F56}"/>
    <cellStyle name="Valuta 2 6 4 3 2 2" xfId="10901" xr:uid="{F6B1EE3B-7FAF-432D-A999-3ABEF102B0E0}"/>
    <cellStyle name="Valuta 2 6 4 3 3" xfId="2819" xr:uid="{957568C8-BAE1-4A60-87CB-07A3BE3A6934}"/>
    <cellStyle name="Valuta 2 6 4 3 3 2" xfId="9144" xr:uid="{E692140E-E3F2-4913-A228-611A8C4598D4}"/>
    <cellStyle name="Valuta 2 6 4 3 4" xfId="11913" xr:uid="{0E399684-5167-4100-99E1-AC17A6A93126}"/>
    <cellStyle name="Valuta 2 6 4 3 5" xfId="7892" xr:uid="{1752AF01-E911-4F97-BB69-BD32A689C741}"/>
    <cellStyle name="Valuta 2 6 4 4" xfId="855" xr:uid="{00000000-0005-0000-0000-0000DF020000}"/>
    <cellStyle name="Valuta 2 6 4 4 2" xfId="5323" xr:uid="{9635FF95-96C2-4BF7-AE3E-F84CD038F29C}"/>
    <cellStyle name="Valuta 2 6 4 4 2 2" xfId="10552" xr:uid="{F0EA0DF2-6626-47A8-8EE9-BD6EFA75E6C7}"/>
    <cellStyle name="Valuta 2 6 4 4 3" xfId="2432" xr:uid="{D2690756-AA96-4DDC-BAF1-EF839032947A}"/>
    <cellStyle name="Valuta 2 6 4 4 3 2" xfId="8800" xr:uid="{9AD097BA-1C1A-4A8B-84AB-34E9247C10A9}"/>
    <cellStyle name="Valuta 2 6 4 4 4" xfId="7553" xr:uid="{1BE91E5D-95F5-4226-B913-E5933D46410E}"/>
    <cellStyle name="Valuta 2 6 4 5" xfId="1930" xr:uid="{91968AB8-7D67-40D4-B7E1-F3172E068036}"/>
    <cellStyle name="Valuta 2 6 4 5 2" xfId="4812" xr:uid="{B58F0AF6-4CA8-4CEB-9EBC-51A3A97A60F5}"/>
    <cellStyle name="Valuta 2 6 4 5 2 2" xfId="10174" xr:uid="{527E7781-C073-41D7-A548-0D3A9EA19F91}"/>
    <cellStyle name="Valuta 2 6 4 5 3" xfId="8431" xr:uid="{26540044-FCE3-4F2A-A20F-0AFE40DEACC0}"/>
    <cellStyle name="Valuta 2 6 4 6" xfId="4341" xr:uid="{8F7F1481-8849-4CEC-A727-55CBB5C970B8}"/>
    <cellStyle name="Valuta 2 6 4 6 2" xfId="9811" xr:uid="{C24BA67C-961C-4430-A0B4-9D263D2F7BE3}"/>
    <cellStyle name="Valuta 2 6 4 7" xfId="1468" xr:uid="{16AA3028-316A-4145-9759-9846901D797E}"/>
    <cellStyle name="Valuta 2 6 4 7 2" xfId="8078" xr:uid="{CEB6CB9E-7B0A-4D33-AF48-A4CA77DF7368}"/>
    <cellStyle name="Valuta 2 6 4 8" xfId="11571" xr:uid="{A011EBAB-FA03-4512-823D-1E9F8580DD2F}"/>
    <cellStyle name="Valuta 2 6 4 9" xfId="7213" xr:uid="{42C59DCB-CC46-453B-A323-5155966F4BAB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0988" xr:uid="{98A58656-52FA-42B5-8B81-77A98B74B63D}"/>
    <cellStyle name="Valuta 2 6 6 2 3" xfId="2906" xr:uid="{71A548D0-3F7D-4487-A2D5-50396E1C01D2}"/>
    <cellStyle name="Valuta 2 6 6 2 3 2" xfId="9231" xr:uid="{282F7595-B4B3-4862-836B-235B02BA5795}"/>
    <cellStyle name="Valuta 2 6 6 2 4" xfId="12000" xr:uid="{0B9E6D69-FC97-4408-84D6-C9C121739969}"/>
    <cellStyle name="Valuta 2 6 6 2 5" xfId="7640" xr:uid="{A03662E8-4127-4B75-96C2-E6D09789F9C9}"/>
    <cellStyle name="Valuta 2 6 6 3" xfId="2548" xr:uid="{EC3F8D34-B4C7-4726-86A9-693B7396210F}"/>
    <cellStyle name="Valuta 2 6 6 3 2" xfId="5444" xr:uid="{5651DF64-4D7A-4BE4-BFFB-0D3DD98BFB68}"/>
    <cellStyle name="Valuta 2 6 6 3 2 2" xfId="10648" xr:uid="{A6536C29-50DB-4C7C-BE62-362EA2E87DAE}"/>
    <cellStyle name="Valuta 2 6 6 3 3" xfId="8891" xr:uid="{B98327A6-D677-4752-A073-3B61DF50D246}"/>
    <cellStyle name="Valuta 2 6 6 4" xfId="2129" xr:uid="{D89CA154-8EFB-4FA2-989D-E4EFA9440323}"/>
    <cellStyle name="Valuta 2 6 6 4 2" xfId="5011" xr:uid="{C19F0864-80F9-4A20-AE4B-33612D877330}"/>
    <cellStyle name="Valuta 2 6 6 4 2 2" xfId="10290" xr:uid="{ED55A646-F4F5-41E3-8328-0F53C82B2B68}"/>
    <cellStyle name="Valuta 2 6 6 4 3" xfId="8547" xr:uid="{DF3C8C0C-12D0-439E-9C3D-ADE09288A451}"/>
    <cellStyle name="Valuta 2 6 6 5" xfId="4441" xr:uid="{3D32090E-B74C-4AC9-9BAD-98AED854871E}"/>
    <cellStyle name="Valuta 2 6 6 5 2" xfId="9901" xr:uid="{C335EB39-0A55-4D08-825B-96BC3B20F552}"/>
    <cellStyle name="Valuta 2 6 6 6" xfId="1566" xr:uid="{96E67EA7-E306-432A-98BF-4D031B8BB09D}"/>
    <cellStyle name="Valuta 2 6 6 6 2" xfId="8165" xr:uid="{B1081209-E0D1-4671-A7D3-1E13D632C63D}"/>
    <cellStyle name="Valuta 2 6 6 7" xfId="11660" xr:uid="{B0A63674-6DC8-4BBB-99B9-22E0F4ACCEC4}"/>
    <cellStyle name="Valuta 2 6 6 8" xfId="7302" xr:uid="{E99C5F28-07A7-49CB-8621-F0F23A5D3126}"/>
    <cellStyle name="Valuta 2 6 7" xfId="1136" xr:uid="{00000000-0005-0000-0000-0000E3020000}"/>
    <cellStyle name="Valuta 2 6 7 2" xfId="5631" xr:uid="{18519849-AE20-4B99-B7E9-757EA2BCD0EE}"/>
    <cellStyle name="Valuta 2 6 7 2 2" xfId="10821" xr:uid="{6DCE3B3E-8FD5-48B9-BC6E-E6F80A957F30}"/>
    <cellStyle name="Valuta 2 6 7 3" xfId="2739" xr:uid="{FB3FF981-14B7-4068-B193-CA85321501EE}"/>
    <cellStyle name="Valuta 2 6 7 3 2" xfId="9064" xr:uid="{0BF444D8-327D-446E-B013-B0BC2D5097FD}"/>
    <cellStyle name="Valuta 2 6 7 4" xfId="11833" xr:uid="{8C60BFD8-85A4-4CCE-9DFC-3A29CABA76ED}"/>
    <cellStyle name="Valuta 2 6 7 5" xfId="7812" xr:uid="{43296A9F-B7DF-46A1-951D-89B0AD8C4B5C}"/>
    <cellStyle name="Valuta 2 6 8" xfId="773" xr:uid="{00000000-0005-0000-0000-0000E4020000}"/>
    <cellStyle name="Valuta 2 6 8 2" xfId="5229" xr:uid="{DE091112-DC0E-46B3-B993-968FD9B4824E}"/>
    <cellStyle name="Valuta 2 6 8 2 2" xfId="10469" xr:uid="{0066B2BA-6260-4CB1-ACA2-A32D32C30EDC}"/>
    <cellStyle name="Valuta 2 6 8 3" xfId="2341" xr:uid="{1F0F222C-4FEC-40EB-A522-21FD7FF78F83}"/>
    <cellStyle name="Valuta 2 6 8 3 2" xfId="8720" xr:uid="{1F56397D-CC8B-4AD4-A6F3-1E4CFF475FC3}"/>
    <cellStyle name="Valuta 2 6 8 4" xfId="7473" xr:uid="{9D6E30D8-200A-4234-AB8E-97D7353461F8}"/>
    <cellStyle name="Valuta 2 6 9" xfId="1834" xr:uid="{6E294FB8-217F-4C61-AA61-BB4C21C3E639}"/>
    <cellStyle name="Valuta 2 6 9 2" xfId="4715" xr:uid="{64915270-C57D-4C9A-BF45-99A6535EA560}"/>
    <cellStyle name="Valuta 2 6 9 2 2" xfId="10091" xr:uid="{A2C57E84-6F54-4446-91B6-53015BEF622B}"/>
    <cellStyle name="Valuta 2 6 9 3" xfId="8349" xr:uid="{EBCDCE73-9A30-44DF-B441-DB0D279FA4A8}"/>
    <cellStyle name="Valuta 2 7" xfId="199" xr:uid="{00000000-0005-0000-0000-0000E5020000}"/>
    <cellStyle name="Valuta 2 7 10" xfId="1389" xr:uid="{AFB83D2C-BC7C-4C56-B65A-B11F021B8C3F}"/>
    <cellStyle name="Valuta 2 7 10 2" xfId="8009" xr:uid="{9BC1FFA0-8128-44EC-A0A1-096166E4A89B}"/>
    <cellStyle name="Valuta 2 7 11" xfId="11502" xr:uid="{79C0CE64-01AB-40C9-9621-66F609654643}"/>
    <cellStyle name="Valuta 2 7 12" xfId="7144" xr:uid="{1B49EAE3-3935-4A13-AAD9-0815D55C8F56}"/>
    <cellStyle name="Valuta 2 7 2" xfId="243" xr:uid="{00000000-0005-0000-0000-0000E6020000}"/>
    <cellStyle name="Valuta 2 7 2 10" xfId="11542" xr:uid="{42C71456-2507-468D-A099-1402FDB7576B}"/>
    <cellStyle name="Valuta 2 7 2 11" xfId="7184" xr:uid="{FF028800-DECA-4C8C-BD89-8BBD558AD734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119" xr:uid="{B6B98970-D0F2-4E02-9CCE-47A1BA73AB8D}"/>
    <cellStyle name="Valuta 2 7 2 2 2 2 3" xfId="3037" xr:uid="{1C620B18-DB6F-48A7-A192-D5165FD55D0C}"/>
    <cellStyle name="Valuta 2 7 2 2 2 2 3 2" xfId="9362" xr:uid="{7C8058EA-702E-4B28-A8A5-527333074263}"/>
    <cellStyle name="Valuta 2 7 2 2 2 2 4" xfId="12131" xr:uid="{31D08122-1729-4531-B82F-80B5CF055B94}"/>
    <cellStyle name="Valuta 2 7 2 2 2 2 5" xfId="7771" xr:uid="{0578E201-1344-4449-BBD2-FABE74CCD9E7}"/>
    <cellStyle name="Valuta 2 7 2 2 2 3" xfId="2696" xr:uid="{B48D1777-D154-49EE-96C6-938ED4111E8D}"/>
    <cellStyle name="Valuta 2 7 2 2 2 3 2" xfId="5592" xr:uid="{DCE0769F-D87C-46FD-8865-6175B10F2187}"/>
    <cellStyle name="Valuta 2 7 2 2 2 3 2 2" xfId="10783" xr:uid="{2DD61533-80A4-4B17-B0B0-35B45050D2E9}"/>
    <cellStyle name="Valuta 2 7 2 2 2 3 3" xfId="9026" xr:uid="{40ACAB4E-0CC0-4D96-BAB1-207009A26842}"/>
    <cellStyle name="Valuta 2 7 2 2 2 4" xfId="2277" xr:uid="{73C6F0D8-A20A-470F-A258-F9D56BEB4B90}"/>
    <cellStyle name="Valuta 2 7 2 2 2 4 2" xfId="5159" xr:uid="{2BE9A713-1292-4523-B6F0-59CD5AB1F06E}"/>
    <cellStyle name="Valuta 2 7 2 2 2 4 2 2" xfId="10425" xr:uid="{20224681-8F58-4050-8898-4C8A928E21F3}"/>
    <cellStyle name="Valuta 2 7 2 2 2 4 3" xfId="8682" xr:uid="{52FB6FDB-1DF0-4E77-A6F1-D983E2428E86}"/>
    <cellStyle name="Valuta 2 7 2 2 2 5" xfId="4589" xr:uid="{231C2917-80FC-44D7-A2DF-436AF149BAB2}"/>
    <cellStyle name="Valuta 2 7 2 2 2 5 2" xfId="10036" xr:uid="{F0048227-FA8C-445D-A366-836279CBD9A3}"/>
    <cellStyle name="Valuta 2 7 2 2 2 6" xfId="1710" xr:uid="{8EB3FA8F-8627-403A-A2B4-029A98228BBD}"/>
    <cellStyle name="Valuta 2 7 2 2 2 6 2" xfId="8296" xr:uid="{EBE1F699-5DF2-4F16-831E-20C28EAED6D2}"/>
    <cellStyle name="Valuta 2 7 2 2 2 7" xfId="11795" xr:uid="{24D2FEA7-97DE-49BD-B935-B84B8AC76A05}"/>
    <cellStyle name="Valuta 2 7 2 2 2 8" xfId="7437" xr:uid="{4F0D0B4C-C1A1-406E-AFA5-1DA54BBFDB36}"/>
    <cellStyle name="Valuta 2 7 2 2 3" xfId="1274" xr:uid="{00000000-0005-0000-0000-0000EA020000}"/>
    <cellStyle name="Valuta 2 7 2 2 3 2" xfId="5762" xr:uid="{D7C38C91-428B-4746-9F5C-F191FCE5B0D5}"/>
    <cellStyle name="Valuta 2 7 2 2 3 2 2" xfId="10952" xr:uid="{274A6DDF-5EF1-46CB-9CE7-9B6C1B3381CE}"/>
    <cellStyle name="Valuta 2 7 2 2 3 3" xfId="2870" xr:uid="{563F566B-6A60-4315-8C52-4D49409B83EE}"/>
    <cellStyle name="Valuta 2 7 2 2 3 3 2" xfId="9195" xr:uid="{4804B8E1-2D34-4804-9DC2-1084DAE65664}"/>
    <cellStyle name="Valuta 2 7 2 2 3 4" xfId="11964" xr:uid="{65CFC49B-B7AB-45A7-B1BA-3DD729A668E1}"/>
    <cellStyle name="Valuta 2 7 2 2 3 5" xfId="7945" xr:uid="{9BC39A57-92A3-4F98-BFB8-A4AA97FBBAE6}"/>
    <cellStyle name="Valuta 2 7 2 2 4" xfId="907" xr:uid="{00000000-0005-0000-0000-0000EB020000}"/>
    <cellStyle name="Valuta 2 7 2 2 4 2" xfId="5379" xr:uid="{10F02E96-86E9-48D0-A883-4F03D8524952}"/>
    <cellStyle name="Valuta 2 7 2 2 4 2 2" xfId="10604" xr:uid="{96C89283-5732-4C9E-9305-6F71805ED2AC}"/>
    <cellStyle name="Valuta 2 7 2 2 4 3" xfId="2487" xr:uid="{F9EE4E65-B9F0-4E67-804D-2DB93AE7AE48}"/>
    <cellStyle name="Valuta 2 7 2 2 4 3 2" xfId="8851" xr:uid="{7B36ECFA-4759-45F4-A74A-821EE681D9E0}"/>
    <cellStyle name="Valuta 2 7 2 2 4 4" xfId="7604" xr:uid="{60BC0938-854D-4349-9E81-01C331F4E1ED}"/>
    <cellStyle name="Valuta 2 7 2 2 5" xfId="1986" xr:uid="{3BD06848-EFF6-4E1F-9245-14B2663208A1}"/>
    <cellStyle name="Valuta 2 7 2 2 5 2" xfId="4868" xr:uid="{1C6E8E50-046F-41D4-8F6B-E7316C3F1C52}"/>
    <cellStyle name="Valuta 2 7 2 2 5 2 2" xfId="10226" xr:uid="{23EF2F0A-5652-4C44-B9B8-591406616D4E}"/>
    <cellStyle name="Valuta 2 7 2 2 5 3" xfId="8483" xr:uid="{A6095E80-0235-4A1C-8C0E-14C1D872BCAF}"/>
    <cellStyle name="Valuta 2 7 2 2 6" xfId="4397" xr:uid="{636ECAFB-031C-4C5A-B3A7-E363D02B99DC}"/>
    <cellStyle name="Valuta 2 7 2 2 6 2" xfId="9863" xr:uid="{8628092F-0AE8-4E86-9E62-8F5FB36650D6}"/>
    <cellStyle name="Valuta 2 7 2 2 7" xfId="1524" xr:uid="{DD594FD7-3E66-42A0-B721-50C37DE6D28E}"/>
    <cellStyle name="Valuta 2 7 2 2 7 2" xfId="8129" xr:uid="{FC7CB78B-DCA9-4348-B714-1ED3366A73AF}"/>
    <cellStyle name="Valuta 2 7 2 2 8" xfId="11622" xr:uid="{D7EBBEA8-7237-4061-AE17-59F63A24872E}"/>
    <cellStyle name="Valuta 2 7 2 2 9" xfId="7264" xr:uid="{D493231C-B3B4-4E25-876D-2B310BD61539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039" xr:uid="{75A5694B-6B0A-4697-A6AF-19C32DCBA771}"/>
    <cellStyle name="Valuta 2 7 2 4 2 3" xfId="2957" xr:uid="{95C14B26-1E70-462B-9CF4-D01DC1AF05A3}"/>
    <cellStyle name="Valuta 2 7 2 4 2 3 2" xfId="9282" xr:uid="{8D3F1395-681A-4479-86AD-C312E4F451C2}"/>
    <cellStyle name="Valuta 2 7 2 4 2 4" xfId="12051" xr:uid="{6F346A56-CE46-4FC0-8356-0BC1E2F02AEF}"/>
    <cellStyle name="Valuta 2 7 2 4 2 5" xfId="7691" xr:uid="{52C55C15-A9B1-4F33-B573-15D41615EB4F}"/>
    <cellStyle name="Valuta 2 7 2 4 3" xfId="2601" xr:uid="{3831C8F1-6B42-4474-B759-CD320FABB2BC}"/>
    <cellStyle name="Valuta 2 7 2 4 3 2" xfId="5497" xr:uid="{AC151AF5-6798-49FD-A7B4-244E59738AA3}"/>
    <cellStyle name="Valuta 2 7 2 4 3 2 2" xfId="10700" xr:uid="{06783DAB-C7F3-455C-9446-BE904DC87E4F}"/>
    <cellStyle name="Valuta 2 7 2 4 3 3" xfId="8943" xr:uid="{7617CE71-86EC-4597-9263-8825616B3C60}"/>
    <cellStyle name="Valuta 2 7 2 4 4" xfId="2182" xr:uid="{0F1D1ECA-AA8D-4594-955B-D993217D96FD}"/>
    <cellStyle name="Valuta 2 7 2 4 4 2" xfId="5064" xr:uid="{D90EECF7-D03C-4F4C-9774-6A5BEAAACA88}"/>
    <cellStyle name="Valuta 2 7 2 4 4 2 2" xfId="10342" xr:uid="{CA5E1E05-147F-401C-A98B-129A5EC64A67}"/>
    <cellStyle name="Valuta 2 7 2 4 4 3" xfId="8599" xr:uid="{0BE52ACB-6DA1-445C-822D-10AFA7EA8BE1}"/>
    <cellStyle name="Valuta 2 7 2 4 5" xfId="4494" xr:uid="{A19129BC-D563-4D21-8070-4F940510ED13}"/>
    <cellStyle name="Valuta 2 7 2 4 5 2" xfId="9953" xr:uid="{35ACF7A9-451D-4499-A01D-3D9059DAAB1C}"/>
    <cellStyle name="Valuta 2 7 2 4 6" xfId="1618" xr:uid="{1AC7C9A2-EC54-4193-BEB5-4D4362F6840F}"/>
    <cellStyle name="Valuta 2 7 2 4 6 2" xfId="8216" xr:uid="{8B235997-45C6-4471-A0BC-3ABB0D497071}"/>
    <cellStyle name="Valuta 2 7 2 4 7" xfId="11712" xr:uid="{9E7800FE-79CA-404E-8E8D-B6E2C1564262}"/>
    <cellStyle name="Valuta 2 7 2 4 8" xfId="7354" xr:uid="{1D5DD77A-6E87-4D88-B529-8DC0E278FD02}"/>
    <cellStyle name="Valuta 2 7 2 5" xfId="1188" xr:uid="{00000000-0005-0000-0000-0000EF020000}"/>
    <cellStyle name="Valuta 2 7 2 5 2" xfId="5682" xr:uid="{AAB5CEA5-E945-4CD3-A14C-DF031898A847}"/>
    <cellStyle name="Valuta 2 7 2 5 2 2" xfId="10872" xr:uid="{3A15B9EC-F27B-4BA1-AB92-CC71B06B290D}"/>
    <cellStyle name="Valuta 2 7 2 5 3" xfId="2790" xr:uid="{F05B23B8-F4C2-479F-B6A6-2A7BF4EE6745}"/>
    <cellStyle name="Valuta 2 7 2 5 3 2" xfId="9115" xr:uid="{455EA57C-DC0D-42EE-9C41-14F5C6B2AB2E}"/>
    <cellStyle name="Valuta 2 7 2 5 4" xfId="11884" xr:uid="{A7C19778-A8F9-4C70-89AD-D5D0DF87955B}"/>
    <cellStyle name="Valuta 2 7 2 5 5" xfId="7863" xr:uid="{0E28523B-65BC-4938-9FEE-B184B7E37ECE}"/>
    <cellStyle name="Valuta 2 7 2 6" xfId="824" xr:uid="{00000000-0005-0000-0000-0000F0020000}"/>
    <cellStyle name="Valuta 2 7 2 6 2" xfId="5284" xr:uid="{7D15BF20-C995-46BF-8746-520D9CCDF886}"/>
    <cellStyle name="Valuta 2 7 2 6 2 2" xfId="10521" xr:uid="{9B0F233E-F0AB-44EE-B087-B7CE61630194}"/>
    <cellStyle name="Valuta 2 7 2 6 3" xfId="2395" xr:uid="{F43E270C-9DEE-48C2-9C48-73DB4E634E73}"/>
    <cellStyle name="Valuta 2 7 2 6 3 2" xfId="8771" xr:uid="{0B97DEFB-A68B-4713-A3C7-1023F33E3E8B}"/>
    <cellStyle name="Valuta 2 7 2 6 4" xfId="7524" xr:uid="{4E9A1BDE-FBD6-4341-B688-8CFE1D1B09D1}"/>
    <cellStyle name="Valuta 2 7 2 7" xfId="1890" xr:uid="{E78CA1EB-0B46-4262-AC05-AE5BF0128311}"/>
    <cellStyle name="Valuta 2 7 2 7 2" xfId="4772" xr:uid="{D5CD2009-A267-4373-806E-0565B49F0C66}"/>
    <cellStyle name="Valuta 2 7 2 7 2 2" xfId="10143" xr:uid="{95A81BEA-67CF-4A78-AA28-408C2107D59B}"/>
    <cellStyle name="Valuta 2 7 2 7 3" xfId="8400" xr:uid="{26661B40-32F8-44E5-9CBE-27D2B3E9256F}"/>
    <cellStyle name="Valuta 2 7 2 8" xfId="4302" xr:uid="{40F0F133-58B3-4FB5-A8F6-FB9FBB1BE58A}"/>
    <cellStyle name="Valuta 2 7 2 8 2" xfId="9780" xr:uid="{2476F6FD-8983-4BC7-B3FE-6EFD93362FD0}"/>
    <cellStyle name="Valuta 2 7 2 9" xfId="1429" xr:uid="{09AF4EA4-CB13-495D-9D9D-2996843460C8}"/>
    <cellStyle name="Valuta 2 7 2 9 2" xfId="8049" xr:uid="{056ED6BD-2A08-4CA4-8811-FFEE07416DAE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079" xr:uid="{EF9D0FC5-02DF-4F9D-B1B2-C9F6665DB213}"/>
    <cellStyle name="Valuta 2 7 3 2 2 3" xfId="2997" xr:uid="{A5569A04-DE04-4C96-B9FF-C042E421DA0E}"/>
    <cellStyle name="Valuta 2 7 3 2 2 3 2" xfId="9322" xr:uid="{9B950E67-91BE-40AB-82A1-DB97474508E7}"/>
    <cellStyle name="Valuta 2 7 3 2 2 4" xfId="12091" xr:uid="{F452FE11-236E-49CA-8BE8-CE55D65CC786}"/>
    <cellStyle name="Valuta 2 7 3 2 2 5" xfId="7731" xr:uid="{948E49B3-D154-4FFB-82DC-42F3FCCEBCCB}"/>
    <cellStyle name="Valuta 2 7 3 2 3" xfId="2651" xr:uid="{D3F6BB12-9DED-42F8-A79E-B4FC7913E119}"/>
    <cellStyle name="Valuta 2 7 3 2 3 2" xfId="5547" xr:uid="{47A0E687-609D-4AC2-9388-24E1E484F7CA}"/>
    <cellStyle name="Valuta 2 7 3 2 3 2 2" xfId="10742" xr:uid="{882599B3-BC12-4845-A176-C1DD116F5927}"/>
    <cellStyle name="Valuta 2 7 3 2 3 3" xfId="8985" xr:uid="{CE86CB0F-0959-4AA6-B88C-1871F14B495E}"/>
    <cellStyle name="Valuta 2 7 3 2 4" xfId="2232" xr:uid="{5325DF6A-F5B8-430C-81E7-8A9ED03A78CC}"/>
    <cellStyle name="Valuta 2 7 3 2 4 2" xfId="5114" xr:uid="{CF2736DD-C71A-482D-8581-1EF266D54A0F}"/>
    <cellStyle name="Valuta 2 7 3 2 4 2 2" xfId="10384" xr:uid="{3F1EF227-3F07-47A9-A638-063BAE67AE14}"/>
    <cellStyle name="Valuta 2 7 3 2 4 3" xfId="8641" xr:uid="{44109F78-744A-4EEF-881B-C805C109B479}"/>
    <cellStyle name="Valuta 2 7 3 2 5" xfId="4544" xr:uid="{00CAC78A-B946-4360-A6AC-CDE13363DFD0}"/>
    <cellStyle name="Valuta 2 7 3 2 5 2" xfId="9995" xr:uid="{12D2A62B-B885-40FF-899F-516202B46497}"/>
    <cellStyle name="Valuta 2 7 3 2 6" xfId="1666" xr:uid="{041AA303-2273-4EB5-9411-8F37EB25319B}"/>
    <cellStyle name="Valuta 2 7 3 2 6 2" xfId="8256" xr:uid="{8CA483C3-3CAD-45CC-970C-1B84B734C587}"/>
    <cellStyle name="Valuta 2 7 3 2 7" xfId="11754" xr:uid="{6DAE63F2-96D6-48DA-8639-51B35C525CD1}"/>
    <cellStyle name="Valuta 2 7 3 2 8" xfId="7396" xr:uid="{9FC9D28E-BBB8-459E-B49F-8AE1BFAA6A3D}"/>
    <cellStyle name="Valuta 2 7 3 3" xfId="1232" xr:uid="{00000000-0005-0000-0000-0000F4020000}"/>
    <cellStyle name="Valuta 2 7 3 3 2" xfId="5722" xr:uid="{81055208-8D65-4E67-A1D0-AAD57FD52AF3}"/>
    <cellStyle name="Valuta 2 7 3 3 2 2" xfId="10912" xr:uid="{1346C5AD-0C46-4150-B9FC-1F4C337E4301}"/>
    <cellStyle name="Valuta 2 7 3 3 3" xfId="2830" xr:uid="{BDA439C0-EB73-47A3-85E7-C0CB66BAF8AD}"/>
    <cellStyle name="Valuta 2 7 3 3 3 2" xfId="9155" xr:uid="{41604120-0C6D-48D0-B6D2-72E7A8D59126}"/>
    <cellStyle name="Valuta 2 7 3 3 4" xfId="11924" xr:uid="{7F05843A-A183-4CB0-9D7D-C77CDB7065E0}"/>
    <cellStyle name="Valuta 2 7 3 3 5" xfId="7903" xr:uid="{7FE0A1FB-4A58-4A0C-A315-D11A56AB5C55}"/>
    <cellStyle name="Valuta 2 7 3 4" xfId="866" xr:uid="{00000000-0005-0000-0000-0000F5020000}"/>
    <cellStyle name="Valuta 2 7 3 4 2" xfId="5334" xr:uid="{515E1BC3-2E44-4AB4-811A-2D50B257CD6E}"/>
    <cellStyle name="Valuta 2 7 3 4 2 2" xfId="10563" xr:uid="{10EC4DC4-E89E-4A71-823F-1FD625CAB117}"/>
    <cellStyle name="Valuta 2 7 3 4 3" xfId="2443" xr:uid="{6FED6913-FA10-44E1-8EA6-807EA50EC071}"/>
    <cellStyle name="Valuta 2 7 3 4 3 2" xfId="8811" xr:uid="{ED570D18-EA80-4063-883A-66AE4D4C7C2E}"/>
    <cellStyle name="Valuta 2 7 3 4 4" xfId="7564" xr:uid="{618196B7-CC46-4E90-ABD6-4C9E9E1446CC}"/>
    <cellStyle name="Valuta 2 7 3 5" xfId="1941" xr:uid="{7B9F5BB5-0227-4488-92EE-739D285F6063}"/>
    <cellStyle name="Valuta 2 7 3 5 2" xfId="4823" xr:uid="{D17D46F5-9CA6-4C07-92A2-9C37CCA24791}"/>
    <cellStyle name="Valuta 2 7 3 5 2 2" xfId="10185" xr:uid="{90EE8F1B-28F2-40DC-B00A-1E902964EA18}"/>
    <cellStyle name="Valuta 2 7 3 5 3" xfId="8442" xr:uid="{B286A172-4020-4955-BCC3-29626DF7E5A0}"/>
    <cellStyle name="Valuta 2 7 3 6" xfId="4352" xr:uid="{35C8E136-03DE-45EA-A0F3-1E53CB39A208}"/>
    <cellStyle name="Valuta 2 7 3 6 2" xfId="9822" xr:uid="{C553DB94-A2D3-4FC1-88F2-08783DE85164}"/>
    <cellStyle name="Valuta 2 7 3 7" xfId="1479" xr:uid="{A21B19BD-D863-4F9B-AB2D-7F923025A0E6}"/>
    <cellStyle name="Valuta 2 7 3 7 2" xfId="8089" xr:uid="{9A239FFF-D659-49A5-A6DF-662EFD8C2666}"/>
    <cellStyle name="Valuta 2 7 3 8" xfId="11582" xr:uid="{9C0AFD81-A5A6-49BD-BAE0-B0147C12ED78}"/>
    <cellStyle name="Valuta 2 7 3 9" xfId="7224" xr:uid="{18645B56-3CF5-447E-A0A2-102920197F50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0999" xr:uid="{D1FEA631-E010-46E6-A8CC-8FC8D735F2D5}"/>
    <cellStyle name="Valuta 2 7 5 2 3" xfId="2917" xr:uid="{AD5A3A3C-7C45-44B0-8458-858A9B5BAB3A}"/>
    <cellStyle name="Valuta 2 7 5 2 3 2" xfId="9242" xr:uid="{0C85D2F1-22F5-466B-BDDD-565F0E457EEC}"/>
    <cellStyle name="Valuta 2 7 5 2 4" xfId="12011" xr:uid="{4D32CA24-2DEA-45E6-88AA-522E21B9438D}"/>
    <cellStyle name="Valuta 2 7 5 2 5" xfId="7651" xr:uid="{D86AB60F-A897-48BD-975B-8E134A808D6A}"/>
    <cellStyle name="Valuta 2 7 5 3" xfId="2559" xr:uid="{DA43235C-4835-42A7-BC18-59A21A1546FC}"/>
    <cellStyle name="Valuta 2 7 5 3 2" xfId="5455" xr:uid="{81DF4055-FBA6-4EBB-91FC-0B4E42217CE3}"/>
    <cellStyle name="Valuta 2 7 5 3 2 2" xfId="10659" xr:uid="{5C23B37E-E7CE-40FD-B5DE-5F2BF4B549AB}"/>
    <cellStyle name="Valuta 2 7 5 3 3" xfId="8902" xr:uid="{9D988C61-3FE3-483D-8FBF-CE25053BFC48}"/>
    <cellStyle name="Valuta 2 7 5 4" xfId="2140" xr:uid="{F7BBF965-63C8-4030-B0A8-55CC18D217C8}"/>
    <cellStyle name="Valuta 2 7 5 4 2" xfId="5022" xr:uid="{0E26771F-F197-4529-B6C3-52A43A7817C4}"/>
    <cellStyle name="Valuta 2 7 5 4 2 2" xfId="10301" xr:uid="{C84F70AC-78D7-4DC3-ACB8-84D7B2296FBF}"/>
    <cellStyle name="Valuta 2 7 5 4 3" xfId="8558" xr:uid="{D41FA03A-DFD7-428B-ABEE-B8F7C25AB82B}"/>
    <cellStyle name="Valuta 2 7 5 5" xfId="4452" xr:uid="{7A6F22CB-1EFA-45D0-B1E3-07D5F93425FF}"/>
    <cellStyle name="Valuta 2 7 5 5 2" xfId="9912" xr:uid="{9227E44A-B053-4D8C-9A0B-E68981D88FBD}"/>
    <cellStyle name="Valuta 2 7 5 6" xfId="1577" xr:uid="{06E1E00F-37D5-4B8D-B1E8-6BD40D11858F}"/>
    <cellStyle name="Valuta 2 7 5 6 2" xfId="8176" xr:uid="{5692DC1C-1D56-4969-A4DE-0706145BB829}"/>
    <cellStyle name="Valuta 2 7 5 7" xfId="11671" xr:uid="{025EE864-55F6-49A9-9090-67BE57DCF94A}"/>
    <cellStyle name="Valuta 2 7 5 8" xfId="7313" xr:uid="{B608F02C-3429-434A-B2D1-8E78E6941C26}"/>
    <cellStyle name="Valuta 2 7 6" xfId="1147" xr:uid="{00000000-0005-0000-0000-0000F9020000}"/>
    <cellStyle name="Valuta 2 7 6 2" xfId="5642" xr:uid="{26081E83-8917-4678-967F-2597F42E2185}"/>
    <cellStyle name="Valuta 2 7 6 2 2" xfId="10832" xr:uid="{604FD27A-2C14-486E-B3BA-A73285A2BF5A}"/>
    <cellStyle name="Valuta 2 7 6 3" xfId="2750" xr:uid="{EF985D48-D2B3-42A7-A5BB-2A6370799965}"/>
    <cellStyle name="Valuta 2 7 6 3 2" xfId="9075" xr:uid="{7649695A-2C4F-41E1-8558-83EFF2DC0BFD}"/>
    <cellStyle name="Valuta 2 7 6 4" xfId="11844" xr:uid="{A3D537FE-749B-4465-9822-937823B092DA}"/>
    <cellStyle name="Valuta 2 7 6 5" xfId="7823" xr:uid="{89B5DE24-B56F-4002-B0F8-84F2CB1F75B0}"/>
    <cellStyle name="Valuta 2 7 7" xfId="784" xr:uid="{00000000-0005-0000-0000-0000FA020000}"/>
    <cellStyle name="Valuta 2 7 7 2" xfId="5241" xr:uid="{C54B6EAB-6F89-4FC6-9CEE-4810E35C1F45}"/>
    <cellStyle name="Valuta 2 7 7 2 2" xfId="10480" xr:uid="{0F55A01B-CD39-4DF5-9FAD-F855ABFB6366}"/>
    <cellStyle name="Valuta 2 7 7 3" xfId="2353" xr:uid="{8ABFEA07-2824-49B1-81B3-FB481E960A32}"/>
    <cellStyle name="Valuta 2 7 7 3 2" xfId="8731" xr:uid="{AC97B50D-3D37-4C97-93B0-C5DD4915D1C3}"/>
    <cellStyle name="Valuta 2 7 7 4" xfId="7484" xr:uid="{8FF2FDB1-2D30-4E79-8B9B-10E209C437E2}"/>
    <cellStyle name="Valuta 2 7 8" xfId="1847" xr:uid="{39265711-E9BE-428C-BB9B-D83F66FE01CC}"/>
    <cellStyle name="Valuta 2 7 8 2" xfId="4728" xr:uid="{854C39CD-04C2-4A7C-8476-94CA6926274C}"/>
    <cellStyle name="Valuta 2 7 8 2 2" xfId="10102" xr:uid="{48A211C2-5BCB-4FD8-A745-3A35C57A67D4}"/>
    <cellStyle name="Valuta 2 7 8 3" xfId="8360" xr:uid="{BC3D49F1-58E4-48DE-BF5B-6B84AFFCA07E}"/>
    <cellStyle name="Valuta 2 7 9" xfId="4259" xr:uid="{09251E05-133C-4F58-BCC3-FA4E5270EC86}"/>
    <cellStyle name="Valuta 2 7 9 2" xfId="9739" xr:uid="{E579A46C-6460-43A2-850D-80D2A327307C}"/>
    <cellStyle name="Valuta 2 8" xfId="190" xr:uid="{00000000-0005-0000-0000-0000FB020000}"/>
    <cellStyle name="Valuta 2 8 10" xfId="1383" xr:uid="{5B556FB0-AF4E-4BBD-80F6-D5F942F920DF}"/>
    <cellStyle name="Valuta 2 8 10 2" xfId="8003" xr:uid="{0325A964-1253-4512-8382-CE547C61AACC}"/>
    <cellStyle name="Valuta 2 8 11" xfId="11496" xr:uid="{28AB5249-2844-41A2-9766-0F9EB071BA97}"/>
    <cellStyle name="Valuta 2 8 12" xfId="7138" xr:uid="{B814759E-E697-4410-9103-1F53D9B3CE6E}"/>
    <cellStyle name="Valuta 2 8 2" xfId="237" xr:uid="{00000000-0005-0000-0000-0000FC020000}"/>
    <cellStyle name="Valuta 2 8 2 10" xfId="11536" xr:uid="{636CAEF4-2CB4-423E-B0D4-AAEC93CC1752}"/>
    <cellStyle name="Valuta 2 8 2 11" xfId="7178" xr:uid="{D16A10BE-3D3E-4640-B481-9EC1799D2D3E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113" xr:uid="{B58A2E4E-0B79-4379-BB29-BCC71AF1ACE2}"/>
    <cellStyle name="Valuta 2 8 2 2 2 2 3" xfId="3031" xr:uid="{201E7B8D-7898-42A6-91BB-D4621C34048E}"/>
    <cellStyle name="Valuta 2 8 2 2 2 2 3 2" xfId="9356" xr:uid="{30C72E17-2E23-487D-BF61-778E58D4C58A}"/>
    <cellStyle name="Valuta 2 8 2 2 2 2 4" xfId="12125" xr:uid="{7B415C90-039B-482E-8A93-68E14A55D582}"/>
    <cellStyle name="Valuta 2 8 2 2 2 2 5" xfId="7765" xr:uid="{F9A0E7F5-4F98-4F26-8066-349560262A43}"/>
    <cellStyle name="Valuta 2 8 2 2 2 3" xfId="2690" xr:uid="{EA5E913F-2D62-43FE-8B64-A53731AE9A71}"/>
    <cellStyle name="Valuta 2 8 2 2 2 3 2" xfId="5586" xr:uid="{125927FF-22A1-4CFC-8690-50882650954F}"/>
    <cellStyle name="Valuta 2 8 2 2 2 3 2 2" xfId="10777" xr:uid="{48E608D5-8F81-4E47-825B-3895450F94D2}"/>
    <cellStyle name="Valuta 2 8 2 2 2 3 3" xfId="9020" xr:uid="{AB0BF3C9-243D-4D5D-8266-81B46FC9CFFB}"/>
    <cellStyle name="Valuta 2 8 2 2 2 4" xfId="2271" xr:uid="{8788328F-C587-43D6-8155-78879BF0F820}"/>
    <cellStyle name="Valuta 2 8 2 2 2 4 2" xfId="5153" xr:uid="{4F6D01A9-15E5-4789-89E9-F875B65CCBC0}"/>
    <cellStyle name="Valuta 2 8 2 2 2 4 2 2" xfId="10419" xr:uid="{0B1467CF-09D2-4E08-BF88-472E0DCF0D57}"/>
    <cellStyle name="Valuta 2 8 2 2 2 4 3" xfId="8676" xr:uid="{6C129F9E-E047-4174-87C8-6EBD1067ABDC}"/>
    <cellStyle name="Valuta 2 8 2 2 2 5" xfId="4583" xr:uid="{DEE4913D-FB4B-48C1-94DA-22AC00E7D3FA}"/>
    <cellStyle name="Valuta 2 8 2 2 2 5 2" xfId="10030" xr:uid="{C027C846-11A9-4E97-899A-8E7AB8631020}"/>
    <cellStyle name="Valuta 2 8 2 2 2 6" xfId="1704" xr:uid="{E26DB0F0-F289-4CFE-A161-1DD38259DF7E}"/>
    <cellStyle name="Valuta 2 8 2 2 2 6 2" xfId="8290" xr:uid="{D71975BB-8841-45E7-B136-2ECDDE6C3F18}"/>
    <cellStyle name="Valuta 2 8 2 2 2 7" xfId="11789" xr:uid="{147BF83E-0B4C-42C2-BB1C-429107F090C3}"/>
    <cellStyle name="Valuta 2 8 2 2 2 8" xfId="7431" xr:uid="{5637340C-1EAA-40A5-89B3-6932F97B7DDC}"/>
    <cellStyle name="Valuta 2 8 2 2 3" xfId="1268" xr:uid="{00000000-0005-0000-0000-000000030000}"/>
    <cellStyle name="Valuta 2 8 2 2 3 2" xfId="5756" xr:uid="{0ACEC86F-518B-41B3-80F4-7878A7DAAF65}"/>
    <cellStyle name="Valuta 2 8 2 2 3 2 2" xfId="10946" xr:uid="{AE58FF76-BBF6-470B-905C-88D13B4D295D}"/>
    <cellStyle name="Valuta 2 8 2 2 3 3" xfId="2864" xr:uid="{83035678-00FA-4319-98D1-0FA93E28F0A1}"/>
    <cellStyle name="Valuta 2 8 2 2 3 3 2" xfId="9189" xr:uid="{4B127A9C-9162-497F-A300-BBAD08A69D91}"/>
    <cellStyle name="Valuta 2 8 2 2 3 4" xfId="11958" xr:uid="{A9A35D9D-B0C6-414D-B8B2-7424D3805B51}"/>
    <cellStyle name="Valuta 2 8 2 2 3 5" xfId="7939" xr:uid="{96AA88D5-342B-4F6B-B274-8145CD792349}"/>
    <cellStyle name="Valuta 2 8 2 2 4" xfId="901" xr:uid="{00000000-0005-0000-0000-000001030000}"/>
    <cellStyle name="Valuta 2 8 2 2 4 2" xfId="5373" xr:uid="{8E0A7B8E-1F1B-4B9E-9ECE-500983640CEC}"/>
    <cellStyle name="Valuta 2 8 2 2 4 2 2" xfId="10598" xr:uid="{B85194EF-B035-449B-8302-07F3AE1CB93E}"/>
    <cellStyle name="Valuta 2 8 2 2 4 3" xfId="2481" xr:uid="{3F55FD5F-B2EE-458F-ACE3-ACD30B777C40}"/>
    <cellStyle name="Valuta 2 8 2 2 4 3 2" xfId="8845" xr:uid="{72D866B6-6431-497F-A214-84CB26B24D6A}"/>
    <cellStyle name="Valuta 2 8 2 2 4 4" xfId="7598" xr:uid="{7F037395-B04B-49E6-9548-B160571DBA51}"/>
    <cellStyle name="Valuta 2 8 2 2 5" xfId="1980" xr:uid="{364D4A08-6FD5-4A17-818B-B83B06C37819}"/>
    <cellStyle name="Valuta 2 8 2 2 5 2" xfId="4862" xr:uid="{FB5DCCDC-81E9-4B90-881A-5495FA6B272F}"/>
    <cellStyle name="Valuta 2 8 2 2 5 2 2" xfId="10220" xr:uid="{FF205776-6995-4565-9416-B6E030A2BAFF}"/>
    <cellStyle name="Valuta 2 8 2 2 5 3" xfId="8477" xr:uid="{51F99FA7-2FE1-4CFC-A77E-A848C669DC9A}"/>
    <cellStyle name="Valuta 2 8 2 2 6" xfId="4391" xr:uid="{48E12815-B233-46CE-92B1-FA9A34451485}"/>
    <cellStyle name="Valuta 2 8 2 2 6 2" xfId="9857" xr:uid="{862F728F-3115-4AB1-9BC5-AABC89A26A5E}"/>
    <cellStyle name="Valuta 2 8 2 2 7" xfId="1518" xr:uid="{55051DB0-AC60-488A-89AD-83D1F707022F}"/>
    <cellStyle name="Valuta 2 8 2 2 7 2" xfId="8123" xr:uid="{647747EB-14BC-4344-9B96-F3EF2B9877CC}"/>
    <cellStyle name="Valuta 2 8 2 2 8" xfId="11616" xr:uid="{A4F0A2DB-0527-4969-8C62-29BBA6B0AE61}"/>
    <cellStyle name="Valuta 2 8 2 2 9" xfId="7258" xr:uid="{1F127EFF-2B67-4918-B185-382FE1CC2A5F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033" xr:uid="{62143057-D186-44E9-897E-FD812C2F63D1}"/>
    <cellStyle name="Valuta 2 8 2 4 2 3" xfId="2951" xr:uid="{71188541-8E2B-4E4C-A281-4A6E03988803}"/>
    <cellStyle name="Valuta 2 8 2 4 2 3 2" xfId="9276" xr:uid="{BD978DAA-2707-47D7-A73A-446D3B6D28E9}"/>
    <cellStyle name="Valuta 2 8 2 4 2 4" xfId="12045" xr:uid="{1AA11C5F-1143-454E-BD6C-ED7875EFB838}"/>
    <cellStyle name="Valuta 2 8 2 4 2 5" xfId="7685" xr:uid="{708FF4AB-57DE-468B-A94C-C743D2FADE2D}"/>
    <cellStyle name="Valuta 2 8 2 4 3" xfId="2595" xr:uid="{31F27D67-8EB6-4B52-8713-5C587EC72502}"/>
    <cellStyle name="Valuta 2 8 2 4 3 2" xfId="5491" xr:uid="{8408654A-7CEF-4B6B-91D7-C6E902CE46DD}"/>
    <cellStyle name="Valuta 2 8 2 4 3 2 2" xfId="10694" xr:uid="{72E241C5-CE6F-4BE1-9BB2-269312C74B23}"/>
    <cellStyle name="Valuta 2 8 2 4 3 3" xfId="8937" xr:uid="{3FC27EB9-2FC9-4C44-A401-DC696E2B85A2}"/>
    <cellStyle name="Valuta 2 8 2 4 4" xfId="2176" xr:uid="{D8A9EDB5-EFFF-4F4B-AD30-068E02697E45}"/>
    <cellStyle name="Valuta 2 8 2 4 4 2" xfId="5058" xr:uid="{0F3BE4EF-DE50-4445-8B1D-4240DF2D7324}"/>
    <cellStyle name="Valuta 2 8 2 4 4 2 2" xfId="10336" xr:uid="{92425923-7DDE-4797-9BFE-9344DBF75FAF}"/>
    <cellStyle name="Valuta 2 8 2 4 4 3" xfId="8593" xr:uid="{DDFE1FE2-7817-468F-B3CA-DDD37F3ED37D}"/>
    <cellStyle name="Valuta 2 8 2 4 5" xfId="4488" xr:uid="{CDE6BA9E-F4D2-490A-8EFD-16FE98542F18}"/>
    <cellStyle name="Valuta 2 8 2 4 5 2" xfId="9947" xr:uid="{0F38B91E-399D-4FE4-A5CE-CB32D5278F6A}"/>
    <cellStyle name="Valuta 2 8 2 4 6" xfId="1612" xr:uid="{AD8B0187-08B3-4FAF-B4E7-59D7216F11B4}"/>
    <cellStyle name="Valuta 2 8 2 4 6 2" xfId="8210" xr:uid="{C68948F9-3425-46A4-AB1D-C89AFB7F0890}"/>
    <cellStyle name="Valuta 2 8 2 4 7" xfId="11706" xr:uid="{E739AA53-9711-4B65-A868-952533A510FD}"/>
    <cellStyle name="Valuta 2 8 2 4 8" xfId="7348" xr:uid="{55089223-829B-4650-9B1C-1BD2B56F26D8}"/>
    <cellStyle name="Valuta 2 8 2 5" xfId="1182" xr:uid="{00000000-0005-0000-0000-000005030000}"/>
    <cellStyle name="Valuta 2 8 2 5 2" xfId="5676" xr:uid="{CED3AEE1-D0B4-4DFF-B949-736A34A4D527}"/>
    <cellStyle name="Valuta 2 8 2 5 2 2" xfId="10866" xr:uid="{82C724D9-D5B0-4FB8-AA51-027B3B270530}"/>
    <cellStyle name="Valuta 2 8 2 5 3" xfId="2784" xr:uid="{92DA5E68-C0C2-41DD-921C-91602373461E}"/>
    <cellStyle name="Valuta 2 8 2 5 3 2" xfId="9109" xr:uid="{E36A98CA-FDC9-4ADA-9A4B-D490789DEF46}"/>
    <cellStyle name="Valuta 2 8 2 5 4" xfId="11878" xr:uid="{2B58D3C3-A6E9-4929-8228-0CC08C5C6B80}"/>
    <cellStyle name="Valuta 2 8 2 5 5" xfId="7857" xr:uid="{6AF1F00C-48D7-46DD-8E1E-2992099CAFE3}"/>
    <cellStyle name="Valuta 2 8 2 6" xfId="818" xr:uid="{00000000-0005-0000-0000-000006030000}"/>
    <cellStyle name="Valuta 2 8 2 6 2" xfId="5278" xr:uid="{C87CB185-2DFE-49EC-8ADE-A69A5F80DEFF}"/>
    <cellStyle name="Valuta 2 8 2 6 2 2" xfId="10515" xr:uid="{9AAE7D84-B41F-4B1E-A803-40C6805B026B}"/>
    <cellStyle name="Valuta 2 8 2 6 3" xfId="2389" xr:uid="{3F9AD828-04B4-43CE-A5B0-5B7034F11819}"/>
    <cellStyle name="Valuta 2 8 2 6 3 2" xfId="8765" xr:uid="{A3D05AFB-0BD7-419C-B3C1-665C84AAFC6D}"/>
    <cellStyle name="Valuta 2 8 2 6 4" xfId="7518" xr:uid="{F521C548-9F53-43C9-B789-258AC9649DE3}"/>
    <cellStyle name="Valuta 2 8 2 7" xfId="1884" xr:uid="{713E97F7-197C-4C28-AD25-58554D343E9B}"/>
    <cellStyle name="Valuta 2 8 2 7 2" xfId="4766" xr:uid="{A7052E1C-75C7-49CB-A7FB-817013D66351}"/>
    <cellStyle name="Valuta 2 8 2 7 2 2" xfId="10137" xr:uid="{8E1A72B3-7B48-4217-A2C2-32339D18C676}"/>
    <cellStyle name="Valuta 2 8 2 7 3" xfId="8394" xr:uid="{A817C474-B438-4444-8FF4-719F0F47CF86}"/>
    <cellStyle name="Valuta 2 8 2 8" xfId="4296" xr:uid="{E0991F18-0E7D-4EEA-93E0-DE8816A1CAA6}"/>
    <cellStyle name="Valuta 2 8 2 8 2" xfId="9774" xr:uid="{136B65ED-2A07-4DF3-BE7C-27087D7CE92F}"/>
    <cellStyle name="Valuta 2 8 2 9" xfId="1423" xr:uid="{689B49AE-B087-4B74-B1C2-E346C9131320}"/>
    <cellStyle name="Valuta 2 8 2 9 2" xfId="8043" xr:uid="{6B1A0049-D023-4B4A-A82E-1FAF2282308C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073" xr:uid="{ECC44931-46A0-4740-8730-6A46DDE1BDCD}"/>
    <cellStyle name="Valuta 2 8 3 2 2 3" xfId="2991" xr:uid="{FAF7541B-E243-44C5-A309-37CDA78DAEB9}"/>
    <cellStyle name="Valuta 2 8 3 2 2 3 2" xfId="9316" xr:uid="{E5F2B7A2-FD0D-497F-B82B-BE2253C1FA90}"/>
    <cellStyle name="Valuta 2 8 3 2 2 4" xfId="12085" xr:uid="{09772899-0D8A-4757-B6D4-29FB305EB34A}"/>
    <cellStyle name="Valuta 2 8 3 2 2 5" xfId="7725" xr:uid="{B10A9410-F40B-491D-8884-A6951D408053}"/>
    <cellStyle name="Valuta 2 8 3 2 3" xfId="2645" xr:uid="{FD8C8300-296C-4183-B1E4-448C7A98C75D}"/>
    <cellStyle name="Valuta 2 8 3 2 3 2" xfId="5541" xr:uid="{01EE3DC1-916F-48AF-9C70-C739E7764BDF}"/>
    <cellStyle name="Valuta 2 8 3 2 3 2 2" xfId="10736" xr:uid="{8D6FA2E2-E07F-4420-9ADD-812CD7D3F1C8}"/>
    <cellStyle name="Valuta 2 8 3 2 3 3" xfId="8979" xr:uid="{016BBF21-1623-4905-813C-EB36BA412AE2}"/>
    <cellStyle name="Valuta 2 8 3 2 4" xfId="2226" xr:uid="{3CE6DE9C-BE7C-4415-9980-2EA133154701}"/>
    <cellStyle name="Valuta 2 8 3 2 4 2" xfId="5108" xr:uid="{5EB39334-F57D-4DC3-AEB3-753E23C01263}"/>
    <cellStyle name="Valuta 2 8 3 2 4 2 2" xfId="10378" xr:uid="{CCBB65E2-9B33-4766-9407-E7681F7805B1}"/>
    <cellStyle name="Valuta 2 8 3 2 4 3" xfId="8635" xr:uid="{86B0992F-B371-48FB-81FA-6FF17C316F43}"/>
    <cellStyle name="Valuta 2 8 3 2 5" xfId="4538" xr:uid="{3332F573-E9DF-4621-894B-16DEB59CFADF}"/>
    <cellStyle name="Valuta 2 8 3 2 5 2" xfId="9989" xr:uid="{F5E1CA28-A97D-4FA0-B2AE-8F32DB71C388}"/>
    <cellStyle name="Valuta 2 8 3 2 6" xfId="1660" xr:uid="{120E3F63-646F-49C4-BD2A-A696A4447205}"/>
    <cellStyle name="Valuta 2 8 3 2 6 2" xfId="8250" xr:uid="{78357590-D340-4021-956C-614830F98244}"/>
    <cellStyle name="Valuta 2 8 3 2 7" xfId="11748" xr:uid="{DC375B82-67CD-45DD-815D-BDFF26111BC5}"/>
    <cellStyle name="Valuta 2 8 3 2 8" xfId="7390" xr:uid="{C4F9523E-F8DE-4172-916A-63469FE3CBB6}"/>
    <cellStyle name="Valuta 2 8 3 3" xfId="1226" xr:uid="{00000000-0005-0000-0000-00000A030000}"/>
    <cellStyle name="Valuta 2 8 3 3 2" xfId="5716" xr:uid="{F6912BD2-3800-4AA5-B3EC-3E58CF6CE586}"/>
    <cellStyle name="Valuta 2 8 3 3 2 2" xfId="10906" xr:uid="{FE7161B4-4D59-47E2-9EC9-0DD1A56DB2EE}"/>
    <cellStyle name="Valuta 2 8 3 3 3" xfId="2824" xr:uid="{CF38BAB2-07F7-4A64-8942-E9677BED9D44}"/>
    <cellStyle name="Valuta 2 8 3 3 3 2" xfId="9149" xr:uid="{C9219646-E530-4E52-8555-DD4A698C31A1}"/>
    <cellStyle name="Valuta 2 8 3 3 4" xfId="11918" xr:uid="{365242AF-9B5F-4B3F-9787-0D7BD4B6DCB3}"/>
    <cellStyle name="Valuta 2 8 3 3 5" xfId="7897" xr:uid="{32C35F47-F720-424F-AF31-905E4FB9D240}"/>
    <cellStyle name="Valuta 2 8 3 4" xfId="860" xr:uid="{00000000-0005-0000-0000-00000B030000}"/>
    <cellStyle name="Valuta 2 8 3 4 2" xfId="5328" xr:uid="{EA4DC9D9-7B54-4116-A735-74101DAFBDA2}"/>
    <cellStyle name="Valuta 2 8 3 4 2 2" xfId="10557" xr:uid="{58B5A489-679E-4CE1-827A-B85FA7E4FFED}"/>
    <cellStyle name="Valuta 2 8 3 4 3" xfId="2437" xr:uid="{11F13E8B-138A-4010-87B3-0D46B5175971}"/>
    <cellStyle name="Valuta 2 8 3 4 3 2" xfId="8805" xr:uid="{A327051C-77B5-4760-B804-F2384B2CCE40}"/>
    <cellStyle name="Valuta 2 8 3 4 4" xfId="7558" xr:uid="{E2891DEC-5172-487A-B1A6-FD805E509C05}"/>
    <cellStyle name="Valuta 2 8 3 5" xfId="1935" xr:uid="{70D59138-029C-4AB1-BBD8-A2DE346165C3}"/>
    <cellStyle name="Valuta 2 8 3 5 2" xfId="4817" xr:uid="{D1CCF131-353F-4813-8B28-1F0F6D372300}"/>
    <cellStyle name="Valuta 2 8 3 5 2 2" xfId="10179" xr:uid="{E9C6A236-1986-48B1-8411-3624020D5085}"/>
    <cellStyle name="Valuta 2 8 3 5 3" xfId="8436" xr:uid="{E4AF1C44-9CB6-4953-8A3D-170890420ACB}"/>
    <cellStyle name="Valuta 2 8 3 6" xfId="4346" xr:uid="{A9852726-0B11-43EB-8206-BA19D68B9FFE}"/>
    <cellStyle name="Valuta 2 8 3 6 2" xfId="9816" xr:uid="{4E8CAF50-749A-4B4A-9F18-85FED02F3065}"/>
    <cellStyle name="Valuta 2 8 3 7" xfId="1473" xr:uid="{C4D871C6-1017-4003-8BA0-52B12F482B33}"/>
    <cellStyle name="Valuta 2 8 3 7 2" xfId="8083" xr:uid="{6A77B0DA-E959-4DB7-AB02-A99EA3B86E34}"/>
    <cellStyle name="Valuta 2 8 3 8" xfId="11576" xr:uid="{B18498B4-1ED0-424B-8CAE-BB1B58353F2D}"/>
    <cellStyle name="Valuta 2 8 3 9" xfId="7218" xr:uid="{855C37B8-5E35-48CC-A6C4-92C0055BC48C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0993" xr:uid="{3C3FA24C-C40A-4477-BD3A-AF239ABE4794}"/>
    <cellStyle name="Valuta 2 8 5 2 3" xfId="2911" xr:uid="{7EF610A9-45B1-4AF0-9907-FE54E3E7764C}"/>
    <cellStyle name="Valuta 2 8 5 2 3 2" xfId="9236" xr:uid="{B1D3AB3F-26F4-40EB-83F1-0D1986BA6BBC}"/>
    <cellStyle name="Valuta 2 8 5 2 4" xfId="12005" xr:uid="{D4CE1FB6-B48E-4B36-A7E1-FBE33290F6C0}"/>
    <cellStyle name="Valuta 2 8 5 2 5" xfId="7645" xr:uid="{0B537BC0-D868-456B-8042-C4F32237708F}"/>
    <cellStyle name="Valuta 2 8 5 3" xfId="2553" xr:uid="{8EDB6003-E856-4C69-A875-845B03F1759C}"/>
    <cellStyle name="Valuta 2 8 5 3 2" xfId="5449" xr:uid="{3D273915-DAAA-4333-8286-63C9756E2972}"/>
    <cellStyle name="Valuta 2 8 5 3 2 2" xfId="10653" xr:uid="{978215C9-E126-4AA7-B9DA-5B58323A0967}"/>
    <cellStyle name="Valuta 2 8 5 3 3" xfId="8896" xr:uid="{F4CE02BC-9668-4DF4-AF6B-C2970D872CA8}"/>
    <cellStyle name="Valuta 2 8 5 4" xfId="2134" xr:uid="{6A2D120A-5A67-449B-9CAD-A2E6FB0845FB}"/>
    <cellStyle name="Valuta 2 8 5 4 2" xfId="5016" xr:uid="{DC164B54-7F5D-4B28-B8D0-EBE0AB4A933D}"/>
    <cellStyle name="Valuta 2 8 5 4 2 2" xfId="10295" xr:uid="{FB9348CA-2549-4576-9CEA-70CA443F39A2}"/>
    <cellStyle name="Valuta 2 8 5 4 3" xfId="8552" xr:uid="{C80B2824-36B0-4A58-BA7E-F9027B00FBED}"/>
    <cellStyle name="Valuta 2 8 5 5" xfId="4446" xr:uid="{658536A1-2D7D-459D-9A1D-B9F1D0E25280}"/>
    <cellStyle name="Valuta 2 8 5 5 2" xfId="9906" xr:uid="{1C08D2F7-9601-4244-BF83-6863D113186C}"/>
    <cellStyle name="Valuta 2 8 5 6" xfId="1571" xr:uid="{752FD583-695B-4DBA-AD25-81E3F51C91A0}"/>
    <cellStyle name="Valuta 2 8 5 6 2" xfId="8170" xr:uid="{F78B3E63-CE67-49AB-A8D6-E25AE8BD590B}"/>
    <cellStyle name="Valuta 2 8 5 7" xfId="11665" xr:uid="{DEA65E2D-F525-46BE-9F9E-5812309C3E7D}"/>
    <cellStyle name="Valuta 2 8 5 8" xfId="7307" xr:uid="{2D6A213C-0ADE-4C2D-9205-14F38AE47F14}"/>
    <cellStyle name="Valuta 2 8 6" xfId="1141" xr:uid="{00000000-0005-0000-0000-00000F030000}"/>
    <cellStyle name="Valuta 2 8 6 2" xfId="5636" xr:uid="{05AC9D95-CC19-4573-8747-8EB9994A4BC2}"/>
    <cellStyle name="Valuta 2 8 6 2 2" xfId="10826" xr:uid="{4D5F1F24-FA28-4129-8AD8-C295766F8781}"/>
    <cellStyle name="Valuta 2 8 6 3" xfId="2744" xr:uid="{F55788AE-7485-4F9E-B7E0-C5A8855B8F2C}"/>
    <cellStyle name="Valuta 2 8 6 3 2" xfId="9069" xr:uid="{3DD9879B-7698-4B3C-85BD-F241F57C6CF0}"/>
    <cellStyle name="Valuta 2 8 6 4" xfId="11838" xr:uid="{E0D1D957-CE95-4172-9576-B829A975A317}"/>
    <cellStyle name="Valuta 2 8 6 5" xfId="7817" xr:uid="{CCEC0688-F7E6-493C-9601-F51BDF84B9D0}"/>
    <cellStyle name="Valuta 2 8 7" xfId="778" xr:uid="{00000000-0005-0000-0000-000010030000}"/>
    <cellStyle name="Valuta 2 8 7 2" xfId="5234" xr:uid="{A5D6908B-F528-4E14-AE10-CEED83E8FAB7}"/>
    <cellStyle name="Valuta 2 8 7 2 2" xfId="10474" xr:uid="{E5FBCC54-CC3C-471F-8964-FE1B0389FF88}"/>
    <cellStyle name="Valuta 2 8 7 3" xfId="2346" xr:uid="{C5252EE5-8102-4E3E-AB48-5CC0E05C12F5}"/>
    <cellStyle name="Valuta 2 8 7 3 2" xfId="8725" xr:uid="{FE7F20BC-881A-4B6E-930C-6F8D0766A557}"/>
    <cellStyle name="Valuta 2 8 7 4" xfId="7478" xr:uid="{4D4E1B2C-2537-4AC4-B466-8C1F1889293E}"/>
    <cellStyle name="Valuta 2 8 8" xfId="1839" xr:uid="{18C2C268-FCAB-49F9-9F82-8FF7F3A6B904}"/>
    <cellStyle name="Valuta 2 8 8 2" xfId="4720" xr:uid="{860BD4E9-E31C-4F6A-8EAB-EEF0DD37D7AC}"/>
    <cellStyle name="Valuta 2 8 8 2 2" xfId="10096" xr:uid="{D3A0D541-845D-461D-B6E7-26393738A043}"/>
    <cellStyle name="Valuta 2 8 8 3" xfId="8354" xr:uid="{5E73748B-997C-416F-831D-C3EC1CD28DBA}"/>
    <cellStyle name="Valuta 2 8 9" xfId="4253" xr:uid="{20400A98-454E-4314-9484-DF29FCA188C4}"/>
    <cellStyle name="Valuta 2 8 9 2" xfId="9733" xr:uid="{16F7029C-912E-4892-9D71-AB3E1B0F0E12}"/>
    <cellStyle name="Valuta 2 9" xfId="221" xr:uid="{00000000-0005-0000-0000-000011030000}"/>
    <cellStyle name="Valuta 2 9 10" xfId="11520" xr:uid="{D1337C12-8AE6-4D54-9784-103E5E4B12DD}"/>
    <cellStyle name="Valuta 2 9 11" xfId="7162" xr:uid="{F5AE125F-0294-41CE-B701-9B20A220F32C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097" xr:uid="{F3164404-1E89-4C4E-B6A1-A4961993B7D5}"/>
    <cellStyle name="Valuta 2 9 2 2 2 3" xfId="3015" xr:uid="{551CDCBF-AB5B-4BB5-A96E-68DD67275113}"/>
    <cellStyle name="Valuta 2 9 2 2 2 3 2" xfId="9340" xr:uid="{1BA8F884-45F2-4020-9F25-9F44F6DEA013}"/>
    <cellStyle name="Valuta 2 9 2 2 2 4" xfId="12109" xr:uid="{032877B1-3D28-4BC8-975C-2DDF5BF07FE0}"/>
    <cellStyle name="Valuta 2 9 2 2 2 5" xfId="7749" xr:uid="{D4AC0E27-F9FA-4A56-8778-BD907B195204}"/>
    <cellStyle name="Valuta 2 9 2 2 3" xfId="2674" xr:uid="{980C9C8F-F6FC-4CDA-8BA8-93EDD91AD8D6}"/>
    <cellStyle name="Valuta 2 9 2 2 3 2" xfId="5570" xr:uid="{105CFD36-D236-40F9-A508-24A6F09808C3}"/>
    <cellStyle name="Valuta 2 9 2 2 3 2 2" xfId="10761" xr:uid="{410C380B-0A94-4AD9-82A0-19A7E8088EFD}"/>
    <cellStyle name="Valuta 2 9 2 2 3 3" xfId="9004" xr:uid="{4117EB0B-63A3-40D5-AE5B-DF783C0D0FE8}"/>
    <cellStyle name="Valuta 2 9 2 2 4" xfId="2255" xr:uid="{625417C3-05A7-48AB-8669-C5C07F927E08}"/>
    <cellStyle name="Valuta 2 9 2 2 4 2" xfId="5137" xr:uid="{65654E8E-8307-433B-A110-A55EAAE7C37A}"/>
    <cellStyle name="Valuta 2 9 2 2 4 2 2" xfId="10403" xr:uid="{960FABE4-AB54-41E9-9527-124A4586C64B}"/>
    <cellStyle name="Valuta 2 9 2 2 4 3" xfId="8660" xr:uid="{FBD1AB90-1708-4081-A052-690BED634B65}"/>
    <cellStyle name="Valuta 2 9 2 2 5" xfId="4567" xr:uid="{D194A816-687A-43C5-9642-FDC10F646D10}"/>
    <cellStyle name="Valuta 2 9 2 2 5 2" xfId="10014" xr:uid="{DF4CE5CC-524D-411E-B093-F2A055BE36E0}"/>
    <cellStyle name="Valuta 2 9 2 2 6" xfId="1688" xr:uid="{1A496730-2169-45FD-ADE4-A062B779FEBF}"/>
    <cellStyle name="Valuta 2 9 2 2 6 2" xfId="8274" xr:uid="{0B9EFE6C-EF81-49EA-988B-917147A181BB}"/>
    <cellStyle name="Valuta 2 9 2 2 7" xfId="11773" xr:uid="{D68DB4BD-E0AA-45A1-A942-752FDE9816C0}"/>
    <cellStyle name="Valuta 2 9 2 2 8" xfId="7415" xr:uid="{F25EA70C-1B6E-4FCF-966C-C4A493AFE598}"/>
    <cellStyle name="Valuta 2 9 2 3" xfId="1252" xr:uid="{00000000-0005-0000-0000-000015030000}"/>
    <cellStyle name="Valuta 2 9 2 3 2" xfId="5740" xr:uid="{E4CB73B9-C8EF-4FC8-8991-8881751514BD}"/>
    <cellStyle name="Valuta 2 9 2 3 2 2" xfId="10930" xr:uid="{0278F7E6-BB88-4200-9982-621ECCBF2B09}"/>
    <cellStyle name="Valuta 2 9 2 3 3" xfId="2848" xr:uid="{7491CC6E-CEFB-4DCA-9A28-F674D2028664}"/>
    <cellStyle name="Valuta 2 9 2 3 3 2" xfId="9173" xr:uid="{8260C2CE-0BC3-4677-9FF0-5C039F75B4A5}"/>
    <cellStyle name="Valuta 2 9 2 3 4" xfId="11942" xr:uid="{C5367D6D-F219-4103-9EFB-C6E3A7833B36}"/>
    <cellStyle name="Valuta 2 9 2 3 5" xfId="7923" xr:uid="{5D7DE624-FEEA-4AF0-9192-5D28FBE31C74}"/>
    <cellStyle name="Valuta 2 9 2 4" xfId="885" xr:uid="{00000000-0005-0000-0000-000016030000}"/>
    <cellStyle name="Valuta 2 9 2 4 2" xfId="5357" xr:uid="{4DF869E3-FB26-4587-B6B4-AD4559DA0FFF}"/>
    <cellStyle name="Valuta 2 9 2 4 2 2" xfId="10582" xr:uid="{3195A462-95CE-4496-A23A-0AA7666DC7D1}"/>
    <cellStyle name="Valuta 2 9 2 4 3" xfId="2465" xr:uid="{9DB36D6F-5A97-47BC-A4D1-69C9EB4B33A7}"/>
    <cellStyle name="Valuta 2 9 2 4 3 2" xfId="8829" xr:uid="{AE8E658E-D6C6-4794-B44A-5675AA7840C9}"/>
    <cellStyle name="Valuta 2 9 2 4 4" xfId="7582" xr:uid="{6E8A6585-FB1F-45AC-A326-1FD72E1C9DFB}"/>
    <cellStyle name="Valuta 2 9 2 5" xfId="1964" xr:uid="{4B828375-37EC-4335-A5D9-43C1928133EC}"/>
    <cellStyle name="Valuta 2 9 2 5 2" xfId="4846" xr:uid="{9663047E-9C9B-4D84-886D-5E0842853012}"/>
    <cellStyle name="Valuta 2 9 2 5 2 2" xfId="10204" xr:uid="{99310889-6684-4718-9057-4960D7DD7E89}"/>
    <cellStyle name="Valuta 2 9 2 5 3" xfId="8461" xr:uid="{83DB5016-F54A-4A5A-9AF3-CD51AC9CDDCA}"/>
    <cellStyle name="Valuta 2 9 2 6" xfId="4375" xr:uid="{0A09BB56-6352-4890-8F97-332090EE8D58}"/>
    <cellStyle name="Valuta 2 9 2 6 2" xfId="9841" xr:uid="{4DBCF082-8317-48BF-8909-BFDBE1DEB0C3}"/>
    <cellStyle name="Valuta 2 9 2 7" xfId="1502" xr:uid="{9E066FA0-E06B-4503-B1D3-9A3E8B44CE88}"/>
    <cellStyle name="Valuta 2 9 2 7 2" xfId="8107" xr:uid="{98EBA6E6-0A79-40B7-865F-3637C485578D}"/>
    <cellStyle name="Valuta 2 9 2 8" xfId="11600" xr:uid="{5FF5338E-9589-4557-9450-543093A174F2}"/>
    <cellStyle name="Valuta 2 9 2 9" xfId="7242" xr:uid="{58929300-12AB-4315-B218-69A1A392BD4A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017" xr:uid="{4EA63EA4-CDA2-4A9B-BA96-BE6D0849C8E7}"/>
    <cellStyle name="Valuta 2 9 4 2 3" xfId="2935" xr:uid="{2734DC22-050D-44FD-9C1D-D58D9DFE033E}"/>
    <cellStyle name="Valuta 2 9 4 2 3 2" xfId="9260" xr:uid="{49EB7FA3-6C4F-4EDD-9A74-317673F7FAED}"/>
    <cellStyle name="Valuta 2 9 4 2 4" xfId="12029" xr:uid="{14B7C840-D1E3-45CB-8362-21D6B260911C}"/>
    <cellStyle name="Valuta 2 9 4 2 5" xfId="7669" xr:uid="{C9B120A2-A355-4BC6-8B67-B17A7A81FEC3}"/>
    <cellStyle name="Valuta 2 9 4 3" xfId="2579" xr:uid="{F0D6A3AE-0325-47BD-B970-563D53ED2FEE}"/>
    <cellStyle name="Valuta 2 9 4 3 2" xfId="5475" xr:uid="{1AF56C6E-3C60-4F56-96AF-1FA490A08356}"/>
    <cellStyle name="Valuta 2 9 4 3 2 2" xfId="10678" xr:uid="{B268EF46-C6F9-4220-B373-88AA56D850D1}"/>
    <cellStyle name="Valuta 2 9 4 3 3" xfId="8921" xr:uid="{43C98DA6-060C-4A8F-88F1-4B6FDC52F892}"/>
    <cellStyle name="Valuta 2 9 4 4" xfId="2160" xr:uid="{BC51262A-CEBA-4537-B4E5-8E347E76B598}"/>
    <cellStyle name="Valuta 2 9 4 4 2" xfId="5042" xr:uid="{C2E7A68F-49C0-44D9-B733-EA55267DC3DC}"/>
    <cellStyle name="Valuta 2 9 4 4 2 2" xfId="10320" xr:uid="{78BAB819-3C23-4984-BAE5-D1E94DFCF430}"/>
    <cellStyle name="Valuta 2 9 4 4 3" xfId="8577" xr:uid="{8A4AB9B5-4E25-4DEA-ADF8-290B80C05DE9}"/>
    <cellStyle name="Valuta 2 9 4 5" xfId="4472" xr:uid="{969F1283-AB4A-4B55-999F-4BD6C9CE1119}"/>
    <cellStyle name="Valuta 2 9 4 5 2" xfId="9931" xr:uid="{0953C6DA-247D-41AC-A92F-2BD1C95C540B}"/>
    <cellStyle name="Valuta 2 9 4 6" xfId="1596" xr:uid="{43D95053-7E9C-4D57-B2F5-9C3AAF67365B}"/>
    <cellStyle name="Valuta 2 9 4 6 2" xfId="8194" xr:uid="{51021847-5149-4CCA-94FC-31F5FBDCA6BC}"/>
    <cellStyle name="Valuta 2 9 4 7" xfId="11690" xr:uid="{BEC97242-5B49-43E3-A2ED-D4CB6E63B620}"/>
    <cellStyle name="Valuta 2 9 4 8" xfId="7332" xr:uid="{782CF9DD-870A-45C0-940F-38FBDBA070A0}"/>
    <cellStyle name="Valuta 2 9 5" xfId="1166" xr:uid="{00000000-0005-0000-0000-00001A030000}"/>
    <cellStyle name="Valuta 2 9 5 2" xfId="5660" xr:uid="{0C6B98BD-40F9-4335-BE8E-57E3E910861E}"/>
    <cellStyle name="Valuta 2 9 5 2 2" xfId="10850" xr:uid="{65C6A854-2AFA-407C-B6DB-25D06465D393}"/>
    <cellStyle name="Valuta 2 9 5 3" xfId="2768" xr:uid="{EE1FA8C9-3D43-4456-B21A-021006F341A4}"/>
    <cellStyle name="Valuta 2 9 5 3 2" xfId="9093" xr:uid="{0718F3DE-EF4A-4E87-BAD2-F6689D5BACCF}"/>
    <cellStyle name="Valuta 2 9 5 4" xfId="11862" xr:uid="{EF61BEC1-9656-430A-85B9-933F1B66DB5D}"/>
    <cellStyle name="Valuta 2 9 5 5" xfId="7841" xr:uid="{024097DE-27E3-4DF6-A293-4A1A26D0E381}"/>
    <cellStyle name="Valuta 2 9 6" xfId="802" xr:uid="{00000000-0005-0000-0000-00001B030000}"/>
    <cellStyle name="Valuta 2 9 6 2" xfId="5262" xr:uid="{43DE1E31-5FEB-48DB-B1C1-5B289163FFB5}"/>
    <cellStyle name="Valuta 2 9 6 2 2" xfId="10499" xr:uid="{576938C0-4DB8-4421-B446-9374E9881DC9}"/>
    <cellStyle name="Valuta 2 9 6 3" xfId="2373" xr:uid="{43C4E67A-15B0-46BC-8890-D2424572CD35}"/>
    <cellStyle name="Valuta 2 9 6 3 2" xfId="8749" xr:uid="{D96668AE-B03F-418B-8468-31838EBE9C50}"/>
    <cellStyle name="Valuta 2 9 6 4" xfId="7502" xr:uid="{236B4D09-6843-495B-8F02-FF3E4C20D660}"/>
    <cellStyle name="Valuta 2 9 7" xfId="1868" xr:uid="{EA9B1536-18AB-4251-93F3-D691AE2EB3C4}"/>
    <cellStyle name="Valuta 2 9 7 2" xfId="4750" xr:uid="{A7598172-0AF6-4336-8FCB-C3531832ED9A}"/>
    <cellStyle name="Valuta 2 9 7 2 2" xfId="10121" xr:uid="{25DDDEA7-4FA4-4360-B552-FD67FF616A8A}"/>
    <cellStyle name="Valuta 2 9 7 3" xfId="8378" xr:uid="{ED3A6B72-E32E-4756-9B1E-54F86BAA0FE4}"/>
    <cellStyle name="Valuta 2 9 8" xfId="4280" xr:uid="{B7182733-0CC1-4730-A2FF-03EB96C73728}"/>
    <cellStyle name="Valuta 2 9 8 2" xfId="9758" xr:uid="{AAAA81DA-074E-452A-A026-9DA596B5B186}"/>
    <cellStyle name="Valuta 2 9 9" xfId="1407" xr:uid="{2DAC2F97-319A-4298-9451-2C9087DADF37}"/>
    <cellStyle name="Valuta 2 9 9 2" xfId="8027" xr:uid="{B93B4FFE-6936-420A-881A-2D69D66BF674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056" xr:uid="{2462DD8D-A7B6-49E5-A14A-6A00C72C43CA}"/>
    <cellStyle name="Valuta 3 10 2 2 3" xfId="2974" xr:uid="{FD0C3D93-DCC3-4B2B-9489-CC4BAF87F06E}"/>
    <cellStyle name="Valuta 3 10 2 2 3 2" xfId="9299" xr:uid="{542FB337-10CF-4F99-8608-C79370B07719}"/>
    <cellStyle name="Valuta 3 10 2 2 4" xfId="12068" xr:uid="{DE2814F8-C843-4043-BB57-656F0AC83584}"/>
    <cellStyle name="Valuta 3 10 2 2 5" xfId="7708" xr:uid="{69C29E60-BC77-4120-B63B-C65771CEAFB1}"/>
    <cellStyle name="Valuta 3 10 2 3" xfId="2628" xr:uid="{0B6E935D-52A5-440D-A6ED-929E7C9F900A}"/>
    <cellStyle name="Valuta 3 10 2 3 2" xfId="5524" xr:uid="{A2F740EA-DB36-4F69-B9C4-6686809DC6C0}"/>
    <cellStyle name="Valuta 3 10 2 3 2 2" xfId="10719" xr:uid="{7C5046DE-F34A-432D-980E-B32F941F1D67}"/>
    <cellStyle name="Valuta 3 10 2 3 3" xfId="8962" xr:uid="{BD8B1B7D-D38A-4324-A5C7-F2014EFDC042}"/>
    <cellStyle name="Valuta 3 10 2 4" xfId="2209" xr:uid="{7E32CB00-AA7B-4F0C-9AF7-6AE0BAEECD52}"/>
    <cellStyle name="Valuta 3 10 2 4 2" xfId="5091" xr:uid="{4F97C7F8-F058-4B78-91B9-FA07A06DD126}"/>
    <cellStyle name="Valuta 3 10 2 4 2 2" xfId="10361" xr:uid="{CB1BDC07-5E44-4DA6-BDC6-E475EEEBC922}"/>
    <cellStyle name="Valuta 3 10 2 4 3" xfId="8618" xr:uid="{1D8894E7-2E82-48DD-B2C0-5F37FEC0C7F8}"/>
    <cellStyle name="Valuta 3 10 2 5" xfId="4521" xr:uid="{576170CD-7E72-4B44-BE0E-42E964E30A44}"/>
    <cellStyle name="Valuta 3 10 2 5 2" xfId="9972" xr:uid="{59F1A4C1-686C-4B21-99F3-C5CC0E9541F1}"/>
    <cellStyle name="Valuta 3 10 2 6" xfId="1643" xr:uid="{247E3247-606B-49C2-BA4D-B043416EC3C3}"/>
    <cellStyle name="Valuta 3 10 2 6 2" xfId="8233" xr:uid="{E9B3EFAD-DC5E-4C3B-B54F-3B6B57F5E21F}"/>
    <cellStyle name="Valuta 3 10 2 7" xfId="11731" xr:uid="{4E685DB7-C227-4237-BBA2-02DC7FF2E2D0}"/>
    <cellStyle name="Valuta 3 10 2 8" xfId="7373" xr:uid="{0ECA372A-A5D1-436C-8708-1940857D1EBD}"/>
    <cellStyle name="Valuta 3 10 3" xfId="1209" xr:uid="{00000000-0005-0000-0000-000020030000}"/>
    <cellStyle name="Valuta 3 10 3 2" xfId="5699" xr:uid="{5577357F-8BB4-4F20-AB99-FC4A67A1079D}"/>
    <cellStyle name="Valuta 3 10 3 2 2" xfId="10889" xr:uid="{A8A38795-C08E-4F7D-B72D-066058299DFB}"/>
    <cellStyle name="Valuta 3 10 3 3" xfId="2807" xr:uid="{D50AB719-782F-4096-A82A-81F68D60BBF7}"/>
    <cellStyle name="Valuta 3 10 3 3 2" xfId="9132" xr:uid="{2D9F7CBD-D574-41AA-9EDD-A7C924362C95}"/>
    <cellStyle name="Valuta 3 10 3 4" xfId="11901" xr:uid="{F84BC685-7E0D-488A-A97B-7AE06B9F0093}"/>
    <cellStyle name="Valuta 3 10 3 5" xfId="7880" xr:uid="{0078F849-B278-44D4-981B-09446256BF91}"/>
    <cellStyle name="Valuta 3 10 4" xfId="843" xr:uid="{00000000-0005-0000-0000-000021030000}"/>
    <cellStyle name="Valuta 3 10 4 2" xfId="5311" xr:uid="{737F45FC-4F07-4798-870D-191691BB14A2}"/>
    <cellStyle name="Valuta 3 10 4 2 2" xfId="10540" xr:uid="{6D7D6284-9E3A-48DF-8E3E-E149AF296BCB}"/>
    <cellStyle name="Valuta 3 10 4 3" xfId="2420" xr:uid="{46D51A27-B05D-4074-8669-C747F10C0CCD}"/>
    <cellStyle name="Valuta 3 10 4 3 2" xfId="8788" xr:uid="{9357112B-C940-4129-9165-C1F5E624CD66}"/>
    <cellStyle name="Valuta 3 10 4 4" xfId="7541" xr:uid="{EAE7248F-FFE5-449B-883C-DD0B8EEFAD66}"/>
    <cellStyle name="Valuta 3 10 5" xfId="1918" xr:uid="{7DD10D5D-A0AB-4080-B9A6-C8B097B64F5D}"/>
    <cellStyle name="Valuta 3 10 5 2" xfId="4800" xr:uid="{0F82E8A1-4B3F-4545-B8DC-1E80CB92E514}"/>
    <cellStyle name="Valuta 3 10 5 2 2" xfId="10162" xr:uid="{8CB5D44C-6DB2-4F70-ADBC-73F3F65878BD}"/>
    <cellStyle name="Valuta 3 10 5 3" xfId="8419" xr:uid="{1F97324F-7D94-4121-8DB2-0BBE33EB4F1B}"/>
    <cellStyle name="Valuta 3 10 6" xfId="4329" xr:uid="{80D4BD45-84BB-4976-B2BF-6F1AE24C83ED}"/>
    <cellStyle name="Valuta 3 10 6 2" xfId="9799" xr:uid="{387AE755-2DC1-4E42-BBBB-805C3626804C}"/>
    <cellStyle name="Valuta 3 10 7" xfId="1456" xr:uid="{24A79846-7AD9-48BA-918E-7B19D4EB42FE}"/>
    <cellStyle name="Valuta 3 10 7 2" xfId="8066" xr:uid="{FEF74B8E-B9FC-4DCE-A185-5A9874234B55}"/>
    <cellStyle name="Valuta 3 10 8" xfId="11559" xr:uid="{7961AAA1-EFBD-49C2-906C-FFB2405546EF}"/>
    <cellStyle name="Valuta 3 10 9" xfId="7201" xr:uid="{2C96A352-CDB9-4B0F-9A59-1D4A3601165C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0976" xr:uid="{E3211DD2-E2B3-4923-9384-1D070A904CE6}"/>
    <cellStyle name="Valuta 3 12 2 2 3" xfId="2894" xr:uid="{A9E58C00-0D89-497C-9972-57BE4EF5AE90}"/>
    <cellStyle name="Valuta 3 12 2 2 3 2" xfId="9219" xr:uid="{EC4688BA-3AB9-42B9-A48B-29A973632D2F}"/>
    <cellStyle name="Valuta 3 12 2 2 4" xfId="11988" xr:uid="{91AB29EA-B452-456F-B4B1-E38E6610DB46}"/>
    <cellStyle name="Valuta 3 12 2 2 5" xfId="7628" xr:uid="{224D0E67-0AE1-430F-B150-8B3336F16838}"/>
    <cellStyle name="Valuta 3 12 2 3" xfId="2536" xr:uid="{2B74D2B0-8DC8-43C2-A4CF-5EE4E598F3C1}"/>
    <cellStyle name="Valuta 3 12 2 3 2" xfId="5432" xr:uid="{4BCC70C1-D3D8-4E47-9450-439324B6CA20}"/>
    <cellStyle name="Valuta 3 12 2 3 2 2" xfId="10636" xr:uid="{90932CFF-063C-4BCE-BBB5-EBB44B49B463}"/>
    <cellStyle name="Valuta 3 12 2 3 3" xfId="8879" xr:uid="{7E5A1546-4930-4946-A0DE-E5E3FA526A88}"/>
    <cellStyle name="Valuta 3 12 2 4" xfId="2117" xr:uid="{60F5EBDC-DDA3-4075-8A9D-781D5CD0600C}"/>
    <cellStyle name="Valuta 3 12 2 4 2" xfId="4999" xr:uid="{D07C2688-E549-4940-82B5-05CE67140CC0}"/>
    <cellStyle name="Valuta 3 12 2 4 2 2" xfId="10278" xr:uid="{9CD06ECA-2B62-49F0-83EE-C1C8CB97B7B2}"/>
    <cellStyle name="Valuta 3 12 2 4 3" xfId="8535" xr:uid="{AF29DF7E-4C16-405A-955C-519EBC8E20F7}"/>
    <cellStyle name="Valuta 3 12 2 5" xfId="4429" xr:uid="{B4345A31-D0ED-4704-9E83-D4D60400826C}"/>
    <cellStyle name="Valuta 3 12 2 5 2" xfId="9889" xr:uid="{075EF4D0-9AE9-4FE5-8262-49C207193AA2}"/>
    <cellStyle name="Valuta 3 12 2 6" xfId="1554" xr:uid="{8131C692-0560-4CAB-A789-77428957A198}"/>
    <cellStyle name="Valuta 3 12 2 6 2" xfId="8153" xr:uid="{C3E75BE5-BBAF-4949-9BBC-D1B4E4294872}"/>
    <cellStyle name="Valuta 3 12 2 7" xfId="11648" xr:uid="{D0E4EFAE-635E-4D82-8207-86EDF350ADB0}"/>
    <cellStyle name="Valuta 3 12 2 8" xfId="7290" xr:uid="{CC4D0A10-9A76-44A2-8326-A9C502292CD7}"/>
    <cellStyle name="Valuta 3 12 3" xfId="1123" xr:uid="{00000000-0005-0000-0000-000026030000}"/>
    <cellStyle name="Valuta 3 12 3 2" xfId="5619" xr:uid="{0177F3A1-995E-4B79-A2CA-B43BB78511C2}"/>
    <cellStyle name="Valuta 3 12 3 2 2" xfId="10809" xr:uid="{0FCE95B2-5894-452B-B651-BE6764BA9727}"/>
    <cellStyle name="Valuta 3 12 3 3" xfId="2727" xr:uid="{C48FE63A-3554-49BA-93B7-3BF7EFD6407C}"/>
    <cellStyle name="Valuta 3 12 3 3 2" xfId="9052" xr:uid="{6C34B059-CC78-457A-ABDF-C641D1ED37A7}"/>
    <cellStyle name="Valuta 3 12 3 4" xfId="11821" xr:uid="{4A22F539-F58C-4181-AD69-F3F4A6CB6B4F}"/>
    <cellStyle name="Valuta 3 12 3 5" xfId="7799" xr:uid="{541B238A-3DE9-48FE-AA55-B1EA4994389C}"/>
    <cellStyle name="Valuta 3 12 4" xfId="761" xr:uid="{00000000-0005-0000-0000-000027030000}"/>
    <cellStyle name="Valuta 3 12 4 2" xfId="5215" xr:uid="{71F426DB-3439-4CEC-8C3E-45F07153603F}"/>
    <cellStyle name="Valuta 3 12 4 2 2" xfId="10457" xr:uid="{5062D8D5-7F38-4520-AA7D-12D0E4B0FF70}"/>
    <cellStyle name="Valuta 3 12 4 3" xfId="2327" xr:uid="{F9FA4A92-8048-45C4-93C1-49FDF78C9A8F}"/>
    <cellStyle name="Valuta 3 12 4 3 2" xfId="8708" xr:uid="{7B4AF58A-CF58-4A5D-9AA4-E8C89ED50572}"/>
    <cellStyle name="Valuta 3 12 4 4" xfId="7461" xr:uid="{9816BAE6-9792-4A61-8A53-F8B901850061}"/>
    <cellStyle name="Valuta 3 12 5" xfId="1817" xr:uid="{BB348DC3-2619-49EF-A009-7965A89D3E5E}"/>
    <cellStyle name="Valuta 3 12 5 2" xfId="4698" xr:uid="{1F159581-D2BF-4A23-8689-27D908E4FCCF}"/>
    <cellStyle name="Valuta 3 12 5 2 2" xfId="10079" xr:uid="{EC42CF6B-C7E1-4F89-ABDA-FA5EDE4FD844}"/>
    <cellStyle name="Valuta 3 12 5 3" xfId="8337" xr:uid="{CA16E9B4-07BE-4931-BE20-3A462BEB9DE1}"/>
    <cellStyle name="Valuta 3 12 6" xfId="4236" xr:uid="{6FD4E523-6B75-4DBB-B056-979C67AD453D}"/>
    <cellStyle name="Valuta 3 12 6 2" xfId="9716" xr:uid="{C085F7DE-4F73-4658-9F78-A63181D99017}"/>
    <cellStyle name="Valuta 3 12 7" xfId="1366" xr:uid="{6CF11D02-D276-4F81-A1C1-F3A000E85FD9}"/>
    <cellStyle name="Valuta 3 12 7 2" xfId="7986" xr:uid="{03CD691B-BB3F-4CE3-8D13-25B2DA6B24CC}"/>
    <cellStyle name="Valuta 3 12 8" xfId="11479" xr:uid="{BBC01100-8FE4-4A84-873B-C12C1C40FFDE}"/>
    <cellStyle name="Valuta 3 12 9" xfId="7121" xr:uid="{C1AD7F34-6106-4A34-9B38-F527C5ACD0AD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0972" xr:uid="{80DD548C-D8BA-40BA-AAFB-C0DD38E539FE}"/>
    <cellStyle name="Valuta 3 13 2 3" xfId="2890" xr:uid="{6D4F8D42-C467-435B-B779-FC9AF3CBA9E6}"/>
    <cellStyle name="Valuta 3 13 2 3 2" xfId="9215" xr:uid="{5AC8EB03-4739-4A62-8212-1C012BE73697}"/>
    <cellStyle name="Valuta 3 13 2 4" xfId="11984" xr:uid="{8A0277BF-8D55-4FC5-82FB-1AB4AFBF0E68}"/>
    <cellStyle name="Valuta 3 13 2 5" xfId="7624" xr:uid="{F3677A39-CAC8-49F9-BA82-0D95E89491B8}"/>
    <cellStyle name="Valuta 3 13 3" xfId="2527" xr:uid="{3B66762C-B2EE-4E51-A5A6-D59541B49257}"/>
    <cellStyle name="Valuta 3 13 3 2" xfId="5423" xr:uid="{88527575-AC35-48DB-9100-9F0DF4B2CC32}"/>
    <cellStyle name="Valuta 3 13 3 2 2" xfId="10631" xr:uid="{4C2C3E0B-A59F-4B21-AB27-39820F0EAABE}"/>
    <cellStyle name="Valuta 3 13 3 3" xfId="8874" xr:uid="{D3458C0B-D430-4CAE-8585-47BC81F5ACCF}"/>
    <cellStyle name="Valuta 3 13 4" xfId="2108" xr:uid="{81A153A8-0B68-4215-997A-A689248DFBFD}"/>
    <cellStyle name="Valuta 3 13 4 2" xfId="4990" xr:uid="{5243CA8F-6FCD-4260-805E-6E3E0ED304F1}"/>
    <cellStyle name="Valuta 3 13 4 2 2" xfId="10273" xr:uid="{F6E81682-038A-4467-A563-A64BDFEFD320}"/>
    <cellStyle name="Valuta 3 13 4 3" xfId="8530" xr:uid="{116C6B3F-1628-4FDB-BD2A-099D73A83E80}"/>
    <cellStyle name="Valuta 3 13 5" xfId="4420" xr:uid="{D33F2860-4BB2-4877-B7E4-6E9B8282FC2B}"/>
    <cellStyle name="Valuta 3 13 5 2" xfId="9884" xr:uid="{333490B7-FBAE-4E5E-9BC7-F9D80D8D6C6E}"/>
    <cellStyle name="Valuta 3 13 6" xfId="1546" xr:uid="{956FBFC2-C5EB-444B-8768-F2C4BA6BB3F3}"/>
    <cellStyle name="Valuta 3 13 6 2" xfId="8149" xr:uid="{7CF70774-EB04-447E-B79E-25B2BB6F280B}"/>
    <cellStyle name="Valuta 3 13 7" xfId="11643" xr:uid="{F2E09D33-0443-42D6-9E68-626E0E027E22}"/>
    <cellStyle name="Valuta 3 13 8" xfId="7285" xr:uid="{68A6F040-319E-425B-9738-867625C2F43D}"/>
    <cellStyle name="Valuta 3 14" xfId="1109" xr:uid="{00000000-0005-0000-0000-00002A030000}"/>
    <cellStyle name="Valuta 3 14 2" xfId="5614" xr:uid="{0D64E702-71A8-45DB-ACA3-B846979CDFA5}"/>
    <cellStyle name="Valuta 3 14 2 2" xfId="10805" xr:uid="{20133753-AE22-48CC-AFD7-91C6153676BE}"/>
    <cellStyle name="Valuta 3 14 3" xfId="2722" xr:uid="{CE46F4C7-3E85-4C75-912B-9A3C7DB50BAA}"/>
    <cellStyle name="Valuta 3 14 3 2" xfId="9048" xr:uid="{18E1D888-362C-473F-BE37-7614C9D6F22F}"/>
    <cellStyle name="Valuta 3 14 4" xfId="11817" xr:uid="{86EF19B9-A7F0-458F-BEAE-8432676F6870}"/>
    <cellStyle name="Valuta 3 14 5" xfId="7792" xr:uid="{05BB10F9-D724-4A2A-9DB4-AB7695448316}"/>
    <cellStyle name="Valuta 3 15" xfId="756" xr:uid="{00000000-0005-0000-0000-00002B030000}"/>
    <cellStyle name="Valuta 3 15 2" xfId="5193" xr:uid="{B09099E0-2E9D-4A1A-9F18-FC57D550EB3F}"/>
    <cellStyle name="Valuta 3 15 2 2" xfId="10449" xr:uid="{3C331F09-3AFD-4A43-88A6-6E4E426E26C7}"/>
    <cellStyle name="Valuta 3 15 3" xfId="2308" xr:uid="{8147AA20-625A-4883-AC03-0F59C3E24CCA}"/>
    <cellStyle name="Valuta 3 15 3 2" xfId="8703" xr:uid="{B76ADBAB-FDBA-45D4-85E4-FB0EE69475D7}"/>
    <cellStyle name="Valuta 3 15 4" xfId="7457" xr:uid="{6CC98B3A-866B-4E56-B49D-B7EF0483E9F3}"/>
    <cellStyle name="Valuta 3 16" xfId="1760" xr:uid="{A7002E0B-86BF-4078-8750-CE071B88B716}"/>
    <cellStyle name="Valuta 3 16 2" xfId="4640" xr:uid="{A2FD41D2-E0A8-4302-8D49-BBD4EB2F24FD}"/>
    <cellStyle name="Valuta 3 16 2 2" xfId="10064" xr:uid="{3194CC32-5621-41E5-812F-141E0FFE6EE2}"/>
    <cellStyle name="Valuta 3 16 3" xfId="8323" xr:uid="{236CC2F2-1B89-4EEB-A9C4-72A24C517DB6}"/>
    <cellStyle name="Valuta 3 17" xfId="4223" xr:uid="{933E24A9-E80D-45DF-95A6-84ED0AB76EA8}"/>
    <cellStyle name="Valuta 3 17 2" xfId="9711" xr:uid="{C70026F1-88AD-434A-8C37-64DB6BCC2D26}"/>
    <cellStyle name="Valuta 3 18" xfId="1362" xr:uid="{E7EE6CFC-6E17-4BE8-9EF5-D3CABDC638AA}"/>
    <cellStyle name="Valuta 3 18 2" xfId="7982" xr:uid="{223E4DA9-F2D8-49E9-8421-531A06151887}"/>
    <cellStyle name="Valuta 3 19" xfId="11475" xr:uid="{CF8562F7-36B6-4F21-B812-6A326CD2FF20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0459" xr:uid="{A1038228-8855-4F15-B733-E198B449E89C}"/>
    <cellStyle name="Valuta 3 2 10 3" xfId="2330" xr:uid="{F0EC4148-1CDF-4EF9-A8A5-27B145415825}"/>
    <cellStyle name="Valuta 3 2 10 3 2" xfId="8710" xr:uid="{6EE8F413-5B8C-4965-8705-B45369A6DFB9}"/>
    <cellStyle name="Valuta 3 2 10 4" xfId="7463" xr:uid="{23B0ED1A-2373-48B2-B8AD-4A217CADD7D6}"/>
    <cellStyle name="Valuta 3 2 11" xfId="1822" xr:uid="{914F8C51-F4BF-4528-9029-B59404C3901D}"/>
    <cellStyle name="Valuta 3 2 11 2" xfId="4703" xr:uid="{04CB8F64-543B-495B-A7CC-D2C61168A89A}"/>
    <cellStyle name="Valuta 3 2 11 2 2" xfId="10081" xr:uid="{5A9CF920-E27D-4EDF-B6A2-3AE36F4E7FC5}"/>
    <cellStyle name="Valuta 3 2 11 3" xfId="8339" xr:uid="{7710C760-6A57-447B-9D1A-04260D7C5989}"/>
    <cellStyle name="Valuta 3 2 12" xfId="4238" xr:uid="{CCEA4140-4890-462D-A103-77E6F3A85E3C}"/>
    <cellStyle name="Valuta 3 2 12 2" xfId="9718" xr:uid="{1910BC38-FF2A-41C5-869C-9E630DDC2730}"/>
    <cellStyle name="Valuta 3 2 13" xfId="1368" xr:uid="{B71F4734-0415-4766-8D33-A8DD518BC072}"/>
    <cellStyle name="Valuta 3 2 13 2" xfId="7988" xr:uid="{A7515C8E-7612-4739-B224-244CE9AF1D89}"/>
    <cellStyle name="Valuta 3 2 14" xfId="11481" xr:uid="{7BD89ECB-BE41-40E3-A707-9FA37FB6E96D}"/>
    <cellStyle name="Valuta 3 2 15" xfId="7123" xr:uid="{6FE19B51-EC66-4577-A94F-D8E5176C4630}"/>
    <cellStyle name="Valuta 3 2 2" xfId="186" xr:uid="{00000000-0005-0000-0000-00002E030000}"/>
    <cellStyle name="Valuta 3 2 2 10" xfId="4249" xr:uid="{C58D3955-9F40-4A04-9BDB-F172487B4B90}"/>
    <cellStyle name="Valuta 3 2 2 10 2" xfId="9729" xr:uid="{C3E7A8DF-20C2-4BD6-BA34-2C05C73CC83D}"/>
    <cellStyle name="Valuta 3 2 2 11" xfId="1379" xr:uid="{82B8E204-E732-45CD-B485-72F7BCA1A7F6}"/>
    <cellStyle name="Valuta 3 2 2 11 2" xfId="7999" xr:uid="{90370D69-4FD7-40E1-B4DF-5114BC5D6C0C}"/>
    <cellStyle name="Valuta 3 2 2 12" xfId="11492" xr:uid="{9A9BA385-B049-406A-92A2-B1F9860EA6B1}"/>
    <cellStyle name="Valuta 3 2 2 13" xfId="7134" xr:uid="{543166B6-6178-4089-B816-87DEC8DAB49D}"/>
    <cellStyle name="Valuta 3 2 2 2" xfId="216" xr:uid="{00000000-0005-0000-0000-00002F030000}"/>
    <cellStyle name="Valuta 3 2 2 2 10" xfId="1403" xr:uid="{FBDA3CF1-E810-4038-AB43-D248D86629E3}"/>
    <cellStyle name="Valuta 3 2 2 2 10 2" xfId="8023" xr:uid="{CDA5BCC2-DAA4-47CB-BE3F-1D7219E613DA}"/>
    <cellStyle name="Valuta 3 2 2 2 11" xfId="11516" xr:uid="{78C03120-37E8-4B28-9962-76764CFD8697}"/>
    <cellStyle name="Valuta 3 2 2 2 12" xfId="7158" xr:uid="{A6032E7A-18B6-4A65-8626-C7C4FE3D6C11}"/>
    <cellStyle name="Valuta 3 2 2 2 2" xfId="257" xr:uid="{00000000-0005-0000-0000-000030030000}"/>
    <cellStyle name="Valuta 3 2 2 2 2 10" xfId="11556" xr:uid="{53519434-6FFB-4F49-BDF3-8F8D7C2B129C}"/>
    <cellStyle name="Valuta 3 2 2 2 2 11" xfId="7198" xr:uid="{14F02FC1-1DB9-4907-A63D-494757B3AE3A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133" xr:uid="{A533CD87-16B7-4687-92BC-CD69AD0C9FEE}"/>
    <cellStyle name="Valuta 3 2 2 2 2 2 2 2 3" xfId="3051" xr:uid="{902B8927-E387-453E-8AB7-F662E4168B1A}"/>
    <cellStyle name="Valuta 3 2 2 2 2 2 2 2 3 2" xfId="9376" xr:uid="{CBEF3F4D-1F54-4F1C-943D-6CB6062B26EF}"/>
    <cellStyle name="Valuta 3 2 2 2 2 2 2 2 4" xfId="12145" xr:uid="{BAFCECF1-4A8E-47CD-93B0-682806130C5C}"/>
    <cellStyle name="Valuta 3 2 2 2 2 2 2 2 5" xfId="7785" xr:uid="{C2935998-A634-4AE9-A6C4-005C6605FF26}"/>
    <cellStyle name="Valuta 3 2 2 2 2 2 2 3" xfId="2710" xr:uid="{1AC5C5EC-C7F6-4597-99A7-66E3E1AB326E}"/>
    <cellStyle name="Valuta 3 2 2 2 2 2 2 3 2" xfId="5606" xr:uid="{3FA6FD80-6D28-42C7-8B3E-1978251EF776}"/>
    <cellStyle name="Valuta 3 2 2 2 2 2 2 3 2 2" xfId="10797" xr:uid="{8FFDD44F-300D-425A-AA10-144D265A3086}"/>
    <cellStyle name="Valuta 3 2 2 2 2 2 2 3 3" xfId="9040" xr:uid="{A9409A95-DA84-4215-9099-ACF5F5499BD4}"/>
    <cellStyle name="Valuta 3 2 2 2 2 2 2 4" xfId="2291" xr:uid="{2AF542AF-624C-4716-B3A2-087D45FC75E6}"/>
    <cellStyle name="Valuta 3 2 2 2 2 2 2 4 2" xfId="5173" xr:uid="{D28EEF65-BADD-4CB5-985F-DB937A0F9DD4}"/>
    <cellStyle name="Valuta 3 2 2 2 2 2 2 4 2 2" xfId="10439" xr:uid="{BFE5DBD6-A1F2-4617-833A-F5D1819326DF}"/>
    <cellStyle name="Valuta 3 2 2 2 2 2 2 4 3" xfId="8696" xr:uid="{45A3B335-935F-4666-8753-F3E80D064FC4}"/>
    <cellStyle name="Valuta 3 2 2 2 2 2 2 5" xfId="4603" xr:uid="{DC0C8848-E507-42CA-99C9-80BEE8A9D695}"/>
    <cellStyle name="Valuta 3 2 2 2 2 2 2 5 2" xfId="10050" xr:uid="{7C85379A-1021-4377-A3DA-FFBB12A95C93}"/>
    <cellStyle name="Valuta 3 2 2 2 2 2 2 6" xfId="1724" xr:uid="{ECB55475-12A5-4AC4-B28C-700592281D40}"/>
    <cellStyle name="Valuta 3 2 2 2 2 2 2 6 2" xfId="8310" xr:uid="{F62CE483-090B-42DC-AEDE-64CB5C5B1362}"/>
    <cellStyle name="Valuta 3 2 2 2 2 2 2 7" xfId="11809" xr:uid="{E335F263-3DF9-4D38-9F49-C15152484F08}"/>
    <cellStyle name="Valuta 3 2 2 2 2 2 2 8" xfId="7451" xr:uid="{E9C3B885-79AE-4C86-B84A-8B9978508922}"/>
    <cellStyle name="Valuta 3 2 2 2 2 2 3" xfId="1288" xr:uid="{00000000-0005-0000-0000-000034030000}"/>
    <cellStyle name="Valuta 3 2 2 2 2 2 3 2" xfId="5776" xr:uid="{61D56AEC-066F-44AA-A7FC-B06B1E10FC9E}"/>
    <cellStyle name="Valuta 3 2 2 2 2 2 3 2 2" xfId="10966" xr:uid="{C7EA1458-FAF3-492C-9C27-2D5E8130CF8B}"/>
    <cellStyle name="Valuta 3 2 2 2 2 2 3 3" xfId="2884" xr:uid="{0AB655AF-7ED1-4C47-88B2-63CA7B300268}"/>
    <cellStyle name="Valuta 3 2 2 2 2 2 3 3 2" xfId="9209" xr:uid="{0D2249B7-1FE9-4472-8BFD-80A94A75D598}"/>
    <cellStyle name="Valuta 3 2 2 2 2 2 3 4" xfId="11978" xr:uid="{9258DD6C-DB24-47E1-B9AB-89A15544D8A2}"/>
    <cellStyle name="Valuta 3 2 2 2 2 2 3 5" xfId="7959" xr:uid="{922A4D67-4340-4E92-AEE8-75277FAE83A8}"/>
    <cellStyle name="Valuta 3 2 2 2 2 2 4" xfId="921" xr:uid="{00000000-0005-0000-0000-000035030000}"/>
    <cellStyle name="Valuta 3 2 2 2 2 2 4 2" xfId="5393" xr:uid="{DF3B70A5-8571-4FC1-A262-4334C7499F60}"/>
    <cellStyle name="Valuta 3 2 2 2 2 2 4 2 2" xfId="10618" xr:uid="{1F4FBAB3-D95D-4621-A454-E3792CD2A405}"/>
    <cellStyle name="Valuta 3 2 2 2 2 2 4 3" xfId="2501" xr:uid="{D58DE0AB-74D0-4C8A-82A0-A3E65424770B}"/>
    <cellStyle name="Valuta 3 2 2 2 2 2 4 3 2" xfId="8865" xr:uid="{5BC8888E-3F18-422D-A8EF-7C3767554DCB}"/>
    <cellStyle name="Valuta 3 2 2 2 2 2 4 4" xfId="7618" xr:uid="{26C1737E-BEB2-4913-A4A7-738F8CFCBA6B}"/>
    <cellStyle name="Valuta 3 2 2 2 2 2 5" xfId="2000" xr:uid="{2507E480-CEA2-4042-89BF-FFFE9166DD91}"/>
    <cellStyle name="Valuta 3 2 2 2 2 2 5 2" xfId="4882" xr:uid="{CACB4044-C7FE-4588-A953-69D9250AEBD8}"/>
    <cellStyle name="Valuta 3 2 2 2 2 2 5 2 2" xfId="10240" xr:uid="{2B7F68AC-31C3-4821-9B26-B370876157A4}"/>
    <cellStyle name="Valuta 3 2 2 2 2 2 5 3" xfId="8497" xr:uid="{2D09D468-9011-4CCC-8F25-F38BE92B3525}"/>
    <cellStyle name="Valuta 3 2 2 2 2 2 6" xfId="4411" xr:uid="{B4B6BB3D-68AB-43DB-880E-EAE028B2B239}"/>
    <cellStyle name="Valuta 3 2 2 2 2 2 6 2" xfId="9877" xr:uid="{9B2D7692-76D7-4FC2-9805-8747D4DF1BE4}"/>
    <cellStyle name="Valuta 3 2 2 2 2 2 7" xfId="1538" xr:uid="{EEBEF233-EA71-42BE-B348-2A65DA49E0BB}"/>
    <cellStyle name="Valuta 3 2 2 2 2 2 7 2" xfId="8143" xr:uid="{0F6577FA-85D7-406A-B7A6-D38765012DA2}"/>
    <cellStyle name="Valuta 3 2 2 2 2 2 8" xfId="11636" xr:uid="{7A0709F5-5691-4220-9583-4F3915362FBB}"/>
    <cellStyle name="Valuta 3 2 2 2 2 2 9" xfId="7278" xr:uid="{D50D60C9-3634-4745-88B1-453CE34FBA5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053" xr:uid="{6C42B530-4193-45FF-98DB-573E4C84B593}"/>
    <cellStyle name="Valuta 3 2 2 2 2 4 2 3" xfId="2971" xr:uid="{A17D778A-F476-49FA-829F-4CAF66844452}"/>
    <cellStyle name="Valuta 3 2 2 2 2 4 2 3 2" xfId="9296" xr:uid="{C5EAB151-A50B-4668-8781-C61B5634F4D6}"/>
    <cellStyle name="Valuta 3 2 2 2 2 4 2 4" xfId="12065" xr:uid="{A7AB327C-6120-4110-A123-63EFAF17D4FD}"/>
    <cellStyle name="Valuta 3 2 2 2 2 4 2 5" xfId="7705" xr:uid="{BC9B2071-AD2E-4AD6-B3F7-D29E586BAF3D}"/>
    <cellStyle name="Valuta 3 2 2 2 2 4 3" xfId="2615" xr:uid="{903D5B9E-BCE3-4956-98EA-F1CFDCE0FDB6}"/>
    <cellStyle name="Valuta 3 2 2 2 2 4 3 2" xfId="5511" xr:uid="{9CA0BCF6-9DEE-4E4A-9EA4-55A8AA96CB23}"/>
    <cellStyle name="Valuta 3 2 2 2 2 4 3 2 2" xfId="10714" xr:uid="{C7FD1AFC-4A5C-4096-A3F2-E0E589D74805}"/>
    <cellStyle name="Valuta 3 2 2 2 2 4 3 3" xfId="8957" xr:uid="{06FFD94A-75AB-41BE-8CC4-6C9CB79D19E2}"/>
    <cellStyle name="Valuta 3 2 2 2 2 4 4" xfId="2196" xr:uid="{8F6199CB-0F33-4E85-BF8C-8FB9DC2ADD7B}"/>
    <cellStyle name="Valuta 3 2 2 2 2 4 4 2" xfId="5078" xr:uid="{028F5244-2FD3-49D4-B4B1-4A3D6CFE9B0E}"/>
    <cellStyle name="Valuta 3 2 2 2 2 4 4 2 2" xfId="10356" xr:uid="{273E609E-A52A-41DA-ADF9-308A86480BAA}"/>
    <cellStyle name="Valuta 3 2 2 2 2 4 4 3" xfId="8613" xr:uid="{A6952E26-C807-46B2-8DAF-FE5795614CEA}"/>
    <cellStyle name="Valuta 3 2 2 2 2 4 5" xfId="4508" xr:uid="{C23C4900-EB40-4C35-931D-B5ABAE36E9D9}"/>
    <cellStyle name="Valuta 3 2 2 2 2 4 5 2" xfId="9967" xr:uid="{650511B6-BAF7-453D-A096-3B8EE362B9F7}"/>
    <cellStyle name="Valuta 3 2 2 2 2 4 6" xfId="1632" xr:uid="{4166644B-971C-4354-8FB2-34FF2E4BAA06}"/>
    <cellStyle name="Valuta 3 2 2 2 2 4 6 2" xfId="8230" xr:uid="{5C622C9B-EED3-4711-A031-6F227F829934}"/>
    <cellStyle name="Valuta 3 2 2 2 2 4 7" xfId="11726" xr:uid="{1598B701-08D6-4381-8729-D6A3C9090E46}"/>
    <cellStyle name="Valuta 3 2 2 2 2 4 8" xfId="7368" xr:uid="{33A95D34-9AA2-406D-A2E1-9DB75DC65456}"/>
    <cellStyle name="Valuta 3 2 2 2 2 5" xfId="1202" xr:uid="{00000000-0005-0000-0000-000039030000}"/>
    <cellStyle name="Valuta 3 2 2 2 2 5 2" xfId="5696" xr:uid="{C6473FEA-D505-4A85-A91D-B3E882DAD029}"/>
    <cellStyle name="Valuta 3 2 2 2 2 5 2 2" xfId="10886" xr:uid="{EB42B9EA-8C75-4628-9D90-F21E01979D81}"/>
    <cellStyle name="Valuta 3 2 2 2 2 5 3" xfId="2804" xr:uid="{93B9552F-D6AF-4DF8-B156-B94D86BA18C3}"/>
    <cellStyle name="Valuta 3 2 2 2 2 5 3 2" xfId="9129" xr:uid="{A01476E9-497D-4D8C-A6C8-CBF1887A0D78}"/>
    <cellStyle name="Valuta 3 2 2 2 2 5 4" xfId="11898" xr:uid="{DB769276-E3DD-429F-966F-84E920D99866}"/>
    <cellStyle name="Valuta 3 2 2 2 2 5 5" xfId="7877" xr:uid="{5F020A41-5433-4DE6-9C2A-17EF0C1451E7}"/>
    <cellStyle name="Valuta 3 2 2 2 2 6" xfId="838" xr:uid="{00000000-0005-0000-0000-00003A030000}"/>
    <cellStyle name="Valuta 3 2 2 2 2 6 2" xfId="5298" xr:uid="{EF5113BB-FBB5-4DFD-89A5-EF4DD98CA268}"/>
    <cellStyle name="Valuta 3 2 2 2 2 6 2 2" xfId="10535" xr:uid="{AD875574-0FD6-4E32-8CF7-6936C16F3C3E}"/>
    <cellStyle name="Valuta 3 2 2 2 2 6 3" xfId="2409" xr:uid="{7EAC841F-2661-46C8-A37F-4C32BC12DF08}"/>
    <cellStyle name="Valuta 3 2 2 2 2 6 3 2" xfId="8785" xr:uid="{CFBD59F7-CCB2-47B3-B7DF-F3D95BEBB3AE}"/>
    <cellStyle name="Valuta 3 2 2 2 2 6 4" xfId="7538" xr:uid="{5E0309E6-FA80-4776-B1F2-2FBD7018BC26}"/>
    <cellStyle name="Valuta 3 2 2 2 2 7" xfId="1904" xr:uid="{20DEFDFA-DE2C-4EF7-9575-6BDDE28BC774}"/>
    <cellStyle name="Valuta 3 2 2 2 2 7 2" xfId="4786" xr:uid="{F2367EEB-907F-40C9-9782-C693E6889D67}"/>
    <cellStyle name="Valuta 3 2 2 2 2 7 2 2" xfId="10157" xr:uid="{10B11FD2-267B-4DC0-8729-96D48FF49999}"/>
    <cellStyle name="Valuta 3 2 2 2 2 7 3" xfId="8414" xr:uid="{0BA12E0C-EDF8-4F14-A9EE-1BE53A2AA700}"/>
    <cellStyle name="Valuta 3 2 2 2 2 8" xfId="4316" xr:uid="{79169ABC-55DE-4805-91EE-82A761DF8A0E}"/>
    <cellStyle name="Valuta 3 2 2 2 2 8 2" xfId="9794" xr:uid="{F33900E9-B091-4975-9515-8BE29E2A157E}"/>
    <cellStyle name="Valuta 3 2 2 2 2 9" xfId="1443" xr:uid="{4C121D07-C36E-4A50-9F31-DA7201058C40}"/>
    <cellStyle name="Valuta 3 2 2 2 2 9 2" xfId="8063" xr:uid="{DE2CF1B9-D6F1-434B-B376-63DB663A0A8D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093" xr:uid="{C0CBA17A-4AEC-4F32-B895-AED0EAF05D0D}"/>
    <cellStyle name="Valuta 3 2 2 2 3 2 2 3" xfId="3011" xr:uid="{B575D95F-9E56-48BB-B597-03FE58E6C5C6}"/>
    <cellStyle name="Valuta 3 2 2 2 3 2 2 3 2" xfId="9336" xr:uid="{C637AFF5-A8DD-4275-9F73-0B2EC5E2B548}"/>
    <cellStyle name="Valuta 3 2 2 2 3 2 2 4" xfId="12105" xr:uid="{B1FD5223-B26C-49D9-AA67-E56267E0BB21}"/>
    <cellStyle name="Valuta 3 2 2 2 3 2 2 5" xfId="7745" xr:uid="{E5A70340-609B-406C-85D4-BB732D227928}"/>
    <cellStyle name="Valuta 3 2 2 2 3 2 3" xfId="2670" xr:uid="{5DFA5378-9C3E-4459-8EBF-24929B916E19}"/>
    <cellStyle name="Valuta 3 2 2 2 3 2 3 2" xfId="5566" xr:uid="{236C2347-3750-4626-A2DB-AED329690ACE}"/>
    <cellStyle name="Valuta 3 2 2 2 3 2 3 2 2" xfId="10757" xr:uid="{EFDBBB90-542A-4EC3-9B75-CFBAA460E4D7}"/>
    <cellStyle name="Valuta 3 2 2 2 3 2 3 3" xfId="9000" xr:uid="{CD443A0C-C05C-4A52-8BE8-93553F364B13}"/>
    <cellStyle name="Valuta 3 2 2 2 3 2 4" xfId="2251" xr:uid="{90A27C98-33FE-4736-A5B3-8D2A38359326}"/>
    <cellStyle name="Valuta 3 2 2 2 3 2 4 2" xfId="5133" xr:uid="{F98D972E-0136-4A58-9BE7-5849500874B5}"/>
    <cellStyle name="Valuta 3 2 2 2 3 2 4 2 2" xfId="10399" xr:uid="{B33ADD04-595D-497B-AB64-D8A445C38DC4}"/>
    <cellStyle name="Valuta 3 2 2 2 3 2 4 3" xfId="8656" xr:uid="{31A9B967-B3FC-434D-8FCD-52FA456C000E}"/>
    <cellStyle name="Valuta 3 2 2 2 3 2 5" xfId="4563" xr:uid="{709DB743-1FE0-48DE-AC52-087398D27BCA}"/>
    <cellStyle name="Valuta 3 2 2 2 3 2 5 2" xfId="10010" xr:uid="{1802893D-3B3E-4BCA-A6D8-9D0FA23B8F33}"/>
    <cellStyle name="Valuta 3 2 2 2 3 2 6" xfId="1684" xr:uid="{04BC9088-26FD-4102-9263-294CEB067F8B}"/>
    <cellStyle name="Valuta 3 2 2 2 3 2 6 2" xfId="8270" xr:uid="{3CF89C4A-BF85-4F0A-87EB-200DC989A1B4}"/>
    <cellStyle name="Valuta 3 2 2 2 3 2 7" xfId="11769" xr:uid="{A2D8655D-7E82-4183-BF59-BB1FF8E19C8C}"/>
    <cellStyle name="Valuta 3 2 2 2 3 2 8" xfId="7411" xr:uid="{91F0730F-AB74-42E3-BC6F-63D0C7ABDB53}"/>
    <cellStyle name="Valuta 3 2 2 2 3 3" xfId="1248" xr:uid="{00000000-0005-0000-0000-00003E030000}"/>
    <cellStyle name="Valuta 3 2 2 2 3 3 2" xfId="5736" xr:uid="{442E9BAF-64A4-4480-ACDF-0B0F22A7473F}"/>
    <cellStyle name="Valuta 3 2 2 2 3 3 2 2" xfId="10926" xr:uid="{7FBFB36D-5631-4B10-A690-48D989075BB8}"/>
    <cellStyle name="Valuta 3 2 2 2 3 3 3" xfId="2844" xr:uid="{7DD2D778-7066-49E6-811F-611DBCFBD739}"/>
    <cellStyle name="Valuta 3 2 2 2 3 3 3 2" xfId="9169" xr:uid="{3E9D50AB-9BB3-4A48-A064-602E765DFC3A}"/>
    <cellStyle name="Valuta 3 2 2 2 3 3 4" xfId="11938" xr:uid="{2BCC1BFE-CBA7-4236-A885-471972983325}"/>
    <cellStyle name="Valuta 3 2 2 2 3 3 5" xfId="7919" xr:uid="{F79BCC44-02E4-4F8F-BA51-4E2459E2D3DC}"/>
    <cellStyle name="Valuta 3 2 2 2 3 4" xfId="881" xr:uid="{00000000-0005-0000-0000-00003F030000}"/>
    <cellStyle name="Valuta 3 2 2 2 3 4 2" xfId="5353" xr:uid="{0360E85F-607D-44CA-99A2-2581B6874EFE}"/>
    <cellStyle name="Valuta 3 2 2 2 3 4 2 2" xfId="10578" xr:uid="{487C1D52-EB3A-4819-9010-943CFF588A8B}"/>
    <cellStyle name="Valuta 3 2 2 2 3 4 3" xfId="2461" xr:uid="{C177ED14-6060-4596-A2A0-54F1B4D3A75A}"/>
    <cellStyle name="Valuta 3 2 2 2 3 4 3 2" xfId="8825" xr:uid="{1D93240F-E877-4C11-85F1-950042573CEF}"/>
    <cellStyle name="Valuta 3 2 2 2 3 4 4" xfId="7578" xr:uid="{7758919F-A301-418F-9DF8-D0C3787B6D6F}"/>
    <cellStyle name="Valuta 3 2 2 2 3 5" xfId="1960" xr:uid="{5200CFB7-F813-487A-9F8D-FE40D073155F}"/>
    <cellStyle name="Valuta 3 2 2 2 3 5 2" xfId="4842" xr:uid="{0136CBCB-377D-4690-8A2F-651F9D0F4F3B}"/>
    <cellStyle name="Valuta 3 2 2 2 3 5 2 2" xfId="10200" xr:uid="{A05A8B3D-1EF6-42B9-85B6-6BA47D200D9D}"/>
    <cellStyle name="Valuta 3 2 2 2 3 5 3" xfId="8457" xr:uid="{17049D67-E95D-496B-97C8-BAC932228169}"/>
    <cellStyle name="Valuta 3 2 2 2 3 6" xfId="4371" xr:uid="{1DDD6198-4BE3-470A-ABC0-3343BAE091C2}"/>
    <cellStyle name="Valuta 3 2 2 2 3 6 2" xfId="9837" xr:uid="{7D5D052A-0606-45A2-89D6-BB4823444393}"/>
    <cellStyle name="Valuta 3 2 2 2 3 7" xfId="1498" xr:uid="{70B61469-3252-4CEC-BEF9-F4F7D93A53FB}"/>
    <cellStyle name="Valuta 3 2 2 2 3 7 2" xfId="8103" xr:uid="{85D78A49-629D-4AED-8D5C-BC316DACF339}"/>
    <cellStyle name="Valuta 3 2 2 2 3 8" xfId="11596" xr:uid="{CD800CB0-0B43-4FFE-8AC8-E15A6A51D180}"/>
    <cellStyle name="Valuta 3 2 2 2 3 9" xfId="7238" xr:uid="{167361BF-F6A7-4DF6-A550-7AB80B623D3A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013" xr:uid="{AAF4D92B-9DC4-4410-8F84-10380335762C}"/>
    <cellStyle name="Valuta 3 2 2 2 5 2 3" xfId="2931" xr:uid="{9E9D41D0-5B38-4473-BDB1-CD805E17290F}"/>
    <cellStyle name="Valuta 3 2 2 2 5 2 3 2" xfId="9256" xr:uid="{A216D34A-4225-42CC-B505-A3959DCF04E9}"/>
    <cellStyle name="Valuta 3 2 2 2 5 2 4" xfId="12025" xr:uid="{7F1A1BF9-6B7F-4167-A4AF-66C43CF5FBBD}"/>
    <cellStyle name="Valuta 3 2 2 2 5 2 5" xfId="7665" xr:uid="{51920D90-FB0D-4570-A117-E62443CA13F0}"/>
    <cellStyle name="Valuta 3 2 2 2 5 3" xfId="2575" xr:uid="{E8EBE34B-001E-43EE-AD45-34576CBE933F}"/>
    <cellStyle name="Valuta 3 2 2 2 5 3 2" xfId="5471" xr:uid="{F88016AE-10FB-4739-8E0D-A61785BAD692}"/>
    <cellStyle name="Valuta 3 2 2 2 5 3 2 2" xfId="10674" xr:uid="{C0652E5B-4CC0-4CDA-B8D8-7FF1441DDEE5}"/>
    <cellStyle name="Valuta 3 2 2 2 5 3 3" xfId="8917" xr:uid="{2A6CEB72-23D4-49A2-BEF8-81E201ABEB9C}"/>
    <cellStyle name="Valuta 3 2 2 2 5 4" xfId="2156" xr:uid="{B2B194EC-91A3-42B9-BF14-D26B949D3634}"/>
    <cellStyle name="Valuta 3 2 2 2 5 4 2" xfId="5038" xr:uid="{FC411A9B-74EF-4164-98F0-29BE52798493}"/>
    <cellStyle name="Valuta 3 2 2 2 5 4 2 2" xfId="10316" xr:uid="{10EE137C-88A4-484B-9F37-2218BF26B401}"/>
    <cellStyle name="Valuta 3 2 2 2 5 4 3" xfId="8573" xr:uid="{CFF478A1-1084-4F71-B408-7289964AB33E}"/>
    <cellStyle name="Valuta 3 2 2 2 5 5" xfId="4468" xr:uid="{9989D9E2-9762-4A96-B328-9506FD4ABEA9}"/>
    <cellStyle name="Valuta 3 2 2 2 5 5 2" xfId="9927" xr:uid="{45769173-31DB-4DE9-B456-34BE203B1075}"/>
    <cellStyle name="Valuta 3 2 2 2 5 6" xfId="1592" xr:uid="{93C82AF8-56AE-4023-B8BF-A57311EDC1E5}"/>
    <cellStyle name="Valuta 3 2 2 2 5 6 2" xfId="8190" xr:uid="{256C5296-C362-41A9-8BE0-61DC7FB68B53}"/>
    <cellStyle name="Valuta 3 2 2 2 5 7" xfId="11686" xr:uid="{CC09E2C6-B6C4-4812-BF03-6B1E7C9B4BFD}"/>
    <cellStyle name="Valuta 3 2 2 2 5 8" xfId="7328" xr:uid="{E3A53200-BE75-4300-9D78-4658F4CB283E}"/>
    <cellStyle name="Valuta 3 2 2 2 6" xfId="1162" xr:uid="{00000000-0005-0000-0000-000043030000}"/>
    <cellStyle name="Valuta 3 2 2 2 6 2" xfId="5656" xr:uid="{74C1C3A0-A034-483D-99F5-AF1048D8828C}"/>
    <cellStyle name="Valuta 3 2 2 2 6 2 2" xfId="10846" xr:uid="{7DFE6619-75A7-41CB-A5A6-E8C77C80F529}"/>
    <cellStyle name="Valuta 3 2 2 2 6 3" xfId="2764" xr:uid="{76E3F729-86D5-42A9-95DB-D9FC0DA98480}"/>
    <cellStyle name="Valuta 3 2 2 2 6 3 2" xfId="9089" xr:uid="{5686723B-7BA2-48D1-ACAC-926B17832047}"/>
    <cellStyle name="Valuta 3 2 2 2 6 4" xfId="11858" xr:uid="{A6F7EEF5-06B3-41D6-9FD0-442CB446F8AC}"/>
    <cellStyle name="Valuta 3 2 2 2 6 5" xfId="7837" xr:uid="{33F97D95-AD37-44CD-8102-F209566CA0E2}"/>
    <cellStyle name="Valuta 3 2 2 2 7" xfId="798" xr:uid="{00000000-0005-0000-0000-000044030000}"/>
    <cellStyle name="Valuta 3 2 2 2 7 2" xfId="5258" xr:uid="{F12AC9EF-63A3-4035-B263-5EEBE54AF807}"/>
    <cellStyle name="Valuta 3 2 2 2 7 2 2" xfId="10495" xr:uid="{0650BB7C-1806-4927-8271-67F5687ABF1E}"/>
    <cellStyle name="Valuta 3 2 2 2 7 3" xfId="2369" xr:uid="{C127A2D0-4488-49A7-8917-9F6953BF500C}"/>
    <cellStyle name="Valuta 3 2 2 2 7 3 2" xfId="8745" xr:uid="{140EE20E-62A9-4BE6-A7C2-C9AA1102FB12}"/>
    <cellStyle name="Valuta 3 2 2 2 7 4" xfId="7498" xr:uid="{462A093A-8432-44C0-8F14-0EA1CF4EED19}"/>
    <cellStyle name="Valuta 3 2 2 2 8" xfId="1863" xr:uid="{395D166E-874F-4080-80C6-4688B6DDBE23}"/>
    <cellStyle name="Valuta 3 2 2 2 8 2" xfId="4745" xr:uid="{AAC99C0A-25FA-4D0B-B9CD-5B532F53D094}"/>
    <cellStyle name="Valuta 3 2 2 2 8 2 2" xfId="10117" xr:uid="{610C1DDB-9FD1-412B-B08E-C9F8EA0D1B9C}"/>
    <cellStyle name="Valuta 3 2 2 2 8 3" xfId="8374" xr:uid="{733E685B-6FAB-41F9-B670-6DE1630C5022}"/>
    <cellStyle name="Valuta 3 2 2 2 9" xfId="4276" xr:uid="{06CD76F0-EAFB-4804-B81C-624827019A63}"/>
    <cellStyle name="Valuta 3 2 2 2 9 2" xfId="9754" xr:uid="{7EF040D3-547F-4153-A85B-DC6CB05266D1}"/>
    <cellStyle name="Valuta 3 2 2 3" xfId="233" xr:uid="{00000000-0005-0000-0000-000045030000}"/>
    <cellStyle name="Valuta 3 2 2 3 10" xfId="11532" xr:uid="{379E1BF3-3159-463F-8A03-D574C0964120}"/>
    <cellStyle name="Valuta 3 2 2 3 11" xfId="7174" xr:uid="{000EECB8-628E-4AE2-ABCA-123A7C81598D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109" xr:uid="{113C765D-F5AE-4DE9-82D4-E4776F822886}"/>
    <cellStyle name="Valuta 3 2 2 3 2 2 2 3" xfId="3027" xr:uid="{44B7BA2E-C2CA-4FBA-8C68-C1BDCF998BCB}"/>
    <cellStyle name="Valuta 3 2 2 3 2 2 2 3 2" xfId="9352" xr:uid="{EAA7E53F-F20B-4E34-B434-E617B1E781F4}"/>
    <cellStyle name="Valuta 3 2 2 3 2 2 2 4" xfId="12121" xr:uid="{61729DBA-6986-449C-A9FB-9C852F1A94C0}"/>
    <cellStyle name="Valuta 3 2 2 3 2 2 2 5" xfId="7761" xr:uid="{2769C0D4-C96B-459D-907A-252774A30559}"/>
    <cellStyle name="Valuta 3 2 2 3 2 2 3" xfId="2686" xr:uid="{2675A1F6-02CF-4301-8F62-EAD75CBF1748}"/>
    <cellStyle name="Valuta 3 2 2 3 2 2 3 2" xfId="5582" xr:uid="{35A28067-2F8E-40F0-9BCF-BBCF7F19DD23}"/>
    <cellStyle name="Valuta 3 2 2 3 2 2 3 2 2" xfId="10773" xr:uid="{23EF9121-6DE0-4649-BC33-4F325CFDD59A}"/>
    <cellStyle name="Valuta 3 2 2 3 2 2 3 3" xfId="9016" xr:uid="{A2C70891-FAC0-449F-AC30-C6E6CBB6A78F}"/>
    <cellStyle name="Valuta 3 2 2 3 2 2 4" xfId="2267" xr:uid="{8E903AD8-7B72-4F11-84EF-D1375FAC0D2A}"/>
    <cellStyle name="Valuta 3 2 2 3 2 2 4 2" xfId="5149" xr:uid="{AAB79488-C425-43B4-AE09-204B76D7E7D9}"/>
    <cellStyle name="Valuta 3 2 2 3 2 2 4 2 2" xfId="10415" xr:uid="{675714D3-0BA3-4F45-BFF2-3D9349E6B473}"/>
    <cellStyle name="Valuta 3 2 2 3 2 2 4 3" xfId="8672" xr:uid="{0484FF3F-58B9-478F-ADEE-84B5B28A4A4C}"/>
    <cellStyle name="Valuta 3 2 2 3 2 2 5" xfId="4579" xr:uid="{57A6AF07-0D3D-4940-AFA9-B1A388992917}"/>
    <cellStyle name="Valuta 3 2 2 3 2 2 5 2" xfId="10026" xr:uid="{71169E60-1862-4974-8A4D-B8D8CA855C13}"/>
    <cellStyle name="Valuta 3 2 2 3 2 2 6" xfId="1700" xr:uid="{E8279B29-ABCA-4619-97C8-FCCF207126FA}"/>
    <cellStyle name="Valuta 3 2 2 3 2 2 6 2" xfId="8286" xr:uid="{562DD3E2-490E-4553-AEF0-F4EBD3D890CA}"/>
    <cellStyle name="Valuta 3 2 2 3 2 2 7" xfId="11785" xr:uid="{C1DBF227-1DA1-4AFD-AB13-A15411CBB734}"/>
    <cellStyle name="Valuta 3 2 2 3 2 2 8" xfId="7427" xr:uid="{CBDE18D5-AFDB-442C-AEEB-66C9817C11F5}"/>
    <cellStyle name="Valuta 3 2 2 3 2 3" xfId="1264" xr:uid="{00000000-0005-0000-0000-000049030000}"/>
    <cellStyle name="Valuta 3 2 2 3 2 3 2" xfId="5752" xr:uid="{168EFC62-8244-4EFA-A9EE-49FF6ED04BB4}"/>
    <cellStyle name="Valuta 3 2 2 3 2 3 2 2" xfId="10942" xr:uid="{58B687ED-52F2-463F-8AAC-D03994D86BB2}"/>
    <cellStyle name="Valuta 3 2 2 3 2 3 3" xfId="2860" xr:uid="{A43176CC-C2FF-47EF-86EE-8490A879D518}"/>
    <cellStyle name="Valuta 3 2 2 3 2 3 3 2" xfId="9185" xr:uid="{8DEB90CD-2B9D-4BBC-ABD7-949A79F4C45D}"/>
    <cellStyle name="Valuta 3 2 2 3 2 3 4" xfId="11954" xr:uid="{42CC46D5-86AE-4BBA-8093-C675B507464F}"/>
    <cellStyle name="Valuta 3 2 2 3 2 3 5" xfId="7935" xr:uid="{5E4A227C-E459-433B-98F3-A8E8FD2E405C}"/>
    <cellStyle name="Valuta 3 2 2 3 2 4" xfId="897" xr:uid="{00000000-0005-0000-0000-00004A030000}"/>
    <cellStyle name="Valuta 3 2 2 3 2 4 2" xfId="5369" xr:uid="{A493F59D-4B5B-4543-B3EF-737722F6AAB9}"/>
    <cellStyle name="Valuta 3 2 2 3 2 4 2 2" xfId="10594" xr:uid="{896985AF-1EC4-4627-8DBE-D514EFA55A02}"/>
    <cellStyle name="Valuta 3 2 2 3 2 4 3" xfId="2477" xr:uid="{39866400-5CED-4D0F-8ED2-9194C5383D92}"/>
    <cellStyle name="Valuta 3 2 2 3 2 4 3 2" xfId="8841" xr:uid="{6CA37308-56ED-4C68-87FF-2CBFEFF2BF83}"/>
    <cellStyle name="Valuta 3 2 2 3 2 4 4" xfId="7594" xr:uid="{31A4DA3E-156C-4899-BFF9-6B09964AAB1E}"/>
    <cellStyle name="Valuta 3 2 2 3 2 5" xfId="1976" xr:uid="{80D7F69C-E2DA-4CD0-A77F-978CBE961F58}"/>
    <cellStyle name="Valuta 3 2 2 3 2 5 2" xfId="4858" xr:uid="{EA14F5A7-8FAA-47DF-9EA7-EB5270296963}"/>
    <cellStyle name="Valuta 3 2 2 3 2 5 2 2" xfId="10216" xr:uid="{8FA13682-FED5-4ACD-9B30-F395B6C4979D}"/>
    <cellStyle name="Valuta 3 2 2 3 2 5 3" xfId="8473" xr:uid="{46C1C749-18D3-4EF9-B3E7-135FB354AAC4}"/>
    <cellStyle name="Valuta 3 2 2 3 2 6" xfId="4387" xr:uid="{D426535C-9231-478D-A835-86E9B5726014}"/>
    <cellStyle name="Valuta 3 2 2 3 2 6 2" xfId="9853" xr:uid="{A3A04C61-77A6-4281-9092-4DE8D1145971}"/>
    <cellStyle name="Valuta 3 2 2 3 2 7" xfId="1514" xr:uid="{14E350C7-F4A3-4523-A786-1D44DC0628EF}"/>
    <cellStyle name="Valuta 3 2 2 3 2 7 2" xfId="8119" xr:uid="{0A78E507-DE50-4EBE-A454-01A03CBC6803}"/>
    <cellStyle name="Valuta 3 2 2 3 2 8" xfId="11612" xr:uid="{6AB81F74-5E4E-4CDC-83B8-154EF59D042E}"/>
    <cellStyle name="Valuta 3 2 2 3 2 9" xfId="7254" xr:uid="{8EC45163-A3E3-49DD-B061-1BD85A9552BA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029" xr:uid="{309705AC-81E1-4F00-9F06-5B073531CE9C}"/>
    <cellStyle name="Valuta 3 2 2 3 4 2 3" xfId="2947" xr:uid="{900E90CF-F1BC-4ABA-8A0D-4D59D47A5044}"/>
    <cellStyle name="Valuta 3 2 2 3 4 2 3 2" xfId="9272" xr:uid="{157C41DB-187E-4867-BB20-FEB8FEECB51B}"/>
    <cellStyle name="Valuta 3 2 2 3 4 2 4" xfId="12041" xr:uid="{EBA186EF-CF7F-4152-8DBB-69F6F3BEA02F}"/>
    <cellStyle name="Valuta 3 2 2 3 4 2 5" xfId="7681" xr:uid="{4E2D4FF1-AB1F-447F-9AFC-61817361D15C}"/>
    <cellStyle name="Valuta 3 2 2 3 4 3" xfId="2591" xr:uid="{193B336E-057B-493A-93F5-D6B9D5350016}"/>
    <cellStyle name="Valuta 3 2 2 3 4 3 2" xfId="5487" xr:uid="{79E6B696-DB33-4C8F-87B7-1C0EB320129C}"/>
    <cellStyle name="Valuta 3 2 2 3 4 3 2 2" xfId="10690" xr:uid="{57F0DD44-DF98-443F-9431-E3AA86455126}"/>
    <cellStyle name="Valuta 3 2 2 3 4 3 3" xfId="8933" xr:uid="{87B28026-5E20-4481-B9CE-9C5916CA0B2E}"/>
    <cellStyle name="Valuta 3 2 2 3 4 4" xfId="2172" xr:uid="{5468D23E-F40C-4F00-96E7-C5B053CC4FDF}"/>
    <cellStyle name="Valuta 3 2 2 3 4 4 2" xfId="5054" xr:uid="{3F5157C1-5D79-495B-8D41-72A4AA3E6B9C}"/>
    <cellStyle name="Valuta 3 2 2 3 4 4 2 2" xfId="10332" xr:uid="{76E51EAD-6937-41C3-9DCF-F33FB9FDFA1E}"/>
    <cellStyle name="Valuta 3 2 2 3 4 4 3" xfId="8589" xr:uid="{5B89EE0F-B822-44BB-8CEB-A1E9C4D98166}"/>
    <cellStyle name="Valuta 3 2 2 3 4 5" xfId="4484" xr:uid="{F3E55CD9-60CD-484A-B40C-172C4640E3EB}"/>
    <cellStyle name="Valuta 3 2 2 3 4 5 2" xfId="9943" xr:uid="{1DCAF5CC-CB6E-4FE3-AEC2-B276D4FB842E}"/>
    <cellStyle name="Valuta 3 2 2 3 4 6" xfId="1608" xr:uid="{5698E2A3-45CD-4DD7-807E-E96694FF4F97}"/>
    <cellStyle name="Valuta 3 2 2 3 4 6 2" xfId="8206" xr:uid="{482DFCB8-BB6F-4BD7-A5B4-AF89C78E25C9}"/>
    <cellStyle name="Valuta 3 2 2 3 4 7" xfId="11702" xr:uid="{66C3A633-C30C-4EB0-A686-040D45826C71}"/>
    <cellStyle name="Valuta 3 2 2 3 4 8" xfId="7344" xr:uid="{D0381402-1B18-4D87-B5DC-B364EFE3A293}"/>
    <cellStyle name="Valuta 3 2 2 3 5" xfId="1178" xr:uid="{00000000-0005-0000-0000-00004E030000}"/>
    <cellStyle name="Valuta 3 2 2 3 5 2" xfId="5672" xr:uid="{6B1C37A0-4190-4E2D-958C-604ACCB73AB1}"/>
    <cellStyle name="Valuta 3 2 2 3 5 2 2" xfId="10862" xr:uid="{58765A6C-3BD1-499F-9540-4A28F9F9889A}"/>
    <cellStyle name="Valuta 3 2 2 3 5 3" xfId="2780" xr:uid="{25CFC5E5-0618-42E6-AD0D-2F94B1ECFA03}"/>
    <cellStyle name="Valuta 3 2 2 3 5 3 2" xfId="9105" xr:uid="{4C01522A-0444-413F-A434-4067D9E190D7}"/>
    <cellStyle name="Valuta 3 2 2 3 5 4" xfId="11874" xr:uid="{1600E083-3F65-46DF-B1C4-F0C953C12615}"/>
    <cellStyle name="Valuta 3 2 2 3 5 5" xfId="7853" xr:uid="{32554E8F-BE1D-4CB8-AD93-67841F68F507}"/>
    <cellStyle name="Valuta 3 2 2 3 6" xfId="814" xr:uid="{00000000-0005-0000-0000-00004F030000}"/>
    <cellStyle name="Valuta 3 2 2 3 6 2" xfId="5274" xr:uid="{480A9997-1A57-4704-B157-E9CE86608F44}"/>
    <cellStyle name="Valuta 3 2 2 3 6 2 2" xfId="10511" xr:uid="{83265EE3-9A16-43AC-96C1-8537798C4D73}"/>
    <cellStyle name="Valuta 3 2 2 3 6 3" xfId="2385" xr:uid="{EF4EBE96-63B5-4B7A-AE27-4775FAAE7F5D}"/>
    <cellStyle name="Valuta 3 2 2 3 6 3 2" xfId="8761" xr:uid="{155E1013-7C71-4CA6-A191-9589357493B6}"/>
    <cellStyle name="Valuta 3 2 2 3 6 4" xfId="7514" xr:uid="{1C3CB27A-3F24-4EC0-BCEA-90BE6EE5F769}"/>
    <cellStyle name="Valuta 3 2 2 3 7" xfId="1880" xr:uid="{8EE9F5C8-8BCC-44B4-B99E-8BECF0130432}"/>
    <cellStyle name="Valuta 3 2 2 3 7 2" xfId="4762" xr:uid="{458908A4-2EED-4A5F-A3E9-1A88D47324A4}"/>
    <cellStyle name="Valuta 3 2 2 3 7 2 2" xfId="10133" xr:uid="{6549C88A-1328-40E9-9E6C-F31AF0CAD2DF}"/>
    <cellStyle name="Valuta 3 2 2 3 7 3" xfId="8390" xr:uid="{3B5B614C-26E9-49EF-ABAC-4AD2F574E5A1}"/>
    <cellStyle name="Valuta 3 2 2 3 8" xfId="4292" xr:uid="{44CD31C2-F160-4AAD-BFC9-062C2BE182EE}"/>
    <cellStyle name="Valuta 3 2 2 3 8 2" xfId="9770" xr:uid="{EBC4FC89-E04A-4C44-929E-07E339BF7F0A}"/>
    <cellStyle name="Valuta 3 2 2 3 9" xfId="1419" xr:uid="{B03E5C2A-9083-4978-91D3-92EA11C74CA6}"/>
    <cellStyle name="Valuta 3 2 2 3 9 2" xfId="8039" xr:uid="{909FD635-509A-4B6C-A587-8E71D2C5B31D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069" xr:uid="{DDDD392A-6524-44BC-84FA-DA77DD8E3B71}"/>
    <cellStyle name="Valuta 3 2 2 4 2 2 3" xfId="2987" xr:uid="{BD1AA8DD-E345-45B3-B2C5-099315872D22}"/>
    <cellStyle name="Valuta 3 2 2 4 2 2 3 2" xfId="9312" xr:uid="{73C4F2F5-D7A8-4CFB-8B4F-42F4B8F84428}"/>
    <cellStyle name="Valuta 3 2 2 4 2 2 4" xfId="12081" xr:uid="{288EDFBE-2B45-4DB4-B19E-3FF11E90B0D0}"/>
    <cellStyle name="Valuta 3 2 2 4 2 2 5" xfId="7721" xr:uid="{39F5CDFD-F3D6-48EA-9BB6-B1FA8E2E971D}"/>
    <cellStyle name="Valuta 3 2 2 4 2 3" xfId="2641" xr:uid="{697EE456-F8C9-4A16-B050-AA0B69DA69DB}"/>
    <cellStyle name="Valuta 3 2 2 4 2 3 2" xfId="5537" xr:uid="{5D57C82A-1BD2-4B52-91DB-7FFD78672085}"/>
    <cellStyle name="Valuta 3 2 2 4 2 3 2 2" xfId="10732" xr:uid="{33891FA6-2063-4075-B4AC-279D321FD20A}"/>
    <cellStyle name="Valuta 3 2 2 4 2 3 3" xfId="8975" xr:uid="{3025E8E1-0AFE-4D20-9420-87B52D980503}"/>
    <cellStyle name="Valuta 3 2 2 4 2 4" xfId="2222" xr:uid="{F588B4FC-D2EC-4D26-ACCE-1DE656DAA2AF}"/>
    <cellStyle name="Valuta 3 2 2 4 2 4 2" xfId="5104" xr:uid="{E7B23496-3497-4D88-8711-00569FDC1123}"/>
    <cellStyle name="Valuta 3 2 2 4 2 4 2 2" xfId="10374" xr:uid="{0572A1B1-0FCF-4443-B958-90FF5E81D3FE}"/>
    <cellStyle name="Valuta 3 2 2 4 2 4 3" xfId="8631" xr:uid="{BD6CE996-7555-48C7-893C-3E27D62F9BAF}"/>
    <cellStyle name="Valuta 3 2 2 4 2 5" xfId="4534" xr:uid="{41C90CC4-1D71-4EF2-B559-65A840B5F966}"/>
    <cellStyle name="Valuta 3 2 2 4 2 5 2" xfId="9985" xr:uid="{512C9647-A307-451F-B18A-265A90C2CF03}"/>
    <cellStyle name="Valuta 3 2 2 4 2 6" xfId="1656" xr:uid="{E1856F97-2CFD-42F8-8B44-A8DC97388B1A}"/>
    <cellStyle name="Valuta 3 2 2 4 2 6 2" xfId="8246" xr:uid="{96071CED-ACC8-4AA6-ADF6-6064785C23EE}"/>
    <cellStyle name="Valuta 3 2 2 4 2 7" xfId="11744" xr:uid="{C51026D1-9508-4503-A0CD-F59452D42096}"/>
    <cellStyle name="Valuta 3 2 2 4 2 8" xfId="7386" xr:uid="{82245C8C-8E00-4A32-9A9C-CBA48D3B77CA}"/>
    <cellStyle name="Valuta 3 2 2 4 3" xfId="1222" xr:uid="{00000000-0005-0000-0000-000053030000}"/>
    <cellStyle name="Valuta 3 2 2 4 3 2" xfId="5712" xr:uid="{9BE7CDAD-6A4A-47FB-A5A9-8D0CE7CFB1EE}"/>
    <cellStyle name="Valuta 3 2 2 4 3 2 2" xfId="10902" xr:uid="{4ABDC811-FE07-4B35-9985-99C67EC4EC69}"/>
    <cellStyle name="Valuta 3 2 2 4 3 3" xfId="2820" xr:uid="{E6FFB049-934C-40EB-B1B2-219BE925D5D2}"/>
    <cellStyle name="Valuta 3 2 2 4 3 3 2" xfId="9145" xr:uid="{3E0DD518-9B7B-4422-B45D-066AA34B51F8}"/>
    <cellStyle name="Valuta 3 2 2 4 3 4" xfId="11914" xr:uid="{CD1BCDDE-526E-469F-BC4C-A1B5A85C0C8C}"/>
    <cellStyle name="Valuta 3 2 2 4 3 5" xfId="7893" xr:uid="{2E364F06-0196-459C-BDA1-D78CAFFB69ED}"/>
    <cellStyle name="Valuta 3 2 2 4 4" xfId="856" xr:uid="{00000000-0005-0000-0000-000054030000}"/>
    <cellStyle name="Valuta 3 2 2 4 4 2" xfId="5324" xr:uid="{BEBDE5EB-7368-450C-BB37-EDCEC021D452}"/>
    <cellStyle name="Valuta 3 2 2 4 4 2 2" xfId="10553" xr:uid="{5959105B-F292-42D1-B4F3-723C77727D76}"/>
    <cellStyle name="Valuta 3 2 2 4 4 3" xfId="2433" xr:uid="{479F1587-8494-48E1-B02F-4480C616E085}"/>
    <cellStyle name="Valuta 3 2 2 4 4 3 2" xfId="8801" xr:uid="{DF19A6C8-6C34-4397-BF16-E91F44BDE38B}"/>
    <cellStyle name="Valuta 3 2 2 4 4 4" xfId="7554" xr:uid="{2F1D8320-8A68-42E5-A50C-BACED45370CA}"/>
    <cellStyle name="Valuta 3 2 2 4 5" xfId="1931" xr:uid="{119C28A9-29C3-4F05-959E-EB4B854C904C}"/>
    <cellStyle name="Valuta 3 2 2 4 5 2" xfId="4813" xr:uid="{252281A3-0CB8-437B-9E9B-8E9B81C82084}"/>
    <cellStyle name="Valuta 3 2 2 4 5 2 2" xfId="10175" xr:uid="{4EC7638B-AE9F-426B-9833-8AAE515E3FD5}"/>
    <cellStyle name="Valuta 3 2 2 4 5 3" xfId="8432" xr:uid="{8EDC0405-F9F9-4E02-99A1-702DCBF30D22}"/>
    <cellStyle name="Valuta 3 2 2 4 6" xfId="4342" xr:uid="{41791E1E-53AC-4416-9CF5-3D022A0227AF}"/>
    <cellStyle name="Valuta 3 2 2 4 6 2" xfId="9812" xr:uid="{9CDF0EA6-33D1-488F-80DB-C87ABA7EB441}"/>
    <cellStyle name="Valuta 3 2 2 4 7" xfId="1469" xr:uid="{F62B3DDC-8143-4E78-A37D-EE63D6F467D1}"/>
    <cellStyle name="Valuta 3 2 2 4 7 2" xfId="8079" xr:uid="{FD1B015D-26ED-49E5-8BDB-A81FC0ADA083}"/>
    <cellStyle name="Valuta 3 2 2 4 8" xfId="11572" xr:uid="{2D283F43-4F93-460D-881B-A9ED2252FFC0}"/>
    <cellStyle name="Valuta 3 2 2 4 9" xfId="7214" xr:uid="{542F11C3-4B61-4059-B3FF-E95D1BD3858A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0989" xr:uid="{C45DEDD3-077E-4177-A2CA-46E41055EE2A}"/>
    <cellStyle name="Valuta 3 2 2 6 2 3" xfId="2907" xr:uid="{A5059E8C-0457-4B2A-A16D-489C706BDF42}"/>
    <cellStyle name="Valuta 3 2 2 6 2 3 2" xfId="9232" xr:uid="{F03A12C1-ECC9-430E-B4E2-12FFC2779303}"/>
    <cellStyle name="Valuta 3 2 2 6 2 4" xfId="12001" xr:uid="{CAAF13F8-76FD-460E-88C6-DE8746A5E1F2}"/>
    <cellStyle name="Valuta 3 2 2 6 2 5" xfId="7641" xr:uid="{3815D459-0791-4A37-85D4-CAC36C1AE121}"/>
    <cellStyle name="Valuta 3 2 2 6 3" xfId="2549" xr:uid="{969C7257-94E9-4D00-A41D-C456A842E778}"/>
    <cellStyle name="Valuta 3 2 2 6 3 2" xfId="5445" xr:uid="{5A3BF215-7933-4A52-9438-371485449574}"/>
    <cellStyle name="Valuta 3 2 2 6 3 2 2" xfId="10649" xr:uid="{A7BD0A4D-340D-4711-87FA-161FBFABD007}"/>
    <cellStyle name="Valuta 3 2 2 6 3 3" xfId="8892" xr:uid="{D42015E5-68A0-4882-AC72-774E56A8C5E1}"/>
    <cellStyle name="Valuta 3 2 2 6 4" xfId="2130" xr:uid="{6A82BC47-DC98-4E75-803A-CB0F66BD4DA5}"/>
    <cellStyle name="Valuta 3 2 2 6 4 2" xfId="5012" xr:uid="{A85DDE99-9453-4F16-B4C5-D371FCBF119E}"/>
    <cellStyle name="Valuta 3 2 2 6 4 2 2" xfId="10291" xr:uid="{04100BF8-EF49-4AE4-8F2E-AB816BDD9702}"/>
    <cellStyle name="Valuta 3 2 2 6 4 3" xfId="8548" xr:uid="{2781AB92-19B1-4E96-9D2F-8532ABFC0E47}"/>
    <cellStyle name="Valuta 3 2 2 6 5" xfId="4442" xr:uid="{25C8A955-A280-4179-92CC-B36CE5F273E0}"/>
    <cellStyle name="Valuta 3 2 2 6 5 2" xfId="9902" xr:uid="{C3002EDA-2253-4CCF-84B1-01DBB8A3ACD0}"/>
    <cellStyle name="Valuta 3 2 2 6 6" xfId="1567" xr:uid="{87E398CD-83F3-428D-B8C7-D7D8A4A69656}"/>
    <cellStyle name="Valuta 3 2 2 6 6 2" xfId="8166" xr:uid="{D2F80F7D-8636-41C5-9341-A0EABC22CAF9}"/>
    <cellStyle name="Valuta 3 2 2 6 7" xfId="11661" xr:uid="{86468802-6D8D-4392-8B49-6305D96DC1CD}"/>
    <cellStyle name="Valuta 3 2 2 6 8" xfId="7303" xr:uid="{DF5A428D-87A1-4B85-839A-B48F5A590E2E}"/>
    <cellStyle name="Valuta 3 2 2 7" xfId="1137" xr:uid="{00000000-0005-0000-0000-000058030000}"/>
    <cellStyle name="Valuta 3 2 2 7 2" xfId="5632" xr:uid="{3DCBDD0F-2AF0-4B66-BE38-4BEE33D58D3F}"/>
    <cellStyle name="Valuta 3 2 2 7 2 2" xfId="10822" xr:uid="{CCBCF826-D366-4329-882D-B391A25E8D06}"/>
    <cellStyle name="Valuta 3 2 2 7 3" xfId="2740" xr:uid="{CF053946-2B08-45BB-BD2B-EE1C17E8D60C}"/>
    <cellStyle name="Valuta 3 2 2 7 3 2" xfId="9065" xr:uid="{B8F7867D-39FB-485B-9449-6E49F5A7BB6E}"/>
    <cellStyle name="Valuta 3 2 2 7 4" xfId="11834" xr:uid="{DA57B56A-CC69-49EC-8AF9-1AA222D90099}"/>
    <cellStyle name="Valuta 3 2 2 7 5" xfId="7813" xr:uid="{D6401EEC-2200-43A3-BFA9-9D6F39C5E496}"/>
    <cellStyle name="Valuta 3 2 2 8" xfId="774" xr:uid="{00000000-0005-0000-0000-000059030000}"/>
    <cellStyle name="Valuta 3 2 2 8 2" xfId="5230" xr:uid="{B694DDEB-760B-4E88-8C3B-DBFEB26BEDBE}"/>
    <cellStyle name="Valuta 3 2 2 8 2 2" xfId="10470" xr:uid="{DE38D580-9DB2-48C9-885D-9BC2BA3D61CC}"/>
    <cellStyle name="Valuta 3 2 2 8 3" xfId="2342" xr:uid="{A8EC5E76-81A0-459C-9498-2E35324C13AC}"/>
    <cellStyle name="Valuta 3 2 2 8 3 2" xfId="8721" xr:uid="{34CFDF6B-3D63-4EE7-AC21-04933402CF10}"/>
    <cellStyle name="Valuta 3 2 2 8 4" xfId="7474" xr:uid="{13F443F0-37C0-4ADA-BB68-FD43363FA671}"/>
    <cellStyle name="Valuta 3 2 2 9" xfId="1835" xr:uid="{29FF17BE-C82D-4358-8802-5518C4DC47D7}"/>
    <cellStyle name="Valuta 3 2 2 9 2" xfId="4716" xr:uid="{C3F302EE-40DB-47C0-9333-65CFEC3EA9C2}"/>
    <cellStyle name="Valuta 3 2 2 9 2 2" xfId="10092" xr:uid="{1899D422-2C08-494E-95F2-F10CF0F5C2BB}"/>
    <cellStyle name="Valuta 3 2 2 9 3" xfId="8350" xr:uid="{5A0F62F7-A5DD-45D0-B580-0BE2AC45F470}"/>
    <cellStyle name="Valuta 3 2 3" xfId="206" xr:uid="{00000000-0005-0000-0000-00005A030000}"/>
    <cellStyle name="Valuta 3 2 3 10" xfId="1393" xr:uid="{788A9934-B306-42FC-9A30-C2ABB0AE091F}"/>
    <cellStyle name="Valuta 3 2 3 10 2" xfId="8013" xr:uid="{E45C1CBE-DF8F-48CC-9A1E-01FA0543E1B7}"/>
    <cellStyle name="Valuta 3 2 3 11" xfId="11506" xr:uid="{D04A4331-ADD3-4D99-BDA8-4004242DC639}"/>
    <cellStyle name="Valuta 3 2 3 12" xfId="7148" xr:uid="{6D9CB751-44C8-484B-8964-31DD532C35FA}"/>
    <cellStyle name="Valuta 3 2 3 2" xfId="247" xr:uid="{00000000-0005-0000-0000-00005B030000}"/>
    <cellStyle name="Valuta 3 2 3 2 10" xfId="11546" xr:uid="{31963FBA-1013-4B38-B78F-974BDFA366F2}"/>
    <cellStyle name="Valuta 3 2 3 2 11" xfId="7188" xr:uid="{91A8C845-F969-4616-A2F9-6C7EE2755E68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123" xr:uid="{4490E313-A800-4E92-A312-E3329D8C681F}"/>
    <cellStyle name="Valuta 3 2 3 2 2 2 2 3" xfId="3041" xr:uid="{4B50FBF6-582B-43B6-875B-5CB53CEAE64B}"/>
    <cellStyle name="Valuta 3 2 3 2 2 2 2 3 2" xfId="9366" xr:uid="{977CD2B8-B6E2-405B-888C-8700842FF909}"/>
    <cellStyle name="Valuta 3 2 3 2 2 2 2 4" xfId="12135" xr:uid="{BA775340-2FC1-4AC0-A666-5E3FC519671F}"/>
    <cellStyle name="Valuta 3 2 3 2 2 2 2 5" xfId="7775" xr:uid="{497E19A3-48B9-4EE5-B6B0-DB148A5015CF}"/>
    <cellStyle name="Valuta 3 2 3 2 2 2 3" xfId="2700" xr:uid="{C918F05C-B2C1-438F-B0D4-E0155F05238F}"/>
    <cellStyle name="Valuta 3 2 3 2 2 2 3 2" xfId="5596" xr:uid="{6099C877-40EB-4D28-A7B7-421892AA4FA4}"/>
    <cellStyle name="Valuta 3 2 3 2 2 2 3 2 2" xfId="10787" xr:uid="{ADF0FBC9-1F9C-415B-BD02-9C34DE1B0598}"/>
    <cellStyle name="Valuta 3 2 3 2 2 2 3 3" xfId="9030" xr:uid="{BBAD2510-1E63-4ED6-8C16-03682BC21CDB}"/>
    <cellStyle name="Valuta 3 2 3 2 2 2 4" xfId="2281" xr:uid="{E6CFD3AD-E3E7-4FD4-9B7E-A6890FA21DAE}"/>
    <cellStyle name="Valuta 3 2 3 2 2 2 4 2" xfId="5163" xr:uid="{AAA38E79-CAA2-4695-9323-033F99F46642}"/>
    <cellStyle name="Valuta 3 2 3 2 2 2 4 2 2" xfId="10429" xr:uid="{1F2ADDCF-81E3-4CBC-A6E8-7EDFF19FDF3C}"/>
    <cellStyle name="Valuta 3 2 3 2 2 2 4 3" xfId="8686" xr:uid="{57A0CF12-08DF-461B-AF9D-A2E05636349D}"/>
    <cellStyle name="Valuta 3 2 3 2 2 2 5" xfId="4593" xr:uid="{06F64A9D-17B8-482C-A0D1-A67C8C087348}"/>
    <cellStyle name="Valuta 3 2 3 2 2 2 5 2" xfId="10040" xr:uid="{0A9AB5B0-C3E6-4836-A20F-E8C69C752AF4}"/>
    <cellStyle name="Valuta 3 2 3 2 2 2 6" xfId="1714" xr:uid="{66AB0265-28E3-474F-B479-BC9E7927E0FF}"/>
    <cellStyle name="Valuta 3 2 3 2 2 2 6 2" xfId="8300" xr:uid="{A7C596CD-CC4F-48F9-B48A-C32A0FBD714E}"/>
    <cellStyle name="Valuta 3 2 3 2 2 2 7" xfId="11799" xr:uid="{293E3AEE-60CC-44BE-BB86-1CBA41931AFC}"/>
    <cellStyle name="Valuta 3 2 3 2 2 2 8" xfId="7441" xr:uid="{AEBBDE7B-CBE0-4BBF-8EEC-5F5DF6117ABD}"/>
    <cellStyle name="Valuta 3 2 3 2 2 3" xfId="1278" xr:uid="{00000000-0005-0000-0000-00005F030000}"/>
    <cellStyle name="Valuta 3 2 3 2 2 3 2" xfId="5766" xr:uid="{0A600032-CAFB-4E72-8789-D430B57EA8BB}"/>
    <cellStyle name="Valuta 3 2 3 2 2 3 2 2" xfId="10956" xr:uid="{A14992DE-B662-4CA2-B9EC-39C0A624030B}"/>
    <cellStyle name="Valuta 3 2 3 2 2 3 3" xfId="2874" xr:uid="{9FE3F7D9-8F4F-47DA-A2B5-99A906AC8C90}"/>
    <cellStyle name="Valuta 3 2 3 2 2 3 3 2" xfId="9199" xr:uid="{5DA1A8D2-E68E-452F-B5B2-7D8F38BD85A8}"/>
    <cellStyle name="Valuta 3 2 3 2 2 3 4" xfId="11968" xr:uid="{12B211AB-C4B8-46D6-A223-F84E2903C30A}"/>
    <cellStyle name="Valuta 3 2 3 2 2 3 5" xfId="7949" xr:uid="{89D6ECDC-B3C8-4309-97CE-64A71864156C}"/>
    <cellStyle name="Valuta 3 2 3 2 2 4" xfId="911" xr:uid="{00000000-0005-0000-0000-000060030000}"/>
    <cellStyle name="Valuta 3 2 3 2 2 4 2" xfId="5383" xr:uid="{44F0D4A9-51CA-4ABC-9458-3E43A7839633}"/>
    <cellStyle name="Valuta 3 2 3 2 2 4 2 2" xfId="10608" xr:uid="{37D46EC8-1203-40FF-B7B5-5E7B6A64F43B}"/>
    <cellStyle name="Valuta 3 2 3 2 2 4 3" xfId="2491" xr:uid="{E0F69E29-8D9F-4DF7-9914-36DB757C321F}"/>
    <cellStyle name="Valuta 3 2 3 2 2 4 3 2" xfId="8855" xr:uid="{55749187-9225-4C71-95D9-EB04A7689E75}"/>
    <cellStyle name="Valuta 3 2 3 2 2 4 4" xfId="7608" xr:uid="{722B225B-667F-4248-B2E6-485A9E3E6955}"/>
    <cellStyle name="Valuta 3 2 3 2 2 5" xfId="1990" xr:uid="{70454F54-EE81-41D8-92A7-BA83A8D22282}"/>
    <cellStyle name="Valuta 3 2 3 2 2 5 2" xfId="4872" xr:uid="{7B6A79DE-A95B-4FC9-9413-021502A77FD5}"/>
    <cellStyle name="Valuta 3 2 3 2 2 5 2 2" xfId="10230" xr:uid="{247BD64F-C5C2-4D3B-A4A9-5CFCAC30CF6E}"/>
    <cellStyle name="Valuta 3 2 3 2 2 5 3" xfId="8487" xr:uid="{054927EB-5FC4-4D9B-95BF-744D74F73A71}"/>
    <cellStyle name="Valuta 3 2 3 2 2 6" xfId="4401" xr:uid="{88701B29-ECB1-459E-93A6-8061699999A7}"/>
    <cellStyle name="Valuta 3 2 3 2 2 6 2" xfId="9867" xr:uid="{0208DB5F-71BD-445D-B3F5-244390F04E80}"/>
    <cellStyle name="Valuta 3 2 3 2 2 7" xfId="1528" xr:uid="{0681DC25-0D78-4377-8E44-5E00F3969D05}"/>
    <cellStyle name="Valuta 3 2 3 2 2 7 2" xfId="8133" xr:uid="{0038CF21-C435-49B4-BDA8-05AD29EAACF8}"/>
    <cellStyle name="Valuta 3 2 3 2 2 8" xfId="11626" xr:uid="{4AA93886-8AEF-4EDC-9471-95FD7447EA8D}"/>
    <cellStyle name="Valuta 3 2 3 2 2 9" xfId="7268" xr:uid="{173D96F0-F530-4A8C-9BBB-76DE9D6695ED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043" xr:uid="{B2A95BCC-AFC5-435E-8866-4EAAE6D0446B}"/>
    <cellStyle name="Valuta 3 2 3 2 4 2 3" xfId="2961" xr:uid="{B5D1D515-0963-4017-A639-2D01ACD09B58}"/>
    <cellStyle name="Valuta 3 2 3 2 4 2 3 2" xfId="9286" xr:uid="{37DFDF44-839F-453D-A00B-A129E260E05F}"/>
    <cellStyle name="Valuta 3 2 3 2 4 2 4" xfId="12055" xr:uid="{19D4BFCB-011D-483A-AFF8-9CD151146265}"/>
    <cellStyle name="Valuta 3 2 3 2 4 2 5" xfId="7695" xr:uid="{22BD08EC-2A09-4BBB-A00B-1CB51935A84B}"/>
    <cellStyle name="Valuta 3 2 3 2 4 3" xfId="2605" xr:uid="{D6005E0A-FAC1-4D18-BEF5-43505CEACF02}"/>
    <cellStyle name="Valuta 3 2 3 2 4 3 2" xfId="5501" xr:uid="{1FF6A61A-217E-411F-AE7A-C0F5F6514D20}"/>
    <cellStyle name="Valuta 3 2 3 2 4 3 2 2" xfId="10704" xr:uid="{21D09566-D086-4BD1-A443-0B2A781E829D}"/>
    <cellStyle name="Valuta 3 2 3 2 4 3 3" xfId="8947" xr:uid="{6CF0EFE7-00DE-4138-BBEC-A2236CA9097A}"/>
    <cellStyle name="Valuta 3 2 3 2 4 4" xfId="2186" xr:uid="{F9D229C8-31DB-405B-8250-7CE2E725406A}"/>
    <cellStyle name="Valuta 3 2 3 2 4 4 2" xfId="5068" xr:uid="{24A1D950-6313-439E-B1FC-9386BCA49B48}"/>
    <cellStyle name="Valuta 3 2 3 2 4 4 2 2" xfId="10346" xr:uid="{F309EDAE-4D40-4A54-9459-096B8649446A}"/>
    <cellStyle name="Valuta 3 2 3 2 4 4 3" xfId="8603" xr:uid="{F1A950B3-0AB6-4AA3-B80B-6DE8FB377687}"/>
    <cellStyle name="Valuta 3 2 3 2 4 5" xfId="4498" xr:uid="{FE050F6B-520E-4561-9F86-2B6A8C067C7B}"/>
    <cellStyle name="Valuta 3 2 3 2 4 5 2" xfId="9957" xr:uid="{8D0AFC11-6EE1-4428-BD8E-902D67F9DB4D}"/>
    <cellStyle name="Valuta 3 2 3 2 4 6" xfId="1622" xr:uid="{4CBAF9E2-02AE-4205-A80A-6F4184169E78}"/>
    <cellStyle name="Valuta 3 2 3 2 4 6 2" xfId="8220" xr:uid="{174B06C3-0B8B-43F7-9D2C-02466469ED9E}"/>
    <cellStyle name="Valuta 3 2 3 2 4 7" xfId="11716" xr:uid="{0BFADAB7-228E-4B6B-A200-F65A66651283}"/>
    <cellStyle name="Valuta 3 2 3 2 4 8" xfId="7358" xr:uid="{0E8DB72A-50BC-4D4D-9EF8-86A4D91FBB00}"/>
    <cellStyle name="Valuta 3 2 3 2 5" xfId="1192" xr:uid="{00000000-0005-0000-0000-000064030000}"/>
    <cellStyle name="Valuta 3 2 3 2 5 2" xfId="5686" xr:uid="{10F891DA-2EDE-4600-9432-DB7BB3CF0C02}"/>
    <cellStyle name="Valuta 3 2 3 2 5 2 2" xfId="10876" xr:uid="{C40F5B96-063E-46F6-8A21-1CBE7DC6960D}"/>
    <cellStyle name="Valuta 3 2 3 2 5 3" xfId="2794" xr:uid="{DDA67C04-3F3B-4B8E-9714-D0F83C336A59}"/>
    <cellStyle name="Valuta 3 2 3 2 5 3 2" xfId="9119" xr:uid="{7969B3F2-C05C-4F40-8184-77AE81FCBDAD}"/>
    <cellStyle name="Valuta 3 2 3 2 5 4" xfId="11888" xr:uid="{38DEDD9D-69A6-434B-AC3D-A1727079FE56}"/>
    <cellStyle name="Valuta 3 2 3 2 5 5" xfId="7867" xr:uid="{D7B1028A-DBE4-44B7-8DDC-C755E53C4979}"/>
    <cellStyle name="Valuta 3 2 3 2 6" xfId="828" xr:uid="{00000000-0005-0000-0000-000065030000}"/>
    <cellStyle name="Valuta 3 2 3 2 6 2" xfId="5288" xr:uid="{3F291AFC-DE5C-475E-8899-30FC68B1B297}"/>
    <cellStyle name="Valuta 3 2 3 2 6 2 2" xfId="10525" xr:uid="{54CFE4A0-8022-4178-971C-FF132E1F0D1B}"/>
    <cellStyle name="Valuta 3 2 3 2 6 3" xfId="2399" xr:uid="{1DA7D9AA-0284-4CD4-A9B0-7B6DA583091A}"/>
    <cellStyle name="Valuta 3 2 3 2 6 3 2" xfId="8775" xr:uid="{2136F5FD-4458-46DA-BB9B-22B72B7A070C}"/>
    <cellStyle name="Valuta 3 2 3 2 6 4" xfId="7528" xr:uid="{79CEBF26-BAF0-4097-8976-B6D2A136E475}"/>
    <cellStyle name="Valuta 3 2 3 2 7" xfId="1894" xr:uid="{39790E6A-C0DF-424F-B8CE-8E695BDF025C}"/>
    <cellStyle name="Valuta 3 2 3 2 7 2" xfId="4776" xr:uid="{342411C6-BC5D-409D-A940-6DC3B44CC12C}"/>
    <cellStyle name="Valuta 3 2 3 2 7 2 2" xfId="10147" xr:uid="{2B960E9D-25C9-47B6-A8A2-1D4619BE215F}"/>
    <cellStyle name="Valuta 3 2 3 2 7 3" xfId="8404" xr:uid="{CD79C687-6B66-4031-A605-25F5604FFFDF}"/>
    <cellStyle name="Valuta 3 2 3 2 8" xfId="4306" xr:uid="{E36C91DF-4248-4BA1-B3E2-2B5147A9D9A9}"/>
    <cellStyle name="Valuta 3 2 3 2 8 2" xfId="9784" xr:uid="{77285732-D7C7-4790-82C3-0D291AFF1F8C}"/>
    <cellStyle name="Valuta 3 2 3 2 9" xfId="1433" xr:uid="{56663A9D-800D-495B-B891-0D707A0889C5}"/>
    <cellStyle name="Valuta 3 2 3 2 9 2" xfId="8053" xr:uid="{380D2047-53CE-418A-841E-CF963B45A30D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083" xr:uid="{677E359A-E7D5-45A0-A46D-CCBC4B9B9CC8}"/>
    <cellStyle name="Valuta 3 2 3 3 2 2 3" xfId="3001" xr:uid="{8D687CE3-2578-45BA-BDB0-729BD24AAA9B}"/>
    <cellStyle name="Valuta 3 2 3 3 2 2 3 2" xfId="9326" xr:uid="{8394998A-17E3-4FE6-A660-62E4C7E8E8CE}"/>
    <cellStyle name="Valuta 3 2 3 3 2 2 4" xfId="12095" xr:uid="{BD77461B-DB9C-40C4-BF1B-77B114C772B0}"/>
    <cellStyle name="Valuta 3 2 3 3 2 2 5" xfId="7735" xr:uid="{A1805B38-EC70-48F5-BC07-1E71764199C3}"/>
    <cellStyle name="Valuta 3 2 3 3 2 3" xfId="2660" xr:uid="{B81ED33E-A9D8-43BA-9548-98E9499C0290}"/>
    <cellStyle name="Valuta 3 2 3 3 2 3 2" xfId="5556" xr:uid="{819B0322-2ADD-4B30-B81E-449637A4F417}"/>
    <cellStyle name="Valuta 3 2 3 3 2 3 2 2" xfId="10747" xr:uid="{FB253BFE-39FD-48EE-B1CB-73CA7206A05C}"/>
    <cellStyle name="Valuta 3 2 3 3 2 3 3" xfId="8990" xr:uid="{ED042BAA-0D96-4E51-BCE4-D337861194B0}"/>
    <cellStyle name="Valuta 3 2 3 3 2 4" xfId="2241" xr:uid="{5466E19E-9E1C-4C22-8D5B-8F9CDA265CA0}"/>
    <cellStyle name="Valuta 3 2 3 3 2 4 2" xfId="5123" xr:uid="{FD19C813-BC39-4506-ADF5-0780BD726AF6}"/>
    <cellStyle name="Valuta 3 2 3 3 2 4 2 2" xfId="10389" xr:uid="{E5B71DB8-1DBB-4235-81DC-47CE15AA0AA6}"/>
    <cellStyle name="Valuta 3 2 3 3 2 4 3" xfId="8646" xr:uid="{BCE8FD47-C784-4704-A295-9410C40BD585}"/>
    <cellStyle name="Valuta 3 2 3 3 2 5" xfId="4553" xr:uid="{B91794B8-83FF-4418-A47C-4E7A78BF0935}"/>
    <cellStyle name="Valuta 3 2 3 3 2 5 2" xfId="10000" xr:uid="{097D6C02-288A-45A7-A529-F72D48428E9C}"/>
    <cellStyle name="Valuta 3 2 3 3 2 6" xfId="1674" xr:uid="{FBB3940B-C1DD-4060-8533-E6B301274A76}"/>
    <cellStyle name="Valuta 3 2 3 3 2 6 2" xfId="8260" xr:uid="{9E6938E2-0D49-467C-AE1C-EE5F972D5D6D}"/>
    <cellStyle name="Valuta 3 2 3 3 2 7" xfId="11759" xr:uid="{FAF982A6-689F-4006-A345-601C70EDC1DB}"/>
    <cellStyle name="Valuta 3 2 3 3 2 8" xfId="7401" xr:uid="{F5D30D12-E116-4270-AFF6-5557BB4AF324}"/>
    <cellStyle name="Valuta 3 2 3 3 3" xfId="1238" xr:uid="{00000000-0005-0000-0000-000069030000}"/>
    <cellStyle name="Valuta 3 2 3 3 3 2" xfId="5726" xr:uid="{1DC0BF0A-D45A-4C37-A99F-33C35B9B1E00}"/>
    <cellStyle name="Valuta 3 2 3 3 3 2 2" xfId="10916" xr:uid="{596709A5-05F3-4B96-AB3D-7D313993DFB6}"/>
    <cellStyle name="Valuta 3 2 3 3 3 3" xfId="2834" xr:uid="{F9758811-686C-41E1-AA7E-863BA7420B49}"/>
    <cellStyle name="Valuta 3 2 3 3 3 3 2" xfId="9159" xr:uid="{964148C3-F792-4368-B6C0-0B549719947E}"/>
    <cellStyle name="Valuta 3 2 3 3 3 4" xfId="11928" xr:uid="{1A6BCF67-E5A6-4474-AF58-C39F3B519220}"/>
    <cellStyle name="Valuta 3 2 3 3 3 5" xfId="7909" xr:uid="{78A44A60-3CCD-44B7-AEC0-939BCE589924}"/>
    <cellStyle name="Valuta 3 2 3 3 4" xfId="871" xr:uid="{00000000-0005-0000-0000-00006A030000}"/>
    <cellStyle name="Valuta 3 2 3 3 4 2" xfId="5343" xr:uid="{D9CFA1CB-50B2-41AC-AD25-C0D586481279}"/>
    <cellStyle name="Valuta 3 2 3 3 4 2 2" xfId="10568" xr:uid="{AF78CD8B-FDAA-45CA-BB21-1D92C60B5FF7}"/>
    <cellStyle name="Valuta 3 2 3 3 4 3" xfId="2451" xr:uid="{25C8CE51-09F0-4642-97C6-50C19D362DB8}"/>
    <cellStyle name="Valuta 3 2 3 3 4 3 2" xfId="8815" xr:uid="{D8150E57-E453-442B-8F16-28652BDC6E86}"/>
    <cellStyle name="Valuta 3 2 3 3 4 4" xfId="7568" xr:uid="{E1C15FD7-3027-4F14-849B-56A1DBD9FE00}"/>
    <cellStyle name="Valuta 3 2 3 3 5" xfId="1950" xr:uid="{FF588FBD-3610-4F9C-BE6C-9049F0FFE2CC}"/>
    <cellStyle name="Valuta 3 2 3 3 5 2" xfId="4832" xr:uid="{3FE25D09-3334-4DFA-87A0-8E14AA057676}"/>
    <cellStyle name="Valuta 3 2 3 3 5 2 2" xfId="10190" xr:uid="{356D37A6-6AE1-40B6-AC18-A1CA97C18329}"/>
    <cellStyle name="Valuta 3 2 3 3 5 3" xfId="8447" xr:uid="{950120F3-8F86-47F7-B0F5-F009B3CA5041}"/>
    <cellStyle name="Valuta 3 2 3 3 6" xfId="4361" xr:uid="{E4602E0B-1329-44E8-8F6F-E5A83D9BC826}"/>
    <cellStyle name="Valuta 3 2 3 3 6 2" xfId="9827" xr:uid="{990FF8C8-E603-4AE1-99FD-62F779F78F43}"/>
    <cellStyle name="Valuta 3 2 3 3 7" xfId="1488" xr:uid="{B8B7CBC7-18DA-4113-9E38-5405BADCD23E}"/>
    <cellStyle name="Valuta 3 2 3 3 7 2" xfId="8093" xr:uid="{7E0ABDBA-3A77-4931-8874-0201B1CA0EEB}"/>
    <cellStyle name="Valuta 3 2 3 3 8" xfId="11586" xr:uid="{35A410D8-6337-47FD-8D34-2A5568616436}"/>
    <cellStyle name="Valuta 3 2 3 3 9" xfId="7228" xr:uid="{776808E5-FEAB-4492-821D-172C6863064B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003" xr:uid="{D4A567A8-9510-49DB-AC17-BB131CB1F41E}"/>
    <cellStyle name="Valuta 3 2 3 5 2 3" xfId="2921" xr:uid="{1894D84E-D3EB-48E8-813E-275F6280105E}"/>
    <cellStyle name="Valuta 3 2 3 5 2 3 2" xfId="9246" xr:uid="{5CC3BB79-0B49-4977-9121-EFB8651DEF92}"/>
    <cellStyle name="Valuta 3 2 3 5 2 4" xfId="12015" xr:uid="{4C82C39A-722A-482A-A649-7E6D9648A58C}"/>
    <cellStyle name="Valuta 3 2 3 5 2 5" xfId="7655" xr:uid="{50CA6A73-2722-41A9-B7C8-F373DE9CDDF0}"/>
    <cellStyle name="Valuta 3 2 3 5 3" xfId="2565" xr:uid="{05B4138E-3F6B-4ADC-9E57-BF115F7BD8B9}"/>
    <cellStyle name="Valuta 3 2 3 5 3 2" xfId="5461" xr:uid="{4D01CAEA-52D9-4368-867B-07FBA5A56F49}"/>
    <cellStyle name="Valuta 3 2 3 5 3 2 2" xfId="10664" xr:uid="{1B20A473-F747-4D01-8A6E-48BC8ED9B347}"/>
    <cellStyle name="Valuta 3 2 3 5 3 3" xfId="8907" xr:uid="{219D31DA-A854-4391-A764-72F1629FEA6A}"/>
    <cellStyle name="Valuta 3 2 3 5 4" xfId="2146" xr:uid="{34AF2EFF-3395-40C1-A546-16F39F672C1E}"/>
    <cellStyle name="Valuta 3 2 3 5 4 2" xfId="5028" xr:uid="{7DBEFF74-6DD0-4995-B50D-144A333FC90D}"/>
    <cellStyle name="Valuta 3 2 3 5 4 2 2" xfId="10306" xr:uid="{967BA3E7-CDB1-4304-B1F2-639A3E56217F}"/>
    <cellStyle name="Valuta 3 2 3 5 4 3" xfId="8563" xr:uid="{07B61BE8-D599-4138-8D9F-64A5CCE53348}"/>
    <cellStyle name="Valuta 3 2 3 5 5" xfId="4458" xr:uid="{D437D445-3AE9-4431-A265-00147BDBA795}"/>
    <cellStyle name="Valuta 3 2 3 5 5 2" xfId="9917" xr:uid="{2F763688-E877-4BA5-AEB3-7F655ABF9C7B}"/>
    <cellStyle name="Valuta 3 2 3 5 6" xfId="1582" xr:uid="{87E70C2F-D9AC-43C1-9A05-A02D3CB3DF69}"/>
    <cellStyle name="Valuta 3 2 3 5 6 2" xfId="8180" xr:uid="{144EF3D3-A57D-4EC6-AF61-A19ED674D5EA}"/>
    <cellStyle name="Valuta 3 2 3 5 7" xfId="11676" xr:uid="{64D52194-95C5-429E-B705-ADAD47E82192}"/>
    <cellStyle name="Valuta 3 2 3 5 8" xfId="7318" xr:uid="{E6A11D2B-2C16-4867-8550-C30BE612BB7F}"/>
    <cellStyle name="Valuta 3 2 3 6" xfId="1152" xr:uid="{00000000-0005-0000-0000-00006E030000}"/>
    <cellStyle name="Valuta 3 2 3 6 2" xfId="5646" xr:uid="{792181FA-D8FC-4496-98D4-77B210C9D7D4}"/>
    <cellStyle name="Valuta 3 2 3 6 2 2" xfId="10836" xr:uid="{3DBCE355-A58B-4A88-AC15-AFF8B62E1963}"/>
    <cellStyle name="Valuta 3 2 3 6 3" xfId="2754" xr:uid="{6901AA3D-830D-4D4D-A52B-DE85DCD2081F}"/>
    <cellStyle name="Valuta 3 2 3 6 3 2" xfId="9079" xr:uid="{49A6CE91-0C5A-4BBA-9DAE-578B3A808E52}"/>
    <cellStyle name="Valuta 3 2 3 6 4" xfId="11848" xr:uid="{4F2CC3FE-8244-4529-95D1-7185AD99BC42}"/>
    <cellStyle name="Valuta 3 2 3 6 5" xfId="7827" xr:uid="{E7F6BED5-8A20-46F2-86B6-D37935E8FD11}"/>
    <cellStyle name="Valuta 3 2 3 7" xfId="788" xr:uid="{00000000-0005-0000-0000-00006F030000}"/>
    <cellStyle name="Valuta 3 2 3 7 2" xfId="5248" xr:uid="{125A6098-6BA1-497F-8692-66B8FBDF21E8}"/>
    <cellStyle name="Valuta 3 2 3 7 2 2" xfId="10485" xr:uid="{B318AB2E-0F05-4F02-864F-F3AB117BCA94}"/>
    <cellStyle name="Valuta 3 2 3 7 3" xfId="2359" xr:uid="{35A4307D-4936-449A-81ED-917CA8E89620}"/>
    <cellStyle name="Valuta 3 2 3 7 3 2" xfId="8735" xr:uid="{F17E740A-5C93-4CDF-831C-ACC24AB0AC32}"/>
    <cellStyle name="Valuta 3 2 3 7 4" xfId="7488" xr:uid="{B7E75F01-52E7-46E7-B451-48618E1D45D6}"/>
    <cellStyle name="Valuta 3 2 3 8" xfId="1853" xr:uid="{BB5B0574-AD1E-4A9F-9827-02D372BF4CB9}"/>
    <cellStyle name="Valuta 3 2 3 8 2" xfId="4735" xr:uid="{652E903B-C9E5-4217-BCE9-34A6DC695150}"/>
    <cellStyle name="Valuta 3 2 3 8 2 2" xfId="10107" xr:uid="{20EBF3F9-59F6-4C24-8B8A-29228E565F04}"/>
    <cellStyle name="Valuta 3 2 3 8 3" xfId="8364" xr:uid="{E2876B5A-36D4-4AA9-B361-590F29B39458}"/>
    <cellStyle name="Valuta 3 2 3 9" xfId="4266" xr:uid="{F7035066-C8C8-4EA8-AACB-00BCC9C383F9}"/>
    <cellStyle name="Valuta 3 2 3 9 2" xfId="9744" xr:uid="{25833FB6-F3A6-452D-BAC0-7FF88FDCEFBB}"/>
    <cellStyle name="Valuta 3 2 4" xfId="191" xr:uid="{00000000-0005-0000-0000-000070030000}"/>
    <cellStyle name="Valuta 3 2 4 10" xfId="1384" xr:uid="{0EC291D2-8AA4-4AA0-9CE2-D44A5E3F2134}"/>
    <cellStyle name="Valuta 3 2 4 10 2" xfId="8004" xr:uid="{C5364CDC-6BBD-405E-B65F-7DC7DDB022B3}"/>
    <cellStyle name="Valuta 3 2 4 11" xfId="11497" xr:uid="{7A4DA294-2015-478A-A258-8277363A0834}"/>
    <cellStyle name="Valuta 3 2 4 12" xfId="7139" xr:uid="{70F9DDDB-EF14-44BD-8723-5516E333E244}"/>
    <cellStyle name="Valuta 3 2 4 2" xfId="238" xr:uid="{00000000-0005-0000-0000-000071030000}"/>
    <cellStyle name="Valuta 3 2 4 2 10" xfId="11537" xr:uid="{B65870A1-49C9-40A4-8027-053F63F17E24}"/>
    <cellStyle name="Valuta 3 2 4 2 11" xfId="7179" xr:uid="{8A74C8BF-4355-487D-BCA4-0488E765D582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114" xr:uid="{6AB47B02-0FDD-475B-9DB4-1BF3655D6596}"/>
    <cellStyle name="Valuta 3 2 4 2 2 2 2 3" xfId="3032" xr:uid="{F3A51404-6D66-4AB2-AB17-E7583F6ECE47}"/>
    <cellStyle name="Valuta 3 2 4 2 2 2 2 3 2" xfId="9357" xr:uid="{8E225D42-326C-419C-B8E4-77EDC7A7F957}"/>
    <cellStyle name="Valuta 3 2 4 2 2 2 2 4" xfId="12126" xr:uid="{ABC082AB-A87D-41BE-958D-141579F6DB87}"/>
    <cellStyle name="Valuta 3 2 4 2 2 2 2 5" xfId="7766" xr:uid="{A37943B7-0167-4BE1-BD72-25C063DDC764}"/>
    <cellStyle name="Valuta 3 2 4 2 2 2 3" xfId="2691" xr:uid="{5205618F-1D61-4461-9753-9ED53AA43789}"/>
    <cellStyle name="Valuta 3 2 4 2 2 2 3 2" xfId="5587" xr:uid="{73AFDCDE-BB0F-4D62-AECD-807CDF4753DC}"/>
    <cellStyle name="Valuta 3 2 4 2 2 2 3 2 2" xfId="10778" xr:uid="{A15520C5-C21B-4792-8C7C-8020DA47F367}"/>
    <cellStyle name="Valuta 3 2 4 2 2 2 3 3" xfId="9021" xr:uid="{8A3E8590-A4B6-4CC8-9CDD-07D90BD657E9}"/>
    <cellStyle name="Valuta 3 2 4 2 2 2 4" xfId="2272" xr:uid="{745C0288-3BEB-427C-B8B3-DF095A6A5D63}"/>
    <cellStyle name="Valuta 3 2 4 2 2 2 4 2" xfId="5154" xr:uid="{4DB85CC8-E4C8-4BC7-A5C0-9A1DFE288FDE}"/>
    <cellStyle name="Valuta 3 2 4 2 2 2 4 2 2" xfId="10420" xr:uid="{BF25D5DF-7248-4022-A708-D351713BC0D2}"/>
    <cellStyle name="Valuta 3 2 4 2 2 2 4 3" xfId="8677" xr:uid="{604FC03E-6DEC-4F23-85D6-F7B0BB9B9E74}"/>
    <cellStyle name="Valuta 3 2 4 2 2 2 5" xfId="4584" xr:uid="{52735E43-8359-4F7E-9758-7E4B57A41B6A}"/>
    <cellStyle name="Valuta 3 2 4 2 2 2 5 2" xfId="10031" xr:uid="{D04F3189-699D-4144-AF8A-225B3C0EAF22}"/>
    <cellStyle name="Valuta 3 2 4 2 2 2 6" xfId="1705" xr:uid="{13BBC2FC-D349-4650-B9A2-6F6E524D1CE7}"/>
    <cellStyle name="Valuta 3 2 4 2 2 2 6 2" xfId="8291" xr:uid="{F421AFEC-73F9-4957-A4E3-BBCEA99259D8}"/>
    <cellStyle name="Valuta 3 2 4 2 2 2 7" xfId="11790" xr:uid="{C1BCB592-6585-4655-948B-383E93E991B5}"/>
    <cellStyle name="Valuta 3 2 4 2 2 2 8" xfId="7432" xr:uid="{7199A9DA-1FFB-492E-981C-4E571986AA0D}"/>
    <cellStyle name="Valuta 3 2 4 2 2 3" xfId="1269" xr:uid="{00000000-0005-0000-0000-000075030000}"/>
    <cellStyle name="Valuta 3 2 4 2 2 3 2" xfId="5757" xr:uid="{CBEF7CF1-8FA7-4241-9651-2E903B9E4AD3}"/>
    <cellStyle name="Valuta 3 2 4 2 2 3 2 2" xfId="10947" xr:uid="{BDBC122C-A075-458E-B1B1-421121D86979}"/>
    <cellStyle name="Valuta 3 2 4 2 2 3 3" xfId="2865" xr:uid="{25442B40-2380-4805-964A-F165EFBB51FE}"/>
    <cellStyle name="Valuta 3 2 4 2 2 3 3 2" xfId="9190" xr:uid="{2D01D191-4BFA-45AB-BA32-CFF53FF5B72F}"/>
    <cellStyle name="Valuta 3 2 4 2 2 3 4" xfId="11959" xr:uid="{147C8C82-284D-4B79-AEC2-8C4831B040E1}"/>
    <cellStyle name="Valuta 3 2 4 2 2 3 5" xfId="7940" xr:uid="{3328EA38-DE74-4ADC-A46B-849CBC7CADE8}"/>
    <cellStyle name="Valuta 3 2 4 2 2 4" xfId="902" xr:uid="{00000000-0005-0000-0000-000076030000}"/>
    <cellStyle name="Valuta 3 2 4 2 2 4 2" xfId="5374" xr:uid="{243436F0-35C9-431F-A057-88DB341626ED}"/>
    <cellStyle name="Valuta 3 2 4 2 2 4 2 2" xfId="10599" xr:uid="{17665D0D-9107-4ED1-8DE1-75CE6567A126}"/>
    <cellStyle name="Valuta 3 2 4 2 2 4 3" xfId="2482" xr:uid="{B9A67216-2858-4874-BDC6-BBEE65A398F2}"/>
    <cellStyle name="Valuta 3 2 4 2 2 4 3 2" xfId="8846" xr:uid="{FB0F9047-F7CC-419B-8501-DA13449B1885}"/>
    <cellStyle name="Valuta 3 2 4 2 2 4 4" xfId="7599" xr:uid="{D0F5D87A-8284-4A54-99C8-F7F5F818E023}"/>
    <cellStyle name="Valuta 3 2 4 2 2 5" xfId="1981" xr:uid="{375C26AF-D7E8-460C-8228-63AE4C33D19A}"/>
    <cellStyle name="Valuta 3 2 4 2 2 5 2" xfId="4863" xr:uid="{EF900DDE-85E5-4FCB-9393-576B64035F66}"/>
    <cellStyle name="Valuta 3 2 4 2 2 5 2 2" xfId="10221" xr:uid="{6E6394F1-1828-4329-9B46-962E05C16F6D}"/>
    <cellStyle name="Valuta 3 2 4 2 2 5 3" xfId="8478" xr:uid="{EC84F964-20B6-47FC-8A16-07A9AAD7BD66}"/>
    <cellStyle name="Valuta 3 2 4 2 2 6" xfId="4392" xr:uid="{3FC3D03C-4B83-417E-A13F-91AE1AC818FF}"/>
    <cellStyle name="Valuta 3 2 4 2 2 6 2" xfId="9858" xr:uid="{A91DE24A-A9A5-4527-8FDB-4C48C7C83287}"/>
    <cellStyle name="Valuta 3 2 4 2 2 7" xfId="1519" xr:uid="{4FBFC0D7-0540-4F13-B53A-7CB9E57023F3}"/>
    <cellStyle name="Valuta 3 2 4 2 2 7 2" xfId="8124" xr:uid="{C8BE237A-36C3-4505-A200-8A1584618A69}"/>
    <cellStyle name="Valuta 3 2 4 2 2 8" xfId="11617" xr:uid="{EAC4FE71-79A3-427A-BC53-CAF7E3B4AA93}"/>
    <cellStyle name="Valuta 3 2 4 2 2 9" xfId="7259" xr:uid="{6BD7788C-065B-456F-AC02-44CC7983CAAC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034" xr:uid="{C1F07A54-D2AF-4F65-A165-FE29EBB58E6F}"/>
    <cellStyle name="Valuta 3 2 4 2 4 2 3" xfId="2952" xr:uid="{4414F3E3-35D0-4FCD-BC25-B4DA59856FD7}"/>
    <cellStyle name="Valuta 3 2 4 2 4 2 3 2" xfId="9277" xr:uid="{E77CF9D6-0791-4BF4-A33A-E677B62BD500}"/>
    <cellStyle name="Valuta 3 2 4 2 4 2 4" xfId="12046" xr:uid="{0703F9A8-FEB4-4B24-8DB1-CE6336A6B1BA}"/>
    <cellStyle name="Valuta 3 2 4 2 4 2 5" xfId="7686" xr:uid="{8BC4CDF1-B552-4CF7-888E-B29107F947FA}"/>
    <cellStyle name="Valuta 3 2 4 2 4 3" xfId="2596" xr:uid="{B81A45BD-5A0E-4912-BD7C-40E3A99A61CC}"/>
    <cellStyle name="Valuta 3 2 4 2 4 3 2" xfId="5492" xr:uid="{BBF06D92-30F4-4032-880B-58557D35EDF7}"/>
    <cellStyle name="Valuta 3 2 4 2 4 3 2 2" xfId="10695" xr:uid="{C2EFBFEB-70B7-45C9-93AF-AC056C8B6F38}"/>
    <cellStyle name="Valuta 3 2 4 2 4 3 3" xfId="8938" xr:uid="{AE82C642-E699-401D-A946-0A29F1CBA77B}"/>
    <cellStyle name="Valuta 3 2 4 2 4 4" xfId="2177" xr:uid="{7BF4139B-DF6B-4490-A871-2AD46234EDDF}"/>
    <cellStyle name="Valuta 3 2 4 2 4 4 2" xfId="5059" xr:uid="{B4AD082D-1F8B-48CC-A529-2FF2210916B9}"/>
    <cellStyle name="Valuta 3 2 4 2 4 4 2 2" xfId="10337" xr:uid="{9B0A9243-1684-4748-B2BD-827F80FFB01F}"/>
    <cellStyle name="Valuta 3 2 4 2 4 4 3" xfId="8594" xr:uid="{0468C99B-6D49-45A2-9BF2-5F981BC56AF8}"/>
    <cellStyle name="Valuta 3 2 4 2 4 5" xfId="4489" xr:uid="{B7FFD562-35F0-40CA-A6D3-7F422607A9A0}"/>
    <cellStyle name="Valuta 3 2 4 2 4 5 2" xfId="9948" xr:uid="{C7B42F07-5C83-4FD0-8AC5-AB6D7126B80F}"/>
    <cellStyle name="Valuta 3 2 4 2 4 6" xfId="1613" xr:uid="{EC423A21-6F49-48C8-90DE-845A5F961ED2}"/>
    <cellStyle name="Valuta 3 2 4 2 4 6 2" xfId="8211" xr:uid="{01781F1F-B0FF-4FE1-8CB3-E18CE6F768B0}"/>
    <cellStyle name="Valuta 3 2 4 2 4 7" xfId="11707" xr:uid="{9FAABB9C-B9C3-4CD3-8837-85321F95AA32}"/>
    <cellStyle name="Valuta 3 2 4 2 4 8" xfId="7349" xr:uid="{FBF103C4-0062-4F8B-AAA6-E6C78B483BD6}"/>
    <cellStyle name="Valuta 3 2 4 2 5" xfId="1183" xr:uid="{00000000-0005-0000-0000-00007A030000}"/>
    <cellStyle name="Valuta 3 2 4 2 5 2" xfId="5677" xr:uid="{B6298AE1-56CF-464A-82B6-BA5E5C55C62F}"/>
    <cellStyle name="Valuta 3 2 4 2 5 2 2" xfId="10867" xr:uid="{58F30630-5141-4672-BCA3-617D7210112C}"/>
    <cellStyle name="Valuta 3 2 4 2 5 3" xfId="2785" xr:uid="{D0650AC5-D4C6-440F-BC16-A6FC418CA87E}"/>
    <cellStyle name="Valuta 3 2 4 2 5 3 2" xfId="9110" xr:uid="{A0071570-689F-48C2-9223-E3C12CE067FB}"/>
    <cellStyle name="Valuta 3 2 4 2 5 4" xfId="11879" xr:uid="{044064F0-D0FF-4966-AC08-E35F21A78F4F}"/>
    <cellStyle name="Valuta 3 2 4 2 5 5" xfId="7858" xr:uid="{9091ECFD-EB77-4804-8430-E0DCB90A5628}"/>
    <cellStyle name="Valuta 3 2 4 2 6" xfId="819" xr:uid="{00000000-0005-0000-0000-00007B030000}"/>
    <cellStyle name="Valuta 3 2 4 2 6 2" xfId="5279" xr:uid="{366F3A18-1E4F-4F34-8C44-78E8D7E25A74}"/>
    <cellStyle name="Valuta 3 2 4 2 6 2 2" xfId="10516" xr:uid="{50D49B19-9D44-42FA-B3E1-155B3C1E5A59}"/>
    <cellStyle name="Valuta 3 2 4 2 6 3" xfId="2390" xr:uid="{D9514FAF-8AEC-4723-B07C-A93559F7C7EC}"/>
    <cellStyle name="Valuta 3 2 4 2 6 3 2" xfId="8766" xr:uid="{70965579-2301-42F7-8931-5D3A1C54A54B}"/>
    <cellStyle name="Valuta 3 2 4 2 6 4" xfId="7519" xr:uid="{EC075005-BB2D-4811-921C-CC24DA0FCED4}"/>
    <cellStyle name="Valuta 3 2 4 2 7" xfId="1885" xr:uid="{A773695F-33E7-411B-92C7-CF8616AE9F76}"/>
    <cellStyle name="Valuta 3 2 4 2 7 2" xfId="4767" xr:uid="{43E66F1A-9CF0-461D-8907-486543185D45}"/>
    <cellStyle name="Valuta 3 2 4 2 7 2 2" xfId="10138" xr:uid="{8B4D4265-7BD5-46ED-96F2-11F2E93E43C2}"/>
    <cellStyle name="Valuta 3 2 4 2 7 3" xfId="8395" xr:uid="{15F8C89C-BBB6-4FB8-9EBC-733A7D050284}"/>
    <cellStyle name="Valuta 3 2 4 2 8" xfId="4297" xr:uid="{D4D9E29C-EE73-46E6-BDE1-5C7E9D99C373}"/>
    <cellStyle name="Valuta 3 2 4 2 8 2" xfId="9775" xr:uid="{50E306B3-CD25-4A1C-BFDD-7DA7F357571B}"/>
    <cellStyle name="Valuta 3 2 4 2 9" xfId="1424" xr:uid="{15214DDA-414C-4B65-8D68-762DDC06EA49}"/>
    <cellStyle name="Valuta 3 2 4 2 9 2" xfId="8044" xr:uid="{E43D96BB-624F-41A0-9EC9-985333291BD5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074" xr:uid="{8438E44B-C4CC-4BC8-91E0-D9823C7D63D7}"/>
    <cellStyle name="Valuta 3 2 4 3 2 2 3" xfId="2992" xr:uid="{D6967BB0-AB0D-47F0-8B98-703D5E8007C5}"/>
    <cellStyle name="Valuta 3 2 4 3 2 2 3 2" xfId="9317" xr:uid="{DC82ECA1-B56E-4BA6-8BFA-BEDCB8E3CB1F}"/>
    <cellStyle name="Valuta 3 2 4 3 2 2 4" xfId="12086" xr:uid="{3A69CE3B-545F-4787-8010-22D9EA0F6664}"/>
    <cellStyle name="Valuta 3 2 4 3 2 2 5" xfId="7726" xr:uid="{7989E91A-E32E-47E6-AD58-C9130B2CE9BC}"/>
    <cellStyle name="Valuta 3 2 4 3 2 3" xfId="2646" xr:uid="{6FA5A89A-10DC-48FC-A5EE-3C087F9E0E83}"/>
    <cellStyle name="Valuta 3 2 4 3 2 3 2" xfId="5542" xr:uid="{CA4E4AB1-9A48-4C1B-BD05-DC44C680BA6C}"/>
    <cellStyle name="Valuta 3 2 4 3 2 3 2 2" xfId="10737" xr:uid="{9DA0CDEC-3CF5-485E-B88F-D0BF6FD01596}"/>
    <cellStyle name="Valuta 3 2 4 3 2 3 3" xfId="8980" xr:uid="{31E5DDB9-CFD3-4150-852A-986AC0B25497}"/>
    <cellStyle name="Valuta 3 2 4 3 2 4" xfId="2227" xr:uid="{0846EF5C-6ED5-4E7F-9B0F-97579A3C438D}"/>
    <cellStyle name="Valuta 3 2 4 3 2 4 2" xfId="5109" xr:uid="{981CC22B-5E28-45BA-B0FB-4397D90C7ED6}"/>
    <cellStyle name="Valuta 3 2 4 3 2 4 2 2" xfId="10379" xr:uid="{7352C140-8333-4A0F-87F4-2ACEE933233C}"/>
    <cellStyle name="Valuta 3 2 4 3 2 4 3" xfId="8636" xr:uid="{61550E3E-1D0F-4DB8-A84A-187C92B66557}"/>
    <cellStyle name="Valuta 3 2 4 3 2 5" xfId="4539" xr:uid="{570950F3-2A23-4AB5-80CF-2438EDD2527A}"/>
    <cellStyle name="Valuta 3 2 4 3 2 5 2" xfId="9990" xr:uid="{E196A42A-D2C9-471F-9625-F5C64FFDD21B}"/>
    <cellStyle name="Valuta 3 2 4 3 2 6" xfId="1661" xr:uid="{89FA82C8-E9C3-4663-ACB2-BCEF3F97D700}"/>
    <cellStyle name="Valuta 3 2 4 3 2 6 2" xfId="8251" xr:uid="{A67694F3-42B3-4266-8B59-BA5163E70453}"/>
    <cellStyle name="Valuta 3 2 4 3 2 7" xfId="11749" xr:uid="{F674ADE2-41F6-4C3F-989F-1ECE894F1553}"/>
    <cellStyle name="Valuta 3 2 4 3 2 8" xfId="7391" xr:uid="{59614D75-D152-4C38-94DC-E844580345D4}"/>
    <cellStyle name="Valuta 3 2 4 3 3" xfId="1227" xr:uid="{00000000-0005-0000-0000-00007F030000}"/>
    <cellStyle name="Valuta 3 2 4 3 3 2" xfId="5717" xr:uid="{010CAA16-1E0B-421A-93B9-1BDFAA0D6C78}"/>
    <cellStyle name="Valuta 3 2 4 3 3 2 2" xfId="10907" xr:uid="{861F9D50-1F6E-46EA-84DB-99D0EE90D65D}"/>
    <cellStyle name="Valuta 3 2 4 3 3 3" xfId="2825" xr:uid="{50521A52-123B-4FEF-ACDD-23FBA29D732B}"/>
    <cellStyle name="Valuta 3 2 4 3 3 3 2" xfId="9150" xr:uid="{0E49264C-6563-4902-A161-3CCD62369F9A}"/>
    <cellStyle name="Valuta 3 2 4 3 3 4" xfId="11919" xr:uid="{6116B7C1-15B0-4E77-A691-6E0082CA99F3}"/>
    <cellStyle name="Valuta 3 2 4 3 3 5" xfId="7898" xr:uid="{F7AE1A29-1B1C-4AF0-A7F2-CF426E67DE48}"/>
    <cellStyle name="Valuta 3 2 4 3 4" xfId="861" xr:uid="{00000000-0005-0000-0000-000080030000}"/>
    <cellStyle name="Valuta 3 2 4 3 4 2" xfId="5329" xr:uid="{E81553F4-F714-49D1-BF5B-739D3508DF12}"/>
    <cellStyle name="Valuta 3 2 4 3 4 2 2" xfId="10558" xr:uid="{CB02286E-A365-4403-9F4B-1FFABDB5CEDC}"/>
    <cellStyle name="Valuta 3 2 4 3 4 3" xfId="2438" xr:uid="{A4B36041-A171-4DD4-BE85-2709468D8A3B}"/>
    <cellStyle name="Valuta 3 2 4 3 4 3 2" xfId="8806" xr:uid="{4B89C005-7BE1-49A8-A60E-A7900E1806DC}"/>
    <cellStyle name="Valuta 3 2 4 3 4 4" xfId="7559" xr:uid="{91FAB202-D1F0-44C9-8157-6C471AB8F513}"/>
    <cellStyle name="Valuta 3 2 4 3 5" xfId="1936" xr:uid="{6F9859A0-9E76-4F43-B956-996EF9468DA6}"/>
    <cellStyle name="Valuta 3 2 4 3 5 2" xfId="4818" xr:uid="{52A30DA3-2160-491A-AB9E-3A2F320942ED}"/>
    <cellStyle name="Valuta 3 2 4 3 5 2 2" xfId="10180" xr:uid="{AB64E247-B178-4743-BD19-29B162436D9B}"/>
    <cellStyle name="Valuta 3 2 4 3 5 3" xfId="8437" xr:uid="{F219DF46-0124-4CB7-90F7-2850EBC874CA}"/>
    <cellStyle name="Valuta 3 2 4 3 6" xfId="4347" xr:uid="{A376AD15-01BC-4E2F-B6E1-7C96ABE4C8BB}"/>
    <cellStyle name="Valuta 3 2 4 3 6 2" xfId="9817" xr:uid="{0062EEDF-F30C-4B51-A4C7-D3EB71C619F1}"/>
    <cellStyle name="Valuta 3 2 4 3 7" xfId="1474" xr:uid="{197279EF-9BA2-4E66-B6F0-2F7EFE7A7AD4}"/>
    <cellStyle name="Valuta 3 2 4 3 7 2" xfId="8084" xr:uid="{5C79B686-DB2A-41C6-99B4-35F309E13AE0}"/>
    <cellStyle name="Valuta 3 2 4 3 8" xfId="11577" xr:uid="{782914B4-CE70-43A8-B977-FFCE9F502220}"/>
    <cellStyle name="Valuta 3 2 4 3 9" xfId="7219" xr:uid="{8BDED8C2-C181-4CE9-8D6C-DBD4D9EB5D58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0994" xr:uid="{B46C0F57-CA90-4FFE-9266-B8CB17776A66}"/>
    <cellStyle name="Valuta 3 2 4 5 2 3" xfId="2912" xr:uid="{39714936-0676-4C5E-B6EA-206514E9FC70}"/>
    <cellStyle name="Valuta 3 2 4 5 2 3 2" xfId="9237" xr:uid="{B5D0C647-B2A1-455D-8B6B-E965147D09A8}"/>
    <cellStyle name="Valuta 3 2 4 5 2 4" xfId="12006" xr:uid="{6BD58F67-EBB9-4934-97DA-7CEF6EAA70EC}"/>
    <cellStyle name="Valuta 3 2 4 5 2 5" xfId="7646" xr:uid="{4ADAA761-82C3-41E3-8306-04CA2FD9BD18}"/>
    <cellStyle name="Valuta 3 2 4 5 3" xfId="2554" xr:uid="{DADF6BC2-B697-46C2-9812-DDEF6AABB1F7}"/>
    <cellStyle name="Valuta 3 2 4 5 3 2" xfId="5450" xr:uid="{BA7C1EEF-5537-4621-AD59-D8FFCA7F3913}"/>
    <cellStyle name="Valuta 3 2 4 5 3 2 2" xfId="10654" xr:uid="{4D123EF7-0803-4474-A938-197CC95E7243}"/>
    <cellStyle name="Valuta 3 2 4 5 3 3" xfId="8897" xr:uid="{F389C600-CB88-40A7-97EA-7B390E30A099}"/>
    <cellStyle name="Valuta 3 2 4 5 4" xfId="2135" xr:uid="{9DF3A54B-5E28-406A-8BAE-6263E19A4D2A}"/>
    <cellStyle name="Valuta 3 2 4 5 4 2" xfId="5017" xr:uid="{09AFF5D5-9859-44E2-8C80-8090145C10C9}"/>
    <cellStyle name="Valuta 3 2 4 5 4 2 2" xfId="10296" xr:uid="{DA4148A0-2D1B-46E0-A0D5-2853F0DA7FD6}"/>
    <cellStyle name="Valuta 3 2 4 5 4 3" xfId="8553" xr:uid="{1972E08E-7FAD-4A47-9E88-731D2D7BD853}"/>
    <cellStyle name="Valuta 3 2 4 5 5" xfId="4447" xr:uid="{C6BBB81D-5C56-47DF-857A-5A99755A614B}"/>
    <cellStyle name="Valuta 3 2 4 5 5 2" xfId="9907" xr:uid="{E401EAEA-6090-431B-9611-FF59AD2FB26F}"/>
    <cellStyle name="Valuta 3 2 4 5 6" xfId="1572" xr:uid="{4962236C-1735-40C7-B97C-964070E96E95}"/>
    <cellStyle name="Valuta 3 2 4 5 6 2" xfId="8171" xr:uid="{F1C7C72B-A4D3-4650-96B7-6097F32534A9}"/>
    <cellStyle name="Valuta 3 2 4 5 7" xfId="11666" xr:uid="{B451FD00-D3DF-4FA1-B8AC-FFE183C1F79A}"/>
    <cellStyle name="Valuta 3 2 4 5 8" xfId="7308" xr:uid="{4DFB2082-C2A3-4C49-8642-EB8A780FEAB8}"/>
    <cellStyle name="Valuta 3 2 4 6" xfId="1142" xr:uid="{00000000-0005-0000-0000-000084030000}"/>
    <cellStyle name="Valuta 3 2 4 6 2" xfId="5637" xr:uid="{1476AC5B-CD89-48A6-B093-C0DC6E4FA287}"/>
    <cellStyle name="Valuta 3 2 4 6 2 2" xfId="10827" xr:uid="{493766DC-95AF-4EFF-9BBF-1D3E107D326C}"/>
    <cellStyle name="Valuta 3 2 4 6 3" xfId="2745" xr:uid="{DA57EACB-8000-4B9D-B4E6-F822CDE5FE1A}"/>
    <cellStyle name="Valuta 3 2 4 6 3 2" xfId="9070" xr:uid="{065DFC16-A46F-4BF0-8CEE-FA424D88E77C}"/>
    <cellStyle name="Valuta 3 2 4 6 4" xfId="11839" xr:uid="{C345D16A-30E5-4B12-A214-07F34DDE45E0}"/>
    <cellStyle name="Valuta 3 2 4 6 5" xfId="7818" xr:uid="{DF168B58-F9DF-45A3-AD23-C1D27F32FC0E}"/>
    <cellStyle name="Valuta 3 2 4 7" xfId="779" xr:uid="{00000000-0005-0000-0000-000085030000}"/>
    <cellStyle name="Valuta 3 2 4 7 2" xfId="5235" xr:uid="{F6B0F9A6-87EF-4C03-ABB1-0D99AD86F832}"/>
    <cellStyle name="Valuta 3 2 4 7 2 2" xfId="10475" xr:uid="{7145BD4D-AA09-4FF5-9559-BCBAFF191735}"/>
    <cellStyle name="Valuta 3 2 4 7 3" xfId="2347" xr:uid="{D6E0575C-6E43-4301-808C-7BC281AC4C99}"/>
    <cellStyle name="Valuta 3 2 4 7 3 2" xfId="8726" xr:uid="{5D8179F1-1BF7-43EE-860E-3DDD81BC09A0}"/>
    <cellStyle name="Valuta 3 2 4 7 4" xfId="7479" xr:uid="{F5E66DF5-49D2-44C7-BC26-798DDA6EBF47}"/>
    <cellStyle name="Valuta 3 2 4 8" xfId="1840" xr:uid="{7DE4CD26-9C4E-4265-AADC-B1FBBE50683B}"/>
    <cellStyle name="Valuta 3 2 4 8 2" xfId="4721" xr:uid="{B8910513-7322-4035-A22B-79BEA887DD9E}"/>
    <cellStyle name="Valuta 3 2 4 8 2 2" xfId="10097" xr:uid="{4399CF73-9BCC-4165-A117-040CF365AD00}"/>
    <cellStyle name="Valuta 3 2 4 8 3" xfId="8355" xr:uid="{EA7BC477-82F1-4495-AB65-5998B7EC2D1E}"/>
    <cellStyle name="Valuta 3 2 4 9" xfId="4254" xr:uid="{EBCCC1D1-8223-4F6B-9C6A-31794CA31988}"/>
    <cellStyle name="Valuta 3 2 4 9 2" xfId="9734" xr:uid="{4531A968-F3FA-458B-8E77-502872CFF1A7}"/>
    <cellStyle name="Valuta 3 2 5" xfId="222" xr:uid="{00000000-0005-0000-0000-000086030000}"/>
    <cellStyle name="Valuta 3 2 5 10" xfId="11521" xr:uid="{69234A7F-6DF3-4E44-9338-99C84F0516F0}"/>
    <cellStyle name="Valuta 3 2 5 11" xfId="7163" xr:uid="{BAD7C2E0-7C01-4350-AD61-E9978F990414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098" xr:uid="{700BF933-7A98-43BA-90D6-E59837D2E194}"/>
    <cellStyle name="Valuta 3 2 5 2 2 2 3" xfId="3016" xr:uid="{828E5335-8153-470D-8B58-C3F3E997176A}"/>
    <cellStyle name="Valuta 3 2 5 2 2 2 3 2" xfId="9341" xr:uid="{F548A1D3-FE9F-4953-8EB5-D622DB18DA6C}"/>
    <cellStyle name="Valuta 3 2 5 2 2 2 4" xfId="12110" xr:uid="{45895143-68F9-44AF-8A7D-FC9C06352420}"/>
    <cellStyle name="Valuta 3 2 5 2 2 2 5" xfId="7750" xr:uid="{BAE4CC89-92CD-44E6-ABF8-B2CE3DC0D624}"/>
    <cellStyle name="Valuta 3 2 5 2 2 3" xfId="2675" xr:uid="{F54A44E1-ADFC-4CB3-BB08-425B40F129F4}"/>
    <cellStyle name="Valuta 3 2 5 2 2 3 2" xfId="5571" xr:uid="{1A54C1D9-F2CF-443F-9E80-B616A3DBFCE1}"/>
    <cellStyle name="Valuta 3 2 5 2 2 3 2 2" xfId="10762" xr:uid="{615F797F-2966-4EDE-A258-AEE14D5C3F91}"/>
    <cellStyle name="Valuta 3 2 5 2 2 3 3" xfId="9005" xr:uid="{0F804567-C8CB-4D0F-9BD0-5E4FF854AF01}"/>
    <cellStyle name="Valuta 3 2 5 2 2 4" xfId="2256" xr:uid="{EEB6EF29-5CA4-4CAA-A382-A60A097FE61B}"/>
    <cellStyle name="Valuta 3 2 5 2 2 4 2" xfId="5138" xr:uid="{0F659E9F-66ED-4FDA-B382-AF672E0FF662}"/>
    <cellStyle name="Valuta 3 2 5 2 2 4 2 2" xfId="10404" xr:uid="{E0820658-7DA8-42BA-B66D-31ED257CADEF}"/>
    <cellStyle name="Valuta 3 2 5 2 2 4 3" xfId="8661" xr:uid="{23E94427-404D-4003-903B-D6D64799A9A3}"/>
    <cellStyle name="Valuta 3 2 5 2 2 5" xfId="4568" xr:uid="{52D1FE72-7E3E-4374-8ACB-EA1D237FBC6F}"/>
    <cellStyle name="Valuta 3 2 5 2 2 5 2" xfId="10015" xr:uid="{39C00958-A9CD-4E27-9E5F-327531229F1E}"/>
    <cellStyle name="Valuta 3 2 5 2 2 6" xfId="1689" xr:uid="{28B4FB01-1EBC-426E-84D0-7997DF10CCE3}"/>
    <cellStyle name="Valuta 3 2 5 2 2 6 2" xfId="8275" xr:uid="{247C7A59-37FE-435E-89C1-849C83E26497}"/>
    <cellStyle name="Valuta 3 2 5 2 2 7" xfId="11774" xr:uid="{3D6E3F1F-1117-4AD2-91FC-ADA7F291563B}"/>
    <cellStyle name="Valuta 3 2 5 2 2 8" xfId="7416" xr:uid="{21867614-59CD-46A8-A5F8-9BC797F93916}"/>
    <cellStyle name="Valuta 3 2 5 2 3" xfId="1253" xr:uid="{00000000-0005-0000-0000-00008A030000}"/>
    <cellStyle name="Valuta 3 2 5 2 3 2" xfId="5741" xr:uid="{4EA58E25-5FAE-4D01-A16C-0E5C12B2289B}"/>
    <cellStyle name="Valuta 3 2 5 2 3 2 2" xfId="10931" xr:uid="{05959C18-764D-48FD-A3E5-DAFD08F10545}"/>
    <cellStyle name="Valuta 3 2 5 2 3 3" xfId="2849" xr:uid="{DBB2930F-D3CB-409B-A1C1-804334D2BE7A}"/>
    <cellStyle name="Valuta 3 2 5 2 3 3 2" xfId="9174" xr:uid="{EAEB9E9A-5B75-474E-AB84-B29CFA3BB00D}"/>
    <cellStyle name="Valuta 3 2 5 2 3 4" xfId="11943" xr:uid="{6A0D286B-193B-445D-8CC6-A7ABB7B58C30}"/>
    <cellStyle name="Valuta 3 2 5 2 3 5" xfId="7924" xr:uid="{CD246B65-C74E-4FC3-A116-0B2059DFA5D5}"/>
    <cellStyle name="Valuta 3 2 5 2 4" xfId="886" xr:uid="{00000000-0005-0000-0000-00008B030000}"/>
    <cellStyle name="Valuta 3 2 5 2 4 2" xfId="5358" xr:uid="{32EA597D-1619-4486-8474-74A843351F60}"/>
    <cellStyle name="Valuta 3 2 5 2 4 2 2" xfId="10583" xr:uid="{7D2697EE-B59D-40D1-B365-2E0C47B6B2D9}"/>
    <cellStyle name="Valuta 3 2 5 2 4 3" xfId="2466" xr:uid="{59E760AB-6781-437D-87B4-611EFD1A3535}"/>
    <cellStyle name="Valuta 3 2 5 2 4 3 2" xfId="8830" xr:uid="{32792B30-30D9-4377-93A8-7F53060CCE1C}"/>
    <cellStyle name="Valuta 3 2 5 2 4 4" xfId="7583" xr:uid="{FEB97E2E-2FFC-4C4B-AEA9-482BC8620627}"/>
    <cellStyle name="Valuta 3 2 5 2 5" xfId="1965" xr:uid="{3BCEAE01-92B4-4BFB-8405-CDFD69580785}"/>
    <cellStyle name="Valuta 3 2 5 2 5 2" xfId="4847" xr:uid="{7973543C-9222-4208-86D4-4B0500D4DB59}"/>
    <cellStyle name="Valuta 3 2 5 2 5 2 2" xfId="10205" xr:uid="{F8471096-EFC3-439C-A84D-11B2D162105C}"/>
    <cellStyle name="Valuta 3 2 5 2 5 3" xfId="8462" xr:uid="{A5A735B1-8A5C-4583-B9A5-ADB160432ACC}"/>
    <cellStyle name="Valuta 3 2 5 2 6" xfId="4376" xr:uid="{C0D84657-F481-4DA6-A606-2BC922DBEEFA}"/>
    <cellStyle name="Valuta 3 2 5 2 6 2" xfId="9842" xr:uid="{7768E704-3830-4DBB-8FC8-AD2FCFA399F2}"/>
    <cellStyle name="Valuta 3 2 5 2 7" xfId="1503" xr:uid="{B08B6787-5834-4B12-8EFD-7B68A5C9B3DA}"/>
    <cellStyle name="Valuta 3 2 5 2 7 2" xfId="8108" xr:uid="{C0A63A72-435D-4841-B8F0-DD36AA5C9439}"/>
    <cellStyle name="Valuta 3 2 5 2 8" xfId="11601" xr:uid="{74BB911C-4B7A-4B7D-984C-46849AD640A0}"/>
    <cellStyle name="Valuta 3 2 5 2 9" xfId="7243" xr:uid="{24330F8B-D5FE-430E-8BB5-E6E08043DFE3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018" xr:uid="{E68EBE21-8F94-4904-BE62-513D45D454E1}"/>
    <cellStyle name="Valuta 3 2 5 4 2 3" xfId="2936" xr:uid="{E79724EC-04D8-44A7-A8FF-2F9346269877}"/>
    <cellStyle name="Valuta 3 2 5 4 2 3 2" xfId="9261" xr:uid="{02811F31-B7A5-4D75-90B0-AFDE229D4E05}"/>
    <cellStyle name="Valuta 3 2 5 4 2 4" xfId="12030" xr:uid="{9E5819B9-3BF6-4BE8-820A-BE770BA8B813}"/>
    <cellStyle name="Valuta 3 2 5 4 2 5" xfId="7670" xr:uid="{B09CEABD-D567-4D79-95A5-BE526B4B35AB}"/>
    <cellStyle name="Valuta 3 2 5 4 3" xfId="2580" xr:uid="{90F4DD2C-8C29-4E39-A0D8-4F8AF547466C}"/>
    <cellStyle name="Valuta 3 2 5 4 3 2" xfId="5476" xr:uid="{C2F2B385-3CFB-47D9-85D5-197F8233C235}"/>
    <cellStyle name="Valuta 3 2 5 4 3 2 2" xfId="10679" xr:uid="{607D10DC-1869-4202-A221-620DA574FFC2}"/>
    <cellStyle name="Valuta 3 2 5 4 3 3" xfId="8922" xr:uid="{CAB74370-8A98-4044-B65C-A1513BBFA5FF}"/>
    <cellStyle name="Valuta 3 2 5 4 4" xfId="2161" xr:uid="{236E8393-2AB6-4195-8BFB-1F4EED9CE178}"/>
    <cellStyle name="Valuta 3 2 5 4 4 2" xfId="5043" xr:uid="{1587F30B-283F-42FC-8C39-EC2C65C8A416}"/>
    <cellStyle name="Valuta 3 2 5 4 4 2 2" xfId="10321" xr:uid="{68EA700E-7CEA-4D6B-AC0E-777D8D3B20A8}"/>
    <cellStyle name="Valuta 3 2 5 4 4 3" xfId="8578" xr:uid="{FCA2545A-9361-41C2-B769-443B12C93248}"/>
    <cellStyle name="Valuta 3 2 5 4 5" xfId="4473" xr:uid="{E8C1B58D-8FA9-4FE3-9572-67491DC1A585}"/>
    <cellStyle name="Valuta 3 2 5 4 5 2" xfId="9932" xr:uid="{90515610-157F-4F41-BE38-86B6B8E1B741}"/>
    <cellStyle name="Valuta 3 2 5 4 6" xfId="1597" xr:uid="{039AE7F2-70DF-4C43-9EB2-89987801212E}"/>
    <cellStyle name="Valuta 3 2 5 4 6 2" xfId="8195" xr:uid="{010FCF25-B3C2-44A6-8A8D-DC3ED112E26C}"/>
    <cellStyle name="Valuta 3 2 5 4 7" xfId="11691" xr:uid="{6F0A48BA-1340-438F-B1B0-283C7B711D1A}"/>
    <cellStyle name="Valuta 3 2 5 4 8" xfId="7333" xr:uid="{BE411358-1395-4845-BAE7-B3442C34210A}"/>
    <cellStyle name="Valuta 3 2 5 5" xfId="1167" xr:uid="{00000000-0005-0000-0000-00008F030000}"/>
    <cellStyle name="Valuta 3 2 5 5 2" xfId="5661" xr:uid="{9EE13183-C29A-4F29-92A9-A8DDD490B5AA}"/>
    <cellStyle name="Valuta 3 2 5 5 2 2" xfId="10851" xr:uid="{43A9994E-23E2-4C36-9BC5-643D7A321F1C}"/>
    <cellStyle name="Valuta 3 2 5 5 3" xfId="2769" xr:uid="{02DB5713-CEA4-411A-A918-884FB807BE9F}"/>
    <cellStyle name="Valuta 3 2 5 5 3 2" xfId="9094" xr:uid="{3CD8C522-779E-4A78-8803-CB37F9D89A8A}"/>
    <cellStyle name="Valuta 3 2 5 5 4" xfId="11863" xr:uid="{DE7744BE-27B3-405B-B995-48F4C4C26C64}"/>
    <cellStyle name="Valuta 3 2 5 5 5" xfId="7842" xr:uid="{7DE3E2BE-9EBE-4794-AA70-E4023C40955B}"/>
    <cellStyle name="Valuta 3 2 5 6" xfId="803" xr:uid="{00000000-0005-0000-0000-000090030000}"/>
    <cellStyle name="Valuta 3 2 5 6 2" xfId="5263" xr:uid="{1CCF5030-063C-481D-8CA9-0471486FF17D}"/>
    <cellStyle name="Valuta 3 2 5 6 2 2" xfId="10500" xr:uid="{CBB42AD6-9884-48DB-B873-D525905EDA1F}"/>
    <cellStyle name="Valuta 3 2 5 6 3" xfId="2374" xr:uid="{778A52D7-0798-4B0E-A0DD-5AD081B9B104}"/>
    <cellStyle name="Valuta 3 2 5 6 3 2" xfId="8750" xr:uid="{37CF9344-C326-41C6-8603-219BD31DA287}"/>
    <cellStyle name="Valuta 3 2 5 6 4" xfId="7503" xr:uid="{3BD682FE-A6CF-41B0-87A5-C7025083C041}"/>
    <cellStyle name="Valuta 3 2 5 7" xfId="1869" xr:uid="{F74F6D6D-6A8F-476F-B83D-2F98A3A9BBDF}"/>
    <cellStyle name="Valuta 3 2 5 7 2" xfId="4751" xr:uid="{46E8F985-7FB3-4A34-9383-445CA62FC9DE}"/>
    <cellStyle name="Valuta 3 2 5 7 2 2" xfId="10122" xr:uid="{3F83F470-F210-46A2-883A-485C66D1EBC6}"/>
    <cellStyle name="Valuta 3 2 5 7 3" xfId="8379" xr:uid="{914A16EC-A14A-4E04-8633-CE28822AC4AD}"/>
    <cellStyle name="Valuta 3 2 5 8" xfId="4281" xr:uid="{BEEFD331-A45E-42E2-BCF7-D1F768B52DB9}"/>
    <cellStyle name="Valuta 3 2 5 8 2" xfId="9759" xr:uid="{E047F740-09DF-494D-A720-73165B188A52}"/>
    <cellStyle name="Valuta 3 2 5 9" xfId="1408" xr:uid="{02356C5C-D729-45D2-BDA0-E263CE3EAB4E}"/>
    <cellStyle name="Valuta 3 2 5 9 2" xfId="8028" xr:uid="{858CC573-874C-4AF8-B69C-3C1AC96828A0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058" xr:uid="{9D72E250-4EFB-4729-9D12-0E0898BF7855}"/>
    <cellStyle name="Valuta 3 2 6 2 2 3" xfId="2976" xr:uid="{197AED58-99B9-48D5-B4F9-0AEF2D8A829B}"/>
    <cellStyle name="Valuta 3 2 6 2 2 3 2" xfId="9301" xr:uid="{7627E72E-694B-40F2-A12D-62CB3A923E4D}"/>
    <cellStyle name="Valuta 3 2 6 2 2 4" xfId="12070" xr:uid="{8EBD6B97-54A9-4FBE-8DD3-8F8D8B344815}"/>
    <cellStyle name="Valuta 3 2 6 2 2 5" xfId="7710" xr:uid="{0FAC6CA9-3380-4A7B-921E-924EDFED2B5D}"/>
    <cellStyle name="Valuta 3 2 6 2 3" xfId="2630" xr:uid="{39CF7517-A7D8-444C-B327-C17EEC0D66E6}"/>
    <cellStyle name="Valuta 3 2 6 2 3 2" xfId="5526" xr:uid="{E738B78D-4965-4CDD-BC17-C430C57F0A7C}"/>
    <cellStyle name="Valuta 3 2 6 2 3 2 2" xfId="10721" xr:uid="{17BAE1FF-7A4C-4179-94FB-374DA0435026}"/>
    <cellStyle name="Valuta 3 2 6 2 3 3" xfId="8964" xr:uid="{1B3E15C3-8E7E-4C99-BE79-10EA898FDC37}"/>
    <cellStyle name="Valuta 3 2 6 2 4" xfId="2211" xr:uid="{59362E77-317A-4D61-BAE8-3E06C91F604C}"/>
    <cellStyle name="Valuta 3 2 6 2 4 2" xfId="5093" xr:uid="{226E18EB-C0DA-4E20-B5F4-5E45B634855F}"/>
    <cellStyle name="Valuta 3 2 6 2 4 2 2" xfId="10363" xr:uid="{BF11D37A-57C2-4A5C-BE2B-73F39E2B98B0}"/>
    <cellStyle name="Valuta 3 2 6 2 4 3" xfId="8620" xr:uid="{E2C66A5B-3562-4276-8BD2-CC97DEE0796F}"/>
    <cellStyle name="Valuta 3 2 6 2 5" xfId="4523" xr:uid="{DD8B2F42-A338-4EFD-8064-F4467CD354B5}"/>
    <cellStyle name="Valuta 3 2 6 2 5 2" xfId="9974" xr:uid="{EEE2B6F0-F040-4D12-A75B-9094EEF77225}"/>
    <cellStyle name="Valuta 3 2 6 2 6" xfId="1645" xr:uid="{0BBFE5CC-2663-4218-97E8-BB51D83F6CD9}"/>
    <cellStyle name="Valuta 3 2 6 2 6 2" xfId="8235" xr:uid="{4E2B8AC2-A727-4193-B71B-3120DC4E1757}"/>
    <cellStyle name="Valuta 3 2 6 2 7" xfId="11733" xr:uid="{A3917D30-7A3B-4B6A-AF1B-BED36B6BCA31}"/>
    <cellStyle name="Valuta 3 2 6 2 8" xfId="7375" xr:uid="{C80E2F81-7BBF-4940-AD4A-12DDC675D49F}"/>
    <cellStyle name="Valuta 3 2 6 3" xfId="1211" xr:uid="{00000000-0005-0000-0000-000094030000}"/>
    <cellStyle name="Valuta 3 2 6 3 2" xfId="5701" xr:uid="{17705981-9E2F-4394-ACCD-DB04E0AB1DEA}"/>
    <cellStyle name="Valuta 3 2 6 3 2 2" xfId="10891" xr:uid="{AF5FD75A-5306-4EEE-A17A-01AD4AE1C7B7}"/>
    <cellStyle name="Valuta 3 2 6 3 3" xfId="2809" xr:uid="{88045BC0-1632-452B-9E3D-9104A289B917}"/>
    <cellStyle name="Valuta 3 2 6 3 3 2" xfId="9134" xr:uid="{D6B91720-4A81-4461-B2F6-FE2852A24B6E}"/>
    <cellStyle name="Valuta 3 2 6 3 4" xfId="11903" xr:uid="{77E2F7F2-4D66-4F7D-95E3-1D736B76656D}"/>
    <cellStyle name="Valuta 3 2 6 3 5" xfId="7882" xr:uid="{9239BB07-E3B9-454A-8150-2FD3044EA3E7}"/>
    <cellStyle name="Valuta 3 2 6 4" xfId="845" xr:uid="{00000000-0005-0000-0000-000095030000}"/>
    <cellStyle name="Valuta 3 2 6 4 2" xfId="5313" xr:uid="{B24BA353-CC78-43DC-A986-F26AE8CBBCD5}"/>
    <cellStyle name="Valuta 3 2 6 4 2 2" xfId="10542" xr:uid="{5CA2BF5C-CD0C-43B0-8E19-511A172C50E5}"/>
    <cellStyle name="Valuta 3 2 6 4 3" xfId="2422" xr:uid="{C91DD6D7-EE0B-405E-A273-9A6064CC0C00}"/>
    <cellStyle name="Valuta 3 2 6 4 3 2" xfId="8790" xr:uid="{DC6BA34A-4F5A-4938-88AA-CB6489C0A979}"/>
    <cellStyle name="Valuta 3 2 6 4 4" xfId="7543" xr:uid="{A91ED9CD-2B2A-4879-895A-53506A1D0CF4}"/>
    <cellStyle name="Valuta 3 2 6 5" xfId="1920" xr:uid="{ACE162B6-C0A3-4465-81F5-11B3189024D2}"/>
    <cellStyle name="Valuta 3 2 6 5 2" xfId="4802" xr:uid="{E040BF1F-995C-4994-8DC0-D85FD71D60E3}"/>
    <cellStyle name="Valuta 3 2 6 5 2 2" xfId="10164" xr:uid="{B90B9804-744C-42D5-B3B2-99D36EBFE2E8}"/>
    <cellStyle name="Valuta 3 2 6 5 3" xfId="8421" xr:uid="{6AA2DA58-8F01-45C7-899F-21F81090AC06}"/>
    <cellStyle name="Valuta 3 2 6 6" xfId="4331" xr:uid="{FB6400C1-7407-4F53-B7A0-4788D2AC50DF}"/>
    <cellStyle name="Valuta 3 2 6 6 2" xfId="9801" xr:uid="{5AA476F8-3138-4419-92DE-8C7150EEC1A7}"/>
    <cellStyle name="Valuta 3 2 6 7" xfId="1458" xr:uid="{32EFE796-28C6-4D94-A726-05E94F077678}"/>
    <cellStyle name="Valuta 3 2 6 7 2" xfId="8068" xr:uid="{02F1F813-1584-496C-A48D-356FE8524AB7}"/>
    <cellStyle name="Valuta 3 2 6 8" xfId="11561" xr:uid="{DCC34C2B-3058-4835-A60F-E04DB27160B1}"/>
    <cellStyle name="Valuta 3 2 6 9" xfId="7203" xr:uid="{EEC24BEB-3879-4E3F-8448-CAC148D31049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0978" xr:uid="{7561D661-B3EB-41C8-A54B-CBBA1BE1A544}"/>
    <cellStyle name="Valuta 3 2 8 2 3" xfId="2896" xr:uid="{A1DE3282-C246-4B5B-9666-16BDB49C2E3A}"/>
    <cellStyle name="Valuta 3 2 8 2 3 2" xfId="9221" xr:uid="{9700A5AC-BE36-4768-BC4C-D4490019F65E}"/>
    <cellStyle name="Valuta 3 2 8 2 4" xfId="11990" xr:uid="{269D2270-DD81-43B8-A270-9BCA945C0C30}"/>
    <cellStyle name="Valuta 3 2 8 2 5" xfId="7630" xr:uid="{418EF5E2-4FC6-4017-9CA9-11AF2ABECA67}"/>
    <cellStyle name="Valuta 3 2 8 3" xfId="2538" xr:uid="{107E31F0-F4C0-4221-B6D5-5664A68A637D}"/>
    <cellStyle name="Valuta 3 2 8 3 2" xfId="5434" xr:uid="{48CCA3C0-540D-4DE9-A0ED-654F61D8D66C}"/>
    <cellStyle name="Valuta 3 2 8 3 2 2" xfId="10638" xr:uid="{2F060660-EDA8-4A3E-8A17-0D5CAE846506}"/>
    <cellStyle name="Valuta 3 2 8 3 3" xfId="8881" xr:uid="{E6586768-BB5D-4A42-A067-C63270BD6A81}"/>
    <cellStyle name="Valuta 3 2 8 4" xfId="2119" xr:uid="{D588D35C-E727-4973-AF98-377096952AA5}"/>
    <cellStyle name="Valuta 3 2 8 4 2" xfId="5001" xr:uid="{5C1B9B89-1784-4875-8227-865ADF0A5034}"/>
    <cellStyle name="Valuta 3 2 8 4 2 2" xfId="10280" xr:uid="{A1436E36-0558-416A-A418-A8FDBEA998DF}"/>
    <cellStyle name="Valuta 3 2 8 4 3" xfId="8537" xr:uid="{1BE18114-C0AD-4D35-AFA7-234199DF104C}"/>
    <cellStyle name="Valuta 3 2 8 5" xfId="4431" xr:uid="{95E03255-3924-49D0-B43B-3F4E108C1C49}"/>
    <cellStyle name="Valuta 3 2 8 5 2" xfId="9891" xr:uid="{D1923C6E-899F-4C9C-B589-C9BDEF56E1EC}"/>
    <cellStyle name="Valuta 3 2 8 6" xfId="1556" xr:uid="{D1D80C2D-A21A-4CB5-A078-C189DAF175AD}"/>
    <cellStyle name="Valuta 3 2 8 6 2" xfId="8155" xr:uid="{DBAD21ED-E752-442C-8BAB-61A4FFEC3BFE}"/>
    <cellStyle name="Valuta 3 2 8 7" xfId="11650" xr:uid="{9915EE76-7D2C-40BE-A3FB-9E7C19E60DD3}"/>
    <cellStyle name="Valuta 3 2 8 8" xfId="7292" xr:uid="{00B3A3A0-C7E8-489A-B140-54BB3345C6FC}"/>
    <cellStyle name="Valuta 3 2 9" xfId="1125" xr:uid="{00000000-0005-0000-0000-000099030000}"/>
    <cellStyle name="Valuta 3 2 9 2" xfId="5621" xr:uid="{E1A42C80-1432-4EA9-B1AE-DDCF291B7B2C}"/>
    <cellStyle name="Valuta 3 2 9 2 2" xfId="10811" xr:uid="{25D08347-0B4B-43F6-9B83-E610729F05F7}"/>
    <cellStyle name="Valuta 3 2 9 3" xfId="2729" xr:uid="{509611FB-E519-42A9-A2AE-C6B27C228906}"/>
    <cellStyle name="Valuta 3 2 9 3 2" xfId="9054" xr:uid="{FED01FC1-79CA-44FC-A374-2368F9C9A7EF}"/>
    <cellStyle name="Valuta 3 2 9 4" xfId="11823" xr:uid="{29162FE4-3A30-47B6-9694-D94FE1314544}"/>
    <cellStyle name="Valuta 3 2 9 5" xfId="7801" xr:uid="{3108F5FF-9E30-4F6A-8B19-5C8684378118}"/>
    <cellStyle name="Valuta 3 20" xfId="7117" xr:uid="{E661D3EC-E081-425F-93C7-D24AA5ED22CD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084" xr:uid="{3759FB1A-2595-4AE3-AB08-DAD2A7A708A9}"/>
    <cellStyle name="Valuta 3 3 10 3" xfId="8342" xr:uid="{9FD1C94E-F3C4-4D48-B10E-F7B2A2FB6162}"/>
    <cellStyle name="Valuta 3 3 11" xfId="4241" xr:uid="{13BC7292-78B7-4F53-9DDC-4A437F5EF25F}"/>
    <cellStyle name="Valuta 3 3 11 2" xfId="9721" xr:uid="{F799A25C-7185-43EC-8D4D-DFCB61440AF9}"/>
    <cellStyle name="Valuta 3 3 12" xfId="1371" xr:uid="{6609D177-29E1-47D3-BFEB-ADEDF36D7850}"/>
    <cellStyle name="Valuta 3 3 12 2" xfId="7991" xr:uid="{F97D31D8-A904-4EDE-88A1-4E487918B9A3}"/>
    <cellStyle name="Valuta 3 3 13" xfId="11484" xr:uid="{8382A80B-DB72-4B06-833C-5590B25A2DA3}"/>
    <cellStyle name="Valuta 3 3 14" xfId="7126" xr:uid="{92781668-3BDD-4B9C-909E-3952B3716352}"/>
    <cellStyle name="Valuta 3 3 2" xfId="208" xr:uid="{00000000-0005-0000-0000-00009B030000}"/>
    <cellStyle name="Valuta 3 3 2 10" xfId="1395" xr:uid="{236FE80F-A8D2-47E2-93AA-DA79EF104A4B}"/>
    <cellStyle name="Valuta 3 3 2 10 2" xfId="8015" xr:uid="{56896A36-2A6D-41A2-8AED-A24EC24725A3}"/>
    <cellStyle name="Valuta 3 3 2 11" xfId="11508" xr:uid="{907B681E-C5D1-447F-846A-9D22F2B2ECFC}"/>
    <cellStyle name="Valuta 3 3 2 12" xfId="7150" xr:uid="{79E81A90-6BE1-4884-ABBB-526C14DD93A9}"/>
    <cellStyle name="Valuta 3 3 2 2" xfId="249" xr:uid="{00000000-0005-0000-0000-00009C030000}"/>
    <cellStyle name="Valuta 3 3 2 2 10" xfId="11548" xr:uid="{CE72C6CB-2004-4340-A9B0-411F4FCDE67A}"/>
    <cellStyle name="Valuta 3 3 2 2 11" xfId="7190" xr:uid="{8FD6DF9D-A387-4DA1-84CA-315EB8D1F03D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125" xr:uid="{B34DCD7A-285F-4297-A5BC-61790636535B}"/>
    <cellStyle name="Valuta 3 3 2 2 2 2 2 3" xfId="3043" xr:uid="{A6B8BB63-BFE4-4231-83D0-95E5544B5BBC}"/>
    <cellStyle name="Valuta 3 3 2 2 2 2 2 3 2" xfId="9368" xr:uid="{9C66D9D4-6E3D-4CF3-95F0-46353786C0C8}"/>
    <cellStyle name="Valuta 3 3 2 2 2 2 2 4" xfId="12137" xr:uid="{367D1104-4294-494D-84C5-5D5FF88661AB}"/>
    <cellStyle name="Valuta 3 3 2 2 2 2 2 5" xfId="7777" xr:uid="{D2EB711A-11E0-49D7-AFB9-24832B977665}"/>
    <cellStyle name="Valuta 3 3 2 2 2 2 3" xfId="2702" xr:uid="{913A7206-1D8D-4146-A1BC-EBB9A89A776E}"/>
    <cellStyle name="Valuta 3 3 2 2 2 2 3 2" xfId="5598" xr:uid="{6687743E-1036-408A-9324-5D7914480CCE}"/>
    <cellStyle name="Valuta 3 3 2 2 2 2 3 2 2" xfId="10789" xr:uid="{DF768BFD-8FCC-45A6-9C31-82F0D292D7F8}"/>
    <cellStyle name="Valuta 3 3 2 2 2 2 3 3" xfId="9032" xr:uid="{9E141A7E-BCCC-4F01-B5FF-2F22B2D9C97E}"/>
    <cellStyle name="Valuta 3 3 2 2 2 2 4" xfId="2283" xr:uid="{EBE56718-18CE-46ED-9A90-AEB819B9B8C7}"/>
    <cellStyle name="Valuta 3 3 2 2 2 2 4 2" xfId="5165" xr:uid="{4BBAF7E1-0D3F-4398-8E6D-9F80930EE508}"/>
    <cellStyle name="Valuta 3 3 2 2 2 2 4 2 2" xfId="10431" xr:uid="{18E86624-293F-428A-A559-7F0454F4472E}"/>
    <cellStyle name="Valuta 3 3 2 2 2 2 4 3" xfId="8688" xr:uid="{FE577C7B-7427-4C83-AC4B-E18ABF7791A8}"/>
    <cellStyle name="Valuta 3 3 2 2 2 2 5" xfId="4595" xr:uid="{041768F9-70A1-4D0B-A49E-014E1052108C}"/>
    <cellStyle name="Valuta 3 3 2 2 2 2 5 2" xfId="10042" xr:uid="{CB5DACA0-40E0-48EE-8891-1C94D508E8B4}"/>
    <cellStyle name="Valuta 3 3 2 2 2 2 6" xfId="1716" xr:uid="{C72864D4-1C8C-46F6-8A22-EA513EA5B17F}"/>
    <cellStyle name="Valuta 3 3 2 2 2 2 6 2" xfId="8302" xr:uid="{02F1EF51-6C6D-4F4B-87A1-DF22F9EA97A7}"/>
    <cellStyle name="Valuta 3 3 2 2 2 2 7" xfId="11801" xr:uid="{02345E0E-6911-4EC4-9CB7-B9D40B751D7C}"/>
    <cellStyle name="Valuta 3 3 2 2 2 2 8" xfId="7443" xr:uid="{2B447F04-81DC-425E-A2C8-80489D708742}"/>
    <cellStyle name="Valuta 3 3 2 2 2 3" xfId="1280" xr:uid="{00000000-0005-0000-0000-0000A0030000}"/>
    <cellStyle name="Valuta 3 3 2 2 2 3 2" xfId="5768" xr:uid="{01F606D5-9911-4F31-BAFB-9C9BCDBBBE51}"/>
    <cellStyle name="Valuta 3 3 2 2 2 3 2 2" xfId="10958" xr:uid="{F61170A4-468E-4997-A685-F2643C9A5A95}"/>
    <cellStyle name="Valuta 3 3 2 2 2 3 3" xfId="2876" xr:uid="{2A5F2572-AA33-4858-93B5-7DBF2CB0044C}"/>
    <cellStyle name="Valuta 3 3 2 2 2 3 3 2" xfId="9201" xr:uid="{6D5DAA44-E063-4CCC-B0ED-5349C728F7D4}"/>
    <cellStyle name="Valuta 3 3 2 2 2 3 4" xfId="11970" xr:uid="{6705D64D-3B1A-4C2E-8242-9ECF260F1B9E}"/>
    <cellStyle name="Valuta 3 3 2 2 2 3 5" xfId="7951" xr:uid="{9595898F-E6C7-493D-8C94-267A5EDCF626}"/>
    <cellStyle name="Valuta 3 3 2 2 2 4" xfId="913" xr:uid="{00000000-0005-0000-0000-0000A1030000}"/>
    <cellStyle name="Valuta 3 3 2 2 2 4 2" xfId="5385" xr:uid="{BF07187C-6ADD-4122-98CD-26A0996A0592}"/>
    <cellStyle name="Valuta 3 3 2 2 2 4 2 2" xfId="10610" xr:uid="{3742EBBD-310C-4C26-9720-2BA63D661958}"/>
    <cellStyle name="Valuta 3 3 2 2 2 4 3" xfId="2493" xr:uid="{E0E4337A-CEE2-47AB-B76B-DE6A3EA62989}"/>
    <cellStyle name="Valuta 3 3 2 2 2 4 3 2" xfId="8857" xr:uid="{4D34FB1D-393A-4973-801B-4F7B6BB948B3}"/>
    <cellStyle name="Valuta 3 3 2 2 2 4 4" xfId="7610" xr:uid="{AF64ED53-4774-45A1-B513-38DE89E2734E}"/>
    <cellStyle name="Valuta 3 3 2 2 2 5" xfId="1992" xr:uid="{3E295D6F-BABF-4F12-B0D8-CA2599263E38}"/>
    <cellStyle name="Valuta 3 3 2 2 2 5 2" xfId="4874" xr:uid="{144D814A-E39D-4514-B3F0-64BF6278DCAC}"/>
    <cellStyle name="Valuta 3 3 2 2 2 5 2 2" xfId="10232" xr:uid="{F7F83AE5-E817-4354-A62D-39BDBC51956D}"/>
    <cellStyle name="Valuta 3 3 2 2 2 5 3" xfId="8489" xr:uid="{49BDE0A9-875F-4E92-92DA-EB1DBC9EA320}"/>
    <cellStyle name="Valuta 3 3 2 2 2 6" xfId="4403" xr:uid="{205F2F6D-0FFF-49CD-8986-FECAD451B909}"/>
    <cellStyle name="Valuta 3 3 2 2 2 6 2" xfId="9869" xr:uid="{402C64D9-AFED-4FAF-B5EB-FF002080D66B}"/>
    <cellStyle name="Valuta 3 3 2 2 2 7" xfId="1530" xr:uid="{5962272B-3144-42C5-A38B-CBBA1C629B3B}"/>
    <cellStyle name="Valuta 3 3 2 2 2 7 2" xfId="8135" xr:uid="{348624BC-6AB6-4C31-B97C-2EF7682F7F49}"/>
    <cellStyle name="Valuta 3 3 2 2 2 8" xfId="11628" xr:uid="{76200472-B9B9-4A6B-B0A7-78C52556DEB8}"/>
    <cellStyle name="Valuta 3 3 2 2 2 9" xfId="7270" xr:uid="{347133ED-9748-4D01-8FF6-313B77924653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045" xr:uid="{8979FCC6-0CD9-424F-8FF1-3A17C4CB5E7D}"/>
    <cellStyle name="Valuta 3 3 2 2 4 2 3" xfId="2963" xr:uid="{D9534951-8C9E-468E-84CD-133318336115}"/>
    <cellStyle name="Valuta 3 3 2 2 4 2 3 2" xfId="9288" xr:uid="{643FF003-C739-44C4-8558-4C3983B22862}"/>
    <cellStyle name="Valuta 3 3 2 2 4 2 4" xfId="12057" xr:uid="{A0C2B2CE-A05C-47FA-A1C3-FCBCBC3298CE}"/>
    <cellStyle name="Valuta 3 3 2 2 4 2 5" xfId="7697" xr:uid="{B8775CE0-6655-4CC8-BA01-3D625D5B7CF1}"/>
    <cellStyle name="Valuta 3 3 2 2 4 3" xfId="2607" xr:uid="{C1E7B558-A703-4E00-B6A2-27E0B3C2659F}"/>
    <cellStyle name="Valuta 3 3 2 2 4 3 2" xfId="5503" xr:uid="{654BE47E-1B8E-4786-9349-6BB6E9ED0913}"/>
    <cellStyle name="Valuta 3 3 2 2 4 3 2 2" xfId="10706" xr:uid="{499D3D73-0C23-4A79-9194-2E5D267F02F0}"/>
    <cellStyle name="Valuta 3 3 2 2 4 3 3" xfId="8949" xr:uid="{F468AD58-FD1B-4EEF-9C50-4B566B74E5E1}"/>
    <cellStyle name="Valuta 3 3 2 2 4 4" xfId="2188" xr:uid="{68D060E7-729F-48B7-B8DF-4E8B903D32E8}"/>
    <cellStyle name="Valuta 3 3 2 2 4 4 2" xfId="5070" xr:uid="{4F4A5D6B-EB14-4800-AEC9-2C960C4038CA}"/>
    <cellStyle name="Valuta 3 3 2 2 4 4 2 2" xfId="10348" xr:uid="{76AE5A4A-27A5-451D-BA3E-61A9427A64F0}"/>
    <cellStyle name="Valuta 3 3 2 2 4 4 3" xfId="8605" xr:uid="{2A401326-3CA0-43C4-9451-2C12076DD761}"/>
    <cellStyle name="Valuta 3 3 2 2 4 5" xfId="4500" xr:uid="{6E5AD276-406E-4F62-8966-C845F06D8CE3}"/>
    <cellStyle name="Valuta 3 3 2 2 4 5 2" xfId="9959" xr:uid="{D38B550F-F604-4F68-B89A-A59C5C7B715C}"/>
    <cellStyle name="Valuta 3 3 2 2 4 6" xfId="1624" xr:uid="{6814DCA1-96A3-40B6-AA4C-58434C37E9F3}"/>
    <cellStyle name="Valuta 3 3 2 2 4 6 2" xfId="8222" xr:uid="{2F725F8B-D46E-4275-AAAA-2705EDE01B24}"/>
    <cellStyle name="Valuta 3 3 2 2 4 7" xfId="11718" xr:uid="{A9111ECB-D8D0-4F90-9739-FC0836856DF7}"/>
    <cellStyle name="Valuta 3 3 2 2 4 8" xfId="7360" xr:uid="{8D72B576-2F7C-410E-8E4B-D38711E5D8AA}"/>
    <cellStyle name="Valuta 3 3 2 2 5" xfId="1194" xr:uid="{00000000-0005-0000-0000-0000A5030000}"/>
    <cellStyle name="Valuta 3 3 2 2 5 2" xfId="5688" xr:uid="{4EB4DB15-F48C-4C6F-B22A-AB03A977EEF4}"/>
    <cellStyle name="Valuta 3 3 2 2 5 2 2" xfId="10878" xr:uid="{BF8DB41A-BDEC-42FF-8248-E3088002FB2D}"/>
    <cellStyle name="Valuta 3 3 2 2 5 3" xfId="2796" xr:uid="{5EF331AE-05B3-46B9-972A-A9BDA93401F0}"/>
    <cellStyle name="Valuta 3 3 2 2 5 3 2" xfId="9121" xr:uid="{EA9B6CCB-20B6-413E-8115-06F2712236B8}"/>
    <cellStyle name="Valuta 3 3 2 2 5 4" xfId="11890" xr:uid="{39DDF981-2A1E-4C83-AF88-3C5B0AAB5D2C}"/>
    <cellStyle name="Valuta 3 3 2 2 5 5" xfId="7869" xr:uid="{2608392E-5C72-4A87-B249-146637BDF77A}"/>
    <cellStyle name="Valuta 3 3 2 2 6" xfId="830" xr:uid="{00000000-0005-0000-0000-0000A6030000}"/>
    <cellStyle name="Valuta 3 3 2 2 6 2" xfId="5290" xr:uid="{E2A6F061-8A4F-4001-A1E6-D60A05499749}"/>
    <cellStyle name="Valuta 3 3 2 2 6 2 2" xfId="10527" xr:uid="{7145AF4F-25C2-4FAE-8504-6911B60FF633}"/>
    <cellStyle name="Valuta 3 3 2 2 6 3" xfId="2401" xr:uid="{2B216274-3A1E-4DA8-AC08-92DF3879040E}"/>
    <cellStyle name="Valuta 3 3 2 2 6 3 2" xfId="8777" xr:uid="{DD91F6D2-DE2C-4CAA-999E-A9F449B44B55}"/>
    <cellStyle name="Valuta 3 3 2 2 6 4" xfId="7530" xr:uid="{4142C334-06F1-4EB8-8832-8439F1D95D7A}"/>
    <cellStyle name="Valuta 3 3 2 2 7" xfId="1896" xr:uid="{E272FAFA-1BD4-485F-8C86-A26096C4DE0C}"/>
    <cellStyle name="Valuta 3 3 2 2 7 2" xfId="4778" xr:uid="{1867B0BC-D3F8-4DC9-A657-C37FA1B00C0C}"/>
    <cellStyle name="Valuta 3 3 2 2 7 2 2" xfId="10149" xr:uid="{F27611C3-E491-4AD2-8253-AFF4F7354C4E}"/>
    <cellStyle name="Valuta 3 3 2 2 7 3" xfId="8406" xr:uid="{B72A51C3-045B-49D5-A54D-6F26BFEB1932}"/>
    <cellStyle name="Valuta 3 3 2 2 8" xfId="4308" xr:uid="{7ED22D46-0D15-4516-9908-DB46EBF90A4F}"/>
    <cellStyle name="Valuta 3 3 2 2 8 2" xfId="9786" xr:uid="{FF438185-E1F0-4493-9D27-7F173B4A3CD9}"/>
    <cellStyle name="Valuta 3 3 2 2 9" xfId="1435" xr:uid="{E6E3DD30-A483-41B6-9D1C-93E96BB62294}"/>
    <cellStyle name="Valuta 3 3 2 2 9 2" xfId="8055" xr:uid="{9B80D8A3-9D2D-4F13-B83A-9370C957C912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085" xr:uid="{B16437CB-1007-48E8-8707-252A42BAF7BB}"/>
    <cellStyle name="Valuta 3 3 2 3 2 2 3" xfId="3003" xr:uid="{FC71234A-1E55-4BD9-9FC1-C05A6134F73B}"/>
    <cellStyle name="Valuta 3 3 2 3 2 2 3 2" xfId="9328" xr:uid="{F0DD086C-E757-4647-B4AA-62DE692A7077}"/>
    <cellStyle name="Valuta 3 3 2 3 2 2 4" xfId="12097" xr:uid="{FCAD0706-0E65-4E31-9C93-02ACC1EBF148}"/>
    <cellStyle name="Valuta 3 3 2 3 2 2 5" xfId="7737" xr:uid="{BE8E11C8-02CB-4709-A137-A496E3AAFC2A}"/>
    <cellStyle name="Valuta 3 3 2 3 2 3" xfId="2662" xr:uid="{9CF84BC3-C1F5-405B-A95F-6E7592849E1F}"/>
    <cellStyle name="Valuta 3 3 2 3 2 3 2" xfId="5558" xr:uid="{F5ACA8B0-7208-4F4E-B761-92E789C44E7D}"/>
    <cellStyle name="Valuta 3 3 2 3 2 3 2 2" xfId="10749" xr:uid="{12543A68-7621-431A-AEB1-5A62E8CED129}"/>
    <cellStyle name="Valuta 3 3 2 3 2 3 3" xfId="8992" xr:uid="{3B6C8772-C4DE-4116-828A-3DF7B7BD707C}"/>
    <cellStyle name="Valuta 3 3 2 3 2 4" xfId="2243" xr:uid="{A90DAE0B-1BCD-4D41-BE21-2B2ABCD97F38}"/>
    <cellStyle name="Valuta 3 3 2 3 2 4 2" xfId="5125" xr:uid="{1651EC6D-384F-4597-8637-AB778DD4179C}"/>
    <cellStyle name="Valuta 3 3 2 3 2 4 2 2" xfId="10391" xr:uid="{81968119-A41D-4739-8FEF-DF065499DA7F}"/>
    <cellStyle name="Valuta 3 3 2 3 2 4 3" xfId="8648" xr:uid="{CFE8EC56-0CC5-4D2E-821A-480D87F745E8}"/>
    <cellStyle name="Valuta 3 3 2 3 2 5" xfId="4555" xr:uid="{50113C40-C12F-40FC-8B0B-1C0CA8C36D1A}"/>
    <cellStyle name="Valuta 3 3 2 3 2 5 2" xfId="10002" xr:uid="{FC811593-E7DE-4E08-BF4A-4CFF3ABFE3F7}"/>
    <cellStyle name="Valuta 3 3 2 3 2 6" xfId="1676" xr:uid="{9F04A6FB-AB6E-4907-B775-0851D1FD2289}"/>
    <cellStyle name="Valuta 3 3 2 3 2 6 2" xfId="8262" xr:uid="{4191D337-0970-4A23-9D59-3DC8C9A4C52C}"/>
    <cellStyle name="Valuta 3 3 2 3 2 7" xfId="11761" xr:uid="{7E5F2478-71A9-452D-8B5F-35463EA5DCB6}"/>
    <cellStyle name="Valuta 3 3 2 3 2 8" xfId="7403" xr:uid="{65310BDE-87B0-4579-A253-BB37B20B5B7E}"/>
    <cellStyle name="Valuta 3 3 2 3 3" xfId="1240" xr:uid="{00000000-0005-0000-0000-0000AA030000}"/>
    <cellStyle name="Valuta 3 3 2 3 3 2" xfId="5728" xr:uid="{FEB97E44-6396-40C2-ACAA-164E4A033536}"/>
    <cellStyle name="Valuta 3 3 2 3 3 2 2" xfId="10918" xr:uid="{55990C27-38D9-47A5-A907-6F9C00893DED}"/>
    <cellStyle name="Valuta 3 3 2 3 3 3" xfId="2836" xr:uid="{071FF55C-7374-42E6-A7DB-89DA99FDA13F}"/>
    <cellStyle name="Valuta 3 3 2 3 3 3 2" xfId="9161" xr:uid="{91782F64-380C-40DF-A37B-404E5F517076}"/>
    <cellStyle name="Valuta 3 3 2 3 3 4" xfId="11930" xr:uid="{60D8FA72-2D4A-45BD-B595-B112D3077946}"/>
    <cellStyle name="Valuta 3 3 2 3 3 5" xfId="7911" xr:uid="{01502DD1-FEEE-42C5-991E-250003578662}"/>
    <cellStyle name="Valuta 3 3 2 3 4" xfId="873" xr:uid="{00000000-0005-0000-0000-0000AB030000}"/>
    <cellStyle name="Valuta 3 3 2 3 4 2" xfId="5345" xr:uid="{80B56E93-BD72-4DEE-90E9-4314048D30A4}"/>
    <cellStyle name="Valuta 3 3 2 3 4 2 2" xfId="10570" xr:uid="{F311E3A6-6B23-4378-A0D8-A82E4868F325}"/>
    <cellStyle name="Valuta 3 3 2 3 4 3" xfId="2453" xr:uid="{9CE1A4D1-42E2-4F92-8AAA-C4A864687B71}"/>
    <cellStyle name="Valuta 3 3 2 3 4 3 2" xfId="8817" xr:uid="{4DE021EF-698B-4E91-99A3-4554288CD6EB}"/>
    <cellStyle name="Valuta 3 3 2 3 4 4" xfId="7570" xr:uid="{631D6014-D2C6-41FE-862A-50E1DAA87393}"/>
    <cellStyle name="Valuta 3 3 2 3 5" xfId="1952" xr:uid="{9AC25B18-91B6-4CB3-97EE-BE1AE5A50BAB}"/>
    <cellStyle name="Valuta 3 3 2 3 5 2" xfId="4834" xr:uid="{7DD4C2C9-049B-428C-9F15-DFB8A54B3E53}"/>
    <cellStyle name="Valuta 3 3 2 3 5 2 2" xfId="10192" xr:uid="{9238867B-A3BC-4AB2-833A-1871924629D3}"/>
    <cellStyle name="Valuta 3 3 2 3 5 3" xfId="8449" xr:uid="{5CE6FCB1-5750-42AA-8BEC-85FAF4163F99}"/>
    <cellStyle name="Valuta 3 3 2 3 6" xfId="4363" xr:uid="{38929C3F-666E-4DBB-A868-28C078C51E0A}"/>
    <cellStyle name="Valuta 3 3 2 3 6 2" xfId="9829" xr:uid="{6D1035EC-BBF7-4EB1-97E4-6CEB29B03296}"/>
    <cellStyle name="Valuta 3 3 2 3 7" xfId="1490" xr:uid="{8A132EF7-4781-4A4B-B793-8B2A2D077550}"/>
    <cellStyle name="Valuta 3 3 2 3 7 2" xfId="8095" xr:uid="{0BC077FE-EFF6-4BF7-A59C-5A488557589D}"/>
    <cellStyle name="Valuta 3 3 2 3 8" xfId="11588" xr:uid="{D13160A5-EDE6-4BB4-8C06-23433D4C840F}"/>
    <cellStyle name="Valuta 3 3 2 3 9" xfId="7230" xr:uid="{222998C3-5C00-4A9B-8075-B4F177961018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005" xr:uid="{7190D47B-C382-47CA-B35B-030EFF25DF25}"/>
    <cellStyle name="Valuta 3 3 2 5 2 3" xfId="2923" xr:uid="{29480AE3-18A0-4143-9AB6-0E76E364A6A3}"/>
    <cellStyle name="Valuta 3 3 2 5 2 3 2" xfId="9248" xr:uid="{17E75FA3-4A5F-4B85-977B-6E6F28923C36}"/>
    <cellStyle name="Valuta 3 3 2 5 2 4" xfId="12017" xr:uid="{A0DEC00F-E3E2-4132-A9AA-3FE5CFDC7C8A}"/>
    <cellStyle name="Valuta 3 3 2 5 2 5" xfId="7657" xr:uid="{FA00BE7D-70EA-4C01-93E4-01C4A20417C4}"/>
    <cellStyle name="Valuta 3 3 2 5 3" xfId="2567" xr:uid="{BB56B8A2-F06E-495B-8ED8-5A06C5492014}"/>
    <cellStyle name="Valuta 3 3 2 5 3 2" xfId="5463" xr:uid="{87F9DD38-707E-4761-A25B-D2E2CCE38822}"/>
    <cellStyle name="Valuta 3 3 2 5 3 2 2" xfId="10666" xr:uid="{A51ADB4D-D004-4CF8-ABBD-E9FC0F805D02}"/>
    <cellStyle name="Valuta 3 3 2 5 3 3" xfId="8909" xr:uid="{96E9242B-1984-4F51-BFB1-03580FD34D0C}"/>
    <cellStyle name="Valuta 3 3 2 5 4" xfId="2148" xr:uid="{3D1B9371-648C-4A3F-9114-B749644D50A0}"/>
    <cellStyle name="Valuta 3 3 2 5 4 2" xfId="5030" xr:uid="{6A802AAE-F097-4CEB-80A7-7894F814F3C1}"/>
    <cellStyle name="Valuta 3 3 2 5 4 2 2" xfId="10308" xr:uid="{73217D98-4E4E-4C5C-AB76-FDE55F6D6565}"/>
    <cellStyle name="Valuta 3 3 2 5 4 3" xfId="8565" xr:uid="{0947F8FB-0ADE-4BA5-B58B-2213CBA5F2EB}"/>
    <cellStyle name="Valuta 3 3 2 5 5" xfId="4460" xr:uid="{5ED8F1D2-FF38-4AEA-A33B-E5E3807A90BA}"/>
    <cellStyle name="Valuta 3 3 2 5 5 2" xfId="9919" xr:uid="{201EC6F0-EE52-4E8A-950E-AA64FC94B350}"/>
    <cellStyle name="Valuta 3 3 2 5 6" xfId="1584" xr:uid="{022FC469-0A48-4DBC-9E6A-F527E730A5DF}"/>
    <cellStyle name="Valuta 3 3 2 5 6 2" xfId="8182" xr:uid="{7F5053C5-DD06-4727-A76F-28D514A1E879}"/>
    <cellStyle name="Valuta 3 3 2 5 7" xfId="11678" xr:uid="{9D011431-85D4-4F29-895A-C87DA5B78DA4}"/>
    <cellStyle name="Valuta 3 3 2 5 8" xfId="7320" xr:uid="{314A57F5-A693-4235-B984-A2513C8221A5}"/>
    <cellStyle name="Valuta 3 3 2 6" xfId="1154" xr:uid="{00000000-0005-0000-0000-0000AF030000}"/>
    <cellStyle name="Valuta 3 3 2 6 2" xfId="5648" xr:uid="{8DB6DF51-8850-4650-8874-1EF14FB107FD}"/>
    <cellStyle name="Valuta 3 3 2 6 2 2" xfId="10838" xr:uid="{3C9EBAC1-6CB9-4C34-9201-D29DFBB33256}"/>
    <cellStyle name="Valuta 3 3 2 6 3" xfId="2756" xr:uid="{5BF3CF8E-9780-477C-A439-D458340B9D93}"/>
    <cellStyle name="Valuta 3 3 2 6 3 2" xfId="9081" xr:uid="{8B5167B2-7277-4F29-AA3F-95F2D6DE6512}"/>
    <cellStyle name="Valuta 3 3 2 6 4" xfId="11850" xr:uid="{0C383B4B-8CF5-44EF-AFA6-A083E8CCA5EB}"/>
    <cellStyle name="Valuta 3 3 2 6 5" xfId="7829" xr:uid="{A7664C0F-160B-44AD-8466-FB712A18EAA2}"/>
    <cellStyle name="Valuta 3 3 2 7" xfId="790" xr:uid="{00000000-0005-0000-0000-0000B0030000}"/>
    <cellStyle name="Valuta 3 3 2 7 2" xfId="5250" xr:uid="{5C69FF6D-EB2A-4831-99DD-B6A23530D337}"/>
    <cellStyle name="Valuta 3 3 2 7 2 2" xfId="10487" xr:uid="{688A66E1-5A8D-442D-951B-8FB7171FE203}"/>
    <cellStyle name="Valuta 3 3 2 7 3" xfId="2361" xr:uid="{8D816962-353B-4684-857E-4640746104C7}"/>
    <cellStyle name="Valuta 3 3 2 7 3 2" xfId="8737" xr:uid="{E5B215B6-94AB-4BC8-93CD-0AFF25697FB8}"/>
    <cellStyle name="Valuta 3 3 2 7 4" xfId="7490" xr:uid="{18DD4033-3566-46E4-8654-E734AF9CFE44}"/>
    <cellStyle name="Valuta 3 3 2 8" xfId="1855" xr:uid="{61444DAD-20A7-4F49-8B57-AF4FC3DE2453}"/>
    <cellStyle name="Valuta 3 3 2 8 2" xfId="4737" xr:uid="{C1284DD2-B85C-490B-A695-B1152457BFC0}"/>
    <cellStyle name="Valuta 3 3 2 8 2 2" xfId="10109" xr:uid="{EAED41D8-494F-4B26-9521-B61D7E276D30}"/>
    <cellStyle name="Valuta 3 3 2 8 3" xfId="8366" xr:uid="{78CD6A5D-8729-4CF8-BA0E-E4DBAB9D1374}"/>
    <cellStyle name="Valuta 3 3 2 9" xfId="4268" xr:uid="{C5C3A3EE-1092-49FC-A35F-EFA0E94B3B4F}"/>
    <cellStyle name="Valuta 3 3 2 9 2" xfId="9746" xr:uid="{C0AFCDA8-5E1A-42FC-A384-3261306EFB7D}"/>
    <cellStyle name="Valuta 3 3 3" xfId="194" xr:uid="{00000000-0005-0000-0000-0000B1030000}"/>
    <cellStyle name="Valuta 3 3 3 10" xfId="1387" xr:uid="{FFC4FBDB-852A-4C84-BF57-AB0C16D48B2C}"/>
    <cellStyle name="Valuta 3 3 3 10 2" xfId="8007" xr:uid="{4A2B4607-447B-42AC-8ABC-C98542BA569C}"/>
    <cellStyle name="Valuta 3 3 3 11" xfId="11500" xr:uid="{522FDDA0-9513-43FA-A488-E31B9E5D686D}"/>
    <cellStyle name="Valuta 3 3 3 12" xfId="7142" xr:uid="{003AA25C-1F22-4C8A-8CA7-CEB4A15EFB43}"/>
    <cellStyle name="Valuta 3 3 3 2" xfId="241" xr:uid="{00000000-0005-0000-0000-0000B2030000}"/>
    <cellStyle name="Valuta 3 3 3 2 10" xfId="11540" xr:uid="{9FFBFCD3-6754-4595-9D90-466F12DFA2DF}"/>
    <cellStyle name="Valuta 3 3 3 2 11" xfId="7182" xr:uid="{BE5D0712-0936-46C4-AC5A-A0B99B187609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117" xr:uid="{C23928C4-1DEF-4341-A0C0-73626DA7AC59}"/>
    <cellStyle name="Valuta 3 3 3 2 2 2 2 3" xfId="3035" xr:uid="{96ED332D-B425-46DC-966C-B5F7AE718AB5}"/>
    <cellStyle name="Valuta 3 3 3 2 2 2 2 3 2" xfId="9360" xr:uid="{FD322180-86B8-4ADA-9975-ACA0A3523A27}"/>
    <cellStyle name="Valuta 3 3 3 2 2 2 2 4" xfId="12129" xr:uid="{F757A45F-8006-415C-8D3C-8A259CC5343B}"/>
    <cellStyle name="Valuta 3 3 3 2 2 2 2 5" xfId="7769" xr:uid="{A71730D3-DA55-46E4-9328-AE8D0C934444}"/>
    <cellStyle name="Valuta 3 3 3 2 2 2 3" xfId="2694" xr:uid="{6949EED5-D8F3-43D1-BD7C-57E0787F8F65}"/>
    <cellStyle name="Valuta 3 3 3 2 2 2 3 2" xfId="5590" xr:uid="{92E14C9C-7904-401D-9227-8DFAF5DFB5F9}"/>
    <cellStyle name="Valuta 3 3 3 2 2 2 3 2 2" xfId="10781" xr:uid="{9FC83404-F858-4161-AA21-23693921D209}"/>
    <cellStyle name="Valuta 3 3 3 2 2 2 3 3" xfId="9024" xr:uid="{C8F43CEA-359A-4727-9D56-A5994DD022A3}"/>
    <cellStyle name="Valuta 3 3 3 2 2 2 4" xfId="2275" xr:uid="{5CA1371A-B3FA-4108-81B4-0FF4354EEAF5}"/>
    <cellStyle name="Valuta 3 3 3 2 2 2 4 2" xfId="5157" xr:uid="{673A6673-6236-4BE9-B2E7-618D39037176}"/>
    <cellStyle name="Valuta 3 3 3 2 2 2 4 2 2" xfId="10423" xr:uid="{DA6C624B-548D-4691-B45A-EF6279293C9A}"/>
    <cellStyle name="Valuta 3 3 3 2 2 2 4 3" xfId="8680" xr:uid="{C7527041-9B43-48FA-A495-BC45B196B317}"/>
    <cellStyle name="Valuta 3 3 3 2 2 2 5" xfId="4587" xr:uid="{725B12E5-99B3-4679-9AA6-6989F66FD33E}"/>
    <cellStyle name="Valuta 3 3 3 2 2 2 5 2" xfId="10034" xr:uid="{1BA7EF82-4D26-4B99-A535-7E5428ED6947}"/>
    <cellStyle name="Valuta 3 3 3 2 2 2 6" xfId="1708" xr:uid="{E14DF022-3625-4F1E-B207-8768C4EF5803}"/>
    <cellStyle name="Valuta 3 3 3 2 2 2 6 2" xfId="8294" xr:uid="{43DDE652-6BA6-4993-8E1C-320C17192437}"/>
    <cellStyle name="Valuta 3 3 3 2 2 2 7" xfId="11793" xr:uid="{98F5DA66-2673-4004-B179-3776AC0DE9DB}"/>
    <cellStyle name="Valuta 3 3 3 2 2 2 8" xfId="7435" xr:uid="{53250F14-2439-4B4E-9692-571BE4B5D3E3}"/>
    <cellStyle name="Valuta 3 3 3 2 2 3" xfId="1272" xr:uid="{00000000-0005-0000-0000-0000B6030000}"/>
    <cellStyle name="Valuta 3 3 3 2 2 3 2" xfId="5760" xr:uid="{6F56020B-BCBC-4711-8EED-EFBCB10C58ED}"/>
    <cellStyle name="Valuta 3 3 3 2 2 3 2 2" xfId="10950" xr:uid="{D97834FC-089F-4F3D-9D79-846186814BB0}"/>
    <cellStyle name="Valuta 3 3 3 2 2 3 3" xfId="2868" xr:uid="{2C52A044-780C-4774-A37F-F59B3F1F6D19}"/>
    <cellStyle name="Valuta 3 3 3 2 2 3 3 2" xfId="9193" xr:uid="{6922CDE5-F214-4973-9C95-A1C8ED083A30}"/>
    <cellStyle name="Valuta 3 3 3 2 2 3 4" xfId="11962" xr:uid="{3CF13429-B9E2-4ED8-BC2C-CE02C8C91D77}"/>
    <cellStyle name="Valuta 3 3 3 2 2 3 5" xfId="7943" xr:uid="{7339A845-9F39-4C6F-AD8C-53228E272ECE}"/>
    <cellStyle name="Valuta 3 3 3 2 2 4" xfId="905" xr:uid="{00000000-0005-0000-0000-0000B7030000}"/>
    <cellStyle name="Valuta 3 3 3 2 2 4 2" xfId="5377" xr:uid="{EA97A73B-7D23-47FE-8838-41E379D366D5}"/>
    <cellStyle name="Valuta 3 3 3 2 2 4 2 2" xfId="10602" xr:uid="{30167F68-F498-4C4B-9AAF-63917591048D}"/>
    <cellStyle name="Valuta 3 3 3 2 2 4 3" xfId="2485" xr:uid="{EF9323B1-563F-475D-BA91-26310A3F1A11}"/>
    <cellStyle name="Valuta 3 3 3 2 2 4 3 2" xfId="8849" xr:uid="{F228F795-C9A1-4BDB-AC0F-74836BDD3C86}"/>
    <cellStyle name="Valuta 3 3 3 2 2 4 4" xfId="7602" xr:uid="{8A32D93C-7FAF-4F49-835C-1C9B65F52A47}"/>
    <cellStyle name="Valuta 3 3 3 2 2 5" xfId="1984" xr:uid="{F84105A6-A13A-4C72-A509-0EC303DD281B}"/>
    <cellStyle name="Valuta 3 3 3 2 2 5 2" xfId="4866" xr:uid="{F7CEC402-F110-4CD4-8A61-44EF9D2DACAD}"/>
    <cellStyle name="Valuta 3 3 3 2 2 5 2 2" xfId="10224" xr:uid="{B74ED134-BEE5-4862-BBE8-82E82E4EFBC5}"/>
    <cellStyle name="Valuta 3 3 3 2 2 5 3" xfId="8481" xr:uid="{FA446E7E-237A-484D-ACDC-A23B8E350159}"/>
    <cellStyle name="Valuta 3 3 3 2 2 6" xfId="4395" xr:uid="{6866792D-2EA0-4BDE-884D-AE2F53D33EFC}"/>
    <cellStyle name="Valuta 3 3 3 2 2 6 2" xfId="9861" xr:uid="{8C2CC769-DA6B-4FB9-9964-47159114B6BA}"/>
    <cellStyle name="Valuta 3 3 3 2 2 7" xfId="1522" xr:uid="{2A1B5B38-62D5-49CF-A518-0D3BA048B9EB}"/>
    <cellStyle name="Valuta 3 3 3 2 2 7 2" xfId="8127" xr:uid="{512BEBFD-CDBE-43AD-8899-1FB787A43A7D}"/>
    <cellStyle name="Valuta 3 3 3 2 2 8" xfId="11620" xr:uid="{60BFCCAE-53BD-483D-894F-A7A062710865}"/>
    <cellStyle name="Valuta 3 3 3 2 2 9" xfId="7262" xr:uid="{BBF9B678-AF0C-467C-AAF2-409ACCF01AD8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037" xr:uid="{0F61A230-8B94-4EF2-A5C8-2249CE8F6973}"/>
    <cellStyle name="Valuta 3 3 3 2 4 2 3" xfId="2955" xr:uid="{CE56067B-FA36-4569-A3DE-76DBA433DC0D}"/>
    <cellStyle name="Valuta 3 3 3 2 4 2 3 2" xfId="9280" xr:uid="{7412A016-882B-4CF4-A956-0583EB41D015}"/>
    <cellStyle name="Valuta 3 3 3 2 4 2 4" xfId="12049" xr:uid="{FFF334FF-B4C2-4F9B-9E17-BFF6B37D20A9}"/>
    <cellStyle name="Valuta 3 3 3 2 4 2 5" xfId="7689" xr:uid="{7CDEE78C-0A31-4FEC-A7EB-79C44FB77561}"/>
    <cellStyle name="Valuta 3 3 3 2 4 3" xfId="2599" xr:uid="{C032FF66-A511-4BDF-B590-A23EE5D22840}"/>
    <cellStyle name="Valuta 3 3 3 2 4 3 2" xfId="5495" xr:uid="{E39A1B88-C768-4A29-A47D-218410C3FF11}"/>
    <cellStyle name="Valuta 3 3 3 2 4 3 2 2" xfId="10698" xr:uid="{FEBFC19B-AC37-417A-BA79-C99608DF29B7}"/>
    <cellStyle name="Valuta 3 3 3 2 4 3 3" xfId="8941" xr:uid="{8DD1C150-8BDE-41DD-B531-297785AE8EC6}"/>
    <cellStyle name="Valuta 3 3 3 2 4 4" xfId="2180" xr:uid="{CC64E8C1-99B7-486C-A99D-559C9F27D1AE}"/>
    <cellStyle name="Valuta 3 3 3 2 4 4 2" xfId="5062" xr:uid="{166FDF2B-04D2-4002-A508-4BD261B16FCF}"/>
    <cellStyle name="Valuta 3 3 3 2 4 4 2 2" xfId="10340" xr:uid="{FC589CB2-832B-4964-9835-9EB27A68CAAD}"/>
    <cellStyle name="Valuta 3 3 3 2 4 4 3" xfId="8597" xr:uid="{C6EC5F46-A7FC-4DB7-8820-700B53750FBD}"/>
    <cellStyle name="Valuta 3 3 3 2 4 5" xfId="4492" xr:uid="{5BF88559-0DAD-4F8C-95D0-5072A31118CF}"/>
    <cellStyle name="Valuta 3 3 3 2 4 5 2" xfId="9951" xr:uid="{1B242D8F-433B-4C80-B034-2EDACF605C55}"/>
    <cellStyle name="Valuta 3 3 3 2 4 6" xfId="1616" xr:uid="{BA01DE24-6786-426E-B24C-20B55FDEAFDB}"/>
    <cellStyle name="Valuta 3 3 3 2 4 6 2" xfId="8214" xr:uid="{F102D493-1F65-4B3B-A2A6-875F15EC1FC9}"/>
    <cellStyle name="Valuta 3 3 3 2 4 7" xfId="11710" xr:uid="{E98A35AE-3064-46DD-A770-1857932E6BE6}"/>
    <cellStyle name="Valuta 3 3 3 2 4 8" xfId="7352" xr:uid="{14EB7E82-5C26-4542-BFD9-6606935A28E0}"/>
    <cellStyle name="Valuta 3 3 3 2 5" xfId="1186" xr:uid="{00000000-0005-0000-0000-0000BB030000}"/>
    <cellStyle name="Valuta 3 3 3 2 5 2" xfId="5680" xr:uid="{95A1619F-14FB-4D5D-9271-CC210B164D66}"/>
    <cellStyle name="Valuta 3 3 3 2 5 2 2" xfId="10870" xr:uid="{2D67B2FC-1EDC-41B0-91A3-A1A738E73061}"/>
    <cellStyle name="Valuta 3 3 3 2 5 3" xfId="2788" xr:uid="{5201CC45-7396-4F18-8364-C7FA001B1206}"/>
    <cellStyle name="Valuta 3 3 3 2 5 3 2" xfId="9113" xr:uid="{1AC0DC95-8D37-4ACA-B0BC-E119EBF08F3E}"/>
    <cellStyle name="Valuta 3 3 3 2 5 4" xfId="11882" xr:uid="{1F843F0F-F707-41A2-97A8-25A7B852DBFE}"/>
    <cellStyle name="Valuta 3 3 3 2 5 5" xfId="7861" xr:uid="{1A10C1CF-637A-4AC7-B85E-1478A9AF34B3}"/>
    <cellStyle name="Valuta 3 3 3 2 6" xfId="822" xr:uid="{00000000-0005-0000-0000-0000BC030000}"/>
    <cellStyle name="Valuta 3 3 3 2 6 2" xfId="5282" xr:uid="{47398F16-E32A-4A55-B63C-AE03C464ABB3}"/>
    <cellStyle name="Valuta 3 3 3 2 6 2 2" xfId="10519" xr:uid="{058BA867-8647-4E8A-A1E3-B017F4D781B9}"/>
    <cellStyle name="Valuta 3 3 3 2 6 3" xfId="2393" xr:uid="{CA2850EE-4917-4A0B-A675-F4E61F562966}"/>
    <cellStyle name="Valuta 3 3 3 2 6 3 2" xfId="8769" xr:uid="{C9D73263-74D1-4CC3-ABF5-D393E18BE0FB}"/>
    <cellStyle name="Valuta 3 3 3 2 6 4" xfId="7522" xr:uid="{786B1470-A5BB-4D53-A607-2FA2050C4460}"/>
    <cellStyle name="Valuta 3 3 3 2 7" xfId="1888" xr:uid="{0DE46D03-D82F-4751-8593-F8C77A17751A}"/>
    <cellStyle name="Valuta 3 3 3 2 7 2" xfId="4770" xr:uid="{ECDCD29C-6561-45FF-A288-73AD4012A13D}"/>
    <cellStyle name="Valuta 3 3 3 2 7 2 2" xfId="10141" xr:uid="{B55BB28D-9741-45A4-9E3B-51C6D4C8F9A4}"/>
    <cellStyle name="Valuta 3 3 3 2 7 3" xfId="8398" xr:uid="{0DB7E27D-B339-4B68-8465-7F67524D9C73}"/>
    <cellStyle name="Valuta 3 3 3 2 8" xfId="4300" xr:uid="{03AEDF92-D913-4403-B31C-9DE8E6A82172}"/>
    <cellStyle name="Valuta 3 3 3 2 8 2" xfId="9778" xr:uid="{CC1856C6-792B-4131-807A-27D1A593C62B}"/>
    <cellStyle name="Valuta 3 3 3 2 9" xfId="1427" xr:uid="{CC3BC897-19F5-46FC-AB6D-C4B73383D166}"/>
    <cellStyle name="Valuta 3 3 3 2 9 2" xfId="8047" xr:uid="{10063C15-D060-4D95-8B95-1C6C4B885CA5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077" xr:uid="{E55B2564-0222-40A6-9D15-3A5C7339E8A6}"/>
    <cellStyle name="Valuta 3 3 3 3 2 2 3" xfId="2995" xr:uid="{73A86F98-B249-4756-AC5D-232569B371BD}"/>
    <cellStyle name="Valuta 3 3 3 3 2 2 3 2" xfId="9320" xr:uid="{182F635C-5362-43A0-AC98-29572F5E0FC0}"/>
    <cellStyle name="Valuta 3 3 3 3 2 2 4" xfId="12089" xr:uid="{E51A5A4A-16D7-4863-8EB5-F01B03593CBE}"/>
    <cellStyle name="Valuta 3 3 3 3 2 2 5" xfId="7729" xr:uid="{127641C6-2AD6-4258-897A-46FCFE4B92AA}"/>
    <cellStyle name="Valuta 3 3 3 3 2 3" xfId="2649" xr:uid="{0F469E72-4ACB-47FF-9015-49FE84DE0A32}"/>
    <cellStyle name="Valuta 3 3 3 3 2 3 2" xfId="5545" xr:uid="{7DA75545-7FC0-4414-8E53-0F5B160B53B3}"/>
    <cellStyle name="Valuta 3 3 3 3 2 3 2 2" xfId="10740" xr:uid="{56FB6B3A-4A9F-44C4-9630-17500DE307C1}"/>
    <cellStyle name="Valuta 3 3 3 3 2 3 3" xfId="8983" xr:uid="{CAB3A253-ED11-4930-AEC6-CACAB49FCE06}"/>
    <cellStyle name="Valuta 3 3 3 3 2 4" xfId="2230" xr:uid="{4FA99104-9424-4C1A-8973-E50A8B412D98}"/>
    <cellStyle name="Valuta 3 3 3 3 2 4 2" xfId="5112" xr:uid="{C8F0A796-FCF7-4D30-956C-093C427CA936}"/>
    <cellStyle name="Valuta 3 3 3 3 2 4 2 2" xfId="10382" xr:uid="{CA179C39-9199-482C-9190-416B83385133}"/>
    <cellStyle name="Valuta 3 3 3 3 2 4 3" xfId="8639" xr:uid="{1C3FAA4E-3E6C-48C8-9A86-37482780C13A}"/>
    <cellStyle name="Valuta 3 3 3 3 2 5" xfId="4542" xr:uid="{844DA231-2FF8-4836-AD42-C289D152DE16}"/>
    <cellStyle name="Valuta 3 3 3 3 2 5 2" xfId="9993" xr:uid="{24771610-4E55-418E-B75D-8EEBD799396B}"/>
    <cellStyle name="Valuta 3 3 3 3 2 6" xfId="1664" xr:uid="{2A182858-34A1-435E-BFFF-0A0A74F141B3}"/>
    <cellStyle name="Valuta 3 3 3 3 2 6 2" xfId="8254" xr:uid="{60A2EB7E-9411-4818-A8C7-FA76FE55E610}"/>
    <cellStyle name="Valuta 3 3 3 3 2 7" xfId="11752" xr:uid="{30D9EE3F-C60A-496D-B6B8-2BCCA165EFFF}"/>
    <cellStyle name="Valuta 3 3 3 3 2 8" xfId="7394" xr:uid="{39787861-6ECD-4960-A49E-F34FFDC2A171}"/>
    <cellStyle name="Valuta 3 3 3 3 3" xfId="1230" xr:uid="{00000000-0005-0000-0000-0000C0030000}"/>
    <cellStyle name="Valuta 3 3 3 3 3 2" xfId="5720" xr:uid="{CEA3D50D-E907-4054-A0C8-E1410E6CBB25}"/>
    <cellStyle name="Valuta 3 3 3 3 3 2 2" xfId="10910" xr:uid="{85629BAB-FFAE-4A4B-910C-5B6BAB14FC35}"/>
    <cellStyle name="Valuta 3 3 3 3 3 3" xfId="2828" xr:uid="{7B9CD3D4-F4FB-415C-A231-9BE503339F4D}"/>
    <cellStyle name="Valuta 3 3 3 3 3 3 2" xfId="9153" xr:uid="{4FC52C98-BC1A-44F1-B394-29FDC060CCA3}"/>
    <cellStyle name="Valuta 3 3 3 3 3 4" xfId="11922" xr:uid="{C45EF35D-B943-4238-B07C-82DA8BF53DCA}"/>
    <cellStyle name="Valuta 3 3 3 3 3 5" xfId="7901" xr:uid="{3F2BDB1F-56F2-4A05-B80D-9E1891DA426E}"/>
    <cellStyle name="Valuta 3 3 3 3 4" xfId="864" xr:uid="{00000000-0005-0000-0000-0000C1030000}"/>
    <cellStyle name="Valuta 3 3 3 3 4 2" xfId="5332" xr:uid="{437E8762-4FD7-4059-AA6B-C8DCD89DCEB1}"/>
    <cellStyle name="Valuta 3 3 3 3 4 2 2" xfId="10561" xr:uid="{6E36380E-04E7-4670-838C-BBFAA3E51C5C}"/>
    <cellStyle name="Valuta 3 3 3 3 4 3" xfId="2441" xr:uid="{F5E3906E-DD9B-45F5-932D-1C9F631953D4}"/>
    <cellStyle name="Valuta 3 3 3 3 4 3 2" xfId="8809" xr:uid="{E654258B-DE81-4640-82B1-3885E67B620B}"/>
    <cellStyle name="Valuta 3 3 3 3 4 4" xfId="7562" xr:uid="{FF3E17C4-F773-4DF6-B407-39ADDA516FCD}"/>
    <cellStyle name="Valuta 3 3 3 3 5" xfId="1939" xr:uid="{4F02B7E3-8DBD-4FF6-B2C5-373B24158B05}"/>
    <cellStyle name="Valuta 3 3 3 3 5 2" xfId="4821" xr:uid="{3C9586CD-3404-4BF8-ACFB-03BCA896441F}"/>
    <cellStyle name="Valuta 3 3 3 3 5 2 2" xfId="10183" xr:uid="{116F7D14-2A21-4265-B2FC-63DD725B0ECD}"/>
    <cellStyle name="Valuta 3 3 3 3 5 3" xfId="8440" xr:uid="{8E2B05E2-C826-42E7-9F58-1951872478D5}"/>
    <cellStyle name="Valuta 3 3 3 3 6" xfId="4350" xr:uid="{2651101F-EBE5-431C-B5F9-B5D265470725}"/>
    <cellStyle name="Valuta 3 3 3 3 6 2" xfId="9820" xr:uid="{63E8EFCF-BEDF-46EB-9E19-09BA310F2869}"/>
    <cellStyle name="Valuta 3 3 3 3 7" xfId="1477" xr:uid="{BF769C0A-0E25-4E15-8E9B-6B50B49DDBC1}"/>
    <cellStyle name="Valuta 3 3 3 3 7 2" xfId="8087" xr:uid="{6DB9B85D-2F41-4D07-ACB4-CF477266EAB6}"/>
    <cellStyle name="Valuta 3 3 3 3 8" xfId="11580" xr:uid="{8C50CA39-3FF7-4027-BAE5-4527BAA906A0}"/>
    <cellStyle name="Valuta 3 3 3 3 9" xfId="7222" xr:uid="{EF3ACFAD-D575-4EAE-82C0-8B22AB5903DC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0997" xr:uid="{335C6704-C9AC-4F17-B94A-3685F07D48C3}"/>
    <cellStyle name="Valuta 3 3 3 5 2 3" xfId="2915" xr:uid="{EF4F6F18-73AD-42BD-B7D8-1C00C4D126EE}"/>
    <cellStyle name="Valuta 3 3 3 5 2 3 2" xfId="9240" xr:uid="{13220A75-37B9-49E8-9488-9EB4F678FBE9}"/>
    <cellStyle name="Valuta 3 3 3 5 2 4" xfId="12009" xr:uid="{8EB0622D-BC28-49CF-B558-DF5C3A26AF9D}"/>
    <cellStyle name="Valuta 3 3 3 5 2 5" xfId="7649" xr:uid="{3A26BFE0-E788-48F4-A4F0-85AEA8B8599A}"/>
    <cellStyle name="Valuta 3 3 3 5 3" xfId="2557" xr:uid="{9E767F00-2D5C-41C6-8666-4BEEC7F9FC1F}"/>
    <cellStyle name="Valuta 3 3 3 5 3 2" xfId="5453" xr:uid="{70CD5892-BA3E-421C-9D85-6C3A48715AC4}"/>
    <cellStyle name="Valuta 3 3 3 5 3 2 2" xfId="10657" xr:uid="{B778EC49-ABA1-4E87-94F5-02210FA990EE}"/>
    <cellStyle name="Valuta 3 3 3 5 3 3" xfId="8900" xr:uid="{18D49E7E-89B0-4337-A10D-5360F6882CA2}"/>
    <cellStyle name="Valuta 3 3 3 5 4" xfId="2138" xr:uid="{AC0DEF6E-A16F-4F5A-B27F-FE6FDF3A97B4}"/>
    <cellStyle name="Valuta 3 3 3 5 4 2" xfId="5020" xr:uid="{B1B742B7-365F-4966-A766-5E7FBB30199B}"/>
    <cellStyle name="Valuta 3 3 3 5 4 2 2" xfId="10299" xr:uid="{D8BEE7CA-A872-407E-A803-521601293EC8}"/>
    <cellStyle name="Valuta 3 3 3 5 4 3" xfId="8556" xr:uid="{C251DCB2-EF23-4DE0-85D7-5B4062BBCC16}"/>
    <cellStyle name="Valuta 3 3 3 5 5" xfId="4450" xr:uid="{EEFBAE1B-6072-4878-98ED-EAD190130460}"/>
    <cellStyle name="Valuta 3 3 3 5 5 2" xfId="9910" xr:uid="{0D76164B-681F-4F50-85F7-2DE6DDAB7795}"/>
    <cellStyle name="Valuta 3 3 3 5 6" xfId="1575" xr:uid="{7052BDAA-1D9D-4F70-8477-05C088A9DABB}"/>
    <cellStyle name="Valuta 3 3 3 5 6 2" xfId="8174" xr:uid="{53A08575-9C8B-4213-9640-649B5642C908}"/>
    <cellStyle name="Valuta 3 3 3 5 7" xfId="11669" xr:uid="{7F54CDC8-DDB7-4940-AEC1-0345C288C402}"/>
    <cellStyle name="Valuta 3 3 3 5 8" xfId="7311" xr:uid="{38F6347F-0B38-4A54-8C26-35C0651DE7FD}"/>
    <cellStyle name="Valuta 3 3 3 6" xfId="1145" xr:uid="{00000000-0005-0000-0000-0000C5030000}"/>
    <cellStyle name="Valuta 3 3 3 6 2" xfId="5640" xr:uid="{D64A91F8-C2E7-4627-9B4A-27A9FD599D38}"/>
    <cellStyle name="Valuta 3 3 3 6 2 2" xfId="10830" xr:uid="{690F9C16-8E60-4C6E-AEB9-97C0AF9AE140}"/>
    <cellStyle name="Valuta 3 3 3 6 3" xfId="2748" xr:uid="{D829D77D-C79E-45AB-8FDE-3904991B4053}"/>
    <cellStyle name="Valuta 3 3 3 6 3 2" xfId="9073" xr:uid="{1075B1F6-E032-46CA-8143-C590DFD89417}"/>
    <cellStyle name="Valuta 3 3 3 6 4" xfId="11842" xr:uid="{A4E9A48A-EABF-4CB1-9CCB-E3C55385BF8D}"/>
    <cellStyle name="Valuta 3 3 3 6 5" xfId="7821" xr:uid="{2D6A8B3B-92A5-413A-A4D6-A69EDF5D09E1}"/>
    <cellStyle name="Valuta 3 3 3 7" xfId="782" xr:uid="{00000000-0005-0000-0000-0000C6030000}"/>
    <cellStyle name="Valuta 3 3 3 7 2" xfId="5238" xr:uid="{DC521713-30CD-4377-83B9-F8D535778E83}"/>
    <cellStyle name="Valuta 3 3 3 7 2 2" xfId="10478" xr:uid="{9CD0BD6D-B08F-414C-AF74-8E5F1CED6ACF}"/>
    <cellStyle name="Valuta 3 3 3 7 3" xfId="2350" xr:uid="{41AAF807-3EA4-4EE6-86A6-6D488EB20AA9}"/>
    <cellStyle name="Valuta 3 3 3 7 3 2" xfId="8729" xr:uid="{D448F4A8-3A54-4AF0-A09D-CFCD4BBCB5F8}"/>
    <cellStyle name="Valuta 3 3 3 7 4" xfId="7482" xr:uid="{17ADC1A9-0322-4A84-A376-F2E9106A4050}"/>
    <cellStyle name="Valuta 3 3 3 8" xfId="1843" xr:uid="{14456A38-8684-4460-878D-3A2F801D728E}"/>
    <cellStyle name="Valuta 3 3 3 8 2" xfId="4724" xr:uid="{1F30301C-968D-4237-B404-C70E710B489B}"/>
    <cellStyle name="Valuta 3 3 3 8 2 2" xfId="10100" xr:uid="{0DC91664-8011-4A88-B47C-742E39CECBFE}"/>
    <cellStyle name="Valuta 3 3 3 8 3" xfId="8358" xr:uid="{28480236-6E99-489C-9B67-A2CBA3144835}"/>
    <cellStyle name="Valuta 3 3 3 9" xfId="4257" xr:uid="{DE4EFF4A-1C9A-45CB-97E3-30A6D5B2511F}"/>
    <cellStyle name="Valuta 3 3 3 9 2" xfId="9737" xr:uid="{52822653-201D-4A8C-9238-A4D2CE3221D3}"/>
    <cellStyle name="Valuta 3 3 4" xfId="225" xr:uid="{00000000-0005-0000-0000-0000C7030000}"/>
    <cellStyle name="Valuta 3 3 4 10" xfId="11524" xr:uid="{4ACA8725-6042-4E5F-82DD-0DE416698E28}"/>
    <cellStyle name="Valuta 3 3 4 11" xfId="7166" xr:uid="{2396D90D-30BB-4D0F-A6A7-7D271B7B2D56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101" xr:uid="{036E517C-1D55-4450-9D1F-8924536961EA}"/>
    <cellStyle name="Valuta 3 3 4 2 2 2 3" xfId="3019" xr:uid="{069882E0-1809-4AC9-B5AE-D22C602EADEE}"/>
    <cellStyle name="Valuta 3 3 4 2 2 2 3 2" xfId="9344" xr:uid="{C38E0BF2-5602-42B1-B6AE-0D36D6F7E066}"/>
    <cellStyle name="Valuta 3 3 4 2 2 2 4" xfId="12113" xr:uid="{FAB732F4-3146-4754-8442-18289B5BA00E}"/>
    <cellStyle name="Valuta 3 3 4 2 2 2 5" xfId="7753" xr:uid="{4266A28C-EE81-40EA-B983-63489E3D1249}"/>
    <cellStyle name="Valuta 3 3 4 2 2 3" xfId="2678" xr:uid="{6B88A143-8644-48E1-A263-3C22482EEE52}"/>
    <cellStyle name="Valuta 3 3 4 2 2 3 2" xfId="5574" xr:uid="{AEE5D369-EFD2-42D1-886D-E7A71AD9AEAE}"/>
    <cellStyle name="Valuta 3 3 4 2 2 3 2 2" xfId="10765" xr:uid="{C03B73CD-03F5-48ED-85F3-03D4CC4B121A}"/>
    <cellStyle name="Valuta 3 3 4 2 2 3 3" xfId="9008" xr:uid="{BABB9CC5-A213-4857-AF10-96C2476F5396}"/>
    <cellStyle name="Valuta 3 3 4 2 2 4" xfId="2259" xr:uid="{2426C201-6075-4BA4-8CB1-3B3AA24D116C}"/>
    <cellStyle name="Valuta 3 3 4 2 2 4 2" xfId="5141" xr:uid="{381909CB-BC89-416F-917B-BAAEC504F542}"/>
    <cellStyle name="Valuta 3 3 4 2 2 4 2 2" xfId="10407" xr:uid="{E76B6281-7F5A-47EA-AB23-707775B1BF83}"/>
    <cellStyle name="Valuta 3 3 4 2 2 4 3" xfId="8664" xr:uid="{158F8C78-28F4-49AA-8ACA-C4787CAB2064}"/>
    <cellStyle name="Valuta 3 3 4 2 2 5" xfId="4571" xr:uid="{48775B3B-CD17-4B17-8F10-F12EB90B1714}"/>
    <cellStyle name="Valuta 3 3 4 2 2 5 2" xfId="10018" xr:uid="{E4A92B19-96C5-47ED-98EE-D440A716B035}"/>
    <cellStyle name="Valuta 3 3 4 2 2 6" xfId="1692" xr:uid="{B453FD35-C034-464C-A7B4-E88493812478}"/>
    <cellStyle name="Valuta 3 3 4 2 2 6 2" xfId="8278" xr:uid="{096F5B91-F4B1-44F4-810D-FB5B60D74596}"/>
    <cellStyle name="Valuta 3 3 4 2 2 7" xfId="11777" xr:uid="{0143E469-37AB-4DDC-89DE-62A2F51B088A}"/>
    <cellStyle name="Valuta 3 3 4 2 2 8" xfId="7419" xr:uid="{E8CB7E3A-2C25-40D7-9D4B-AF72FA4C3D8D}"/>
    <cellStyle name="Valuta 3 3 4 2 3" xfId="1256" xr:uid="{00000000-0005-0000-0000-0000CB030000}"/>
    <cellStyle name="Valuta 3 3 4 2 3 2" xfId="5744" xr:uid="{309DC0AB-841B-45AC-B401-E9B4AD2145AA}"/>
    <cellStyle name="Valuta 3 3 4 2 3 2 2" xfId="10934" xr:uid="{C71FCB1C-B3A5-47BC-941E-C5324E8FCE17}"/>
    <cellStyle name="Valuta 3 3 4 2 3 3" xfId="2852" xr:uid="{0D8EED30-352F-407D-911D-5A44A474762E}"/>
    <cellStyle name="Valuta 3 3 4 2 3 3 2" xfId="9177" xr:uid="{7FBECAA5-AE5C-4AF8-A8E3-ED6112A92C68}"/>
    <cellStyle name="Valuta 3 3 4 2 3 4" xfId="11946" xr:uid="{E2864675-9368-4DD1-BE0A-74BB6ACA0BB9}"/>
    <cellStyle name="Valuta 3 3 4 2 3 5" xfId="7927" xr:uid="{B4FD89D0-E1A0-497F-AFA3-01344E321DB6}"/>
    <cellStyle name="Valuta 3 3 4 2 4" xfId="889" xr:uid="{00000000-0005-0000-0000-0000CC030000}"/>
    <cellStyle name="Valuta 3 3 4 2 4 2" xfId="5361" xr:uid="{4540F3B4-0CD5-42F8-890F-5C3B24CFE8CA}"/>
    <cellStyle name="Valuta 3 3 4 2 4 2 2" xfId="10586" xr:uid="{EB14C979-BC9E-4D49-926E-B120CC1A46F9}"/>
    <cellStyle name="Valuta 3 3 4 2 4 3" xfId="2469" xr:uid="{00CFFB99-611E-4E2B-9C2E-F25A5580108C}"/>
    <cellStyle name="Valuta 3 3 4 2 4 3 2" xfId="8833" xr:uid="{96D894C4-6D95-49D1-999E-21E66BFB0F3F}"/>
    <cellStyle name="Valuta 3 3 4 2 4 4" xfId="7586" xr:uid="{8A4FF992-31FC-4BB8-ADC0-00A52D9FC5CE}"/>
    <cellStyle name="Valuta 3 3 4 2 5" xfId="1968" xr:uid="{2D1641A3-BB72-46D2-9173-6D05B8CE9B2E}"/>
    <cellStyle name="Valuta 3 3 4 2 5 2" xfId="4850" xr:uid="{D8CACC71-D1D8-4681-8C60-1212EB07EEEE}"/>
    <cellStyle name="Valuta 3 3 4 2 5 2 2" xfId="10208" xr:uid="{CBC39D87-CFF9-4124-8BB9-72A8664E6EA8}"/>
    <cellStyle name="Valuta 3 3 4 2 5 3" xfId="8465" xr:uid="{0B3EFA19-9D73-4129-B689-8DBB15C9E7E1}"/>
    <cellStyle name="Valuta 3 3 4 2 6" xfId="4379" xr:uid="{C76EFC8B-7AD0-4440-BC09-79A549C05E36}"/>
    <cellStyle name="Valuta 3 3 4 2 6 2" xfId="9845" xr:uid="{8DDACFE1-ED1C-4DC9-8289-254B141FF89D}"/>
    <cellStyle name="Valuta 3 3 4 2 7" xfId="1506" xr:uid="{CE4CA0E0-24D5-4B54-9DF7-C41CF09803BB}"/>
    <cellStyle name="Valuta 3 3 4 2 7 2" xfId="8111" xr:uid="{C145F11C-4DF2-4F4E-8D60-8222E132AB6E}"/>
    <cellStyle name="Valuta 3 3 4 2 8" xfId="11604" xr:uid="{09364928-19C1-4EEA-885A-700AC7B603F6}"/>
    <cellStyle name="Valuta 3 3 4 2 9" xfId="7246" xr:uid="{219DC54F-3498-40CD-9C75-748855C4D314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021" xr:uid="{71923A55-8D95-4174-8810-2B55E7C9F882}"/>
    <cellStyle name="Valuta 3 3 4 4 2 3" xfId="2939" xr:uid="{6FE7C603-E1C3-40AA-A196-0CF92B503505}"/>
    <cellStyle name="Valuta 3 3 4 4 2 3 2" xfId="9264" xr:uid="{31A380D7-D55A-46B2-B0A6-8A4C284DAB4C}"/>
    <cellStyle name="Valuta 3 3 4 4 2 4" xfId="12033" xr:uid="{E5113D75-DDBC-4C69-8ED6-DB2107D936BE}"/>
    <cellStyle name="Valuta 3 3 4 4 2 5" xfId="7673" xr:uid="{9BA28818-9FB4-455F-B09D-ACAA7651F426}"/>
    <cellStyle name="Valuta 3 3 4 4 3" xfId="2583" xr:uid="{5ACB1B0D-63C1-4944-B1D6-E6BC4BB53C7E}"/>
    <cellStyle name="Valuta 3 3 4 4 3 2" xfId="5479" xr:uid="{DA6E446D-811D-49D3-89C5-B69E2340D985}"/>
    <cellStyle name="Valuta 3 3 4 4 3 2 2" xfId="10682" xr:uid="{BC437928-9D00-4212-90C6-9FC712594B82}"/>
    <cellStyle name="Valuta 3 3 4 4 3 3" xfId="8925" xr:uid="{44FD6446-3CBA-4911-A0B0-B3D401C46533}"/>
    <cellStyle name="Valuta 3 3 4 4 4" xfId="2164" xr:uid="{254322D6-EECF-4C82-89E4-6A675086F6EB}"/>
    <cellStyle name="Valuta 3 3 4 4 4 2" xfId="5046" xr:uid="{37B0B2E6-3422-4C9A-92FA-57A7802D05A2}"/>
    <cellStyle name="Valuta 3 3 4 4 4 2 2" xfId="10324" xr:uid="{963BF1A8-0401-4F0C-A406-52F4D13644F3}"/>
    <cellStyle name="Valuta 3 3 4 4 4 3" xfId="8581" xr:uid="{C8CCBC1F-C61F-4C52-8000-A30C7A5090FA}"/>
    <cellStyle name="Valuta 3 3 4 4 5" xfId="4476" xr:uid="{BAAABD1B-15DA-4612-A47C-C45DEE63A22D}"/>
    <cellStyle name="Valuta 3 3 4 4 5 2" xfId="9935" xr:uid="{2CE38851-89E0-4E37-9638-3B918B87D5FB}"/>
    <cellStyle name="Valuta 3 3 4 4 6" xfId="1600" xr:uid="{67CA8217-1A31-4BC8-8200-73649CDA0E21}"/>
    <cellStyle name="Valuta 3 3 4 4 6 2" xfId="8198" xr:uid="{522B924D-476C-4102-B382-3EB8EFC090A4}"/>
    <cellStyle name="Valuta 3 3 4 4 7" xfId="11694" xr:uid="{16112D74-32ED-48BE-9B50-5F7B3097E929}"/>
    <cellStyle name="Valuta 3 3 4 4 8" xfId="7336" xr:uid="{19CE25D8-C454-4D4F-A47D-B746BB9796E8}"/>
    <cellStyle name="Valuta 3 3 4 5" xfId="1170" xr:uid="{00000000-0005-0000-0000-0000D0030000}"/>
    <cellStyle name="Valuta 3 3 4 5 2" xfId="5664" xr:uid="{4D858A9F-CA2F-40B9-A1B6-970A8FF196E1}"/>
    <cellStyle name="Valuta 3 3 4 5 2 2" xfId="10854" xr:uid="{641727BD-E4A9-4683-AC77-5C9701633377}"/>
    <cellStyle name="Valuta 3 3 4 5 3" xfId="2772" xr:uid="{D84389BD-B21F-467A-8CBF-9DD92C569674}"/>
    <cellStyle name="Valuta 3 3 4 5 3 2" xfId="9097" xr:uid="{0ADDEB8F-DA77-44BD-8714-B1303EDB9331}"/>
    <cellStyle name="Valuta 3 3 4 5 4" xfId="11866" xr:uid="{BA550C58-E9EE-4E64-BA50-AFC9D4F1CBD2}"/>
    <cellStyle name="Valuta 3 3 4 5 5" xfId="7845" xr:uid="{D77F2933-2B18-430D-A5F5-03E79D328E38}"/>
    <cellStyle name="Valuta 3 3 4 6" xfId="806" xr:uid="{00000000-0005-0000-0000-0000D1030000}"/>
    <cellStyle name="Valuta 3 3 4 6 2" xfId="5266" xr:uid="{86F98B28-B987-48E6-9D08-0DE95EB8B1B0}"/>
    <cellStyle name="Valuta 3 3 4 6 2 2" xfId="10503" xr:uid="{CFCBDB3F-9710-4DDA-A1A5-8249DA109802}"/>
    <cellStyle name="Valuta 3 3 4 6 3" xfId="2377" xr:uid="{D3FD760B-0FCD-41EB-BFA6-2F2A7CC7E187}"/>
    <cellStyle name="Valuta 3 3 4 6 3 2" xfId="8753" xr:uid="{C1D69D5D-604E-4697-85AE-B295B146F587}"/>
    <cellStyle name="Valuta 3 3 4 6 4" xfId="7506" xr:uid="{1E594921-1167-46CD-9B7A-BBB5FB9FEFED}"/>
    <cellStyle name="Valuta 3 3 4 7" xfId="1872" xr:uid="{59160B47-C8C3-4772-93BA-13FC2949684B}"/>
    <cellStyle name="Valuta 3 3 4 7 2" xfId="4754" xr:uid="{27B19D15-C8D9-46A4-B60F-EA686B3D1CF3}"/>
    <cellStyle name="Valuta 3 3 4 7 2 2" xfId="10125" xr:uid="{C5DB485B-99D8-42E9-80B2-37ECE7FE731C}"/>
    <cellStyle name="Valuta 3 3 4 7 3" xfId="8382" xr:uid="{B3EEA821-9885-47FC-9ACD-9E3A454AF673}"/>
    <cellStyle name="Valuta 3 3 4 8" xfId="4284" xr:uid="{930A848C-FE04-469F-ACB7-BE0053A0E804}"/>
    <cellStyle name="Valuta 3 3 4 8 2" xfId="9762" xr:uid="{6F3B608C-477E-4AB0-99C1-9C9A6CCF816A}"/>
    <cellStyle name="Valuta 3 3 4 9" xfId="1411" xr:uid="{33D8DCA5-E642-4403-AC26-47A0A920603D}"/>
    <cellStyle name="Valuta 3 3 4 9 2" xfId="8031" xr:uid="{F370A3FA-FFE9-4201-AA09-56281BCC3EDA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061" xr:uid="{7ECC3697-CC39-49EE-AE11-AB9EBEFAC945}"/>
    <cellStyle name="Valuta 3 3 5 2 2 3" xfId="2979" xr:uid="{1254E527-CCE4-432F-9739-3F7ADCF37A3A}"/>
    <cellStyle name="Valuta 3 3 5 2 2 3 2" xfId="9304" xr:uid="{5E025A0E-DA15-46DE-9548-F84991648056}"/>
    <cellStyle name="Valuta 3 3 5 2 2 4" xfId="12073" xr:uid="{4B9ACFDE-284D-4C3A-B349-0367AE642C77}"/>
    <cellStyle name="Valuta 3 3 5 2 2 5" xfId="7713" xr:uid="{CDEC827E-94AB-431F-B0AA-590EA3BF3D48}"/>
    <cellStyle name="Valuta 3 3 5 2 3" xfId="2633" xr:uid="{82E751EF-909A-4D40-A32B-96D265869AD8}"/>
    <cellStyle name="Valuta 3 3 5 2 3 2" xfId="5529" xr:uid="{18D8A5BE-F94D-43B0-9B9E-E6BE9BCC15C3}"/>
    <cellStyle name="Valuta 3 3 5 2 3 2 2" xfId="10724" xr:uid="{453F2A8B-649A-4B33-9044-66E92C61F0C9}"/>
    <cellStyle name="Valuta 3 3 5 2 3 3" xfId="8967" xr:uid="{7905B02C-DBF0-44C4-99F9-CE5B50D23ED7}"/>
    <cellStyle name="Valuta 3 3 5 2 4" xfId="2214" xr:uid="{1E49D3A7-9FAB-4D62-8BCB-52215DDE93C6}"/>
    <cellStyle name="Valuta 3 3 5 2 4 2" xfId="5096" xr:uid="{FE983704-831B-4759-B93E-7F1D28B73047}"/>
    <cellStyle name="Valuta 3 3 5 2 4 2 2" xfId="10366" xr:uid="{965104E4-B60C-497C-B52E-999A00D4BA18}"/>
    <cellStyle name="Valuta 3 3 5 2 4 3" xfId="8623" xr:uid="{3D9DFD32-1C8A-4A9A-8645-3C395542313E}"/>
    <cellStyle name="Valuta 3 3 5 2 5" xfId="4526" xr:uid="{4DEB7081-5D81-451C-B456-35A449C72ECD}"/>
    <cellStyle name="Valuta 3 3 5 2 5 2" xfId="9977" xr:uid="{D1CF6CAF-8051-43D8-AB93-F42D037ADAF6}"/>
    <cellStyle name="Valuta 3 3 5 2 6" xfId="1648" xr:uid="{9BB12AFE-FE7E-496E-8D6B-0D9C810C3994}"/>
    <cellStyle name="Valuta 3 3 5 2 6 2" xfId="8238" xr:uid="{10553FB1-0BC9-48F3-AD12-72D710DA546A}"/>
    <cellStyle name="Valuta 3 3 5 2 7" xfId="11736" xr:uid="{9BBFA0BF-BA2F-40C1-B152-0D7E16B63475}"/>
    <cellStyle name="Valuta 3 3 5 2 8" xfId="7378" xr:uid="{F504B2FA-E2C9-4D92-8B06-2AFCB206F492}"/>
    <cellStyle name="Valuta 3 3 5 3" xfId="1214" xr:uid="{00000000-0005-0000-0000-0000D5030000}"/>
    <cellStyle name="Valuta 3 3 5 3 2" xfId="5704" xr:uid="{4199E56F-DF04-4EAF-AC14-92C769D88541}"/>
    <cellStyle name="Valuta 3 3 5 3 2 2" xfId="10894" xr:uid="{BF7420B6-BE76-49AC-AD4C-BFEECEF902B4}"/>
    <cellStyle name="Valuta 3 3 5 3 3" xfId="2812" xr:uid="{84DD7748-C483-44B5-9F23-86166542C81E}"/>
    <cellStyle name="Valuta 3 3 5 3 3 2" xfId="9137" xr:uid="{72363E19-F288-47ED-86F6-8C809931DF40}"/>
    <cellStyle name="Valuta 3 3 5 3 4" xfId="11906" xr:uid="{7F74E440-C714-4D45-94CF-D7F81325B934}"/>
    <cellStyle name="Valuta 3 3 5 3 5" xfId="7885" xr:uid="{74C581AC-B637-4451-8279-ECCAE07EB891}"/>
    <cellStyle name="Valuta 3 3 5 4" xfId="848" xr:uid="{00000000-0005-0000-0000-0000D6030000}"/>
    <cellStyle name="Valuta 3 3 5 4 2" xfId="5316" xr:uid="{F2C2B3CF-E191-4202-B006-B7C5FCB89052}"/>
    <cellStyle name="Valuta 3 3 5 4 2 2" xfId="10545" xr:uid="{41F3AFBD-3F5D-4387-A6DD-305BC9D495FF}"/>
    <cellStyle name="Valuta 3 3 5 4 3" xfId="2425" xr:uid="{A15A1790-ADC8-4C40-896E-F4B4A7D58B75}"/>
    <cellStyle name="Valuta 3 3 5 4 3 2" xfId="8793" xr:uid="{C0CEDB80-E08D-4E9D-A8B6-0DCD004257D3}"/>
    <cellStyle name="Valuta 3 3 5 4 4" xfId="7546" xr:uid="{10BC789C-6DF1-4209-9648-8074F9E8B54A}"/>
    <cellStyle name="Valuta 3 3 5 5" xfId="1923" xr:uid="{549EDA1D-722D-45AC-AD1B-0AAF521721EB}"/>
    <cellStyle name="Valuta 3 3 5 5 2" xfId="4805" xr:uid="{8DC54873-B317-453A-AA0D-B1A77EA1336D}"/>
    <cellStyle name="Valuta 3 3 5 5 2 2" xfId="10167" xr:uid="{DD63B88D-3B84-437F-8C22-B6403ED7C556}"/>
    <cellStyle name="Valuta 3 3 5 5 3" xfId="8424" xr:uid="{78C30264-9284-4907-BD3C-9A82A99386E6}"/>
    <cellStyle name="Valuta 3 3 5 6" xfId="4334" xr:uid="{32EF7587-2E5C-486C-913B-498F79372B9B}"/>
    <cellStyle name="Valuta 3 3 5 6 2" xfId="9804" xr:uid="{450D2372-B0D5-48CA-8B43-F6CF3659E75A}"/>
    <cellStyle name="Valuta 3 3 5 7" xfId="1461" xr:uid="{538FBC9C-42AD-49A7-961B-5CCF37F3B7CD}"/>
    <cellStyle name="Valuta 3 3 5 7 2" xfId="8071" xr:uid="{6C2720EC-FCAD-4677-A020-AF33EAE92045}"/>
    <cellStyle name="Valuta 3 3 5 8" xfId="11564" xr:uid="{B56E8155-584E-4308-85C3-1D8A2EE56749}"/>
    <cellStyle name="Valuta 3 3 5 9" xfId="7206" xr:uid="{24EF786D-90F0-4660-9B33-EB77AE6BCFD0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0981" xr:uid="{63B6DCF5-D072-42BC-9D5A-6243F0868134}"/>
    <cellStyle name="Valuta 3 3 7 2 3" xfId="2899" xr:uid="{A7A18D3C-A2F3-4E28-9CE0-E52F147EF9A2}"/>
    <cellStyle name="Valuta 3 3 7 2 3 2" xfId="9224" xr:uid="{D729F617-FA32-42D2-AA2D-4BC74D4F5A2D}"/>
    <cellStyle name="Valuta 3 3 7 2 4" xfId="11993" xr:uid="{09822068-D46C-4228-8DEB-57980E3B4386}"/>
    <cellStyle name="Valuta 3 3 7 2 5" xfId="7633" xr:uid="{7DED945D-5662-4FB3-BF7B-ABD618F2954F}"/>
    <cellStyle name="Valuta 3 3 7 3" xfId="2541" xr:uid="{C649A565-572D-4720-875D-DF6EEBB52C85}"/>
    <cellStyle name="Valuta 3 3 7 3 2" xfId="5437" xr:uid="{D8B2C557-5F9B-4AF3-ADAE-E9DE9ABEC1F7}"/>
    <cellStyle name="Valuta 3 3 7 3 2 2" xfId="10641" xr:uid="{74E770EC-6DB0-442B-9B45-CE7C743B831F}"/>
    <cellStyle name="Valuta 3 3 7 3 3" xfId="8884" xr:uid="{46827857-E9AD-4F7B-B50B-D305B4E0C673}"/>
    <cellStyle name="Valuta 3 3 7 4" xfId="2122" xr:uid="{8516092D-1B70-446F-BA16-0E7F8D36B0A4}"/>
    <cellStyle name="Valuta 3 3 7 4 2" xfId="5004" xr:uid="{064B496F-E507-4FCC-828B-288D854C57BD}"/>
    <cellStyle name="Valuta 3 3 7 4 2 2" xfId="10283" xr:uid="{E3208092-6D94-4E52-8C09-76EA99041256}"/>
    <cellStyle name="Valuta 3 3 7 4 3" xfId="8540" xr:uid="{0A64C060-3609-4B3D-9DBC-B924C8B9AE22}"/>
    <cellStyle name="Valuta 3 3 7 5" xfId="4434" xr:uid="{477DC4F8-B3CA-4F6F-AEC5-112A74A78DF1}"/>
    <cellStyle name="Valuta 3 3 7 5 2" xfId="9894" xr:uid="{018E500E-A480-4F80-89D7-6037A319ADCD}"/>
    <cellStyle name="Valuta 3 3 7 6" xfId="1559" xr:uid="{B09119B2-4A9B-4961-93CE-83ECD9E7AD15}"/>
    <cellStyle name="Valuta 3 3 7 6 2" xfId="8158" xr:uid="{0BAF72E9-77AE-4782-BD4D-4E194058F58F}"/>
    <cellStyle name="Valuta 3 3 7 7" xfId="11653" xr:uid="{F51C2E81-83FA-4E06-98B7-9DF7DCB104CC}"/>
    <cellStyle name="Valuta 3 3 7 8" xfId="7295" xr:uid="{6C72E8D5-A905-4455-94F8-8582B91161CE}"/>
    <cellStyle name="Valuta 3 3 8" xfId="1129" xr:uid="{00000000-0005-0000-0000-0000DA030000}"/>
    <cellStyle name="Valuta 3 3 8 2" xfId="5624" xr:uid="{B5BB1EF2-7B16-44B6-9468-E8E662B475DD}"/>
    <cellStyle name="Valuta 3 3 8 2 2" xfId="10814" xr:uid="{F2CDDE6F-7504-497A-A887-FE0EA0E6A556}"/>
    <cellStyle name="Valuta 3 3 8 3" xfId="2732" xr:uid="{34776EE2-DFC4-44CA-8EC8-19804C4B7D96}"/>
    <cellStyle name="Valuta 3 3 8 3 2" xfId="9057" xr:uid="{BBB63452-FDE8-410B-852E-848879C5E764}"/>
    <cellStyle name="Valuta 3 3 8 4" xfId="11826" xr:uid="{AFC388D8-8B42-4D1A-A0FA-460702458A7A}"/>
    <cellStyle name="Valuta 3 3 8 5" xfId="7805" xr:uid="{0DE45822-FEFC-4BF4-A20C-742D739CA650}"/>
    <cellStyle name="Valuta 3 3 9" xfId="766" xr:uid="{00000000-0005-0000-0000-0000DB030000}"/>
    <cellStyle name="Valuta 3 3 9 2" xfId="5222" xr:uid="{B9284A0E-652F-453A-A9BD-6E3272EB4D26}"/>
    <cellStyle name="Valuta 3 3 9 2 2" xfId="10462" xr:uid="{6B993376-54D8-49BA-B253-FB55761D908B}"/>
    <cellStyle name="Valuta 3 3 9 3" xfId="2334" xr:uid="{4F1276B0-4FB9-480A-8B91-00FB9AD77F85}"/>
    <cellStyle name="Valuta 3 3 9 3 2" xfId="8713" xr:uid="{1A339C30-8E7E-41B1-BFBB-A13D7B0AB8F0}"/>
    <cellStyle name="Valuta 3 3 9 4" xfId="7466" xr:uid="{372E6174-5D8B-4B07-B8DD-A4396B3FCC70}"/>
    <cellStyle name="Valuta 3 4" xfId="180" xr:uid="{00000000-0005-0000-0000-0000DC030000}"/>
    <cellStyle name="Valuta 3 4 10" xfId="4243" xr:uid="{772EAE76-F825-46EA-9F97-0D07FDC799C2}"/>
    <cellStyle name="Valuta 3 4 10 2" xfId="9723" xr:uid="{C940D98E-A2F9-4D5D-8A94-D6CF59812CE3}"/>
    <cellStyle name="Valuta 3 4 11" xfId="1373" xr:uid="{CBF78449-ED12-4044-82A1-527F623E3CAF}"/>
    <cellStyle name="Valuta 3 4 11 2" xfId="7993" xr:uid="{4877C6FB-1244-4426-845A-9C3F4CC0D638}"/>
    <cellStyle name="Valuta 3 4 12" xfId="11486" xr:uid="{E0BF444D-DD18-48F3-8F2A-ABC29155DBF0}"/>
    <cellStyle name="Valuta 3 4 13" xfId="7128" xr:uid="{2331BFDB-791E-4BEB-B233-F47A7CCEE24C}"/>
    <cellStyle name="Valuta 3 4 2" xfId="210" xr:uid="{00000000-0005-0000-0000-0000DD030000}"/>
    <cellStyle name="Valuta 3 4 2 10" xfId="1397" xr:uid="{F1F7ECB5-B27D-465D-A87D-61FFD25327B7}"/>
    <cellStyle name="Valuta 3 4 2 10 2" xfId="8017" xr:uid="{29C55914-BFF5-4476-A055-4803C120D0CF}"/>
    <cellStyle name="Valuta 3 4 2 11" xfId="11510" xr:uid="{E2000C1E-6CF1-4E90-8BE2-57B5EE634B75}"/>
    <cellStyle name="Valuta 3 4 2 12" xfId="7152" xr:uid="{828E42B3-5920-4D04-BCCA-1A137FDDB89F}"/>
    <cellStyle name="Valuta 3 4 2 2" xfId="251" xr:uid="{00000000-0005-0000-0000-0000DE030000}"/>
    <cellStyle name="Valuta 3 4 2 2 10" xfId="11550" xr:uid="{3E790418-2D7C-4F22-90BF-BA4C44C0992F}"/>
    <cellStyle name="Valuta 3 4 2 2 11" xfId="7192" xr:uid="{1C0A2D68-4C68-470F-9ABF-810B18BC821E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127" xr:uid="{6A8CD0AF-0024-46DA-9B16-91EE0CD9ACEA}"/>
    <cellStyle name="Valuta 3 4 2 2 2 2 2 3" xfId="3045" xr:uid="{EEB2C9AD-46CE-4458-9CA2-AC00EEB3C1C1}"/>
    <cellStyle name="Valuta 3 4 2 2 2 2 2 3 2" xfId="9370" xr:uid="{182E6EA8-0B87-4F40-8A86-2A0C3F2D229B}"/>
    <cellStyle name="Valuta 3 4 2 2 2 2 2 4" xfId="12139" xr:uid="{FC1D8645-4AFC-42D2-8E40-C5D415827DFB}"/>
    <cellStyle name="Valuta 3 4 2 2 2 2 2 5" xfId="7779" xr:uid="{95C223DE-A1C9-429D-AB51-7ADAACD5D04A}"/>
    <cellStyle name="Valuta 3 4 2 2 2 2 3" xfId="2704" xr:uid="{3E9CBFCA-5D24-4F12-992D-FD8E8A43CB07}"/>
    <cellStyle name="Valuta 3 4 2 2 2 2 3 2" xfId="5600" xr:uid="{D4BBA345-2D54-46C2-9EB5-B58D984152AF}"/>
    <cellStyle name="Valuta 3 4 2 2 2 2 3 2 2" xfId="10791" xr:uid="{9317CD38-D114-445C-8E85-9AAC10A07815}"/>
    <cellStyle name="Valuta 3 4 2 2 2 2 3 3" xfId="9034" xr:uid="{6DA64D38-2F0D-4FAC-B04A-19BFACCC0800}"/>
    <cellStyle name="Valuta 3 4 2 2 2 2 4" xfId="2285" xr:uid="{000DD3FA-F95C-4079-A96C-FE5241364D13}"/>
    <cellStyle name="Valuta 3 4 2 2 2 2 4 2" xfId="5167" xr:uid="{5F0CBFEB-4A12-448E-9B9E-F145E9D743E1}"/>
    <cellStyle name="Valuta 3 4 2 2 2 2 4 2 2" xfId="10433" xr:uid="{888BB23F-A4A7-4F93-BC15-ADC00C2146B1}"/>
    <cellStyle name="Valuta 3 4 2 2 2 2 4 3" xfId="8690" xr:uid="{6C4C3D7C-093F-4E0A-B847-1C348B007A7D}"/>
    <cellStyle name="Valuta 3 4 2 2 2 2 5" xfId="4597" xr:uid="{6CC658DF-FD90-4D47-B1F9-A5207DE1FD53}"/>
    <cellStyle name="Valuta 3 4 2 2 2 2 5 2" xfId="10044" xr:uid="{C899FA2C-4A1C-43EA-BCD3-8B49CBFB621A}"/>
    <cellStyle name="Valuta 3 4 2 2 2 2 6" xfId="1718" xr:uid="{58A7ADD9-33DF-49DA-91E0-3117309CB846}"/>
    <cellStyle name="Valuta 3 4 2 2 2 2 6 2" xfId="8304" xr:uid="{27BAD184-6A33-498B-82DF-987FEAD8C64F}"/>
    <cellStyle name="Valuta 3 4 2 2 2 2 7" xfId="11803" xr:uid="{7BA4B691-560B-4EE2-AF87-39BC3E3C639A}"/>
    <cellStyle name="Valuta 3 4 2 2 2 2 8" xfId="7445" xr:uid="{3580428F-1A1C-4AB2-A65B-1477C6AA5CD1}"/>
    <cellStyle name="Valuta 3 4 2 2 2 3" xfId="1282" xr:uid="{00000000-0005-0000-0000-0000E2030000}"/>
    <cellStyle name="Valuta 3 4 2 2 2 3 2" xfId="5770" xr:uid="{25182984-BD4F-4927-870D-082CB27C5BC8}"/>
    <cellStyle name="Valuta 3 4 2 2 2 3 2 2" xfId="10960" xr:uid="{6F37E9F2-16B2-4C66-A7B5-B8F4FBD51C5F}"/>
    <cellStyle name="Valuta 3 4 2 2 2 3 3" xfId="2878" xr:uid="{AD1BFE6C-4A08-4F55-9B76-40911DCB6B56}"/>
    <cellStyle name="Valuta 3 4 2 2 2 3 3 2" xfId="9203" xr:uid="{A0E03856-3DCF-407F-AEBA-86C1A625129D}"/>
    <cellStyle name="Valuta 3 4 2 2 2 3 4" xfId="11972" xr:uid="{B26E66E1-3E87-4B03-ADD4-A58EA72F1791}"/>
    <cellStyle name="Valuta 3 4 2 2 2 3 5" xfId="7953" xr:uid="{F25A1B94-8BC9-44DB-AADD-8DBA72D77AF2}"/>
    <cellStyle name="Valuta 3 4 2 2 2 4" xfId="915" xr:uid="{00000000-0005-0000-0000-0000E3030000}"/>
    <cellStyle name="Valuta 3 4 2 2 2 4 2" xfId="5387" xr:uid="{359E8905-27CC-4D70-9055-C0B1AC514EB0}"/>
    <cellStyle name="Valuta 3 4 2 2 2 4 2 2" xfId="10612" xr:uid="{978249CE-B8B9-4D71-B58F-F174316D3334}"/>
    <cellStyle name="Valuta 3 4 2 2 2 4 3" xfId="2495" xr:uid="{A3CA8285-9079-4056-845B-6354A3630783}"/>
    <cellStyle name="Valuta 3 4 2 2 2 4 3 2" xfId="8859" xr:uid="{153895BF-B750-4B18-A38F-2F4DC4357B6F}"/>
    <cellStyle name="Valuta 3 4 2 2 2 4 4" xfId="7612" xr:uid="{C4F67388-E783-4EA1-8D59-244A04EDEB50}"/>
    <cellStyle name="Valuta 3 4 2 2 2 5" xfId="1994" xr:uid="{48229A16-86C3-4692-9A27-25B7C10D309F}"/>
    <cellStyle name="Valuta 3 4 2 2 2 5 2" xfId="4876" xr:uid="{C114C97D-93AF-403F-BF35-16F13CB279A4}"/>
    <cellStyle name="Valuta 3 4 2 2 2 5 2 2" xfId="10234" xr:uid="{06AF7206-3A2B-40DB-9BBE-B4FF409E481E}"/>
    <cellStyle name="Valuta 3 4 2 2 2 5 3" xfId="8491" xr:uid="{B1ED6C76-22E4-4434-9E8A-64AC5DCACAD4}"/>
    <cellStyle name="Valuta 3 4 2 2 2 6" xfId="4405" xr:uid="{5560946E-D545-4877-8F9D-DAD544501F00}"/>
    <cellStyle name="Valuta 3 4 2 2 2 6 2" xfId="9871" xr:uid="{252DE30C-4FD0-4152-8C11-461BD1E342F9}"/>
    <cellStyle name="Valuta 3 4 2 2 2 7" xfId="1532" xr:uid="{384A3CD1-91A0-4F1E-825A-F05079E94671}"/>
    <cellStyle name="Valuta 3 4 2 2 2 7 2" xfId="8137" xr:uid="{5F3FD07B-43C3-433A-878E-3AE24ADE21DF}"/>
    <cellStyle name="Valuta 3 4 2 2 2 8" xfId="11630" xr:uid="{0D8203F9-9CB1-4CAA-AA09-C67D12712FAF}"/>
    <cellStyle name="Valuta 3 4 2 2 2 9" xfId="7272" xr:uid="{839355EC-2E4E-4CC2-9875-BCF92DCE1555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047" xr:uid="{DB1E8D59-E9CF-44DF-87EE-F2746F97A277}"/>
    <cellStyle name="Valuta 3 4 2 2 4 2 3" xfId="2965" xr:uid="{C4C7D4FC-FA1C-49A0-A296-E68CB8FEFFE7}"/>
    <cellStyle name="Valuta 3 4 2 2 4 2 3 2" xfId="9290" xr:uid="{7DABB860-252C-4511-ABDE-7D36B287A62D}"/>
    <cellStyle name="Valuta 3 4 2 2 4 2 4" xfId="12059" xr:uid="{EE3CD094-B8B4-4F97-BD31-1BF688B37767}"/>
    <cellStyle name="Valuta 3 4 2 2 4 2 5" xfId="7699" xr:uid="{A7086702-1136-4AE7-A356-0999B539AC0C}"/>
    <cellStyle name="Valuta 3 4 2 2 4 3" xfId="2609" xr:uid="{58CDCF54-CC00-4009-9C22-E9C64A09C1CD}"/>
    <cellStyle name="Valuta 3 4 2 2 4 3 2" xfId="5505" xr:uid="{CA0D278E-2655-40BF-817D-12CBE73B0E83}"/>
    <cellStyle name="Valuta 3 4 2 2 4 3 2 2" xfId="10708" xr:uid="{DC41B966-8533-447F-8571-F44DF0205C0F}"/>
    <cellStyle name="Valuta 3 4 2 2 4 3 3" xfId="8951" xr:uid="{42AA04EC-DC9C-493C-B906-63ED1828BC90}"/>
    <cellStyle name="Valuta 3 4 2 2 4 4" xfId="2190" xr:uid="{39CD08C9-7023-47E3-9DF2-FAE1A6E4D0D0}"/>
    <cellStyle name="Valuta 3 4 2 2 4 4 2" xfId="5072" xr:uid="{C4F8D0C2-811B-498E-B773-B22B7E945FBA}"/>
    <cellStyle name="Valuta 3 4 2 2 4 4 2 2" xfId="10350" xr:uid="{81FC2DCD-4E1A-446E-99CF-1458E2B35EBE}"/>
    <cellStyle name="Valuta 3 4 2 2 4 4 3" xfId="8607" xr:uid="{957B83B2-0CB3-4D9B-9E4E-B0F5902DB972}"/>
    <cellStyle name="Valuta 3 4 2 2 4 5" xfId="4502" xr:uid="{4EB085DA-5885-47B9-AE1A-B69BDE2FDEB2}"/>
    <cellStyle name="Valuta 3 4 2 2 4 5 2" xfId="9961" xr:uid="{46A0E44A-EB1E-4F32-A411-278FC76EE1F0}"/>
    <cellStyle name="Valuta 3 4 2 2 4 6" xfId="1626" xr:uid="{9333CB60-36BF-455F-AABE-B7C122151550}"/>
    <cellStyle name="Valuta 3 4 2 2 4 6 2" xfId="8224" xr:uid="{EA65190D-DA10-48FD-9AA7-6EBC91DE2927}"/>
    <cellStyle name="Valuta 3 4 2 2 4 7" xfId="11720" xr:uid="{EF840161-F46D-48B4-9B0D-AE8EF43892E6}"/>
    <cellStyle name="Valuta 3 4 2 2 4 8" xfId="7362" xr:uid="{EEB17A33-5D3D-4ADD-84F3-4F802E051B59}"/>
    <cellStyle name="Valuta 3 4 2 2 5" xfId="1196" xr:uid="{00000000-0005-0000-0000-0000E7030000}"/>
    <cellStyle name="Valuta 3 4 2 2 5 2" xfId="5690" xr:uid="{DAC1E827-5CBA-48CB-B6D4-4DF98FFCCA26}"/>
    <cellStyle name="Valuta 3 4 2 2 5 2 2" xfId="10880" xr:uid="{03E21FC3-C926-4D0F-899C-A4E99E04D657}"/>
    <cellStyle name="Valuta 3 4 2 2 5 3" xfId="2798" xr:uid="{430464AE-CC1B-4FBE-85C7-93076EB7DD2D}"/>
    <cellStyle name="Valuta 3 4 2 2 5 3 2" xfId="9123" xr:uid="{4D295F88-DAA3-45BB-9FE1-DFCDBF79267B}"/>
    <cellStyle name="Valuta 3 4 2 2 5 4" xfId="11892" xr:uid="{FA673D92-84CC-42C1-A0B4-2BDEE67AC579}"/>
    <cellStyle name="Valuta 3 4 2 2 5 5" xfId="7871" xr:uid="{E6902910-1248-4E6D-97ED-F1A13319EA20}"/>
    <cellStyle name="Valuta 3 4 2 2 6" xfId="832" xr:uid="{00000000-0005-0000-0000-0000E8030000}"/>
    <cellStyle name="Valuta 3 4 2 2 6 2" xfId="5292" xr:uid="{CFF9F112-4339-4163-B3BC-2698CB460B5F}"/>
    <cellStyle name="Valuta 3 4 2 2 6 2 2" xfId="10529" xr:uid="{AFE3FA86-5F59-47BD-AD3C-C68868064FC3}"/>
    <cellStyle name="Valuta 3 4 2 2 6 3" xfId="2403" xr:uid="{0ABDBB97-9B47-4F80-969B-57C6121B6A7C}"/>
    <cellStyle name="Valuta 3 4 2 2 6 3 2" xfId="8779" xr:uid="{BA991369-BC5A-42BF-972D-9618498BD6FE}"/>
    <cellStyle name="Valuta 3 4 2 2 6 4" xfId="7532" xr:uid="{1CDEE877-A2A7-4D2E-81B7-28251AD91141}"/>
    <cellStyle name="Valuta 3 4 2 2 7" xfId="1898" xr:uid="{5E29E459-F741-46F9-839E-4531E9E3625D}"/>
    <cellStyle name="Valuta 3 4 2 2 7 2" xfId="4780" xr:uid="{B79F0EDC-E0C2-43CB-9A82-8BD9E1B8D6CE}"/>
    <cellStyle name="Valuta 3 4 2 2 7 2 2" xfId="10151" xr:uid="{C30868D3-BB1A-46E6-B31B-88EA3580732F}"/>
    <cellStyle name="Valuta 3 4 2 2 7 3" xfId="8408" xr:uid="{7F005137-B85E-4F24-A38C-E58EFB8C2B4A}"/>
    <cellStyle name="Valuta 3 4 2 2 8" xfId="4310" xr:uid="{DAF76BCE-AC90-4B38-B1A5-9D3CC79F27CF}"/>
    <cellStyle name="Valuta 3 4 2 2 8 2" xfId="9788" xr:uid="{2FC31836-8581-4378-8864-5D52461C35DA}"/>
    <cellStyle name="Valuta 3 4 2 2 9" xfId="1437" xr:uid="{AAFDDDBE-B5C6-434B-871C-BF3F69A549D6}"/>
    <cellStyle name="Valuta 3 4 2 2 9 2" xfId="8057" xr:uid="{B89D4BDE-F1FB-4705-91B7-F7D64014FF89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087" xr:uid="{48AD1837-691C-4F39-81D0-8F1E8402772F}"/>
    <cellStyle name="Valuta 3 4 2 3 2 2 3" xfId="3005" xr:uid="{D6D3A4A8-E989-42BD-AA93-9C0C88864625}"/>
    <cellStyle name="Valuta 3 4 2 3 2 2 3 2" xfId="9330" xr:uid="{9FB84BA7-4238-4E86-9683-5C9ECAE76FA8}"/>
    <cellStyle name="Valuta 3 4 2 3 2 2 4" xfId="12099" xr:uid="{45C8E7FB-A6AD-4095-9ADD-0F9BF555E5B6}"/>
    <cellStyle name="Valuta 3 4 2 3 2 2 5" xfId="7739" xr:uid="{137C4124-EF6D-4AF3-AD17-92D4AE2063A6}"/>
    <cellStyle name="Valuta 3 4 2 3 2 3" xfId="2664" xr:uid="{78BAB9F9-92A1-4735-B65B-C171FCDB939A}"/>
    <cellStyle name="Valuta 3 4 2 3 2 3 2" xfId="5560" xr:uid="{E182D5E6-C985-4F62-AB30-4C6E5E3C4799}"/>
    <cellStyle name="Valuta 3 4 2 3 2 3 2 2" xfId="10751" xr:uid="{241F989F-E3F2-4ECB-93E1-19C5ED9AEF40}"/>
    <cellStyle name="Valuta 3 4 2 3 2 3 3" xfId="8994" xr:uid="{C51B43A1-2433-48A3-B440-4AFA1EFBCE39}"/>
    <cellStyle name="Valuta 3 4 2 3 2 4" xfId="2245" xr:uid="{F10B2CA0-18C0-4678-A01B-9A849B723040}"/>
    <cellStyle name="Valuta 3 4 2 3 2 4 2" xfId="5127" xr:uid="{00ED73EB-2D04-4688-93EE-6F5F27F0B5AF}"/>
    <cellStyle name="Valuta 3 4 2 3 2 4 2 2" xfId="10393" xr:uid="{8A563C2F-EC90-4A4E-9006-BF38C645BFFF}"/>
    <cellStyle name="Valuta 3 4 2 3 2 4 3" xfId="8650" xr:uid="{6C501AA5-7D66-4CBD-81EE-BED1CE85CE6F}"/>
    <cellStyle name="Valuta 3 4 2 3 2 5" xfId="4557" xr:uid="{AF85B472-7F0E-4CCD-A66A-BD668FB14DB2}"/>
    <cellStyle name="Valuta 3 4 2 3 2 5 2" xfId="10004" xr:uid="{90BA280F-CB20-46E8-8C77-06FD9F4A5938}"/>
    <cellStyle name="Valuta 3 4 2 3 2 6" xfId="1678" xr:uid="{641110B8-5276-43A4-AAAA-F49E94D62767}"/>
    <cellStyle name="Valuta 3 4 2 3 2 6 2" xfId="8264" xr:uid="{5BAA384F-C77D-4192-B19A-5437132F38B3}"/>
    <cellStyle name="Valuta 3 4 2 3 2 7" xfId="11763" xr:uid="{62BFADA3-EEC0-4A37-9756-2AFFBE3F67CD}"/>
    <cellStyle name="Valuta 3 4 2 3 2 8" xfId="7405" xr:uid="{F714E10D-A41D-45E7-95F6-A62AF1506C87}"/>
    <cellStyle name="Valuta 3 4 2 3 3" xfId="1242" xr:uid="{00000000-0005-0000-0000-0000EC030000}"/>
    <cellStyle name="Valuta 3 4 2 3 3 2" xfId="5730" xr:uid="{7F41E2BA-502C-4CA2-8B60-71C96C96F412}"/>
    <cellStyle name="Valuta 3 4 2 3 3 2 2" xfId="10920" xr:uid="{32B08B6A-0AF1-4B02-B3AA-50DDA292A8BB}"/>
    <cellStyle name="Valuta 3 4 2 3 3 3" xfId="2838" xr:uid="{659ED810-1B74-49F0-B856-2A3C8E409A77}"/>
    <cellStyle name="Valuta 3 4 2 3 3 3 2" xfId="9163" xr:uid="{61C9E08E-96E3-4552-AF76-354FF01BECF7}"/>
    <cellStyle name="Valuta 3 4 2 3 3 4" xfId="11932" xr:uid="{6A57855F-2D83-48E8-8A36-9FA35856EEFA}"/>
    <cellStyle name="Valuta 3 4 2 3 3 5" xfId="7913" xr:uid="{1E78A8A6-1E00-431A-AD17-B36789DAFDDB}"/>
    <cellStyle name="Valuta 3 4 2 3 4" xfId="875" xr:uid="{00000000-0005-0000-0000-0000ED030000}"/>
    <cellStyle name="Valuta 3 4 2 3 4 2" xfId="5347" xr:uid="{108E35AF-6F41-4106-BCF3-D29CA0F09EFE}"/>
    <cellStyle name="Valuta 3 4 2 3 4 2 2" xfId="10572" xr:uid="{BE36CF1B-B049-4421-AF38-9035F45B6B1C}"/>
    <cellStyle name="Valuta 3 4 2 3 4 3" xfId="2455" xr:uid="{4A060613-2A0B-45C9-BDD3-D7474BA746B4}"/>
    <cellStyle name="Valuta 3 4 2 3 4 3 2" xfId="8819" xr:uid="{5381AF08-5CC6-447E-AE27-F19E7492D70F}"/>
    <cellStyle name="Valuta 3 4 2 3 4 4" xfId="7572" xr:uid="{44C64533-9612-4FD7-84F4-667EB35AD698}"/>
    <cellStyle name="Valuta 3 4 2 3 5" xfId="1954" xr:uid="{ABA0ABBC-D9AA-4991-8E60-9BE55323A703}"/>
    <cellStyle name="Valuta 3 4 2 3 5 2" xfId="4836" xr:uid="{F898A938-CA69-422A-817A-C735B1200472}"/>
    <cellStyle name="Valuta 3 4 2 3 5 2 2" xfId="10194" xr:uid="{B5AC7FB1-1661-430B-99C6-06EA293958BC}"/>
    <cellStyle name="Valuta 3 4 2 3 5 3" xfId="8451" xr:uid="{11A4EFCF-85C2-4B18-9233-8789B81EEA4D}"/>
    <cellStyle name="Valuta 3 4 2 3 6" xfId="4365" xr:uid="{BDEB89E1-4FAA-41B3-A328-4046E69C89AB}"/>
    <cellStyle name="Valuta 3 4 2 3 6 2" xfId="9831" xr:uid="{83663C46-8079-4BEC-B896-18D183D84BDC}"/>
    <cellStyle name="Valuta 3 4 2 3 7" xfId="1492" xr:uid="{4B99E4D4-233E-4D0F-9BE7-4D1A096701D1}"/>
    <cellStyle name="Valuta 3 4 2 3 7 2" xfId="8097" xr:uid="{0B3F78F4-0A64-4FC9-A4A0-DB9FD6FBC396}"/>
    <cellStyle name="Valuta 3 4 2 3 8" xfId="11590" xr:uid="{32FFB44D-BDFF-4A58-95FC-D3678875E466}"/>
    <cellStyle name="Valuta 3 4 2 3 9" xfId="7232" xr:uid="{6B8227A8-1D71-472E-94AE-F8BABBE3B621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007" xr:uid="{8F3EED8F-6FF5-4FD0-9AF2-D4D7526780A7}"/>
    <cellStyle name="Valuta 3 4 2 5 2 3" xfId="2925" xr:uid="{591DD323-2B69-4B28-A2A0-55DDCB3D2788}"/>
    <cellStyle name="Valuta 3 4 2 5 2 3 2" xfId="9250" xr:uid="{F7EE0219-90AA-446E-ADF7-6C5011BE96D2}"/>
    <cellStyle name="Valuta 3 4 2 5 2 4" xfId="12019" xr:uid="{0BC2FC0B-17A5-4897-8811-5746F4DEC33A}"/>
    <cellStyle name="Valuta 3 4 2 5 2 5" xfId="7659" xr:uid="{01A6F2EF-8B76-4404-BE98-0254B52F873B}"/>
    <cellStyle name="Valuta 3 4 2 5 3" xfId="2569" xr:uid="{865B83FC-7D79-4395-B624-8F2E841703CB}"/>
    <cellStyle name="Valuta 3 4 2 5 3 2" xfId="5465" xr:uid="{94247D42-1953-482E-8BD4-40031323F34A}"/>
    <cellStyle name="Valuta 3 4 2 5 3 2 2" xfId="10668" xr:uid="{1D2C86A2-7C35-43E9-B79C-DF625A172844}"/>
    <cellStyle name="Valuta 3 4 2 5 3 3" xfId="8911" xr:uid="{6B07A130-4A11-4F09-84D3-E2EFCD54E8CB}"/>
    <cellStyle name="Valuta 3 4 2 5 4" xfId="2150" xr:uid="{5EFFA48A-6CC8-41FA-9076-6707F67E8B31}"/>
    <cellStyle name="Valuta 3 4 2 5 4 2" xfId="5032" xr:uid="{F30B6C70-037B-4CAC-985C-A3365A32B0AF}"/>
    <cellStyle name="Valuta 3 4 2 5 4 2 2" xfId="10310" xr:uid="{562A8C4B-B7F5-48FD-8E00-1182D6526ACC}"/>
    <cellStyle name="Valuta 3 4 2 5 4 3" xfId="8567" xr:uid="{A1232023-66DF-4EAC-BC91-DE7DD11360AF}"/>
    <cellStyle name="Valuta 3 4 2 5 5" xfId="4462" xr:uid="{49178790-CAD8-4597-A771-2FC1A2A43111}"/>
    <cellStyle name="Valuta 3 4 2 5 5 2" xfId="9921" xr:uid="{0A048DA5-4D49-4609-BC37-DA72699BD711}"/>
    <cellStyle name="Valuta 3 4 2 5 6" xfId="1586" xr:uid="{0CA5E401-E2F3-4149-8401-A3860A5B8D1C}"/>
    <cellStyle name="Valuta 3 4 2 5 6 2" xfId="8184" xr:uid="{AAF967E0-3A68-4A3D-91BD-A84D966E176B}"/>
    <cellStyle name="Valuta 3 4 2 5 7" xfId="11680" xr:uid="{2CFFDB1A-E162-4A61-BD18-4EF7EB398336}"/>
    <cellStyle name="Valuta 3 4 2 5 8" xfId="7322" xr:uid="{842CFD70-0D1D-4CCB-B032-852E8EE6ECC2}"/>
    <cellStyle name="Valuta 3 4 2 6" xfId="1156" xr:uid="{00000000-0005-0000-0000-0000F1030000}"/>
    <cellStyle name="Valuta 3 4 2 6 2" xfId="5650" xr:uid="{D0FAF459-E9FD-433C-93F1-A4BD3AB418DC}"/>
    <cellStyle name="Valuta 3 4 2 6 2 2" xfId="10840" xr:uid="{B0B0486B-BB8E-43F8-9E34-F000767CFB69}"/>
    <cellStyle name="Valuta 3 4 2 6 3" xfId="2758" xr:uid="{CE8FF3EF-F8B3-4AEC-AF21-7217B5549A6B}"/>
    <cellStyle name="Valuta 3 4 2 6 3 2" xfId="9083" xr:uid="{02CD8286-AB2F-4E48-BC09-A2A33A12979D}"/>
    <cellStyle name="Valuta 3 4 2 6 4" xfId="11852" xr:uid="{128A89FF-0E07-4466-ACE5-387B647F61D9}"/>
    <cellStyle name="Valuta 3 4 2 6 5" xfId="7831" xr:uid="{D1DA08E2-C75B-4817-ADF9-301B854ECBBF}"/>
    <cellStyle name="Valuta 3 4 2 7" xfId="792" xr:uid="{00000000-0005-0000-0000-0000F2030000}"/>
    <cellStyle name="Valuta 3 4 2 7 2" xfId="5252" xr:uid="{71CA08D8-4067-4F26-8986-903E2C1C6EA9}"/>
    <cellStyle name="Valuta 3 4 2 7 2 2" xfId="10489" xr:uid="{293685B0-22DE-44B1-9891-16854296B4B2}"/>
    <cellStyle name="Valuta 3 4 2 7 3" xfId="2363" xr:uid="{DD42A8D2-0195-4EC7-B69C-3F74BF49A4CF}"/>
    <cellStyle name="Valuta 3 4 2 7 3 2" xfId="8739" xr:uid="{EB09945B-E7DE-4AB7-A88D-CB846815615B}"/>
    <cellStyle name="Valuta 3 4 2 7 4" xfId="7492" xr:uid="{4FDF69BF-82D6-4E4F-BEF0-5268F7FF69E4}"/>
    <cellStyle name="Valuta 3 4 2 8" xfId="1857" xr:uid="{3440F6AD-93D0-4F24-9586-3347BD921A77}"/>
    <cellStyle name="Valuta 3 4 2 8 2" xfId="4739" xr:uid="{937DC507-44F4-48A6-A503-882F07ABA122}"/>
    <cellStyle name="Valuta 3 4 2 8 2 2" xfId="10111" xr:uid="{936AC1AF-B518-4A8F-8C15-A5F6F3042F43}"/>
    <cellStyle name="Valuta 3 4 2 8 3" xfId="8368" xr:uid="{B4AAD8E8-7F64-4611-BA53-BB83F2473967}"/>
    <cellStyle name="Valuta 3 4 2 9" xfId="4270" xr:uid="{091014A7-D426-467E-9DF0-6050890B59C6}"/>
    <cellStyle name="Valuta 3 4 2 9 2" xfId="9748" xr:uid="{D789EA6D-FFE0-4275-9B8F-72B7914A4A43}"/>
    <cellStyle name="Valuta 3 4 3" xfId="227" xr:uid="{00000000-0005-0000-0000-0000F3030000}"/>
    <cellStyle name="Valuta 3 4 3 10" xfId="11526" xr:uid="{978FE967-38DA-4CE5-9E70-C9FA5B59D2B0}"/>
    <cellStyle name="Valuta 3 4 3 11" xfId="7168" xr:uid="{3286AA0D-F379-43C4-9D8F-1A45EF2C7CE3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103" xr:uid="{871A1DBB-D1DA-431B-B438-A41CE8B63077}"/>
    <cellStyle name="Valuta 3 4 3 2 2 2 3" xfId="3021" xr:uid="{AFBC7543-1AC9-4468-8F67-8A015467C606}"/>
    <cellStyle name="Valuta 3 4 3 2 2 2 3 2" xfId="9346" xr:uid="{B28FC38C-6AFF-40D1-9F34-DE2D9DC35728}"/>
    <cellStyle name="Valuta 3 4 3 2 2 2 4" xfId="12115" xr:uid="{DB6B959C-44D5-4907-BF3F-D7D2816FC181}"/>
    <cellStyle name="Valuta 3 4 3 2 2 2 5" xfId="7755" xr:uid="{CD7F6540-8133-42CE-B2BD-8ADCE2AB9F0A}"/>
    <cellStyle name="Valuta 3 4 3 2 2 3" xfId="2680" xr:uid="{94D8FE6C-6617-4E77-8B81-D51374FD6166}"/>
    <cellStyle name="Valuta 3 4 3 2 2 3 2" xfId="5576" xr:uid="{B1D2785E-E66D-4A4D-8565-630411A73F90}"/>
    <cellStyle name="Valuta 3 4 3 2 2 3 2 2" xfId="10767" xr:uid="{DAE96AD7-2D25-4082-849C-5C058BA6E351}"/>
    <cellStyle name="Valuta 3 4 3 2 2 3 3" xfId="9010" xr:uid="{F0504CC7-46CC-4EE4-8436-C00056FD9B8E}"/>
    <cellStyle name="Valuta 3 4 3 2 2 4" xfId="2261" xr:uid="{CB29FA5E-506A-4932-9463-A06AE2F30F3C}"/>
    <cellStyle name="Valuta 3 4 3 2 2 4 2" xfId="5143" xr:uid="{A4FE1817-CDB4-4C82-B497-C9B24C85C932}"/>
    <cellStyle name="Valuta 3 4 3 2 2 4 2 2" xfId="10409" xr:uid="{338C0B1B-2D3F-4393-800B-0DCAA2349D05}"/>
    <cellStyle name="Valuta 3 4 3 2 2 4 3" xfId="8666" xr:uid="{59885029-8DB9-4F31-9B88-8AC646C0530D}"/>
    <cellStyle name="Valuta 3 4 3 2 2 5" xfId="4573" xr:uid="{EB499BA4-8EE4-44AD-9654-9790A9D5C9F5}"/>
    <cellStyle name="Valuta 3 4 3 2 2 5 2" xfId="10020" xr:uid="{A96F5391-1C37-44C4-8CC0-CF65AA4F6A88}"/>
    <cellStyle name="Valuta 3 4 3 2 2 6" xfId="1694" xr:uid="{E60AECDD-866C-4A46-A3FC-AB2652182D0A}"/>
    <cellStyle name="Valuta 3 4 3 2 2 6 2" xfId="8280" xr:uid="{D3E8D24E-F711-4B23-AD7A-9CAD11E22FE9}"/>
    <cellStyle name="Valuta 3 4 3 2 2 7" xfId="11779" xr:uid="{AA33818F-D4E1-42A0-AAF2-211470FAE1CA}"/>
    <cellStyle name="Valuta 3 4 3 2 2 8" xfId="7421" xr:uid="{3BCEF0FD-8DC7-4B98-AEE4-8AE2352EEB41}"/>
    <cellStyle name="Valuta 3 4 3 2 3" xfId="1258" xr:uid="{00000000-0005-0000-0000-0000F7030000}"/>
    <cellStyle name="Valuta 3 4 3 2 3 2" xfId="5746" xr:uid="{FAD523C4-A8E4-42F3-A2B8-467F55A856E3}"/>
    <cellStyle name="Valuta 3 4 3 2 3 2 2" xfId="10936" xr:uid="{7F61BE5D-2E2F-4743-A51F-3FAC32A62BDC}"/>
    <cellStyle name="Valuta 3 4 3 2 3 3" xfId="2854" xr:uid="{6423CE15-9F3C-4383-9A1D-B5FD1C3E5976}"/>
    <cellStyle name="Valuta 3 4 3 2 3 3 2" xfId="9179" xr:uid="{67A6E03A-AC8A-4C7E-B835-112DEC054B62}"/>
    <cellStyle name="Valuta 3 4 3 2 3 4" xfId="11948" xr:uid="{7F32CC95-077C-4CC3-A6D1-B30F4ECE69A7}"/>
    <cellStyle name="Valuta 3 4 3 2 3 5" xfId="7929" xr:uid="{E72E8F03-F49C-4DC6-A7F6-F23F40E9A611}"/>
    <cellStyle name="Valuta 3 4 3 2 4" xfId="891" xr:uid="{00000000-0005-0000-0000-0000F8030000}"/>
    <cellStyle name="Valuta 3 4 3 2 4 2" xfId="5363" xr:uid="{16C9F794-468D-484D-BF1A-CC4646ACCCD2}"/>
    <cellStyle name="Valuta 3 4 3 2 4 2 2" xfId="10588" xr:uid="{12626A6E-19B0-423F-B178-33165911D4B1}"/>
    <cellStyle name="Valuta 3 4 3 2 4 3" xfId="2471" xr:uid="{9482D19E-A26A-427B-AC9A-B7C780C157D1}"/>
    <cellStyle name="Valuta 3 4 3 2 4 3 2" xfId="8835" xr:uid="{9B0F0178-CB60-420C-BB16-24D2D00E5311}"/>
    <cellStyle name="Valuta 3 4 3 2 4 4" xfId="7588" xr:uid="{CFE0FAF3-B0A9-4C06-908D-64C4E4E0DFA1}"/>
    <cellStyle name="Valuta 3 4 3 2 5" xfId="1970" xr:uid="{3129DC43-52E7-4DFF-AC61-E2F6036E0717}"/>
    <cellStyle name="Valuta 3 4 3 2 5 2" xfId="4852" xr:uid="{4523CBF7-7D60-47A9-A365-9000754F46A0}"/>
    <cellStyle name="Valuta 3 4 3 2 5 2 2" xfId="10210" xr:uid="{89580899-B41E-4D06-B098-0BD3744A1F27}"/>
    <cellStyle name="Valuta 3 4 3 2 5 3" xfId="8467" xr:uid="{4C4DB1A3-D770-4612-BD64-7A5CE05B13EC}"/>
    <cellStyle name="Valuta 3 4 3 2 6" xfId="4381" xr:uid="{97496769-9D74-4BB5-A738-65CB5DBA6673}"/>
    <cellStyle name="Valuta 3 4 3 2 6 2" xfId="9847" xr:uid="{D86C90D6-536D-4F14-A664-BC868BD6D875}"/>
    <cellStyle name="Valuta 3 4 3 2 7" xfId="1508" xr:uid="{2EE79872-2123-448C-B9D4-E328BC2009F7}"/>
    <cellStyle name="Valuta 3 4 3 2 7 2" xfId="8113" xr:uid="{A80CC448-5D10-4F45-AE20-0DD8A8BB409B}"/>
    <cellStyle name="Valuta 3 4 3 2 8" xfId="11606" xr:uid="{E6A0C6E0-7C5D-475F-9F36-BE8C434FC550}"/>
    <cellStyle name="Valuta 3 4 3 2 9" xfId="7248" xr:uid="{5E6ECE14-9A6D-48C5-B50E-9B69817D723D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023" xr:uid="{36587918-27F7-4B3D-8411-14176F882ABA}"/>
    <cellStyle name="Valuta 3 4 3 4 2 3" xfId="2941" xr:uid="{8926E089-A2D7-4C01-AD45-635A45110542}"/>
    <cellStyle name="Valuta 3 4 3 4 2 3 2" xfId="9266" xr:uid="{71E8F883-4619-4C8B-A2AC-79774841DFA4}"/>
    <cellStyle name="Valuta 3 4 3 4 2 4" xfId="12035" xr:uid="{0084D8E5-4ECC-4B3F-8170-AD1779F98772}"/>
    <cellStyle name="Valuta 3 4 3 4 2 5" xfId="7675" xr:uid="{64EA23A4-B158-473F-94B5-0D320AC49C9A}"/>
    <cellStyle name="Valuta 3 4 3 4 3" xfId="2585" xr:uid="{74255224-456C-4894-BFB5-779885CA2ECA}"/>
    <cellStyle name="Valuta 3 4 3 4 3 2" xfId="5481" xr:uid="{9F7FC277-B0C8-448E-95E6-E72B44F66826}"/>
    <cellStyle name="Valuta 3 4 3 4 3 2 2" xfId="10684" xr:uid="{814B65B0-ADAF-4617-A94B-05C4159374ED}"/>
    <cellStyle name="Valuta 3 4 3 4 3 3" xfId="8927" xr:uid="{8AC95FF7-9E5D-4C29-A216-986BF2256696}"/>
    <cellStyle name="Valuta 3 4 3 4 4" xfId="2166" xr:uid="{2DD03312-8904-4554-BE5D-B56380CB0EAE}"/>
    <cellStyle name="Valuta 3 4 3 4 4 2" xfId="5048" xr:uid="{092684E8-05FE-4640-AD2C-EB8CE4A5D2D9}"/>
    <cellStyle name="Valuta 3 4 3 4 4 2 2" xfId="10326" xr:uid="{F7D4C802-1B03-4306-AE49-5883856BD518}"/>
    <cellStyle name="Valuta 3 4 3 4 4 3" xfId="8583" xr:uid="{A706DD51-9739-47D7-8DF2-9341EC5E1FE5}"/>
    <cellStyle name="Valuta 3 4 3 4 5" xfId="4478" xr:uid="{63F7CB13-808A-4F88-9582-63CDB5265CCD}"/>
    <cellStyle name="Valuta 3 4 3 4 5 2" xfId="9937" xr:uid="{89AEAEF5-02A1-462B-9C4C-1F28195653A0}"/>
    <cellStyle name="Valuta 3 4 3 4 6" xfId="1602" xr:uid="{3554252F-2534-4ADA-BFB6-F093FA3372F5}"/>
    <cellStyle name="Valuta 3 4 3 4 6 2" xfId="8200" xr:uid="{6FEDACA2-39E5-4FD4-9333-29EAED82B6C4}"/>
    <cellStyle name="Valuta 3 4 3 4 7" xfId="11696" xr:uid="{C9827D4C-C63A-4077-9F29-4FB62D38A2FE}"/>
    <cellStyle name="Valuta 3 4 3 4 8" xfId="7338" xr:uid="{9A8CCC2F-9551-4FDF-BA8E-FE75696CC936}"/>
    <cellStyle name="Valuta 3 4 3 5" xfId="1172" xr:uid="{00000000-0005-0000-0000-0000FC030000}"/>
    <cellStyle name="Valuta 3 4 3 5 2" xfId="5666" xr:uid="{FE91824C-A4DA-4A96-A927-6CFA74900B1E}"/>
    <cellStyle name="Valuta 3 4 3 5 2 2" xfId="10856" xr:uid="{E5FC4EAC-521B-4641-B118-55FC35C2F7D1}"/>
    <cellStyle name="Valuta 3 4 3 5 3" xfId="2774" xr:uid="{1BE2354F-E421-41EF-B331-53BEDC84F427}"/>
    <cellStyle name="Valuta 3 4 3 5 3 2" xfId="9099" xr:uid="{53B49DD5-EE5B-4552-B453-B50666208197}"/>
    <cellStyle name="Valuta 3 4 3 5 4" xfId="11868" xr:uid="{BCC37CCC-7AB2-4588-88D4-8D063848C983}"/>
    <cellStyle name="Valuta 3 4 3 5 5" xfId="7847" xr:uid="{E00A6578-AF72-403B-A42C-D0C9DDDB1665}"/>
    <cellStyle name="Valuta 3 4 3 6" xfId="808" xr:uid="{00000000-0005-0000-0000-0000FD030000}"/>
    <cellStyle name="Valuta 3 4 3 6 2" xfId="5268" xr:uid="{A1575B15-B63D-484C-A847-C2755DC3D410}"/>
    <cellStyle name="Valuta 3 4 3 6 2 2" xfId="10505" xr:uid="{E3A6ECD4-67B5-4476-B60E-E696A8DBB2CA}"/>
    <cellStyle name="Valuta 3 4 3 6 3" xfId="2379" xr:uid="{2FF7CF30-D2D0-4124-A88A-4B2702304F41}"/>
    <cellStyle name="Valuta 3 4 3 6 3 2" xfId="8755" xr:uid="{57864B04-DFEB-4516-9F91-08BA1AAC9EDF}"/>
    <cellStyle name="Valuta 3 4 3 6 4" xfId="7508" xr:uid="{695538A3-381D-4000-83C9-4185E81C3C76}"/>
    <cellStyle name="Valuta 3 4 3 7" xfId="1874" xr:uid="{EFE7CA31-8BC4-4D24-8DB8-73BF3C6151AF}"/>
    <cellStyle name="Valuta 3 4 3 7 2" xfId="4756" xr:uid="{5AA5C03F-280C-41DF-A42D-4EBA6862782F}"/>
    <cellStyle name="Valuta 3 4 3 7 2 2" xfId="10127" xr:uid="{74695E36-C31B-48A4-9E0F-29B5553C9F1A}"/>
    <cellStyle name="Valuta 3 4 3 7 3" xfId="8384" xr:uid="{63C5C6B9-636F-477D-AC1E-CC5923E07842}"/>
    <cellStyle name="Valuta 3 4 3 8" xfId="4286" xr:uid="{EF9B2BDA-DA67-4C66-8FA8-F36DB47A0755}"/>
    <cellStyle name="Valuta 3 4 3 8 2" xfId="9764" xr:uid="{43CA5031-3A38-4D21-991C-DC653DD85191}"/>
    <cellStyle name="Valuta 3 4 3 9" xfId="1413" xr:uid="{6368D822-8D88-4AC0-9D5D-619F09DB7095}"/>
    <cellStyle name="Valuta 3 4 3 9 2" xfId="8033" xr:uid="{92C31906-8B86-409A-9EAF-00C36F345CBF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063" xr:uid="{9E44DBF0-FCD5-4D9B-B172-2AC163E7A972}"/>
    <cellStyle name="Valuta 3 4 4 2 2 3" xfId="2981" xr:uid="{2D18B64B-7886-4779-BA72-297D64D69830}"/>
    <cellStyle name="Valuta 3 4 4 2 2 3 2" xfId="9306" xr:uid="{C2BC0CB1-63E5-4B78-A349-2C9AC8284447}"/>
    <cellStyle name="Valuta 3 4 4 2 2 4" xfId="12075" xr:uid="{8E9D7870-FFA5-44BD-B132-719013FA6F0E}"/>
    <cellStyle name="Valuta 3 4 4 2 2 5" xfId="7715" xr:uid="{76DE5855-02C9-47F8-A4CB-66D5723A8FBD}"/>
    <cellStyle name="Valuta 3 4 4 2 3" xfId="2635" xr:uid="{24A374AD-EC05-438E-8AA6-885E879D8E43}"/>
    <cellStyle name="Valuta 3 4 4 2 3 2" xfId="5531" xr:uid="{72E18799-A472-4D28-B1B5-8606881A00D4}"/>
    <cellStyle name="Valuta 3 4 4 2 3 2 2" xfId="10726" xr:uid="{5A499CAB-84CB-442C-81A5-EA15A2AABCE2}"/>
    <cellStyle name="Valuta 3 4 4 2 3 3" xfId="8969" xr:uid="{FBA2F527-CC2A-4189-AD0E-83F9AABA3D73}"/>
    <cellStyle name="Valuta 3 4 4 2 4" xfId="2216" xr:uid="{4D821FEB-3010-4D2F-ABC8-DB31CD6DFF78}"/>
    <cellStyle name="Valuta 3 4 4 2 4 2" xfId="5098" xr:uid="{96F86A3A-4B35-4419-904B-91B5FD476B18}"/>
    <cellStyle name="Valuta 3 4 4 2 4 2 2" xfId="10368" xr:uid="{C436F014-F92A-44D3-A9C0-A9EE412EA480}"/>
    <cellStyle name="Valuta 3 4 4 2 4 3" xfId="8625" xr:uid="{AD288741-A072-4F55-8156-CFAE202D54F4}"/>
    <cellStyle name="Valuta 3 4 4 2 5" xfId="4528" xr:uid="{BCA98E90-41F0-438F-BC60-5E225BD4B13A}"/>
    <cellStyle name="Valuta 3 4 4 2 5 2" xfId="9979" xr:uid="{6BE43705-BD0E-4246-B646-0C2E1A13048E}"/>
    <cellStyle name="Valuta 3 4 4 2 6" xfId="1650" xr:uid="{E307D102-8943-4D62-9F11-C4AE4D5EA9F5}"/>
    <cellStyle name="Valuta 3 4 4 2 6 2" xfId="8240" xr:uid="{AE35C453-0A76-460D-8EB3-7A5C68A18051}"/>
    <cellStyle name="Valuta 3 4 4 2 7" xfId="11738" xr:uid="{70F940B3-3D85-4D99-8907-B38FF2BC3F7B}"/>
    <cellStyle name="Valuta 3 4 4 2 8" xfId="7380" xr:uid="{91686249-3230-4B9F-BF08-578B1F79DE72}"/>
    <cellStyle name="Valuta 3 4 4 3" xfId="1216" xr:uid="{00000000-0005-0000-0000-000001040000}"/>
    <cellStyle name="Valuta 3 4 4 3 2" xfId="5706" xr:uid="{A5544A5D-AB5B-459E-BE65-1BB0BAC31893}"/>
    <cellStyle name="Valuta 3 4 4 3 2 2" xfId="10896" xr:uid="{D139C16F-6E65-418B-9335-E17276E9B977}"/>
    <cellStyle name="Valuta 3 4 4 3 3" xfId="2814" xr:uid="{E9675D78-57E5-4917-B748-C1DD8C73C238}"/>
    <cellStyle name="Valuta 3 4 4 3 3 2" xfId="9139" xr:uid="{4057ECCB-E9DD-4E41-9DA4-2DBCB382679F}"/>
    <cellStyle name="Valuta 3 4 4 3 4" xfId="11908" xr:uid="{E1EF5EAA-AAD7-4D2E-BF62-B2FD4632CF54}"/>
    <cellStyle name="Valuta 3 4 4 3 5" xfId="7887" xr:uid="{5AE80DFC-65E7-41D1-B989-CAB297A30FE4}"/>
    <cellStyle name="Valuta 3 4 4 4" xfId="850" xr:uid="{00000000-0005-0000-0000-000002040000}"/>
    <cellStyle name="Valuta 3 4 4 4 2" xfId="5318" xr:uid="{240353C5-F2C1-48BE-ACF3-D5008AD6AC21}"/>
    <cellStyle name="Valuta 3 4 4 4 2 2" xfId="10547" xr:uid="{4A74FD2D-B263-4D6F-BDE7-8A90AFA92D64}"/>
    <cellStyle name="Valuta 3 4 4 4 3" xfId="2427" xr:uid="{9686F3FC-35C2-4BCF-AD77-D9A65F66A04E}"/>
    <cellStyle name="Valuta 3 4 4 4 3 2" xfId="8795" xr:uid="{8896906E-1268-420D-9EF5-5C7D413DA7F6}"/>
    <cellStyle name="Valuta 3 4 4 4 4" xfId="7548" xr:uid="{BDEA498F-86B2-4442-976A-7DA91D8B174B}"/>
    <cellStyle name="Valuta 3 4 4 5" xfId="1925" xr:uid="{29609010-961D-40B3-BEFD-3E4EBDED8268}"/>
    <cellStyle name="Valuta 3 4 4 5 2" xfId="4807" xr:uid="{B53EFFE0-9FA5-4906-A46E-B9B40EFAACE2}"/>
    <cellStyle name="Valuta 3 4 4 5 2 2" xfId="10169" xr:uid="{AFB8E938-7D85-4784-A852-19741A49944C}"/>
    <cellStyle name="Valuta 3 4 4 5 3" xfId="8426" xr:uid="{C3499C14-B2DB-483E-9167-570E9D8112DA}"/>
    <cellStyle name="Valuta 3 4 4 6" xfId="4336" xr:uid="{F96C793B-8C8B-46BD-B338-14F44290AF95}"/>
    <cellStyle name="Valuta 3 4 4 6 2" xfId="9806" xr:uid="{42FF0D97-FE95-4516-B52F-6BE8CB3D282B}"/>
    <cellStyle name="Valuta 3 4 4 7" xfId="1463" xr:uid="{D4087285-558E-4AE9-80A7-A11A07EF76D3}"/>
    <cellStyle name="Valuta 3 4 4 7 2" xfId="8073" xr:uid="{5E589834-33D4-4393-B1E4-471FD554ABE8}"/>
    <cellStyle name="Valuta 3 4 4 8" xfId="11566" xr:uid="{C5289A85-E52C-4913-843F-E05E6628E874}"/>
    <cellStyle name="Valuta 3 4 4 9" xfId="7208" xr:uid="{FE86B196-5C98-441E-B327-FFB58F56DC67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0983" xr:uid="{0A6A87A0-C936-4F94-ABDB-AFD080C3797F}"/>
    <cellStyle name="Valuta 3 4 6 2 3" xfId="2901" xr:uid="{81F56903-18BD-47FE-9215-C4F70EAC7C1D}"/>
    <cellStyle name="Valuta 3 4 6 2 3 2" xfId="9226" xr:uid="{6034141C-BD66-49CD-8F1C-45BF6FCC3BF1}"/>
    <cellStyle name="Valuta 3 4 6 2 4" xfId="11995" xr:uid="{01AF08BC-850B-4996-B0C1-DD36A8469F39}"/>
    <cellStyle name="Valuta 3 4 6 2 5" xfId="7635" xr:uid="{2B7C3ADD-8F77-4234-B49F-5026E1F6E333}"/>
    <cellStyle name="Valuta 3 4 6 3" xfId="2543" xr:uid="{1C511A95-6597-43D2-BFD5-8C6ED10B1364}"/>
    <cellStyle name="Valuta 3 4 6 3 2" xfId="5439" xr:uid="{E758F069-C17D-4882-8DE8-BEBC8F8A78BD}"/>
    <cellStyle name="Valuta 3 4 6 3 2 2" xfId="10643" xr:uid="{9F6C92BE-05C4-4CDD-B99A-ABF3923B852F}"/>
    <cellStyle name="Valuta 3 4 6 3 3" xfId="8886" xr:uid="{E8FB72A1-CBA2-4E43-A209-4FE5D4CCD870}"/>
    <cellStyle name="Valuta 3 4 6 4" xfId="2124" xr:uid="{6EED6F59-7350-4C5F-BB1C-91B6D313BA6A}"/>
    <cellStyle name="Valuta 3 4 6 4 2" xfId="5006" xr:uid="{5B6ACA09-4D1E-4CBE-A110-C814FBC359AE}"/>
    <cellStyle name="Valuta 3 4 6 4 2 2" xfId="10285" xr:uid="{1B5BEFAF-3BDD-490D-B62C-DB8FF9FC0E66}"/>
    <cellStyle name="Valuta 3 4 6 4 3" xfId="8542" xr:uid="{A600359B-ED5B-400D-956B-4D2B6B0E6881}"/>
    <cellStyle name="Valuta 3 4 6 5" xfId="4436" xr:uid="{6FC2CBFC-CF9D-482E-A899-F22FF8C5F37B}"/>
    <cellStyle name="Valuta 3 4 6 5 2" xfId="9896" xr:uid="{49ED1D2E-6B12-4D41-9F28-7E125D54B480}"/>
    <cellStyle name="Valuta 3 4 6 6" xfId="1561" xr:uid="{C6064336-DDDA-41CB-B1CD-7CCA9160B5BC}"/>
    <cellStyle name="Valuta 3 4 6 6 2" xfId="8160" xr:uid="{AD13433E-1477-4978-8C09-401B529FA8D8}"/>
    <cellStyle name="Valuta 3 4 6 7" xfId="11655" xr:uid="{E4AF57A2-C673-402E-A25A-0B7D61B5351B}"/>
    <cellStyle name="Valuta 3 4 6 8" xfId="7297" xr:uid="{7EA51226-5640-4E6A-9EF2-3BC59254D984}"/>
    <cellStyle name="Valuta 3 4 7" xfId="1131" xr:uid="{00000000-0005-0000-0000-000006040000}"/>
    <cellStyle name="Valuta 3 4 7 2" xfId="5626" xr:uid="{A8061003-7084-483B-8C2B-D5EEB6FB6CB4}"/>
    <cellStyle name="Valuta 3 4 7 2 2" xfId="10816" xr:uid="{F7E72C79-3538-43A8-8588-94141749C9A3}"/>
    <cellStyle name="Valuta 3 4 7 3" xfId="2734" xr:uid="{F59FFC28-1F65-4EED-8CFB-A52AAD08A36B}"/>
    <cellStyle name="Valuta 3 4 7 3 2" xfId="9059" xr:uid="{AF8BD170-2B30-49C4-B2A9-FB3E78E52E37}"/>
    <cellStyle name="Valuta 3 4 7 4" xfId="11828" xr:uid="{D49CA766-CC15-48A2-AD67-9D80CEF58C42}"/>
    <cellStyle name="Valuta 3 4 7 5" xfId="7807" xr:uid="{D216DABA-CB77-410E-B022-34709BBBED33}"/>
    <cellStyle name="Valuta 3 4 8" xfId="768" xr:uid="{00000000-0005-0000-0000-000007040000}"/>
    <cellStyle name="Valuta 3 4 8 2" xfId="5224" xr:uid="{CFB9C60E-7A5B-455D-8825-51579B468D19}"/>
    <cellStyle name="Valuta 3 4 8 2 2" xfId="10464" xr:uid="{6471B410-F535-4A92-A22C-01FEF35952CE}"/>
    <cellStyle name="Valuta 3 4 8 3" xfId="2336" xr:uid="{86B6FB6D-726E-4E89-9BAD-6B7ECF0F10AF}"/>
    <cellStyle name="Valuta 3 4 8 3 2" xfId="8715" xr:uid="{9B91F6BF-E999-4C6D-BA74-87B02BFD26F5}"/>
    <cellStyle name="Valuta 3 4 8 4" xfId="7468" xr:uid="{D50A04B3-8288-4548-AFB3-BFB8DB41BAF1}"/>
    <cellStyle name="Valuta 3 4 9" xfId="1829" xr:uid="{66E56524-2D41-427E-A605-6DF9D063316F}"/>
    <cellStyle name="Valuta 3 4 9 2" xfId="4710" xr:uid="{8CFF9370-BEEE-4CC4-8274-645D8BED7415}"/>
    <cellStyle name="Valuta 3 4 9 2 2" xfId="10086" xr:uid="{73C8ECED-A8F6-4500-B2B1-EE29B4374B5F}"/>
    <cellStyle name="Valuta 3 4 9 3" xfId="8344" xr:uid="{2903AB15-FAC9-4D11-BCA5-E22F024A8661}"/>
    <cellStyle name="Valuta 3 5" xfId="182" xr:uid="{00000000-0005-0000-0000-000008040000}"/>
    <cellStyle name="Valuta 3 5 10" xfId="4245" xr:uid="{3E8E71D6-67C1-4EC0-A62F-E2C8DC1E3CF7}"/>
    <cellStyle name="Valuta 3 5 10 2" xfId="9725" xr:uid="{76A624BC-4795-4711-A818-8BE281AA46AE}"/>
    <cellStyle name="Valuta 3 5 11" xfId="1375" xr:uid="{66F8E86B-D7DE-4EA9-9601-501C2E7C4CD2}"/>
    <cellStyle name="Valuta 3 5 11 2" xfId="7995" xr:uid="{DF1D1E5C-ADB0-46E1-A547-424F31ADCB33}"/>
    <cellStyle name="Valuta 3 5 12" xfId="11488" xr:uid="{5ED0E0DC-B9A5-4921-B6C6-7BAE119AF922}"/>
    <cellStyle name="Valuta 3 5 13" xfId="7130" xr:uid="{86D36639-5305-4F1F-B015-44CB74B028E1}"/>
    <cellStyle name="Valuta 3 5 2" xfId="212" xr:uid="{00000000-0005-0000-0000-000009040000}"/>
    <cellStyle name="Valuta 3 5 2 10" xfId="1399" xr:uid="{A228D436-6D52-4E88-B7AC-000B2C3DD645}"/>
    <cellStyle name="Valuta 3 5 2 10 2" xfId="8019" xr:uid="{A3D56A5D-9896-4A65-80E6-898B6F12A973}"/>
    <cellStyle name="Valuta 3 5 2 11" xfId="11512" xr:uid="{06388560-BF6F-438E-B05C-DCEEE5582E1C}"/>
    <cellStyle name="Valuta 3 5 2 12" xfId="7154" xr:uid="{B6404F2A-895B-418E-90A8-299E1940943B}"/>
    <cellStyle name="Valuta 3 5 2 2" xfId="253" xr:uid="{00000000-0005-0000-0000-00000A040000}"/>
    <cellStyle name="Valuta 3 5 2 2 10" xfId="11552" xr:uid="{E6E1DCF8-1650-40FA-92F3-B5447C33E415}"/>
    <cellStyle name="Valuta 3 5 2 2 11" xfId="7194" xr:uid="{8F1E6CAC-8339-4D97-A9DB-8B572F9B4D9D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129" xr:uid="{D506BE58-A474-4354-B190-17E15A91C7FB}"/>
    <cellStyle name="Valuta 3 5 2 2 2 2 2 3" xfId="3047" xr:uid="{F3805866-A268-4A53-95DB-F37C3A5B38BE}"/>
    <cellStyle name="Valuta 3 5 2 2 2 2 2 3 2" xfId="9372" xr:uid="{6B257322-4D62-4745-9BF9-181B623E775A}"/>
    <cellStyle name="Valuta 3 5 2 2 2 2 2 4" xfId="12141" xr:uid="{7C9FF9D8-AC8A-4AE0-A288-3B08FB3D4CEC}"/>
    <cellStyle name="Valuta 3 5 2 2 2 2 2 5" xfId="7781" xr:uid="{0E471686-E187-4431-9A24-42B7A83D3BBF}"/>
    <cellStyle name="Valuta 3 5 2 2 2 2 3" xfId="2706" xr:uid="{4CAC621C-F7FA-4CCD-8F56-92D6315980C0}"/>
    <cellStyle name="Valuta 3 5 2 2 2 2 3 2" xfId="5602" xr:uid="{C5EE4C17-1592-416F-AA3C-91BDFD0EB833}"/>
    <cellStyle name="Valuta 3 5 2 2 2 2 3 2 2" xfId="10793" xr:uid="{D52215DA-0652-4034-A6FD-BD1C681F326B}"/>
    <cellStyle name="Valuta 3 5 2 2 2 2 3 3" xfId="9036" xr:uid="{E4D07B6A-0912-451B-8D15-3C8B1FD22AC1}"/>
    <cellStyle name="Valuta 3 5 2 2 2 2 4" xfId="2287" xr:uid="{BD9E41BD-4D2F-4F46-865D-FC9A6BEC11AC}"/>
    <cellStyle name="Valuta 3 5 2 2 2 2 4 2" xfId="5169" xr:uid="{999860C6-2FC2-489D-B5C6-FC0C808F56C0}"/>
    <cellStyle name="Valuta 3 5 2 2 2 2 4 2 2" xfId="10435" xr:uid="{E3829D07-0FBF-4B25-86B1-B6256BA004F9}"/>
    <cellStyle name="Valuta 3 5 2 2 2 2 4 3" xfId="8692" xr:uid="{9296ADE9-0CB6-463F-83A3-91AC59032057}"/>
    <cellStyle name="Valuta 3 5 2 2 2 2 5" xfId="4599" xr:uid="{D9B6853E-0097-49F1-883A-465417CB4C02}"/>
    <cellStyle name="Valuta 3 5 2 2 2 2 5 2" xfId="10046" xr:uid="{BD4FF8D9-4BE0-4DE6-860D-9C77729A2EB9}"/>
    <cellStyle name="Valuta 3 5 2 2 2 2 6" xfId="1720" xr:uid="{FBEAF9BF-2054-4D03-96F5-9A463D2FBF95}"/>
    <cellStyle name="Valuta 3 5 2 2 2 2 6 2" xfId="8306" xr:uid="{46E3D2DE-22A6-4D85-834E-2461664B577F}"/>
    <cellStyle name="Valuta 3 5 2 2 2 2 7" xfId="11805" xr:uid="{6DECF822-DC77-4A7F-8B15-7F38355A0E7D}"/>
    <cellStyle name="Valuta 3 5 2 2 2 2 8" xfId="7447" xr:uid="{526649C0-C445-42E0-905A-B03AF9FB111E}"/>
    <cellStyle name="Valuta 3 5 2 2 2 3" xfId="1284" xr:uid="{00000000-0005-0000-0000-00000E040000}"/>
    <cellStyle name="Valuta 3 5 2 2 2 3 2" xfId="5772" xr:uid="{FCC60742-2375-49C8-B2AD-6AF1E8E8FCB9}"/>
    <cellStyle name="Valuta 3 5 2 2 2 3 2 2" xfId="10962" xr:uid="{634F7DF6-5CE1-411E-953B-19E1F4BB5F50}"/>
    <cellStyle name="Valuta 3 5 2 2 2 3 3" xfId="2880" xr:uid="{26B068D5-2A5D-4EF4-94CC-454B18A26384}"/>
    <cellStyle name="Valuta 3 5 2 2 2 3 3 2" xfId="9205" xr:uid="{CEF6483E-0DB9-485C-BF98-A6A6B24AB215}"/>
    <cellStyle name="Valuta 3 5 2 2 2 3 4" xfId="11974" xr:uid="{BAC35BBD-656F-4678-A98C-1C3F2DBC56FA}"/>
    <cellStyle name="Valuta 3 5 2 2 2 3 5" xfId="7955" xr:uid="{953C58FE-B035-4BCF-8242-B15734F89052}"/>
    <cellStyle name="Valuta 3 5 2 2 2 4" xfId="917" xr:uid="{00000000-0005-0000-0000-00000F040000}"/>
    <cellStyle name="Valuta 3 5 2 2 2 4 2" xfId="5389" xr:uid="{7D30477B-93D7-442D-AA97-72C8E731435C}"/>
    <cellStyle name="Valuta 3 5 2 2 2 4 2 2" xfId="10614" xr:uid="{29BA06F6-987A-4E34-A880-FAF643154472}"/>
    <cellStyle name="Valuta 3 5 2 2 2 4 3" xfId="2497" xr:uid="{C2A94AF5-9FF1-4F2B-9802-10B8E8886371}"/>
    <cellStyle name="Valuta 3 5 2 2 2 4 3 2" xfId="8861" xr:uid="{C8C7AFD0-4E12-4A59-9F0A-E4045A9F094E}"/>
    <cellStyle name="Valuta 3 5 2 2 2 4 4" xfId="7614" xr:uid="{22BB6900-0F19-495E-A94C-72A4C11A1403}"/>
    <cellStyle name="Valuta 3 5 2 2 2 5" xfId="1996" xr:uid="{9259ECA2-E327-46FB-BC36-274D2CE8C0A0}"/>
    <cellStyle name="Valuta 3 5 2 2 2 5 2" xfId="4878" xr:uid="{588B7232-4A06-4CE3-A3CB-4A94F7A34696}"/>
    <cellStyle name="Valuta 3 5 2 2 2 5 2 2" xfId="10236" xr:uid="{776CA1D9-5949-4897-A869-FBB78E52C06C}"/>
    <cellStyle name="Valuta 3 5 2 2 2 5 3" xfId="8493" xr:uid="{30B2451B-E188-4816-A8A3-9235DB7658A0}"/>
    <cellStyle name="Valuta 3 5 2 2 2 6" xfId="4407" xr:uid="{9283C0BA-3681-4C4F-A78A-6239541506AD}"/>
    <cellStyle name="Valuta 3 5 2 2 2 6 2" xfId="9873" xr:uid="{51FC316E-E8F3-4842-8684-423D308676F7}"/>
    <cellStyle name="Valuta 3 5 2 2 2 7" xfId="1534" xr:uid="{B0FD33EC-E303-4FC5-9DC4-5CAF0FE0B29F}"/>
    <cellStyle name="Valuta 3 5 2 2 2 7 2" xfId="8139" xr:uid="{1275835E-7AE3-4CE0-AE38-EF1094785549}"/>
    <cellStyle name="Valuta 3 5 2 2 2 8" xfId="11632" xr:uid="{70D90280-55D5-45AB-B92D-F2FDABF57F01}"/>
    <cellStyle name="Valuta 3 5 2 2 2 9" xfId="7274" xr:uid="{1999B0D9-60DB-494B-8727-9A1208D06F9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049" xr:uid="{A5F12904-173C-4B5E-BCFC-CC89C963E60B}"/>
    <cellStyle name="Valuta 3 5 2 2 4 2 3" xfId="2967" xr:uid="{7282AA9E-F9C7-4507-9C85-D7A480B6CF54}"/>
    <cellStyle name="Valuta 3 5 2 2 4 2 3 2" xfId="9292" xr:uid="{BCB222FD-E9B5-4F4B-A1FF-72C92DF8CB24}"/>
    <cellStyle name="Valuta 3 5 2 2 4 2 4" xfId="12061" xr:uid="{806EFA8C-567F-49E7-B6FA-E26DA3EA4813}"/>
    <cellStyle name="Valuta 3 5 2 2 4 2 5" xfId="7701" xr:uid="{4EA99CF6-5B8E-4DB0-A489-E158B5DC50D3}"/>
    <cellStyle name="Valuta 3 5 2 2 4 3" xfId="2611" xr:uid="{55FD357A-E2E7-40C1-8DA6-DB755E9BBEE9}"/>
    <cellStyle name="Valuta 3 5 2 2 4 3 2" xfId="5507" xr:uid="{6226BCB5-A30A-4D74-9F02-B2CD06AE8363}"/>
    <cellStyle name="Valuta 3 5 2 2 4 3 2 2" xfId="10710" xr:uid="{F1FE020F-1BCC-4BD2-A8C5-372CDBBBF597}"/>
    <cellStyle name="Valuta 3 5 2 2 4 3 3" xfId="8953" xr:uid="{5B6308B6-87C2-4B85-93AD-2041CD1F41B1}"/>
    <cellStyle name="Valuta 3 5 2 2 4 4" xfId="2192" xr:uid="{4F2E8124-6F20-41A5-9F4B-4BAABF5C0EA0}"/>
    <cellStyle name="Valuta 3 5 2 2 4 4 2" xfId="5074" xr:uid="{0F3DF632-DBF8-4442-A682-F1C1CE211943}"/>
    <cellStyle name="Valuta 3 5 2 2 4 4 2 2" xfId="10352" xr:uid="{04E4EF3F-0337-485D-9416-FE69483246F7}"/>
    <cellStyle name="Valuta 3 5 2 2 4 4 3" xfId="8609" xr:uid="{7EC642A6-ABB7-4D9B-9C5E-705857AE1FF7}"/>
    <cellStyle name="Valuta 3 5 2 2 4 5" xfId="4504" xr:uid="{B18E5104-F1E8-4574-8A3C-946F28627F07}"/>
    <cellStyle name="Valuta 3 5 2 2 4 5 2" xfId="9963" xr:uid="{7A0A6906-E0E1-4617-9A5C-290BD4A72B4C}"/>
    <cellStyle name="Valuta 3 5 2 2 4 6" xfId="1628" xr:uid="{7EE8B8CD-AE28-4AE2-BE84-63C8CB6A408A}"/>
    <cellStyle name="Valuta 3 5 2 2 4 6 2" xfId="8226" xr:uid="{70083260-D81E-4E16-A205-D13DDF53B4BB}"/>
    <cellStyle name="Valuta 3 5 2 2 4 7" xfId="11722" xr:uid="{F0E65F47-8728-46A1-81F6-BEDB1F9D8ACA}"/>
    <cellStyle name="Valuta 3 5 2 2 4 8" xfId="7364" xr:uid="{319C8015-2C17-4463-A7D8-1F5CF784C54A}"/>
    <cellStyle name="Valuta 3 5 2 2 5" xfId="1198" xr:uid="{00000000-0005-0000-0000-000013040000}"/>
    <cellStyle name="Valuta 3 5 2 2 5 2" xfId="5692" xr:uid="{9EE934D8-A8ED-422A-9CCE-5923C8C7980B}"/>
    <cellStyle name="Valuta 3 5 2 2 5 2 2" xfId="10882" xr:uid="{43644055-8247-4CA6-AC3D-97B39D7EE9E3}"/>
    <cellStyle name="Valuta 3 5 2 2 5 3" xfId="2800" xr:uid="{5DF05980-2448-4754-A9E6-D738D9B4ED92}"/>
    <cellStyle name="Valuta 3 5 2 2 5 3 2" xfId="9125" xr:uid="{0281739B-6817-4C41-98DF-E891C8479F50}"/>
    <cellStyle name="Valuta 3 5 2 2 5 4" xfId="11894" xr:uid="{BCE40FA9-1B86-4EFE-A0D6-3E346B882AFF}"/>
    <cellStyle name="Valuta 3 5 2 2 5 5" xfId="7873" xr:uid="{55E54EF4-156B-48D6-AB0B-750E01B28976}"/>
    <cellStyle name="Valuta 3 5 2 2 6" xfId="834" xr:uid="{00000000-0005-0000-0000-000014040000}"/>
    <cellStyle name="Valuta 3 5 2 2 6 2" xfId="5294" xr:uid="{6FFD2510-14B8-4198-8DA8-007B4CE090F3}"/>
    <cellStyle name="Valuta 3 5 2 2 6 2 2" xfId="10531" xr:uid="{D7C890FB-8AFA-46C3-9F23-1F7DDC947687}"/>
    <cellStyle name="Valuta 3 5 2 2 6 3" xfId="2405" xr:uid="{0EBD0892-A68E-4BF6-BE07-F01EE1B8E807}"/>
    <cellStyle name="Valuta 3 5 2 2 6 3 2" xfId="8781" xr:uid="{8B1FE04E-3B68-4AD6-B488-25DCD75C4F90}"/>
    <cellStyle name="Valuta 3 5 2 2 6 4" xfId="7534" xr:uid="{838D6F8A-BAAB-4DE4-962C-CD05D5D1ED51}"/>
    <cellStyle name="Valuta 3 5 2 2 7" xfId="1900" xr:uid="{890DC335-7424-4A48-8EF7-77F4547DDC17}"/>
    <cellStyle name="Valuta 3 5 2 2 7 2" xfId="4782" xr:uid="{7FE79DE8-FD47-413D-9949-4DC3A78EAACF}"/>
    <cellStyle name="Valuta 3 5 2 2 7 2 2" xfId="10153" xr:uid="{94DAA766-21F7-4BDF-9510-56ACE7253477}"/>
    <cellStyle name="Valuta 3 5 2 2 7 3" xfId="8410" xr:uid="{360BCFDB-1A6C-485D-B32A-FD72DD8080B2}"/>
    <cellStyle name="Valuta 3 5 2 2 8" xfId="4312" xr:uid="{3F83C9A4-40C2-4F7D-9678-AD40616BA587}"/>
    <cellStyle name="Valuta 3 5 2 2 8 2" xfId="9790" xr:uid="{94290933-368A-4906-92A8-2C3B99E60E05}"/>
    <cellStyle name="Valuta 3 5 2 2 9" xfId="1439" xr:uid="{E866B44F-09F8-4EF9-B576-BDEE08E220A2}"/>
    <cellStyle name="Valuta 3 5 2 2 9 2" xfId="8059" xr:uid="{7A6595DD-A338-4007-9EB9-F9CF67F22E62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089" xr:uid="{47387532-E088-4CF0-BB1C-D7CFAD651C92}"/>
    <cellStyle name="Valuta 3 5 2 3 2 2 3" xfId="3007" xr:uid="{214767F1-3C4B-419B-8D2E-20CC8F921D7E}"/>
    <cellStyle name="Valuta 3 5 2 3 2 2 3 2" xfId="9332" xr:uid="{6D517339-92F1-45FC-9AA0-0B29333A7714}"/>
    <cellStyle name="Valuta 3 5 2 3 2 2 4" xfId="12101" xr:uid="{2114C348-80AD-4AFD-BF92-84AED6ECCFD0}"/>
    <cellStyle name="Valuta 3 5 2 3 2 2 5" xfId="7741" xr:uid="{5FD0560B-923F-45A2-8E9D-D5CF4A96748F}"/>
    <cellStyle name="Valuta 3 5 2 3 2 3" xfId="2666" xr:uid="{20A99F82-2F59-4AD3-9DB9-783A57047269}"/>
    <cellStyle name="Valuta 3 5 2 3 2 3 2" xfId="5562" xr:uid="{B09277CF-DF44-4EEE-9FAE-4EC41B8C31CA}"/>
    <cellStyle name="Valuta 3 5 2 3 2 3 2 2" xfId="10753" xr:uid="{AFC61064-E125-4C05-B8C9-5A9E5B602D1C}"/>
    <cellStyle name="Valuta 3 5 2 3 2 3 3" xfId="8996" xr:uid="{12F7A4E5-EB66-42DC-9348-4888B8F4FCC9}"/>
    <cellStyle name="Valuta 3 5 2 3 2 4" xfId="2247" xr:uid="{B9D96C9A-42C2-443B-9C2A-F79860FF6FD4}"/>
    <cellStyle name="Valuta 3 5 2 3 2 4 2" xfId="5129" xr:uid="{88AF72CD-5726-413C-AC11-0851234CFCD6}"/>
    <cellStyle name="Valuta 3 5 2 3 2 4 2 2" xfId="10395" xr:uid="{9FD79325-ACA9-42A6-9383-8E9B8F724CCE}"/>
    <cellStyle name="Valuta 3 5 2 3 2 4 3" xfId="8652" xr:uid="{88B46E57-98AF-440B-B81C-895778212BDF}"/>
    <cellStyle name="Valuta 3 5 2 3 2 5" xfId="4559" xr:uid="{166E3629-F473-4530-9EFF-A7FB9F543D62}"/>
    <cellStyle name="Valuta 3 5 2 3 2 5 2" xfId="10006" xr:uid="{0851FD7F-ED80-43EB-A08D-43A263AB3F70}"/>
    <cellStyle name="Valuta 3 5 2 3 2 6" xfId="1680" xr:uid="{94F8410D-F56A-45FF-BA19-B7B0DD8C3A0F}"/>
    <cellStyle name="Valuta 3 5 2 3 2 6 2" xfId="8266" xr:uid="{23A533BC-4383-4362-8365-DDF46ED30F17}"/>
    <cellStyle name="Valuta 3 5 2 3 2 7" xfId="11765" xr:uid="{ADFD5B56-B071-466A-81AC-83E1C31DFDE8}"/>
    <cellStyle name="Valuta 3 5 2 3 2 8" xfId="7407" xr:uid="{9989866B-6E9C-4235-9946-17FCF3F2271C}"/>
    <cellStyle name="Valuta 3 5 2 3 3" xfId="1244" xr:uid="{00000000-0005-0000-0000-000018040000}"/>
    <cellStyle name="Valuta 3 5 2 3 3 2" xfId="5732" xr:uid="{23142EBC-16F0-497E-8883-DA827FCFEF45}"/>
    <cellStyle name="Valuta 3 5 2 3 3 2 2" xfId="10922" xr:uid="{1DAFB606-0DC0-4D6A-B68B-6B70A9BE6FAB}"/>
    <cellStyle name="Valuta 3 5 2 3 3 3" xfId="2840" xr:uid="{BA43D9D5-163F-42B6-90CA-D461FE65C646}"/>
    <cellStyle name="Valuta 3 5 2 3 3 3 2" xfId="9165" xr:uid="{09A0D0A0-0340-4035-8850-ABBC2E25B1CA}"/>
    <cellStyle name="Valuta 3 5 2 3 3 4" xfId="11934" xr:uid="{3F19990B-0489-4437-ABA0-C1DF6DC84749}"/>
    <cellStyle name="Valuta 3 5 2 3 3 5" xfId="7915" xr:uid="{E1BD5BC0-2384-4C2A-B89A-47E2EEE94940}"/>
    <cellStyle name="Valuta 3 5 2 3 4" xfId="877" xr:uid="{00000000-0005-0000-0000-000019040000}"/>
    <cellStyle name="Valuta 3 5 2 3 4 2" xfId="5349" xr:uid="{8BD6A359-5C38-4BF0-9033-722763306075}"/>
    <cellStyle name="Valuta 3 5 2 3 4 2 2" xfId="10574" xr:uid="{397F9F72-6F78-45B5-8792-E01FF1335946}"/>
    <cellStyle name="Valuta 3 5 2 3 4 3" xfId="2457" xr:uid="{5663ED8D-7804-4356-80C7-52946423B6BB}"/>
    <cellStyle name="Valuta 3 5 2 3 4 3 2" xfId="8821" xr:uid="{CA7AD454-6596-44B0-A4CA-065B6EE13DEF}"/>
    <cellStyle name="Valuta 3 5 2 3 4 4" xfId="7574" xr:uid="{735F0979-6505-4E3D-A04D-7A7E526A027F}"/>
    <cellStyle name="Valuta 3 5 2 3 5" xfId="1956" xr:uid="{5DA0A494-D0CA-47FC-9587-8DA16B77D0C0}"/>
    <cellStyle name="Valuta 3 5 2 3 5 2" xfId="4838" xr:uid="{732D379D-32F0-4755-B982-ED71113EBB49}"/>
    <cellStyle name="Valuta 3 5 2 3 5 2 2" xfId="10196" xr:uid="{988D1651-8484-4E8A-821E-51293F955B86}"/>
    <cellStyle name="Valuta 3 5 2 3 5 3" xfId="8453" xr:uid="{030DE2BC-73CC-4862-A880-9C057E962FAF}"/>
    <cellStyle name="Valuta 3 5 2 3 6" xfId="4367" xr:uid="{1C2A5EDF-B19A-4844-AB42-73975C2ECBFF}"/>
    <cellStyle name="Valuta 3 5 2 3 6 2" xfId="9833" xr:uid="{BEAD08DC-FA84-4F1C-A2F7-767337F20FDC}"/>
    <cellStyle name="Valuta 3 5 2 3 7" xfId="1494" xr:uid="{D9AFEFC3-871D-4445-B5CA-5BD0DFAABE28}"/>
    <cellStyle name="Valuta 3 5 2 3 7 2" xfId="8099" xr:uid="{E173B9CB-44A0-4224-A8C4-D451DCF79608}"/>
    <cellStyle name="Valuta 3 5 2 3 8" xfId="11592" xr:uid="{E9332201-8E84-4C72-B24B-D0277881EF49}"/>
    <cellStyle name="Valuta 3 5 2 3 9" xfId="7234" xr:uid="{F201D950-0035-4086-B16B-133310005D00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009" xr:uid="{F8A893C2-DE79-4283-8FFB-5154AA9F4FE8}"/>
    <cellStyle name="Valuta 3 5 2 5 2 3" xfId="2927" xr:uid="{C1CFAEE3-AC55-4928-90CD-68A3E38BF501}"/>
    <cellStyle name="Valuta 3 5 2 5 2 3 2" xfId="9252" xr:uid="{032F853F-574A-431A-BE8D-710F93A54AD9}"/>
    <cellStyle name="Valuta 3 5 2 5 2 4" xfId="12021" xr:uid="{B3D191A1-BC90-48B9-A470-3228BF789981}"/>
    <cellStyle name="Valuta 3 5 2 5 2 5" xfId="7661" xr:uid="{9D68F90A-A767-4619-A70F-36F9875B60E2}"/>
    <cellStyle name="Valuta 3 5 2 5 3" xfId="2571" xr:uid="{8AAA0865-EEDB-44F7-AC6B-65CD5609A0B5}"/>
    <cellStyle name="Valuta 3 5 2 5 3 2" xfId="5467" xr:uid="{8B4FA3A1-2673-4A8E-9D94-269A05A5B0E5}"/>
    <cellStyle name="Valuta 3 5 2 5 3 2 2" xfId="10670" xr:uid="{D74E1290-8E20-4E26-A8F2-C0FD90A8E2CF}"/>
    <cellStyle name="Valuta 3 5 2 5 3 3" xfId="8913" xr:uid="{0A9E3348-3E79-4CB1-8BC6-5194DFD69FF0}"/>
    <cellStyle name="Valuta 3 5 2 5 4" xfId="2152" xr:uid="{084CDFC6-2289-4C2E-A4F4-1DE93B71397C}"/>
    <cellStyle name="Valuta 3 5 2 5 4 2" xfId="5034" xr:uid="{37C38C4C-7902-4A42-B3D1-2DDE6836B1E0}"/>
    <cellStyle name="Valuta 3 5 2 5 4 2 2" xfId="10312" xr:uid="{7C1ED05D-E32B-48AB-A56A-743DF7AD1314}"/>
    <cellStyle name="Valuta 3 5 2 5 4 3" xfId="8569" xr:uid="{9CFB6735-CA6C-4955-AF1B-71CB04AFB766}"/>
    <cellStyle name="Valuta 3 5 2 5 5" xfId="4464" xr:uid="{8CAA8248-91DD-4AB8-981B-1E7F1A11154C}"/>
    <cellStyle name="Valuta 3 5 2 5 5 2" xfId="9923" xr:uid="{65024CC6-70A2-4995-89EA-48ACE6C14D9F}"/>
    <cellStyle name="Valuta 3 5 2 5 6" xfId="1588" xr:uid="{34E032D6-4C90-4D0C-9F64-934F3FBC788F}"/>
    <cellStyle name="Valuta 3 5 2 5 6 2" xfId="8186" xr:uid="{5CF3E993-0AD1-4A27-8E82-7A9580F7F1AB}"/>
    <cellStyle name="Valuta 3 5 2 5 7" xfId="11682" xr:uid="{84EE513E-2D25-4D1B-BE41-C47E5438BDFD}"/>
    <cellStyle name="Valuta 3 5 2 5 8" xfId="7324" xr:uid="{6D456055-32BE-4E16-A767-BB9E650A4BC2}"/>
    <cellStyle name="Valuta 3 5 2 6" xfId="1158" xr:uid="{00000000-0005-0000-0000-00001D040000}"/>
    <cellStyle name="Valuta 3 5 2 6 2" xfId="5652" xr:uid="{6A6AAF44-599B-438D-B478-F2BDD9A7A474}"/>
    <cellStyle name="Valuta 3 5 2 6 2 2" xfId="10842" xr:uid="{7D7EC045-BAA5-47BE-8D9D-9B8A2FCAD7BC}"/>
    <cellStyle name="Valuta 3 5 2 6 3" xfId="2760" xr:uid="{C7E44610-8BC9-4589-A374-051499A14C97}"/>
    <cellStyle name="Valuta 3 5 2 6 3 2" xfId="9085" xr:uid="{0294B073-1F92-4477-BED6-8AF2547D7C5B}"/>
    <cellStyle name="Valuta 3 5 2 6 4" xfId="11854" xr:uid="{7D93D454-FEBE-48E4-86F0-311BE46896B8}"/>
    <cellStyle name="Valuta 3 5 2 6 5" xfId="7833" xr:uid="{CA81F405-708C-41B4-B4FB-1A554EDE6EDC}"/>
    <cellStyle name="Valuta 3 5 2 7" xfId="794" xr:uid="{00000000-0005-0000-0000-00001E040000}"/>
    <cellStyle name="Valuta 3 5 2 7 2" xfId="5254" xr:uid="{0BF63A97-77FD-427D-BB46-7037C4C3726B}"/>
    <cellStyle name="Valuta 3 5 2 7 2 2" xfId="10491" xr:uid="{7F13C689-7167-4C23-94B0-12956DE1F66D}"/>
    <cellStyle name="Valuta 3 5 2 7 3" xfId="2365" xr:uid="{28697592-D6EC-45DB-88CB-B8108EA805D1}"/>
    <cellStyle name="Valuta 3 5 2 7 3 2" xfId="8741" xr:uid="{C7788DAD-BC6D-4604-A5FD-7A47ECA08CA5}"/>
    <cellStyle name="Valuta 3 5 2 7 4" xfId="7494" xr:uid="{40F1C6E0-E1C7-4952-A274-38ABA7FD1F6A}"/>
    <cellStyle name="Valuta 3 5 2 8" xfId="1859" xr:uid="{5EAAC150-47B3-4A8E-8EC8-54EF7F2552DD}"/>
    <cellStyle name="Valuta 3 5 2 8 2" xfId="4741" xr:uid="{44996A78-D3C6-482F-B1FC-4C792334FA30}"/>
    <cellStyle name="Valuta 3 5 2 8 2 2" xfId="10113" xr:uid="{5B77E832-BEA6-4762-A602-91871505A4EE}"/>
    <cellStyle name="Valuta 3 5 2 8 3" xfId="8370" xr:uid="{6D8A4350-C408-4399-943D-E869F8FDDC80}"/>
    <cellStyle name="Valuta 3 5 2 9" xfId="4272" xr:uid="{D8290E58-753B-494E-B2FC-C9F740DFEB8E}"/>
    <cellStyle name="Valuta 3 5 2 9 2" xfId="9750" xr:uid="{EDC15AE8-7534-4BDE-AEC9-EB79EE12F1B6}"/>
    <cellStyle name="Valuta 3 5 3" xfId="229" xr:uid="{00000000-0005-0000-0000-00001F040000}"/>
    <cellStyle name="Valuta 3 5 3 10" xfId="11528" xr:uid="{C0E55264-8529-46C2-A620-B32D8510A164}"/>
    <cellStyle name="Valuta 3 5 3 11" xfId="7170" xr:uid="{DCFE89A9-E333-450C-B4DA-1A4AC2091B89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105" xr:uid="{BF07E550-039B-49BC-944F-DC86D0CAD830}"/>
    <cellStyle name="Valuta 3 5 3 2 2 2 3" xfId="3023" xr:uid="{9AF8271E-785F-4A89-BDEA-7CB5B1221BA8}"/>
    <cellStyle name="Valuta 3 5 3 2 2 2 3 2" xfId="9348" xr:uid="{B664C648-C245-4E96-9AC4-C6EE4DED405B}"/>
    <cellStyle name="Valuta 3 5 3 2 2 2 4" xfId="12117" xr:uid="{CB59BD53-1ED2-4FAB-9562-3F84217F072D}"/>
    <cellStyle name="Valuta 3 5 3 2 2 2 5" xfId="7757" xr:uid="{A581D6BE-9AC2-454D-8DBF-2C8AFCF76835}"/>
    <cellStyle name="Valuta 3 5 3 2 2 3" xfId="2682" xr:uid="{215903E6-BB04-4E6E-A328-C18C4FFF1A72}"/>
    <cellStyle name="Valuta 3 5 3 2 2 3 2" xfId="5578" xr:uid="{A655E1D7-EE00-4615-8BF8-0A410ED732E0}"/>
    <cellStyle name="Valuta 3 5 3 2 2 3 2 2" xfId="10769" xr:uid="{999D0DD6-AA95-4DB3-A068-63CF93BCD2F2}"/>
    <cellStyle name="Valuta 3 5 3 2 2 3 3" xfId="9012" xr:uid="{D772EF3A-3C07-45BF-90E2-E17409D78C00}"/>
    <cellStyle name="Valuta 3 5 3 2 2 4" xfId="2263" xr:uid="{F7FA390E-26D3-4B64-8FFB-5F154CA424CB}"/>
    <cellStyle name="Valuta 3 5 3 2 2 4 2" xfId="5145" xr:uid="{71131546-7957-4163-A521-CAD161B5E281}"/>
    <cellStyle name="Valuta 3 5 3 2 2 4 2 2" xfId="10411" xr:uid="{87E21E19-6E42-4F37-ACA4-7F1AE8C30BB0}"/>
    <cellStyle name="Valuta 3 5 3 2 2 4 3" xfId="8668" xr:uid="{D62587CE-078C-488E-A147-D68A9C02BB9B}"/>
    <cellStyle name="Valuta 3 5 3 2 2 5" xfId="4575" xr:uid="{E7A4DC3F-D6C4-4927-957F-1DF3F11E427B}"/>
    <cellStyle name="Valuta 3 5 3 2 2 5 2" xfId="10022" xr:uid="{EE18A73A-EF06-4724-B644-0B4B48AC2313}"/>
    <cellStyle name="Valuta 3 5 3 2 2 6" xfId="1696" xr:uid="{0CF849FE-5418-46C7-9A35-03A23C8700EE}"/>
    <cellStyle name="Valuta 3 5 3 2 2 6 2" xfId="8282" xr:uid="{ABDB3C52-17AC-44E5-962F-BEBA246C8170}"/>
    <cellStyle name="Valuta 3 5 3 2 2 7" xfId="11781" xr:uid="{6FE8A5AF-07B8-4C46-9B52-F8A65ACEFAC7}"/>
    <cellStyle name="Valuta 3 5 3 2 2 8" xfId="7423" xr:uid="{CC882C25-BA7A-48C3-8109-0EEF175A982A}"/>
    <cellStyle name="Valuta 3 5 3 2 3" xfId="1260" xr:uid="{00000000-0005-0000-0000-000023040000}"/>
    <cellStyle name="Valuta 3 5 3 2 3 2" xfId="5748" xr:uid="{C82E1F55-C5A8-4DBE-9082-DBB95E166450}"/>
    <cellStyle name="Valuta 3 5 3 2 3 2 2" xfId="10938" xr:uid="{85510661-A3D0-4A9D-B976-B89509829051}"/>
    <cellStyle name="Valuta 3 5 3 2 3 3" xfId="2856" xr:uid="{E98C4736-7BAC-4958-80FA-61DAA3EC0482}"/>
    <cellStyle name="Valuta 3 5 3 2 3 3 2" xfId="9181" xr:uid="{6B2C9731-D006-434C-A589-D7E50861281A}"/>
    <cellStyle name="Valuta 3 5 3 2 3 4" xfId="11950" xr:uid="{4CAA73EC-355B-49D3-A652-62D3CBC521ED}"/>
    <cellStyle name="Valuta 3 5 3 2 3 5" xfId="7931" xr:uid="{4F757D0E-29D8-4426-94D5-F709013658F4}"/>
    <cellStyle name="Valuta 3 5 3 2 4" xfId="893" xr:uid="{00000000-0005-0000-0000-000024040000}"/>
    <cellStyle name="Valuta 3 5 3 2 4 2" xfId="5365" xr:uid="{25E884B4-0F0F-4CBA-8757-FD9162D8682F}"/>
    <cellStyle name="Valuta 3 5 3 2 4 2 2" xfId="10590" xr:uid="{467DB158-4DD6-44F3-B950-ACD4E1FAEFFB}"/>
    <cellStyle name="Valuta 3 5 3 2 4 3" xfId="2473" xr:uid="{5985715C-7373-4872-9B3F-6657B62B69BC}"/>
    <cellStyle name="Valuta 3 5 3 2 4 3 2" xfId="8837" xr:uid="{681D6649-4B9C-4136-8DC6-1A60E183AE47}"/>
    <cellStyle name="Valuta 3 5 3 2 4 4" xfId="7590" xr:uid="{9FAE7DDE-AE98-409B-9BE0-66D3FFC07A09}"/>
    <cellStyle name="Valuta 3 5 3 2 5" xfId="1972" xr:uid="{C2FE22FC-2606-423C-AF1F-C330EA5ED35F}"/>
    <cellStyle name="Valuta 3 5 3 2 5 2" xfId="4854" xr:uid="{78D6E036-4C4B-46B8-BF58-651DB07890F2}"/>
    <cellStyle name="Valuta 3 5 3 2 5 2 2" xfId="10212" xr:uid="{20D5DC57-097B-4674-BAC8-B5341DCFA3E1}"/>
    <cellStyle name="Valuta 3 5 3 2 5 3" xfId="8469" xr:uid="{324B3E50-2F4F-4951-AB1A-5ACFEEA64E8E}"/>
    <cellStyle name="Valuta 3 5 3 2 6" xfId="4383" xr:uid="{5C02C20C-B7F0-449B-BC0E-0DCE41F73851}"/>
    <cellStyle name="Valuta 3 5 3 2 6 2" xfId="9849" xr:uid="{9167A74E-BDC5-48EA-8B5C-8E1A53F7CEB3}"/>
    <cellStyle name="Valuta 3 5 3 2 7" xfId="1510" xr:uid="{D464B848-140C-458E-97DC-2FED46A8CBF4}"/>
    <cellStyle name="Valuta 3 5 3 2 7 2" xfId="8115" xr:uid="{086E8995-3644-4948-8722-4A169AEF481F}"/>
    <cellStyle name="Valuta 3 5 3 2 8" xfId="11608" xr:uid="{0FE1ED81-C53F-4E70-A199-FEF68B21020C}"/>
    <cellStyle name="Valuta 3 5 3 2 9" xfId="7250" xr:uid="{C4ADF083-A8D8-45E8-95C3-10C917E8747F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025" xr:uid="{C3A59B2F-3692-41BE-8C18-6183ABDB419F}"/>
    <cellStyle name="Valuta 3 5 3 4 2 3" xfId="2943" xr:uid="{6FE8AEDA-01D4-4606-98D1-865BA4E9C488}"/>
    <cellStyle name="Valuta 3 5 3 4 2 3 2" xfId="9268" xr:uid="{DAF4AEA1-9887-45A4-BF0A-2C45FB1BA57F}"/>
    <cellStyle name="Valuta 3 5 3 4 2 4" xfId="12037" xr:uid="{80E179B1-286B-4014-AFF9-4054165D3C21}"/>
    <cellStyle name="Valuta 3 5 3 4 2 5" xfId="7677" xr:uid="{FA401BDB-2630-4B52-BCA8-6DBD1C2ED3CA}"/>
    <cellStyle name="Valuta 3 5 3 4 3" xfId="2587" xr:uid="{9B0660BE-0F63-47AD-89AD-D9B96BFE73A9}"/>
    <cellStyle name="Valuta 3 5 3 4 3 2" xfId="5483" xr:uid="{41D3C4B2-68D0-4C11-9353-5B3E374A7A90}"/>
    <cellStyle name="Valuta 3 5 3 4 3 2 2" xfId="10686" xr:uid="{54FB001C-AB2A-4CAC-BA6F-8C90C765803B}"/>
    <cellStyle name="Valuta 3 5 3 4 3 3" xfId="8929" xr:uid="{749B9D03-C18D-4EE9-8C64-76AB4C16EC2B}"/>
    <cellStyle name="Valuta 3 5 3 4 4" xfId="2168" xr:uid="{F7240076-D57A-4156-A8EA-FE414BB856A8}"/>
    <cellStyle name="Valuta 3 5 3 4 4 2" xfId="5050" xr:uid="{84427893-7C8C-4511-9C98-3D3CAC591585}"/>
    <cellStyle name="Valuta 3 5 3 4 4 2 2" xfId="10328" xr:uid="{6E175D5F-7CE3-4801-80A9-224686DEF40E}"/>
    <cellStyle name="Valuta 3 5 3 4 4 3" xfId="8585" xr:uid="{4F613550-FFF0-47B0-8144-1D3B7A95CE0C}"/>
    <cellStyle name="Valuta 3 5 3 4 5" xfId="4480" xr:uid="{CE4B1820-BF39-49D3-8662-8049886BFBBC}"/>
    <cellStyle name="Valuta 3 5 3 4 5 2" xfId="9939" xr:uid="{FD961B9B-FD3C-4AE8-84A3-784F58A35E43}"/>
    <cellStyle name="Valuta 3 5 3 4 6" xfId="1604" xr:uid="{C04B657E-EFBD-492F-842E-BA2E108B5C5A}"/>
    <cellStyle name="Valuta 3 5 3 4 6 2" xfId="8202" xr:uid="{D961D342-AFD0-4AD6-972C-F0A2EADF88A7}"/>
    <cellStyle name="Valuta 3 5 3 4 7" xfId="11698" xr:uid="{CC876FF2-AFFE-4414-AB40-C314D079DB5C}"/>
    <cellStyle name="Valuta 3 5 3 4 8" xfId="7340" xr:uid="{922D45E9-9FE3-4E11-9953-D04CD5668F7C}"/>
    <cellStyle name="Valuta 3 5 3 5" xfId="1174" xr:uid="{00000000-0005-0000-0000-000028040000}"/>
    <cellStyle name="Valuta 3 5 3 5 2" xfId="5668" xr:uid="{37B03A39-2CF9-4059-B1D0-D0541EB6C96F}"/>
    <cellStyle name="Valuta 3 5 3 5 2 2" xfId="10858" xr:uid="{154153DE-9FFC-47A7-A185-887349A7CD96}"/>
    <cellStyle name="Valuta 3 5 3 5 3" xfId="2776" xr:uid="{CF5510A3-8C56-414D-A3D0-C36D7CED8C96}"/>
    <cellStyle name="Valuta 3 5 3 5 3 2" xfId="9101" xr:uid="{55F3C516-FF5E-4FC9-8703-DBB278163362}"/>
    <cellStyle name="Valuta 3 5 3 5 4" xfId="11870" xr:uid="{9E4BF42D-2362-4CE4-8BFE-0F06E3C1788F}"/>
    <cellStyle name="Valuta 3 5 3 5 5" xfId="7849" xr:uid="{6EED43BA-C5E3-47A5-BAA9-6F65046FFE01}"/>
    <cellStyle name="Valuta 3 5 3 6" xfId="810" xr:uid="{00000000-0005-0000-0000-000029040000}"/>
    <cellStyle name="Valuta 3 5 3 6 2" xfId="5270" xr:uid="{5AB198B5-5A1C-4A3A-9D6F-D61BB32C32E9}"/>
    <cellStyle name="Valuta 3 5 3 6 2 2" xfId="10507" xr:uid="{C886F851-2CDF-4B76-8F3F-F13415691878}"/>
    <cellStyle name="Valuta 3 5 3 6 3" xfId="2381" xr:uid="{C657562C-CDA2-48CA-B30E-099AC2DCA8ED}"/>
    <cellStyle name="Valuta 3 5 3 6 3 2" xfId="8757" xr:uid="{DC3D795E-CC08-44BF-92A2-421E630DA909}"/>
    <cellStyle name="Valuta 3 5 3 6 4" xfId="7510" xr:uid="{5259C871-4D63-4635-8833-28713890498F}"/>
    <cellStyle name="Valuta 3 5 3 7" xfId="1876" xr:uid="{A6AE486C-648B-47B5-A9DC-218F48B4D8CF}"/>
    <cellStyle name="Valuta 3 5 3 7 2" xfId="4758" xr:uid="{E834F7C9-C452-487B-A54F-E9AFBCF35041}"/>
    <cellStyle name="Valuta 3 5 3 7 2 2" xfId="10129" xr:uid="{6CBBE15E-4CA2-4FD2-97ED-7E64C6B6F71A}"/>
    <cellStyle name="Valuta 3 5 3 7 3" xfId="8386" xr:uid="{5A9622C4-BC98-44A9-A5EA-4B0A3B264CD9}"/>
    <cellStyle name="Valuta 3 5 3 8" xfId="4288" xr:uid="{D5711112-0C7C-409F-B0B8-B69C996341E9}"/>
    <cellStyle name="Valuta 3 5 3 8 2" xfId="9766" xr:uid="{4F8B6558-8CCB-4F6E-BA72-10527C01F259}"/>
    <cellStyle name="Valuta 3 5 3 9" xfId="1415" xr:uid="{B2716760-38A7-4663-B078-36A6E6908097}"/>
    <cellStyle name="Valuta 3 5 3 9 2" xfId="8035" xr:uid="{67D4F9A6-174C-43F4-88E3-4866A944F9B0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065" xr:uid="{0D2D2E78-F57E-4A4B-B104-8E3329592A82}"/>
    <cellStyle name="Valuta 3 5 4 2 2 3" xfId="2983" xr:uid="{BFCA4DEC-DC3A-4129-8D14-B09207C72C79}"/>
    <cellStyle name="Valuta 3 5 4 2 2 3 2" xfId="9308" xr:uid="{A216E87E-C984-4544-90C2-E6BEE99F27F1}"/>
    <cellStyle name="Valuta 3 5 4 2 2 4" xfId="12077" xr:uid="{DCA47D3A-77F4-4259-8B0B-52F57DEB82F9}"/>
    <cellStyle name="Valuta 3 5 4 2 2 5" xfId="7717" xr:uid="{C4C82784-08FF-4C01-843D-2880E6DA1F89}"/>
    <cellStyle name="Valuta 3 5 4 2 3" xfId="2637" xr:uid="{C0B24082-AA61-4A7C-A912-A937F3F8414E}"/>
    <cellStyle name="Valuta 3 5 4 2 3 2" xfId="5533" xr:uid="{19A5BD4A-8E94-45E4-9F36-BA02491604E4}"/>
    <cellStyle name="Valuta 3 5 4 2 3 2 2" xfId="10728" xr:uid="{271EB2C1-6919-47CD-B5DC-1E961430D281}"/>
    <cellStyle name="Valuta 3 5 4 2 3 3" xfId="8971" xr:uid="{C7FF85F6-42C8-406F-9DDA-5081AA9FE461}"/>
    <cellStyle name="Valuta 3 5 4 2 4" xfId="2218" xr:uid="{A23E600D-145D-4C44-8F30-95C7ABE6FAC7}"/>
    <cellStyle name="Valuta 3 5 4 2 4 2" xfId="5100" xr:uid="{3B7E6943-6599-45A6-A153-677BEAC2BBEA}"/>
    <cellStyle name="Valuta 3 5 4 2 4 2 2" xfId="10370" xr:uid="{F6A3F387-BCDE-46D2-BBA9-A6DA009ACAB3}"/>
    <cellStyle name="Valuta 3 5 4 2 4 3" xfId="8627" xr:uid="{81C8A593-E287-4197-BA45-F3FDF3315878}"/>
    <cellStyle name="Valuta 3 5 4 2 5" xfId="4530" xr:uid="{7FBC3983-2615-4885-B7C5-864B9B7AC785}"/>
    <cellStyle name="Valuta 3 5 4 2 5 2" xfId="9981" xr:uid="{4F292109-86E7-447C-94F7-FAA20FA39DD3}"/>
    <cellStyle name="Valuta 3 5 4 2 6" xfId="1652" xr:uid="{5D6B0A50-1B3C-4F93-92C7-8DF3C7DCEF7C}"/>
    <cellStyle name="Valuta 3 5 4 2 6 2" xfId="8242" xr:uid="{DFDBFFF7-1841-41B3-8D02-97396FE9769B}"/>
    <cellStyle name="Valuta 3 5 4 2 7" xfId="11740" xr:uid="{D865CCA3-2908-45BF-BC75-065F31A0BE4C}"/>
    <cellStyle name="Valuta 3 5 4 2 8" xfId="7382" xr:uid="{781C4398-6335-47D6-B6C0-A29E96757AE0}"/>
    <cellStyle name="Valuta 3 5 4 3" xfId="1218" xr:uid="{00000000-0005-0000-0000-00002D040000}"/>
    <cellStyle name="Valuta 3 5 4 3 2" xfId="5708" xr:uid="{2D24332E-433C-46ED-9FC2-88297DFAA61B}"/>
    <cellStyle name="Valuta 3 5 4 3 2 2" xfId="10898" xr:uid="{A6C735ED-D91C-4BEC-B742-5365E317B512}"/>
    <cellStyle name="Valuta 3 5 4 3 3" xfId="2816" xr:uid="{7B28E702-1A7C-49E5-84EA-94D763C5CE71}"/>
    <cellStyle name="Valuta 3 5 4 3 3 2" xfId="9141" xr:uid="{34E0D41B-D8C5-4123-9DFE-A435C0B7B9C4}"/>
    <cellStyle name="Valuta 3 5 4 3 4" xfId="11910" xr:uid="{97AA8945-854A-41A7-8767-257FA24A8574}"/>
    <cellStyle name="Valuta 3 5 4 3 5" xfId="7889" xr:uid="{8DBCC8EA-0C29-455A-BF1D-3DF9F004E72E}"/>
    <cellStyle name="Valuta 3 5 4 4" xfId="852" xr:uid="{00000000-0005-0000-0000-00002E040000}"/>
    <cellStyle name="Valuta 3 5 4 4 2" xfId="5320" xr:uid="{C026F51C-56CB-4E44-9F7F-CCEBC5F547F0}"/>
    <cellStyle name="Valuta 3 5 4 4 2 2" xfId="10549" xr:uid="{2C8BEE81-9472-4FC1-8C8C-CDF22567522B}"/>
    <cellStyle name="Valuta 3 5 4 4 3" xfId="2429" xr:uid="{D7D3CE9C-0CB7-4A7E-87B6-3D4AA0AA857A}"/>
    <cellStyle name="Valuta 3 5 4 4 3 2" xfId="8797" xr:uid="{CA4CCE43-1937-488A-8E62-5E16AF507A55}"/>
    <cellStyle name="Valuta 3 5 4 4 4" xfId="7550" xr:uid="{2971526E-5FC1-4CC8-BFD1-F546397D4A61}"/>
    <cellStyle name="Valuta 3 5 4 5" xfId="1927" xr:uid="{98EB77D0-002F-4F1A-A4CA-B60C486397B5}"/>
    <cellStyle name="Valuta 3 5 4 5 2" xfId="4809" xr:uid="{5421161B-CF24-4CCC-B751-131644B04000}"/>
    <cellStyle name="Valuta 3 5 4 5 2 2" xfId="10171" xr:uid="{EB6C332D-946E-44A2-8C13-A9FC2B0ABC3A}"/>
    <cellStyle name="Valuta 3 5 4 5 3" xfId="8428" xr:uid="{3F4AC7D9-A7E7-43DA-A440-F5FF0C123386}"/>
    <cellStyle name="Valuta 3 5 4 6" xfId="4338" xr:uid="{6E51E33A-9461-4871-B2DE-6E0412C4C35B}"/>
    <cellStyle name="Valuta 3 5 4 6 2" xfId="9808" xr:uid="{2AA0049C-8C88-4DC2-A19C-F1C8F00C4EA7}"/>
    <cellStyle name="Valuta 3 5 4 7" xfId="1465" xr:uid="{FC8F9A50-EB16-4868-BE43-0169EE637623}"/>
    <cellStyle name="Valuta 3 5 4 7 2" xfId="8075" xr:uid="{5356BAEA-5C71-4432-960C-31F2EA66858E}"/>
    <cellStyle name="Valuta 3 5 4 8" xfId="11568" xr:uid="{2CC3A756-4625-438C-88DA-FE7BB2D81740}"/>
    <cellStyle name="Valuta 3 5 4 9" xfId="7210" xr:uid="{8DD04850-C6D7-4FD1-98F9-1E3B92FC8C12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0985" xr:uid="{86E70360-9211-40C3-8BFB-9583A30E1C69}"/>
    <cellStyle name="Valuta 3 5 6 2 3" xfId="2903" xr:uid="{8098F38A-F36B-480B-BAAB-95342752CB16}"/>
    <cellStyle name="Valuta 3 5 6 2 3 2" xfId="9228" xr:uid="{8B249D8F-5C0C-49A5-91F9-6D75A8619F52}"/>
    <cellStyle name="Valuta 3 5 6 2 4" xfId="11997" xr:uid="{E8C6B52E-6270-42EB-9BC9-0C5DD56AACDB}"/>
    <cellStyle name="Valuta 3 5 6 2 5" xfId="7637" xr:uid="{73B900A5-8736-4B3B-9E2E-8EDC633D0EA2}"/>
    <cellStyle name="Valuta 3 5 6 3" xfId="2545" xr:uid="{6C1496E1-5939-45B2-A4C8-607E269BDB96}"/>
    <cellStyle name="Valuta 3 5 6 3 2" xfId="5441" xr:uid="{FC87ED68-6E65-4C58-8D07-DB13EDB186DC}"/>
    <cellStyle name="Valuta 3 5 6 3 2 2" xfId="10645" xr:uid="{7C117F6F-C83D-4199-B333-C5355D82465A}"/>
    <cellStyle name="Valuta 3 5 6 3 3" xfId="8888" xr:uid="{F8A76138-A8C4-4F04-9E86-46CEB40D778A}"/>
    <cellStyle name="Valuta 3 5 6 4" xfId="2126" xr:uid="{F4D19673-E145-4144-93A3-DEF5589ECC31}"/>
    <cellStyle name="Valuta 3 5 6 4 2" xfId="5008" xr:uid="{36A38A47-2713-46D2-AEE2-774771CB7B21}"/>
    <cellStyle name="Valuta 3 5 6 4 2 2" xfId="10287" xr:uid="{19D5451B-1313-4FD4-982F-94956780BC31}"/>
    <cellStyle name="Valuta 3 5 6 4 3" xfId="8544" xr:uid="{9B9E3A59-D48F-4391-BFC8-33B5FB525739}"/>
    <cellStyle name="Valuta 3 5 6 5" xfId="4438" xr:uid="{9196C07A-4378-47FA-A0EC-9E26B845CD22}"/>
    <cellStyle name="Valuta 3 5 6 5 2" xfId="9898" xr:uid="{99496DDF-E6ED-433B-A8CF-50200DC2BC48}"/>
    <cellStyle name="Valuta 3 5 6 6" xfId="1563" xr:uid="{CDD3C6D5-350B-42D0-A28A-A5EBB768322B}"/>
    <cellStyle name="Valuta 3 5 6 6 2" xfId="8162" xr:uid="{A77F496C-1835-4095-A89F-1FABD488ED1A}"/>
    <cellStyle name="Valuta 3 5 6 7" xfId="11657" xr:uid="{E42CDA49-4393-4D79-9577-6F7F928F6F04}"/>
    <cellStyle name="Valuta 3 5 6 8" xfId="7299" xr:uid="{5D99A2B0-94C2-42FE-A31A-78C8D1523F63}"/>
    <cellStyle name="Valuta 3 5 7" xfId="1133" xr:uid="{00000000-0005-0000-0000-000032040000}"/>
    <cellStyle name="Valuta 3 5 7 2" xfId="5628" xr:uid="{9742E7A9-9D12-48A8-8666-609E9A076692}"/>
    <cellStyle name="Valuta 3 5 7 2 2" xfId="10818" xr:uid="{BB02FB7D-F9FF-4ED7-B3A4-BF99503D15A0}"/>
    <cellStyle name="Valuta 3 5 7 3" xfId="2736" xr:uid="{4CC07447-6F4F-457C-9C6C-D3639F7A5DC4}"/>
    <cellStyle name="Valuta 3 5 7 3 2" xfId="9061" xr:uid="{15374C33-5DCC-43E3-A51E-CCF817088F0D}"/>
    <cellStyle name="Valuta 3 5 7 4" xfId="11830" xr:uid="{AEEA441D-0FF9-421F-BC5A-C13917A18FA5}"/>
    <cellStyle name="Valuta 3 5 7 5" xfId="7809" xr:uid="{73D29D57-EE5C-4C50-AF8E-0246788AC4B2}"/>
    <cellStyle name="Valuta 3 5 8" xfId="770" xr:uid="{00000000-0005-0000-0000-000033040000}"/>
    <cellStyle name="Valuta 3 5 8 2" xfId="5226" xr:uid="{9CBE044B-9F0D-4797-AC6E-DFED7A296E30}"/>
    <cellStyle name="Valuta 3 5 8 2 2" xfId="10466" xr:uid="{0AF95F2D-4871-49A8-BB7B-A3E02370ADDE}"/>
    <cellStyle name="Valuta 3 5 8 3" xfId="2338" xr:uid="{4810B1ED-BCA0-4932-A21F-0B18707827AE}"/>
    <cellStyle name="Valuta 3 5 8 3 2" xfId="8717" xr:uid="{950FF6E8-1DE4-4F8D-81E8-35B700402ABA}"/>
    <cellStyle name="Valuta 3 5 8 4" xfId="7470" xr:uid="{8DE9C89B-74B0-4A54-AC81-4E09CDD2785C}"/>
    <cellStyle name="Valuta 3 5 9" xfId="1831" xr:uid="{75D1D04E-6603-43D1-A275-E2BB114ACEBE}"/>
    <cellStyle name="Valuta 3 5 9 2" xfId="4712" xr:uid="{4A314D78-79DA-4510-B5A3-61C3F00780C1}"/>
    <cellStyle name="Valuta 3 5 9 2 2" xfId="10088" xr:uid="{D1E997D8-C8EF-4AC8-9ABF-27983C4010C5}"/>
    <cellStyle name="Valuta 3 5 9 3" xfId="8346" xr:uid="{5E322386-D890-4C9F-9F28-7094A23F1023}"/>
    <cellStyle name="Valuta 3 6" xfId="184" xr:uid="{00000000-0005-0000-0000-000034040000}"/>
    <cellStyle name="Valuta 3 6 10" xfId="4247" xr:uid="{FD151E1A-9F01-4E2C-9C37-043809071A4A}"/>
    <cellStyle name="Valuta 3 6 10 2" xfId="9727" xr:uid="{7BC65A8C-0C15-44CE-B5F6-F584FA5E3509}"/>
    <cellStyle name="Valuta 3 6 11" xfId="1377" xr:uid="{27DA2F5E-294A-4BD9-97C1-4175D099A9EC}"/>
    <cellStyle name="Valuta 3 6 11 2" xfId="7997" xr:uid="{BC59371D-51C2-4C73-ACFF-B9FDE11B1713}"/>
    <cellStyle name="Valuta 3 6 12" xfId="11490" xr:uid="{3EB3ABB2-EC1E-4EB2-ADAD-AFB8DF972801}"/>
    <cellStyle name="Valuta 3 6 13" xfId="7132" xr:uid="{9CA7191C-C4C7-43FF-85B9-21F9A5AE8DC8}"/>
    <cellStyle name="Valuta 3 6 2" xfId="214" xr:uid="{00000000-0005-0000-0000-000035040000}"/>
    <cellStyle name="Valuta 3 6 2 10" xfId="1401" xr:uid="{EB14C1D4-E95C-44E6-BD1F-65709309AD2F}"/>
    <cellStyle name="Valuta 3 6 2 10 2" xfId="8021" xr:uid="{641DAD45-3E31-4A90-857D-A8AE22A85263}"/>
    <cellStyle name="Valuta 3 6 2 11" xfId="11514" xr:uid="{DD8EEC05-E185-41B2-B65B-3432A6449B80}"/>
    <cellStyle name="Valuta 3 6 2 12" xfId="7156" xr:uid="{3C98BA76-45B3-499F-834A-693B830CC01A}"/>
    <cellStyle name="Valuta 3 6 2 2" xfId="255" xr:uid="{00000000-0005-0000-0000-000036040000}"/>
    <cellStyle name="Valuta 3 6 2 2 10" xfId="11554" xr:uid="{D9475C70-D584-4F76-BDD3-7D37428F4472}"/>
    <cellStyle name="Valuta 3 6 2 2 11" xfId="7196" xr:uid="{AAEA5927-D451-41CA-B862-C76016901035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131" xr:uid="{D0ECAE0F-BD2A-43E8-8A90-24B02245963A}"/>
    <cellStyle name="Valuta 3 6 2 2 2 2 2 3" xfId="3049" xr:uid="{9383C8D7-50B7-4660-9972-73407D990BF9}"/>
    <cellStyle name="Valuta 3 6 2 2 2 2 2 3 2" xfId="9374" xr:uid="{F5F160EA-004F-42D1-A63C-2C3BB96AC025}"/>
    <cellStyle name="Valuta 3 6 2 2 2 2 2 4" xfId="12143" xr:uid="{574BBE94-C895-4B5E-8DC6-E2A98B16440F}"/>
    <cellStyle name="Valuta 3 6 2 2 2 2 2 5" xfId="7783" xr:uid="{AE235F96-A45F-489E-8914-9320E7A4BC3F}"/>
    <cellStyle name="Valuta 3 6 2 2 2 2 3" xfId="2708" xr:uid="{C4A00520-965B-4BF7-B795-86DB5CC701B5}"/>
    <cellStyle name="Valuta 3 6 2 2 2 2 3 2" xfId="5604" xr:uid="{126D7070-0952-48E5-BEFD-C2003507140C}"/>
    <cellStyle name="Valuta 3 6 2 2 2 2 3 2 2" xfId="10795" xr:uid="{324CD26E-EA63-4740-9B00-9C204A7DCD0D}"/>
    <cellStyle name="Valuta 3 6 2 2 2 2 3 3" xfId="9038" xr:uid="{2E7DE7CE-2BD3-4F13-809C-A0315D2FF20D}"/>
    <cellStyle name="Valuta 3 6 2 2 2 2 4" xfId="2289" xr:uid="{E1EB2DDD-4E8A-4091-B408-583D592FE8EC}"/>
    <cellStyle name="Valuta 3 6 2 2 2 2 4 2" xfId="5171" xr:uid="{8C2AE3F0-6132-45E4-A15A-07EFC7445255}"/>
    <cellStyle name="Valuta 3 6 2 2 2 2 4 2 2" xfId="10437" xr:uid="{4EFBF86B-C555-4C00-B1A7-69EAA468FA87}"/>
    <cellStyle name="Valuta 3 6 2 2 2 2 4 3" xfId="8694" xr:uid="{316E2435-54F6-4093-8A52-55CB3E774B81}"/>
    <cellStyle name="Valuta 3 6 2 2 2 2 5" xfId="4601" xr:uid="{FF0DCFC2-6179-4C56-9300-10333BB4C62E}"/>
    <cellStyle name="Valuta 3 6 2 2 2 2 5 2" xfId="10048" xr:uid="{8D09AFD2-010B-4DF9-B8F1-41FC560BB220}"/>
    <cellStyle name="Valuta 3 6 2 2 2 2 6" xfId="1722" xr:uid="{309E03DC-A929-4594-878C-D389860D90C1}"/>
    <cellStyle name="Valuta 3 6 2 2 2 2 6 2" xfId="8308" xr:uid="{CA833A17-C2FB-4CD9-ADDC-3A084E807702}"/>
    <cellStyle name="Valuta 3 6 2 2 2 2 7" xfId="11807" xr:uid="{9BA9E097-FB73-45A9-B18C-A47FACECCEDC}"/>
    <cellStyle name="Valuta 3 6 2 2 2 2 8" xfId="7449" xr:uid="{3DCADA5E-61E3-417F-84AF-0179B8764E3A}"/>
    <cellStyle name="Valuta 3 6 2 2 2 3" xfId="1286" xr:uid="{00000000-0005-0000-0000-00003A040000}"/>
    <cellStyle name="Valuta 3 6 2 2 2 3 2" xfId="5774" xr:uid="{8BF54DBE-988A-4381-BC02-8B137B201566}"/>
    <cellStyle name="Valuta 3 6 2 2 2 3 2 2" xfId="10964" xr:uid="{D61F6E3B-7675-4BE9-BD95-D51A9738271D}"/>
    <cellStyle name="Valuta 3 6 2 2 2 3 3" xfId="2882" xr:uid="{74975711-584B-4E21-A03F-F31E3F5309C9}"/>
    <cellStyle name="Valuta 3 6 2 2 2 3 3 2" xfId="9207" xr:uid="{1811EF77-DC49-43C6-9A83-923D5DAAA16E}"/>
    <cellStyle name="Valuta 3 6 2 2 2 3 4" xfId="11976" xr:uid="{DA20232F-6EDE-44E8-89A2-F6CD9D9AF86D}"/>
    <cellStyle name="Valuta 3 6 2 2 2 3 5" xfId="7957" xr:uid="{EC5DDD21-9C9C-4666-BDB7-C0E50941AAA4}"/>
    <cellStyle name="Valuta 3 6 2 2 2 4" xfId="919" xr:uid="{00000000-0005-0000-0000-00003B040000}"/>
    <cellStyle name="Valuta 3 6 2 2 2 4 2" xfId="5391" xr:uid="{79115C45-0846-4282-AE5F-CF88ECF3DD12}"/>
    <cellStyle name="Valuta 3 6 2 2 2 4 2 2" xfId="10616" xr:uid="{19E59D93-EA06-4D6E-A906-B9364522E9D8}"/>
    <cellStyle name="Valuta 3 6 2 2 2 4 3" xfId="2499" xr:uid="{90EB9D1D-1052-4340-BCF5-4D8430B57AD4}"/>
    <cellStyle name="Valuta 3 6 2 2 2 4 3 2" xfId="8863" xr:uid="{A70D8DB5-6F5E-43BB-BD67-5813AF2C20EE}"/>
    <cellStyle name="Valuta 3 6 2 2 2 4 4" xfId="7616" xr:uid="{A3B7C67E-14CA-4055-A17C-F516FB424B92}"/>
    <cellStyle name="Valuta 3 6 2 2 2 5" xfId="1998" xr:uid="{7562CA21-6120-4DAE-9CC0-40500F36821C}"/>
    <cellStyle name="Valuta 3 6 2 2 2 5 2" xfId="4880" xr:uid="{516BA007-37E9-4EC3-86C6-9C13A28F1DCA}"/>
    <cellStyle name="Valuta 3 6 2 2 2 5 2 2" xfId="10238" xr:uid="{B338C4B6-BC3D-41F7-A976-C434CFA07F0F}"/>
    <cellStyle name="Valuta 3 6 2 2 2 5 3" xfId="8495" xr:uid="{242BA661-A710-49FE-92E9-9ED731F7B8D0}"/>
    <cellStyle name="Valuta 3 6 2 2 2 6" xfId="4409" xr:uid="{2B916029-2847-4160-939B-3F48A5355B24}"/>
    <cellStyle name="Valuta 3 6 2 2 2 6 2" xfId="9875" xr:uid="{18D28AA8-D595-4827-BE34-3878BE8EA98C}"/>
    <cellStyle name="Valuta 3 6 2 2 2 7" xfId="1536" xr:uid="{7EC54E34-8496-49B1-9D9A-82E056AE653D}"/>
    <cellStyle name="Valuta 3 6 2 2 2 7 2" xfId="8141" xr:uid="{BC862E6C-F66F-4FD6-BE3C-C84EF0778AD7}"/>
    <cellStyle name="Valuta 3 6 2 2 2 8" xfId="11634" xr:uid="{01C5635F-8DBE-4DFF-A177-F505B7925D7F}"/>
    <cellStyle name="Valuta 3 6 2 2 2 9" xfId="7276" xr:uid="{C27C49E2-EC58-4222-BE7A-52117EBCF316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051" xr:uid="{4A346C6B-B368-487D-AEB2-D2E3B37D6C3C}"/>
    <cellStyle name="Valuta 3 6 2 2 4 2 3" xfId="2969" xr:uid="{8AA44A45-31B9-4F39-B5FE-8ECD22F5FA11}"/>
    <cellStyle name="Valuta 3 6 2 2 4 2 3 2" xfId="9294" xr:uid="{75C38F6B-85F6-4814-BFF4-44AF01171554}"/>
    <cellStyle name="Valuta 3 6 2 2 4 2 4" xfId="12063" xr:uid="{74143ED6-A9A3-420B-9EBF-18BED6BDF8C0}"/>
    <cellStyle name="Valuta 3 6 2 2 4 2 5" xfId="7703" xr:uid="{078D93D7-726A-41FB-864D-1F09A1894C62}"/>
    <cellStyle name="Valuta 3 6 2 2 4 3" xfId="2613" xr:uid="{28F4509E-E04C-4F5F-ABBC-483ACF1B47C2}"/>
    <cellStyle name="Valuta 3 6 2 2 4 3 2" xfId="5509" xr:uid="{BA675164-4077-4E68-9447-ABDE6E0A4CDD}"/>
    <cellStyle name="Valuta 3 6 2 2 4 3 2 2" xfId="10712" xr:uid="{4D1F4B33-28E8-451C-ACF9-204B115999CA}"/>
    <cellStyle name="Valuta 3 6 2 2 4 3 3" xfId="8955" xr:uid="{D56771D6-8229-4D7F-A2B4-D2ED8CADED7D}"/>
    <cellStyle name="Valuta 3 6 2 2 4 4" xfId="2194" xr:uid="{5BBB85AA-50CD-4F89-812F-A2D039AFD11F}"/>
    <cellStyle name="Valuta 3 6 2 2 4 4 2" xfId="5076" xr:uid="{4B5CE04E-CF4A-42F3-A681-130EA0BFE673}"/>
    <cellStyle name="Valuta 3 6 2 2 4 4 2 2" xfId="10354" xr:uid="{03ACA0A3-53BA-42A8-8FE8-81AAAF34DB41}"/>
    <cellStyle name="Valuta 3 6 2 2 4 4 3" xfId="8611" xr:uid="{C6CEF68B-FD8B-4DA8-8E04-C3F78FAB91CE}"/>
    <cellStyle name="Valuta 3 6 2 2 4 5" xfId="4506" xr:uid="{2A3DF964-63F6-438D-9CF1-EDAD48ED3397}"/>
    <cellStyle name="Valuta 3 6 2 2 4 5 2" xfId="9965" xr:uid="{A9162E1B-D731-49FC-BEA9-CBF63E6AE8FA}"/>
    <cellStyle name="Valuta 3 6 2 2 4 6" xfId="1630" xr:uid="{4482451A-4172-47F3-A893-1DAD1F3A24C4}"/>
    <cellStyle name="Valuta 3 6 2 2 4 6 2" xfId="8228" xr:uid="{C9337EB6-86EC-46E8-9EAE-F41816184090}"/>
    <cellStyle name="Valuta 3 6 2 2 4 7" xfId="11724" xr:uid="{7D65C961-D8DC-4DAD-82F0-9DAF4EB5D668}"/>
    <cellStyle name="Valuta 3 6 2 2 4 8" xfId="7366" xr:uid="{D5576486-EB9D-4029-88E8-743A7B0B1C9D}"/>
    <cellStyle name="Valuta 3 6 2 2 5" xfId="1200" xr:uid="{00000000-0005-0000-0000-00003F040000}"/>
    <cellStyle name="Valuta 3 6 2 2 5 2" xfId="5694" xr:uid="{802D150B-B315-4773-BF4F-C93259C39823}"/>
    <cellStyle name="Valuta 3 6 2 2 5 2 2" xfId="10884" xr:uid="{46F30D71-95F4-4EA4-832A-3E976313BADB}"/>
    <cellStyle name="Valuta 3 6 2 2 5 3" xfId="2802" xr:uid="{D732EF91-1611-460F-A688-2EF9378E5F5B}"/>
    <cellStyle name="Valuta 3 6 2 2 5 3 2" xfId="9127" xr:uid="{0CEA624B-C6B4-44FD-B3BD-538A26289DDA}"/>
    <cellStyle name="Valuta 3 6 2 2 5 4" xfId="11896" xr:uid="{0D112B48-FBAE-4793-8C97-7435227DF8B4}"/>
    <cellStyle name="Valuta 3 6 2 2 5 5" xfId="7875" xr:uid="{EDC6EF87-80D4-4F2C-88C0-FB2E4B033A41}"/>
    <cellStyle name="Valuta 3 6 2 2 6" xfId="836" xr:uid="{00000000-0005-0000-0000-000040040000}"/>
    <cellStyle name="Valuta 3 6 2 2 6 2" xfId="5296" xr:uid="{B6CF0761-E00D-4E08-9123-210E2BD4E1B7}"/>
    <cellStyle name="Valuta 3 6 2 2 6 2 2" xfId="10533" xr:uid="{F58F7547-5BA0-4BEE-8565-3165F93A3197}"/>
    <cellStyle name="Valuta 3 6 2 2 6 3" xfId="2407" xr:uid="{73D68840-99C7-4C04-935D-D69DD6C8635B}"/>
    <cellStyle name="Valuta 3 6 2 2 6 3 2" xfId="8783" xr:uid="{9E8F3033-1D3E-46C2-BE14-9A620BA1D58B}"/>
    <cellStyle name="Valuta 3 6 2 2 6 4" xfId="7536" xr:uid="{BAB57DC3-19E0-4B30-A051-7080AC1AE8F2}"/>
    <cellStyle name="Valuta 3 6 2 2 7" xfId="1902" xr:uid="{37C43833-488B-40F8-9A86-F398E50812FE}"/>
    <cellStyle name="Valuta 3 6 2 2 7 2" xfId="4784" xr:uid="{06243EB5-AF20-4230-96E7-EEE024CF4B8F}"/>
    <cellStyle name="Valuta 3 6 2 2 7 2 2" xfId="10155" xr:uid="{BCBE0DE0-EB0D-4AEB-B322-80856413E32E}"/>
    <cellStyle name="Valuta 3 6 2 2 7 3" xfId="8412" xr:uid="{46AB1F46-28A7-4162-8BA8-66028612483F}"/>
    <cellStyle name="Valuta 3 6 2 2 8" xfId="4314" xr:uid="{8F381EED-4EBA-446C-AC60-82F1DE0CC121}"/>
    <cellStyle name="Valuta 3 6 2 2 8 2" xfId="9792" xr:uid="{6F0B1E8B-5F62-4976-85EA-BE433DC72399}"/>
    <cellStyle name="Valuta 3 6 2 2 9" xfId="1441" xr:uid="{10CCDE6C-B5CF-4B36-A2E9-6C09BF243566}"/>
    <cellStyle name="Valuta 3 6 2 2 9 2" xfId="8061" xr:uid="{2C8AE5B2-02C5-43FF-B64F-FEA51CFA56A8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091" xr:uid="{A179DE83-C151-451C-80A4-6E28A3E48718}"/>
    <cellStyle name="Valuta 3 6 2 3 2 2 3" xfId="3009" xr:uid="{32D278D2-F5AF-4132-A558-D08179F2CB42}"/>
    <cellStyle name="Valuta 3 6 2 3 2 2 3 2" xfId="9334" xr:uid="{4890E928-CA64-4C59-A6B0-D13791BE4935}"/>
    <cellStyle name="Valuta 3 6 2 3 2 2 4" xfId="12103" xr:uid="{E337A9BF-87C7-4BFA-91DF-B085DFD70509}"/>
    <cellStyle name="Valuta 3 6 2 3 2 2 5" xfId="7743" xr:uid="{A1869917-232E-4AB7-8F65-2DE4AC8B5AD1}"/>
    <cellStyle name="Valuta 3 6 2 3 2 3" xfId="2668" xr:uid="{63A5BDED-E260-48FB-A92A-5D0EAAD642A3}"/>
    <cellStyle name="Valuta 3 6 2 3 2 3 2" xfId="5564" xr:uid="{B68F7B52-3119-44D8-BCC1-C9C392AE5DA5}"/>
    <cellStyle name="Valuta 3 6 2 3 2 3 2 2" xfId="10755" xr:uid="{D1DFFC8A-04AD-4150-87BA-CE313A15DC49}"/>
    <cellStyle name="Valuta 3 6 2 3 2 3 3" xfId="8998" xr:uid="{22771EAD-BB1C-47E1-ACAF-C659A7F50662}"/>
    <cellStyle name="Valuta 3 6 2 3 2 4" xfId="2249" xr:uid="{31EEDC58-649D-4D90-9331-DAD70EE284EC}"/>
    <cellStyle name="Valuta 3 6 2 3 2 4 2" xfId="5131" xr:uid="{7F2D2454-F28D-430F-AE03-D358FEE34A43}"/>
    <cellStyle name="Valuta 3 6 2 3 2 4 2 2" xfId="10397" xr:uid="{E9F524DB-8998-4F58-BEA9-C3411E8D0F58}"/>
    <cellStyle name="Valuta 3 6 2 3 2 4 3" xfId="8654" xr:uid="{936F59C0-4F8B-42B2-94F5-83414A6CAF96}"/>
    <cellStyle name="Valuta 3 6 2 3 2 5" xfId="4561" xr:uid="{4D1A4020-4F20-4259-8C3A-43B703F2A930}"/>
    <cellStyle name="Valuta 3 6 2 3 2 5 2" xfId="10008" xr:uid="{BB5FC823-4B3E-4B8F-A9F6-D5E4FB53A178}"/>
    <cellStyle name="Valuta 3 6 2 3 2 6" xfId="1682" xr:uid="{31863892-9DF8-4D62-BEDE-674D9008D59E}"/>
    <cellStyle name="Valuta 3 6 2 3 2 6 2" xfId="8268" xr:uid="{1EB9800E-B400-438B-9513-B5C5A150F29D}"/>
    <cellStyle name="Valuta 3 6 2 3 2 7" xfId="11767" xr:uid="{B6DFE88D-370B-4FD9-983D-7ECF2F2023FE}"/>
    <cellStyle name="Valuta 3 6 2 3 2 8" xfId="7409" xr:uid="{93DC808D-13FC-412E-B420-E6099C38D3EA}"/>
    <cellStyle name="Valuta 3 6 2 3 3" xfId="1246" xr:uid="{00000000-0005-0000-0000-000044040000}"/>
    <cellStyle name="Valuta 3 6 2 3 3 2" xfId="5734" xr:uid="{DAB138CE-51B2-49F8-AABE-BDBC673BCA8B}"/>
    <cellStyle name="Valuta 3 6 2 3 3 2 2" xfId="10924" xr:uid="{3934F0C8-7136-4165-B2F2-31C13BAEBA66}"/>
    <cellStyle name="Valuta 3 6 2 3 3 3" xfId="2842" xr:uid="{04E0A5A1-E121-4984-AAE4-32DC92C6104A}"/>
    <cellStyle name="Valuta 3 6 2 3 3 3 2" xfId="9167" xr:uid="{A9FF3F77-472E-4FF8-B073-E55B200807B2}"/>
    <cellStyle name="Valuta 3 6 2 3 3 4" xfId="11936" xr:uid="{CCD71FB5-C832-4790-85EC-1C12EBED679C}"/>
    <cellStyle name="Valuta 3 6 2 3 3 5" xfId="7917" xr:uid="{480A609A-C199-46D3-85CB-F276418E8983}"/>
    <cellStyle name="Valuta 3 6 2 3 4" xfId="879" xr:uid="{00000000-0005-0000-0000-000045040000}"/>
    <cellStyle name="Valuta 3 6 2 3 4 2" xfId="5351" xr:uid="{81AB2687-8E53-4D01-86BE-61BB06B60996}"/>
    <cellStyle name="Valuta 3 6 2 3 4 2 2" xfId="10576" xr:uid="{E07A5E9A-24C4-46E5-B2FC-BA8B14AFDB0F}"/>
    <cellStyle name="Valuta 3 6 2 3 4 3" xfId="2459" xr:uid="{6638EB35-5F4B-432D-A1F4-0FA55B480B7C}"/>
    <cellStyle name="Valuta 3 6 2 3 4 3 2" xfId="8823" xr:uid="{C2C88BAE-CDF9-4439-BC3E-7679EF0D4208}"/>
    <cellStyle name="Valuta 3 6 2 3 4 4" xfId="7576" xr:uid="{EB269EBF-DE04-4C15-8B21-8F5177F0B23F}"/>
    <cellStyle name="Valuta 3 6 2 3 5" xfId="1958" xr:uid="{9FC41BE5-7D67-48F6-A2BC-701AE4C53B0E}"/>
    <cellStyle name="Valuta 3 6 2 3 5 2" xfId="4840" xr:uid="{4BC842E7-952B-4AF8-B782-E7B009FC4A6C}"/>
    <cellStyle name="Valuta 3 6 2 3 5 2 2" xfId="10198" xr:uid="{F4C49020-54D4-4B49-92BA-65AB55FBDEC3}"/>
    <cellStyle name="Valuta 3 6 2 3 5 3" xfId="8455" xr:uid="{3520C05A-B215-4A23-85CF-5453A07AEFE4}"/>
    <cellStyle name="Valuta 3 6 2 3 6" xfId="4369" xr:uid="{86349189-D496-490B-B92F-F33C5B9AFEEB}"/>
    <cellStyle name="Valuta 3 6 2 3 6 2" xfId="9835" xr:uid="{A8927C22-4B81-4848-9966-CA85B32F6E1C}"/>
    <cellStyle name="Valuta 3 6 2 3 7" xfId="1496" xr:uid="{BC47FEF1-0489-4CAC-BC6C-CAC9C5E01EE0}"/>
    <cellStyle name="Valuta 3 6 2 3 7 2" xfId="8101" xr:uid="{A6A19F75-0F33-4474-99AE-B226AA0B654C}"/>
    <cellStyle name="Valuta 3 6 2 3 8" xfId="11594" xr:uid="{32A4C574-AD6D-4D2A-84A8-BF36A5B44F7F}"/>
    <cellStyle name="Valuta 3 6 2 3 9" xfId="7236" xr:uid="{29DBE2F2-D19E-4D28-B879-C9B2B49A97A0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011" xr:uid="{2C8B897D-3B98-43FF-9435-6B89007566F1}"/>
    <cellStyle name="Valuta 3 6 2 5 2 3" xfId="2929" xr:uid="{EBF70A78-F154-4917-AA76-DEE925517C76}"/>
    <cellStyle name="Valuta 3 6 2 5 2 3 2" xfId="9254" xr:uid="{7C91E24B-EE42-49A9-841F-DB6C3376610D}"/>
    <cellStyle name="Valuta 3 6 2 5 2 4" xfId="12023" xr:uid="{ACBAF41E-589A-44E5-81D0-8A7F3F020105}"/>
    <cellStyle name="Valuta 3 6 2 5 2 5" xfId="7663" xr:uid="{EA77E6E4-4C89-4A08-BF01-51AEA2283E41}"/>
    <cellStyle name="Valuta 3 6 2 5 3" xfId="2573" xr:uid="{7911FDA9-163D-42E9-ACCF-32BD65FE3D86}"/>
    <cellStyle name="Valuta 3 6 2 5 3 2" xfId="5469" xr:uid="{0664F98C-D793-4D68-9142-1FB3B3F600AE}"/>
    <cellStyle name="Valuta 3 6 2 5 3 2 2" xfId="10672" xr:uid="{CBDE05DD-F76A-4E95-A558-1343AC06E031}"/>
    <cellStyle name="Valuta 3 6 2 5 3 3" xfId="8915" xr:uid="{BE4FEABB-C19C-4836-8248-DA5DA0668552}"/>
    <cellStyle name="Valuta 3 6 2 5 4" xfId="2154" xr:uid="{B7BC10B1-50C1-464E-BDF6-8E517C47073D}"/>
    <cellStyle name="Valuta 3 6 2 5 4 2" xfId="5036" xr:uid="{DEE91918-600A-4773-9FCE-1D37F11284A0}"/>
    <cellStyle name="Valuta 3 6 2 5 4 2 2" xfId="10314" xr:uid="{F03EDD55-2E50-47BA-B2B1-1E6DE86EB568}"/>
    <cellStyle name="Valuta 3 6 2 5 4 3" xfId="8571" xr:uid="{B41844A0-570F-4CA3-878C-5DEAB3B42A3D}"/>
    <cellStyle name="Valuta 3 6 2 5 5" xfId="4466" xr:uid="{6D2B8566-B745-465A-89DA-B0EA4045A4E6}"/>
    <cellStyle name="Valuta 3 6 2 5 5 2" xfId="9925" xr:uid="{7573736D-59CC-47DA-A7ED-0F9075E18850}"/>
    <cellStyle name="Valuta 3 6 2 5 6" xfId="1590" xr:uid="{DE2F8EEC-6244-42EA-8E54-4A88FE032AEA}"/>
    <cellStyle name="Valuta 3 6 2 5 6 2" xfId="8188" xr:uid="{C80553EC-3BD3-4AE6-81CD-22D74BC1F982}"/>
    <cellStyle name="Valuta 3 6 2 5 7" xfId="11684" xr:uid="{B276ABC7-D591-46D6-AEDA-65D6FD7B71F6}"/>
    <cellStyle name="Valuta 3 6 2 5 8" xfId="7326" xr:uid="{D3F8BE93-C26C-429B-A7F6-6918B8ACD559}"/>
    <cellStyle name="Valuta 3 6 2 6" xfId="1160" xr:uid="{00000000-0005-0000-0000-000049040000}"/>
    <cellStyle name="Valuta 3 6 2 6 2" xfId="5654" xr:uid="{B61719BE-6299-4838-8296-ADDD68EA2340}"/>
    <cellStyle name="Valuta 3 6 2 6 2 2" xfId="10844" xr:uid="{50D21E6D-5015-456B-B657-D680673BC786}"/>
    <cellStyle name="Valuta 3 6 2 6 3" xfId="2762" xr:uid="{3FA352D4-C1EE-4AC8-8F83-945BEF37DAA3}"/>
    <cellStyle name="Valuta 3 6 2 6 3 2" xfId="9087" xr:uid="{F249EA39-A54F-4A36-A2D4-47B99347CE90}"/>
    <cellStyle name="Valuta 3 6 2 6 4" xfId="11856" xr:uid="{B8DA8686-935A-4B7D-B127-5D0CDF63829B}"/>
    <cellStyle name="Valuta 3 6 2 6 5" xfId="7835" xr:uid="{3632E998-4DF4-4041-8828-E0D33FDC0457}"/>
    <cellStyle name="Valuta 3 6 2 7" xfId="796" xr:uid="{00000000-0005-0000-0000-00004A040000}"/>
    <cellStyle name="Valuta 3 6 2 7 2" xfId="5256" xr:uid="{BD02AECB-6953-44AE-B3E0-6EED5877F723}"/>
    <cellStyle name="Valuta 3 6 2 7 2 2" xfId="10493" xr:uid="{524F4C6A-6CC1-4A70-8368-B400597F7DFD}"/>
    <cellStyle name="Valuta 3 6 2 7 3" xfId="2367" xr:uid="{7CD32C43-AA82-4DF0-8962-6CB3E32BECF8}"/>
    <cellStyle name="Valuta 3 6 2 7 3 2" xfId="8743" xr:uid="{46E9D112-03F0-4996-8652-EC6D0AC72CDC}"/>
    <cellStyle name="Valuta 3 6 2 7 4" xfId="7496" xr:uid="{AAE7BD44-1404-415D-AC64-D6D4C6092BEA}"/>
    <cellStyle name="Valuta 3 6 2 8" xfId="1861" xr:uid="{1A5D89AE-B0F4-4ED1-AD05-DD6E83121774}"/>
    <cellStyle name="Valuta 3 6 2 8 2" xfId="4743" xr:uid="{0A513770-D25E-40B5-AAF4-4EE7A9DDEBB4}"/>
    <cellStyle name="Valuta 3 6 2 8 2 2" xfId="10115" xr:uid="{1684FA6B-8328-4F1E-9495-7E52CACC2821}"/>
    <cellStyle name="Valuta 3 6 2 8 3" xfId="8372" xr:uid="{34C91645-3ED3-4FDF-9DDF-221ED86B83A7}"/>
    <cellStyle name="Valuta 3 6 2 9" xfId="4274" xr:uid="{6E269D91-1B52-4450-B735-4CEFAE7E908D}"/>
    <cellStyle name="Valuta 3 6 2 9 2" xfId="9752" xr:uid="{69D8C9C8-EEB1-46C2-85A2-843EF76D52BA}"/>
    <cellStyle name="Valuta 3 6 3" xfId="231" xr:uid="{00000000-0005-0000-0000-00004B040000}"/>
    <cellStyle name="Valuta 3 6 3 10" xfId="11530" xr:uid="{AF7F129D-C3C2-4F28-8590-A6810D0AF3FC}"/>
    <cellStyle name="Valuta 3 6 3 11" xfId="7172" xr:uid="{75FBDD42-5D17-4505-BB29-9CB7C8A1B595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107" xr:uid="{584BF8D3-5DDB-47EF-B071-2913FF6B3C0D}"/>
    <cellStyle name="Valuta 3 6 3 2 2 2 3" xfId="3025" xr:uid="{0115F89F-7D34-433D-B8BE-BA6F48397E9F}"/>
    <cellStyle name="Valuta 3 6 3 2 2 2 3 2" xfId="9350" xr:uid="{B9CD9972-0F55-485A-8FC4-6F08B7046237}"/>
    <cellStyle name="Valuta 3 6 3 2 2 2 4" xfId="12119" xr:uid="{06E1178D-D01D-43C0-8BCF-3F1ED4ECA9D3}"/>
    <cellStyle name="Valuta 3 6 3 2 2 2 5" xfId="7759" xr:uid="{C32542D0-2D8B-458F-98E4-DFB4A54E02DC}"/>
    <cellStyle name="Valuta 3 6 3 2 2 3" xfId="2684" xr:uid="{ACBE9216-6FDC-42F9-A08F-4420E8E64C79}"/>
    <cellStyle name="Valuta 3 6 3 2 2 3 2" xfId="5580" xr:uid="{5F83C839-A0C2-4205-8DFF-0293FF05EE03}"/>
    <cellStyle name="Valuta 3 6 3 2 2 3 2 2" xfId="10771" xr:uid="{7628B02C-3B1B-4544-8C13-44095F7D42F6}"/>
    <cellStyle name="Valuta 3 6 3 2 2 3 3" xfId="9014" xr:uid="{1319C483-71DA-4CE9-B798-ACE6AB98E091}"/>
    <cellStyle name="Valuta 3 6 3 2 2 4" xfId="2265" xr:uid="{6BC5579C-DB2E-49CB-9155-B8AFE369955B}"/>
    <cellStyle name="Valuta 3 6 3 2 2 4 2" xfId="5147" xr:uid="{6809EB2B-D76E-4084-A381-9760E010D9BF}"/>
    <cellStyle name="Valuta 3 6 3 2 2 4 2 2" xfId="10413" xr:uid="{5C0C629F-6809-43E1-80EB-133FB8904275}"/>
    <cellStyle name="Valuta 3 6 3 2 2 4 3" xfId="8670" xr:uid="{823802FC-9E39-4663-A762-C9C50DFEADE1}"/>
    <cellStyle name="Valuta 3 6 3 2 2 5" xfId="4577" xr:uid="{4A3C68AC-09DB-4983-8DF1-37D752E4E4BF}"/>
    <cellStyle name="Valuta 3 6 3 2 2 5 2" xfId="10024" xr:uid="{2E663E54-1B89-43DE-B216-AE00535AEDD8}"/>
    <cellStyle name="Valuta 3 6 3 2 2 6" xfId="1698" xr:uid="{E18E232B-7BFE-4A6F-A287-B0A4593D6C25}"/>
    <cellStyle name="Valuta 3 6 3 2 2 6 2" xfId="8284" xr:uid="{72A8A548-F922-4231-80CF-2DB6585F31DA}"/>
    <cellStyle name="Valuta 3 6 3 2 2 7" xfId="11783" xr:uid="{ED21E10A-837E-4041-8C8D-B76DFE9D41C4}"/>
    <cellStyle name="Valuta 3 6 3 2 2 8" xfId="7425" xr:uid="{88894916-15FB-4FD4-BB8F-3ED7C1417613}"/>
    <cellStyle name="Valuta 3 6 3 2 3" xfId="1262" xr:uid="{00000000-0005-0000-0000-00004F040000}"/>
    <cellStyle name="Valuta 3 6 3 2 3 2" xfId="5750" xr:uid="{B38F6F84-CDD6-4B85-8917-C35C57984A9F}"/>
    <cellStyle name="Valuta 3 6 3 2 3 2 2" xfId="10940" xr:uid="{B72A6C16-2D20-450F-8445-37045F021BAB}"/>
    <cellStyle name="Valuta 3 6 3 2 3 3" xfId="2858" xr:uid="{CBFA8755-6A6E-471F-8288-237C6C323EE6}"/>
    <cellStyle name="Valuta 3 6 3 2 3 3 2" xfId="9183" xr:uid="{AC0CE11F-AE1D-4C13-8FAD-C0F91CDA082E}"/>
    <cellStyle name="Valuta 3 6 3 2 3 4" xfId="11952" xr:uid="{E5CF6CC0-1571-459F-8AF4-C7473139F3E7}"/>
    <cellStyle name="Valuta 3 6 3 2 3 5" xfId="7933" xr:uid="{B8B4F304-86A1-4076-9E7B-0F84C1FC8C41}"/>
    <cellStyle name="Valuta 3 6 3 2 4" xfId="895" xr:uid="{00000000-0005-0000-0000-000050040000}"/>
    <cellStyle name="Valuta 3 6 3 2 4 2" xfId="5367" xr:uid="{39B42380-B3A8-4901-9B21-8A707A31D24E}"/>
    <cellStyle name="Valuta 3 6 3 2 4 2 2" xfId="10592" xr:uid="{8C65FFF7-B85E-4E0C-BF61-17019463E653}"/>
    <cellStyle name="Valuta 3 6 3 2 4 3" xfId="2475" xr:uid="{6745D4E7-7B32-4A10-806A-F27984DA95EE}"/>
    <cellStyle name="Valuta 3 6 3 2 4 3 2" xfId="8839" xr:uid="{B29FBFD4-9F7C-498A-B26B-AACFB1453EDE}"/>
    <cellStyle name="Valuta 3 6 3 2 4 4" xfId="7592" xr:uid="{7D0A7BB3-D088-40A5-8434-CA76EF4529A5}"/>
    <cellStyle name="Valuta 3 6 3 2 5" xfId="1974" xr:uid="{49732846-376C-437D-B969-0CD4464ABD0F}"/>
    <cellStyle name="Valuta 3 6 3 2 5 2" xfId="4856" xr:uid="{808CC94C-232D-4F00-A578-4DEBC02078D7}"/>
    <cellStyle name="Valuta 3 6 3 2 5 2 2" xfId="10214" xr:uid="{BE1793EB-1273-4427-9612-A35846AC6BFE}"/>
    <cellStyle name="Valuta 3 6 3 2 5 3" xfId="8471" xr:uid="{1362733C-5EF1-46A3-ABDD-CAEF3A772297}"/>
    <cellStyle name="Valuta 3 6 3 2 6" xfId="4385" xr:uid="{E189893D-DE67-4567-B2C7-2D2B0D047FDE}"/>
    <cellStyle name="Valuta 3 6 3 2 6 2" xfId="9851" xr:uid="{C1E23033-8257-40CF-92D1-4E7BC0F8275B}"/>
    <cellStyle name="Valuta 3 6 3 2 7" xfId="1512" xr:uid="{4A4271BC-FA7B-44F8-9F61-A0B9EA93A863}"/>
    <cellStyle name="Valuta 3 6 3 2 7 2" xfId="8117" xr:uid="{70B846D9-616E-4B23-9D1C-AC6EC406EF44}"/>
    <cellStyle name="Valuta 3 6 3 2 8" xfId="11610" xr:uid="{3BC4A267-7ED0-44A0-8251-91C255AC949C}"/>
    <cellStyle name="Valuta 3 6 3 2 9" xfId="7252" xr:uid="{8DF28704-0F97-4A50-A1B6-CD2B21B52C74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027" xr:uid="{4FA593A5-2EA6-453E-8962-F6B25059CF19}"/>
    <cellStyle name="Valuta 3 6 3 4 2 3" xfId="2945" xr:uid="{E3505F36-2A7B-4170-BF64-699894328A4C}"/>
    <cellStyle name="Valuta 3 6 3 4 2 3 2" xfId="9270" xr:uid="{EB94C860-2590-4C70-905A-F1F226B91081}"/>
    <cellStyle name="Valuta 3 6 3 4 2 4" xfId="12039" xr:uid="{23B9044F-3F7E-4347-961D-8E8395817FFF}"/>
    <cellStyle name="Valuta 3 6 3 4 2 5" xfId="7679" xr:uid="{9DB3D8E4-AD15-4144-B80F-695D23A66D5C}"/>
    <cellStyle name="Valuta 3 6 3 4 3" xfId="2589" xr:uid="{EDD15110-1B01-4E06-8467-8FAEB096A9D4}"/>
    <cellStyle name="Valuta 3 6 3 4 3 2" xfId="5485" xr:uid="{2A459E2D-41A4-47C4-B927-6BB3F47EC386}"/>
    <cellStyle name="Valuta 3 6 3 4 3 2 2" xfId="10688" xr:uid="{20076651-DB35-4390-A2F2-152261711779}"/>
    <cellStyle name="Valuta 3 6 3 4 3 3" xfId="8931" xr:uid="{3B3DC08D-4AD6-4132-9118-5220B87208F5}"/>
    <cellStyle name="Valuta 3 6 3 4 4" xfId="2170" xr:uid="{A5A2F7B0-615C-4C15-B85D-5B77A27ACF43}"/>
    <cellStyle name="Valuta 3 6 3 4 4 2" xfId="5052" xr:uid="{02D6E194-9299-4D9C-A5E1-DB119AFF648E}"/>
    <cellStyle name="Valuta 3 6 3 4 4 2 2" xfId="10330" xr:uid="{8C53CE9C-1217-4D3B-BBB0-2A943F00D3B9}"/>
    <cellStyle name="Valuta 3 6 3 4 4 3" xfId="8587" xr:uid="{C2F621F1-177C-4726-A13C-4CE399E15064}"/>
    <cellStyle name="Valuta 3 6 3 4 5" xfId="4482" xr:uid="{5B351E05-120C-4E03-A789-5E1F7F3712E7}"/>
    <cellStyle name="Valuta 3 6 3 4 5 2" xfId="9941" xr:uid="{AD00E6EA-17D7-42DA-ACC2-3089548F286A}"/>
    <cellStyle name="Valuta 3 6 3 4 6" xfId="1606" xr:uid="{85549AC0-6161-4458-BCF9-1B4A01D0F3E3}"/>
    <cellStyle name="Valuta 3 6 3 4 6 2" xfId="8204" xr:uid="{7AC9DA16-3E2C-465A-BB67-5DDC4C69BA1E}"/>
    <cellStyle name="Valuta 3 6 3 4 7" xfId="11700" xr:uid="{AED3A5E5-1B93-4363-8669-4067913E2195}"/>
    <cellStyle name="Valuta 3 6 3 4 8" xfId="7342" xr:uid="{77B6F091-CD32-4DCC-8AFB-E705E6884644}"/>
    <cellStyle name="Valuta 3 6 3 5" xfId="1176" xr:uid="{00000000-0005-0000-0000-000054040000}"/>
    <cellStyle name="Valuta 3 6 3 5 2" xfId="5670" xr:uid="{DC5B90D1-61C1-442A-9AE1-044244F92DBD}"/>
    <cellStyle name="Valuta 3 6 3 5 2 2" xfId="10860" xr:uid="{D5AE2021-9E6B-44FA-8515-FA167E647264}"/>
    <cellStyle name="Valuta 3 6 3 5 3" xfId="2778" xr:uid="{20F3B2E6-E78B-4EEB-8E2B-A6B712A50BAA}"/>
    <cellStyle name="Valuta 3 6 3 5 3 2" xfId="9103" xr:uid="{A062ECFE-FBD3-4360-8067-E99103CAD05B}"/>
    <cellStyle name="Valuta 3 6 3 5 4" xfId="11872" xr:uid="{18F51F4D-665D-4A35-A715-992961778E94}"/>
    <cellStyle name="Valuta 3 6 3 5 5" xfId="7851" xr:uid="{5AEBC8DC-ACDF-4CED-B056-EDE5C4EC2B1E}"/>
    <cellStyle name="Valuta 3 6 3 6" xfId="812" xr:uid="{00000000-0005-0000-0000-000055040000}"/>
    <cellStyle name="Valuta 3 6 3 6 2" xfId="5272" xr:uid="{3F5D6663-E138-426F-BD96-10776A8D842E}"/>
    <cellStyle name="Valuta 3 6 3 6 2 2" xfId="10509" xr:uid="{3ED36B6B-1081-4593-95B1-7CBABF1D8363}"/>
    <cellStyle name="Valuta 3 6 3 6 3" xfId="2383" xr:uid="{235FC0AD-FEDA-483C-9371-EA2E43D00EFA}"/>
    <cellStyle name="Valuta 3 6 3 6 3 2" xfId="8759" xr:uid="{F686E848-E7E0-4490-B752-071AD94C476C}"/>
    <cellStyle name="Valuta 3 6 3 6 4" xfId="7512" xr:uid="{82855C34-EF3B-46DD-85BC-BDDE3118F4F0}"/>
    <cellStyle name="Valuta 3 6 3 7" xfId="1878" xr:uid="{23319296-D293-4815-9CC4-C44CA2484F9B}"/>
    <cellStyle name="Valuta 3 6 3 7 2" xfId="4760" xr:uid="{19A95DEE-C54A-4F2A-A583-46C18D78C210}"/>
    <cellStyle name="Valuta 3 6 3 7 2 2" xfId="10131" xr:uid="{FE9BAD65-F1ED-42FC-9F38-2C5F3FC6F0E2}"/>
    <cellStyle name="Valuta 3 6 3 7 3" xfId="8388" xr:uid="{4D5CCC6A-BB4A-498C-A8FF-BA9A06A5F3C2}"/>
    <cellStyle name="Valuta 3 6 3 8" xfId="4290" xr:uid="{B66F7424-DCC2-438D-8C99-CCAAD85DD535}"/>
    <cellStyle name="Valuta 3 6 3 8 2" xfId="9768" xr:uid="{62096081-056C-4492-A9BB-B681F19767EC}"/>
    <cellStyle name="Valuta 3 6 3 9" xfId="1417" xr:uid="{5B1F1883-1B1A-436F-A961-3213A1748401}"/>
    <cellStyle name="Valuta 3 6 3 9 2" xfId="8037" xr:uid="{525B3A2F-942C-49CF-A334-D8FFA2148F2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067" xr:uid="{F51EA968-512B-48B4-85D9-3EB3D53B3232}"/>
    <cellStyle name="Valuta 3 6 4 2 2 3" xfId="2985" xr:uid="{B778DAE6-91A2-44FB-9E3C-9C677779922B}"/>
    <cellStyle name="Valuta 3 6 4 2 2 3 2" xfId="9310" xr:uid="{AAAE13D7-31C9-4108-AAC2-39D293E48515}"/>
    <cellStyle name="Valuta 3 6 4 2 2 4" xfId="12079" xr:uid="{ADBDE31D-34F2-496B-AB2C-06DDF96622BE}"/>
    <cellStyle name="Valuta 3 6 4 2 2 5" xfId="7719" xr:uid="{4F66304E-F07F-4A9C-B479-09C7E959201A}"/>
    <cellStyle name="Valuta 3 6 4 2 3" xfId="2639" xr:uid="{29427766-FE27-46CE-B06C-4A3F0726B376}"/>
    <cellStyle name="Valuta 3 6 4 2 3 2" xfId="5535" xr:uid="{E3E8F511-6323-48D2-9820-FA0EF08F182C}"/>
    <cellStyle name="Valuta 3 6 4 2 3 2 2" xfId="10730" xr:uid="{CED7D593-860E-44B2-A43A-A62D63426B50}"/>
    <cellStyle name="Valuta 3 6 4 2 3 3" xfId="8973" xr:uid="{3E9E51D3-50DD-46A4-BE8C-79A697A105F5}"/>
    <cellStyle name="Valuta 3 6 4 2 4" xfId="2220" xr:uid="{B2B050DA-D12B-4DB1-93BF-A8903348316C}"/>
    <cellStyle name="Valuta 3 6 4 2 4 2" xfId="5102" xr:uid="{6A90C194-1847-43B4-BAE9-CC4B400230B3}"/>
    <cellStyle name="Valuta 3 6 4 2 4 2 2" xfId="10372" xr:uid="{043166DC-738E-4292-9669-93BA24974B78}"/>
    <cellStyle name="Valuta 3 6 4 2 4 3" xfId="8629" xr:uid="{19367744-EEBE-462C-86D1-1A82D55A31F9}"/>
    <cellStyle name="Valuta 3 6 4 2 5" xfId="4532" xr:uid="{9CBC3A02-4809-43F2-ABAA-14C5A58FAA30}"/>
    <cellStyle name="Valuta 3 6 4 2 5 2" xfId="9983" xr:uid="{BA2B859B-B1A5-40F1-83AB-AB6F1712D498}"/>
    <cellStyle name="Valuta 3 6 4 2 6" xfId="1654" xr:uid="{157E2706-85B7-4B7D-904F-1BCB4816EFD2}"/>
    <cellStyle name="Valuta 3 6 4 2 6 2" xfId="8244" xr:uid="{4F35944E-BD92-4DCE-BD83-A41F1B87F2BB}"/>
    <cellStyle name="Valuta 3 6 4 2 7" xfId="11742" xr:uid="{F2E1B216-8B98-4850-ABDE-8FB0D2C9A4B2}"/>
    <cellStyle name="Valuta 3 6 4 2 8" xfId="7384" xr:uid="{AA2E4AAE-FD13-4B63-AFEB-C7CC931CA59A}"/>
    <cellStyle name="Valuta 3 6 4 3" xfId="1220" xr:uid="{00000000-0005-0000-0000-000059040000}"/>
    <cellStyle name="Valuta 3 6 4 3 2" xfId="5710" xr:uid="{460BD0B9-0414-4E52-ADCE-A0C5B530E80A}"/>
    <cellStyle name="Valuta 3 6 4 3 2 2" xfId="10900" xr:uid="{EC45BA23-BD0E-46EE-B20B-1417A3B89127}"/>
    <cellStyle name="Valuta 3 6 4 3 3" xfId="2818" xr:uid="{D706EC61-BC1A-4CAC-B2D9-F1B3819C5BF8}"/>
    <cellStyle name="Valuta 3 6 4 3 3 2" xfId="9143" xr:uid="{AE852360-3CD1-4B9E-B826-90CCBCF15A45}"/>
    <cellStyle name="Valuta 3 6 4 3 4" xfId="11912" xr:uid="{059244F5-578E-4A66-860A-2CCD47CC1371}"/>
    <cellStyle name="Valuta 3 6 4 3 5" xfId="7891" xr:uid="{17A85B4E-169B-42B2-BDF9-B3B2ACBA1650}"/>
    <cellStyle name="Valuta 3 6 4 4" xfId="854" xr:uid="{00000000-0005-0000-0000-00005A040000}"/>
    <cellStyle name="Valuta 3 6 4 4 2" xfId="5322" xr:uid="{017C5B73-4BE4-4696-904D-892D75929018}"/>
    <cellStyle name="Valuta 3 6 4 4 2 2" xfId="10551" xr:uid="{B5E22A48-EBD9-4919-B0C9-0CE2A1ABBB79}"/>
    <cellStyle name="Valuta 3 6 4 4 3" xfId="2431" xr:uid="{9F1C994D-4D5E-4668-8A26-B1CFD41716F6}"/>
    <cellStyle name="Valuta 3 6 4 4 3 2" xfId="8799" xr:uid="{DE97F86D-2F22-4E54-AC61-237E915F4798}"/>
    <cellStyle name="Valuta 3 6 4 4 4" xfId="7552" xr:uid="{90D06017-97E9-4C34-9DA0-EE7B94267586}"/>
    <cellStyle name="Valuta 3 6 4 5" xfId="1929" xr:uid="{B5A37F2F-3F52-48CA-9C9F-D69629C6EDAC}"/>
    <cellStyle name="Valuta 3 6 4 5 2" xfId="4811" xr:uid="{09D1A537-2CF5-4DD9-81CE-EBE08B01745A}"/>
    <cellStyle name="Valuta 3 6 4 5 2 2" xfId="10173" xr:uid="{02315E83-54DF-40E7-821B-EB3C8CB1E853}"/>
    <cellStyle name="Valuta 3 6 4 5 3" xfId="8430" xr:uid="{ABA69A47-612C-46B4-9EB2-3768E788C7E0}"/>
    <cellStyle name="Valuta 3 6 4 6" xfId="4340" xr:uid="{403C3353-E5BB-49B7-9867-65BC0A4008E5}"/>
    <cellStyle name="Valuta 3 6 4 6 2" xfId="9810" xr:uid="{D1EF7AF1-81AE-47FA-90EF-6EA3A3C33316}"/>
    <cellStyle name="Valuta 3 6 4 7" xfId="1467" xr:uid="{B52ABADB-EB7C-4C17-981A-4325162EEA74}"/>
    <cellStyle name="Valuta 3 6 4 7 2" xfId="8077" xr:uid="{A7FEABC4-B276-40C2-933A-626C535064E3}"/>
    <cellStyle name="Valuta 3 6 4 8" xfId="11570" xr:uid="{F4A7EC36-4176-401F-9AF1-DF15138D301D}"/>
    <cellStyle name="Valuta 3 6 4 9" xfId="7212" xr:uid="{0C085779-94FE-4D40-9D85-F633DFB1146E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0987" xr:uid="{3027A08D-7133-4F48-A1AF-EDB3071631BD}"/>
    <cellStyle name="Valuta 3 6 6 2 3" xfId="2905" xr:uid="{1391DE8A-4740-4B56-8E8F-83B2C74B862F}"/>
    <cellStyle name="Valuta 3 6 6 2 3 2" xfId="9230" xr:uid="{070F7A6B-F283-4A9F-A021-A97DD5588F12}"/>
    <cellStyle name="Valuta 3 6 6 2 4" xfId="11999" xr:uid="{E3F62003-E6E3-4CD4-A88A-CF338555E51C}"/>
    <cellStyle name="Valuta 3 6 6 2 5" xfId="7639" xr:uid="{2D97D435-BF32-47AC-B52F-672F5EF328CF}"/>
    <cellStyle name="Valuta 3 6 6 3" xfId="2547" xr:uid="{4EC77128-5D0E-42CC-93C9-49454E0C542C}"/>
    <cellStyle name="Valuta 3 6 6 3 2" xfId="5443" xr:uid="{FA122BAD-D033-4114-B50C-C986FCC87529}"/>
    <cellStyle name="Valuta 3 6 6 3 2 2" xfId="10647" xr:uid="{04D25B27-73FD-447C-B7A2-BE2C85CCBE51}"/>
    <cellStyle name="Valuta 3 6 6 3 3" xfId="8890" xr:uid="{B53623A9-6B55-4CB5-93B4-8C9D39001DB3}"/>
    <cellStyle name="Valuta 3 6 6 4" xfId="2128" xr:uid="{653F0BB6-0A86-4FD6-B51F-EB83FF1D545B}"/>
    <cellStyle name="Valuta 3 6 6 4 2" xfId="5010" xr:uid="{E8F0077F-AD26-4614-9322-90836F18933C}"/>
    <cellStyle name="Valuta 3 6 6 4 2 2" xfId="10289" xr:uid="{E8C0B45A-2B2D-4945-8638-F5197BEFB1CA}"/>
    <cellStyle name="Valuta 3 6 6 4 3" xfId="8546" xr:uid="{1D8FFDF4-D95C-4910-AF49-F6E66567D4BC}"/>
    <cellStyle name="Valuta 3 6 6 5" xfId="4440" xr:uid="{FCFC19B3-3247-4756-BBBD-C7BEECD4553B}"/>
    <cellStyle name="Valuta 3 6 6 5 2" xfId="9900" xr:uid="{2F6CC457-8208-43FA-BBFB-AAD963FEC566}"/>
    <cellStyle name="Valuta 3 6 6 6" xfId="1565" xr:uid="{40C70B70-E06E-42B8-9719-72FE6DC273B8}"/>
    <cellStyle name="Valuta 3 6 6 6 2" xfId="8164" xr:uid="{1418EEE0-09BB-409C-8BA5-AD245A50D87A}"/>
    <cellStyle name="Valuta 3 6 6 7" xfId="11659" xr:uid="{4F5A46A5-75B2-422C-830B-ED592FE3F21D}"/>
    <cellStyle name="Valuta 3 6 6 8" xfId="7301" xr:uid="{C826EEEC-45A0-41A3-A396-3D041481B91D}"/>
    <cellStyle name="Valuta 3 6 7" xfId="1135" xr:uid="{00000000-0005-0000-0000-00005E040000}"/>
    <cellStyle name="Valuta 3 6 7 2" xfId="5630" xr:uid="{B817780E-108B-4220-A15D-24C94921A990}"/>
    <cellStyle name="Valuta 3 6 7 2 2" xfId="10820" xr:uid="{2287D6A3-AD50-493D-95C7-73F4CC08634B}"/>
    <cellStyle name="Valuta 3 6 7 3" xfId="2738" xr:uid="{23B725B2-932D-40A7-B54D-752BBB41BF6E}"/>
    <cellStyle name="Valuta 3 6 7 3 2" xfId="9063" xr:uid="{66E6ACEC-2E18-47F8-9E39-CB13E7DFFA6D}"/>
    <cellStyle name="Valuta 3 6 7 4" xfId="11832" xr:uid="{0314C19B-20D0-43B7-BD5C-C86589C1B90E}"/>
    <cellStyle name="Valuta 3 6 7 5" xfId="7811" xr:uid="{68DB7D69-7821-4165-8B81-93F15F883386}"/>
    <cellStyle name="Valuta 3 6 8" xfId="772" xr:uid="{00000000-0005-0000-0000-00005F040000}"/>
    <cellStyle name="Valuta 3 6 8 2" xfId="5228" xr:uid="{527A12B4-FD43-42E2-AE6C-2D9AAB346BD8}"/>
    <cellStyle name="Valuta 3 6 8 2 2" xfId="10468" xr:uid="{76466030-7C8D-4265-BC7B-3F7111BB2730}"/>
    <cellStyle name="Valuta 3 6 8 3" xfId="2340" xr:uid="{12389BC2-5BA1-47DB-8C2B-B32640E6F2DB}"/>
    <cellStyle name="Valuta 3 6 8 3 2" xfId="8719" xr:uid="{3F493DBA-74BB-4475-857C-AE954C3FDD47}"/>
    <cellStyle name="Valuta 3 6 8 4" xfId="7472" xr:uid="{43585998-F8A7-4C4B-BC28-9A50B0F646C4}"/>
    <cellStyle name="Valuta 3 6 9" xfId="1833" xr:uid="{52D96E78-1535-434C-8FAC-76A46DF13618}"/>
    <cellStyle name="Valuta 3 6 9 2" xfId="4714" xr:uid="{D8C67CE2-4651-49DA-BAE6-EFA4C9A2EC24}"/>
    <cellStyle name="Valuta 3 6 9 2 2" xfId="10090" xr:uid="{758B4032-BF80-4067-8C23-BB9C356B2417}"/>
    <cellStyle name="Valuta 3 6 9 3" xfId="8348" xr:uid="{DB3F46C8-CEB7-4C3F-A851-23ED9527EF96}"/>
    <cellStyle name="Valuta 3 7" xfId="203" xr:uid="{00000000-0005-0000-0000-000060040000}"/>
    <cellStyle name="Valuta 3 7 10" xfId="1390" xr:uid="{C60CB959-30D4-45DE-A13E-83DA43B51250}"/>
    <cellStyle name="Valuta 3 7 10 2" xfId="8010" xr:uid="{BBD00BF0-4F32-4D4D-B46E-C16C4A51AA32}"/>
    <cellStyle name="Valuta 3 7 11" xfId="11503" xr:uid="{6850D2D7-210E-4454-8D3D-7CB77DA49A14}"/>
    <cellStyle name="Valuta 3 7 12" xfId="7145" xr:uid="{46296BC2-A3B7-4AD1-8A21-922F22C69F88}"/>
    <cellStyle name="Valuta 3 7 2" xfId="244" xr:uid="{00000000-0005-0000-0000-000061040000}"/>
    <cellStyle name="Valuta 3 7 2 10" xfId="11543" xr:uid="{2134F854-459C-4293-95E0-F25696EFB523}"/>
    <cellStyle name="Valuta 3 7 2 11" xfId="7185" xr:uid="{86DCE197-A7CD-4B08-B8E6-11E325B6DD19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120" xr:uid="{B7BB3ECD-2A28-49FF-959F-CED56BAD95C4}"/>
    <cellStyle name="Valuta 3 7 2 2 2 2 3" xfId="3038" xr:uid="{9454036E-BC81-4F69-AC01-58374A3BB8D5}"/>
    <cellStyle name="Valuta 3 7 2 2 2 2 3 2" xfId="9363" xr:uid="{5F141285-B5EE-411D-A6F6-C85D4903B0D5}"/>
    <cellStyle name="Valuta 3 7 2 2 2 2 4" xfId="12132" xr:uid="{70F7059F-5741-4845-B4B6-6738C1B75401}"/>
    <cellStyle name="Valuta 3 7 2 2 2 2 5" xfId="7772" xr:uid="{0367A5B9-D114-4DF3-94A2-FC109A1CFF8E}"/>
    <cellStyle name="Valuta 3 7 2 2 2 3" xfId="2697" xr:uid="{95FA2EC3-B38D-4A72-8902-C8406DDA6720}"/>
    <cellStyle name="Valuta 3 7 2 2 2 3 2" xfId="5593" xr:uid="{00447275-09D7-40C5-9AA3-3031CA26F578}"/>
    <cellStyle name="Valuta 3 7 2 2 2 3 2 2" xfId="10784" xr:uid="{2D9A312F-2C84-4445-B6E7-C8B405BB1805}"/>
    <cellStyle name="Valuta 3 7 2 2 2 3 3" xfId="9027" xr:uid="{00F27023-34FB-4F85-8E05-867DE6106F02}"/>
    <cellStyle name="Valuta 3 7 2 2 2 4" xfId="2278" xr:uid="{A9076219-1933-44F9-ACDE-77BE219A929A}"/>
    <cellStyle name="Valuta 3 7 2 2 2 4 2" xfId="5160" xr:uid="{E65F6865-63DE-4E9E-AB5E-D8C6013429EF}"/>
    <cellStyle name="Valuta 3 7 2 2 2 4 2 2" xfId="10426" xr:uid="{2EC4FAC9-2ECA-4532-8A85-90B8D6533FE6}"/>
    <cellStyle name="Valuta 3 7 2 2 2 4 3" xfId="8683" xr:uid="{246E0DA1-92DE-4544-BB07-5F706EC975DF}"/>
    <cellStyle name="Valuta 3 7 2 2 2 5" xfId="4590" xr:uid="{1BB74A41-A71C-43F5-A02B-1A717DA4B61A}"/>
    <cellStyle name="Valuta 3 7 2 2 2 5 2" xfId="10037" xr:uid="{443B978F-0538-4DDA-A3F4-D5AF1C7DE197}"/>
    <cellStyle name="Valuta 3 7 2 2 2 6" xfId="1711" xr:uid="{1A13E446-56CF-41D4-AD15-CC61E099CBEE}"/>
    <cellStyle name="Valuta 3 7 2 2 2 6 2" xfId="8297" xr:uid="{714089F6-462C-4C85-9E12-7B77C7F5EDA1}"/>
    <cellStyle name="Valuta 3 7 2 2 2 7" xfId="11796" xr:uid="{BE3FECF0-238D-4EC2-AFBD-D457E885C0D7}"/>
    <cellStyle name="Valuta 3 7 2 2 2 8" xfId="7438" xr:uid="{A407CB20-C95F-4226-A671-4C3B60F474B0}"/>
    <cellStyle name="Valuta 3 7 2 2 3" xfId="1275" xr:uid="{00000000-0005-0000-0000-000065040000}"/>
    <cellStyle name="Valuta 3 7 2 2 3 2" xfId="5763" xr:uid="{CB3D7576-8EF3-417E-8A49-51C6E604AA36}"/>
    <cellStyle name="Valuta 3 7 2 2 3 2 2" xfId="10953" xr:uid="{4F218F5B-A679-4CD8-940E-17B3CFF3C4D4}"/>
    <cellStyle name="Valuta 3 7 2 2 3 3" xfId="2871" xr:uid="{EBF9D7F6-71A3-482F-8D4B-D172F490D96F}"/>
    <cellStyle name="Valuta 3 7 2 2 3 3 2" xfId="9196" xr:uid="{D98BE7E3-BC28-4CCD-AEE6-5386D8F101D6}"/>
    <cellStyle name="Valuta 3 7 2 2 3 4" xfId="11965" xr:uid="{104A6D1E-609B-49D2-88D3-654A486833FA}"/>
    <cellStyle name="Valuta 3 7 2 2 3 5" xfId="7946" xr:uid="{CE753C5B-5D28-463B-850C-16E067480E2C}"/>
    <cellStyle name="Valuta 3 7 2 2 4" xfId="908" xr:uid="{00000000-0005-0000-0000-000066040000}"/>
    <cellStyle name="Valuta 3 7 2 2 4 2" xfId="5380" xr:uid="{3C34F2D5-A873-49BF-AC24-3DF2591BB6BF}"/>
    <cellStyle name="Valuta 3 7 2 2 4 2 2" xfId="10605" xr:uid="{A1DAF633-79A9-45CE-98F0-EDF1161BBB2D}"/>
    <cellStyle name="Valuta 3 7 2 2 4 3" xfId="2488" xr:uid="{024FDA27-AFE8-4FF7-80E1-A9D554516306}"/>
    <cellStyle name="Valuta 3 7 2 2 4 3 2" xfId="8852" xr:uid="{22A923B3-B52D-401B-A65C-AF97DC3E5898}"/>
    <cellStyle name="Valuta 3 7 2 2 4 4" xfId="7605" xr:uid="{C114B50A-69DC-4D0F-BD0E-328D04435230}"/>
    <cellStyle name="Valuta 3 7 2 2 5" xfId="1987" xr:uid="{7856D598-0369-4056-87AB-CE9634A5A4FC}"/>
    <cellStyle name="Valuta 3 7 2 2 5 2" xfId="4869" xr:uid="{ABA24632-71BC-41EC-B435-562FD1D7E81F}"/>
    <cellStyle name="Valuta 3 7 2 2 5 2 2" xfId="10227" xr:uid="{0D86A26C-ACE9-4192-BB0D-335D40EFC2DC}"/>
    <cellStyle name="Valuta 3 7 2 2 5 3" xfId="8484" xr:uid="{5BCB251E-FA2B-4461-9FE8-16E581026E7E}"/>
    <cellStyle name="Valuta 3 7 2 2 6" xfId="4398" xr:uid="{CEBE10E0-F40B-45EB-A5A3-1F9D8D64FAFC}"/>
    <cellStyle name="Valuta 3 7 2 2 6 2" xfId="9864" xr:uid="{4158FA06-5086-44EF-A92C-C183AD69A0A6}"/>
    <cellStyle name="Valuta 3 7 2 2 7" xfId="1525" xr:uid="{90787BF4-0123-49F1-9DFC-BD5B69DEBA05}"/>
    <cellStyle name="Valuta 3 7 2 2 7 2" xfId="8130" xr:uid="{E2BFA049-4185-4E64-8CEB-3D09CADB80F9}"/>
    <cellStyle name="Valuta 3 7 2 2 8" xfId="11623" xr:uid="{264643CA-3BCC-4435-B3F9-4B8D62E9DFDA}"/>
    <cellStyle name="Valuta 3 7 2 2 9" xfId="7265" xr:uid="{3CE65CD4-10E0-43BA-93BD-F827A9586856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040" xr:uid="{26DE07A2-8C98-4A17-814D-FD88E4BE553B}"/>
    <cellStyle name="Valuta 3 7 2 4 2 3" xfId="2958" xr:uid="{193699D6-1358-4FCA-99C8-A3285E47D64E}"/>
    <cellStyle name="Valuta 3 7 2 4 2 3 2" xfId="9283" xr:uid="{E1D03604-2709-4BD3-AA40-E56BB5BA71B3}"/>
    <cellStyle name="Valuta 3 7 2 4 2 4" xfId="12052" xr:uid="{EF476D2E-DE43-4B3D-8160-EDE6FCD7BFE1}"/>
    <cellStyle name="Valuta 3 7 2 4 2 5" xfId="7692" xr:uid="{EF6A88F8-E7C4-4703-B0B4-9E3836AB996F}"/>
    <cellStyle name="Valuta 3 7 2 4 3" xfId="2602" xr:uid="{436F9698-4DCC-494A-AB8C-E49B9EC0F2D2}"/>
    <cellStyle name="Valuta 3 7 2 4 3 2" xfId="5498" xr:uid="{C3EB955C-C8DB-445A-99F2-702E7E029906}"/>
    <cellStyle name="Valuta 3 7 2 4 3 2 2" xfId="10701" xr:uid="{4151C656-D38D-40CA-9D20-ABA560710CA4}"/>
    <cellStyle name="Valuta 3 7 2 4 3 3" xfId="8944" xr:uid="{1A0E9EC1-C9BF-40CB-85F2-BF597C7A142A}"/>
    <cellStyle name="Valuta 3 7 2 4 4" xfId="2183" xr:uid="{ECACED42-C3C1-496D-AB21-D23937DC70D2}"/>
    <cellStyle name="Valuta 3 7 2 4 4 2" xfId="5065" xr:uid="{B26FA45B-57CC-4526-A9C0-D170E7786A9D}"/>
    <cellStyle name="Valuta 3 7 2 4 4 2 2" xfId="10343" xr:uid="{21183CE4-F794-4604-B939-B964216353BA}"/>
    <cellStyle name="Valuta 3 7 2 4 4 3" xfId="8600" xr:uid="{3F5C40D1-34B8-4043-AD6B-B324763CB0B7}"/>
    <cellStyle name="Valuta 3 7 2 4 5" xfId="4495" xr:uid="{36B1DA83-D2B8-42F7-88C4-88891FC7D601}"/>
    <cellStyle name="Valuta 3 7 2 4 5 2" xfId="9954" xr:uid="{2FF89ABC-217D-4557-ACF7-14470C176104}"/>
    <cellStyle name="Valuta 3 7 2 4 6" xfId="1619" xr:uid="{B6229A54-3CA6-477E-810F-463E0AA33F23}"/>
    <cellStyle name="Valuta 3 7 2 4 6 2" xfId="8217" xr:uid="{7FAEE933-D4EB-4A3C-BA49-B96EAA6E7B85}"/>
    <cellStyle name="Valuta 3 7 2 4 7" xfId="11713" xr:uid="{112C5C24-647F-42BB-90CE-7B3D235465E4}"/>
    <cellStyle name="Valuta 3 7 2 4 8" xfId="7355" xr:uid="{6EA63102-8013-4389-A131-581D4A7AF984}"/>
    <cellStyle name="Valuta 3 7 2 5" xfId="1189" xr:uid="{00000000-0005-0000-0000-00006A040000}"/>
    <cellStyle name="Valuta 3 7 2 5 2" xfId="5683" xr:uid="{3B18DA04-D48C-4417-80AF-B566D671D7AF}"/>
    <cellStyle name="Valuta 3 7 2 5 2 2" xfId="10873" xr:uid="{14501B49-8230-49D6-B7DB-68B36B5B6000}"/>
    <cellStyle name="Valuta 3 7 2 5 3" xfId="2791" xr:uid="{3C476708-4535-4F9C-877A-F6023F90005D}"/>
    <cellStyle name="Valuta 3 7 2 5 3 2" xfId="9116" xr:uid="{D8CDC06C-86DE-4B14-9E74-527955F15B12}"/>
    <cellStyle name="Valuta 3 7 2 5 4" xfId="11885" xr:uid="{E0F00517-D048-4B77-83EB-C81C5E3C1992}"/>
    <cellStyle name="Valuta 3 7 2 5 5" xfId="7864" xr:uid="{446FACB9-11C3-45E8-AF2A-7640C20A79C5}"/>
    <cellStyle name="Valuta 3 7 2 6" xfId="825" xr:uid="{00000000-0005-0000-0000-00006B040000}"/>
    <cellStyle name="Valuta 3 7 2 6 2" xfId="5285" xr:uid="{ECB2EB9E-AD99-4CEB-BFA7-5312A37E6656}"/>
    <cellStyle name="Valuta 3 7 2 6 2 2" xfId="10522" xr:uid="{9D63922F-BC41-4C51-955D-4D3865157BBA}"/>
    <cellStyle name="Valuta 3 7 2 6 3" xfId="2396" xr:uid="{D74B5E4B-6749-44D9-A6B1-D77492F8F89B}"/>
    <cellStyle name="Valuta 3 7 2 6 3 2" xfId="8772" xr:uid="{80C166F5-C8FE-488A-9717-EFF2AB7E9C8C}"/>
    <cellStyle name="Valuta 3 7 2 6 4" xfId="7525" xr:uid="{AF175125-DB1F-4F06-A33F-FF0D112BBCD5}"/>
    <cellStyle name="Valuta 3 7 2 7" xfId="1891" xr:uid="{29CF077D-1750-4ECC-AB19-9BD174B0F557}"/>
    <cellStyle name="Valuta 3 7 2 7 2" xfId="4773" xr:uid="{F66F18BE-0C87-43A5-8262-34B8B137B14C}"/>
    <cellStyle name="Valuta 3 7 2 7 2 2" xfId="10144" xr:uid="{DF4654B4-35EE-4C42-BF05-15F8BF22DB78}"/>
    <cellStyle name="Valuta 3 7 2 7 3" xfId="8401" xr:uid="{4CE8F081-4571-44A4-9F05-0EBFA3565990}"/>
    <cellStyle name="Valuta 3 7 2 8" xfId="4303" xr:uid="{5F889904-87A0-466C-99E1-6CDA5CE60D05}"/>
    <cellStyle name="Valuta 3 7 2 8 2" xfId="9781" xr:uid="{D65AE807-3932-4B04-8265-189E5D567AFB}"/>
    <cellStyle name="Valuta 3 7 2 9" xfId="1430" xr:uid="{7C18854F-0E79-446E-ADF2-30E758C92E6B}"/>
    <cellStyle name="Valuta 3 7 2 9 2" xfId="8050" xr:uid="{0B0F5399-5DF4-4FAD-A8BC-B110DED7BC13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080" xr:uid="{13F83A02-F75B-43BA-BB26-4247A4064463}"/>
    <cellStyle name="Valuta 3 7 3 2 2 3" xfId="2998" xr:uid="{32272CF7-3CA0-455A-B633-2C7D46DB61AE}"/>
    <cellStyle name="Valuta 3 7 3 2 2 3 2" xfId="9323" xr:uid="{FB994E97-B7DC-49C0-B6D5-39F40ED573F0}"/>
    <cellStyle name="Valuta 3 7 3 2 2 4" xfId="12092" xr:uid="{848CD56E-F68F-473C-8E54-71C6F5DDA2F4}"/>
    <cellStyle name="Valuta 3 7 3 2 2 5" xfId="7732" xr:uid="{E3D39D66-92EB-477B-A06E-92A8F47580FA}"/>
    <cellStyle name="Valuta 3 7 3 2 3" xfId="2657" xr:uid="{7004AE2F-8E25-41E3-A02A-3D7DB4102609}"/>
    <cellStyle name="Valuta 3 7 3 2 3 2" xfId="5553" xr:uid="{01BF751B-812D-48AB-AF46-2CC6E539E2BF}"/>
    <cellStyle name="Valuta 3 7 3 2 3 2 2" xfId="10744" xr:uid="{4363F0A1-5D0E-42D9-8323-37548689221B}"/>
    <cellStyle name="Valuta 3 7 3 2 3 3" xfId="8987" xr:uid="{DA6FA146-B9B9-4497-B485-CFEE1EE0BE4D}"/>
    <cellStyle name="Valuta 3 7 3 2 4" xfId="2238" xr:uid="{40702238-277A-4E62-BB00-695F8AAF47A5}"/>
    <cellStyle name="Valuta 3 7 3 2 4 2" xfId="5120" xr:uid="{1BD365B4-A79B-4270-9EC2-D42FBA585622}"/>
    <cellStyle name="Valuta 3 7 3 2 4 2 2" xfId="10386" xr:uid="{AEB506DC-14D4-48F5-97C7-E16D161464CE}"/>
    <cellStyle name="Valuta 3 7 3 2 4 3" xfId="8643" xr:uid="{74BC2C28-735B-4C51-A686-91FF7ED1F866}"/>
    <cellStyle name="Valuta 3 7 3 2 5" xfId="4550" xr:uid="{D3285F07-D712-4412-B6EF-9B84F371F470}"/>
    <cellStyle name="Valuta 3 7 3 2 5 2" xfId="9997" xr:uid="{FE999120-48A4-4D5C-80C8-2C864EBE7EE5}"/>
    <cellStyle name="Valuta 3 7 3 2 6" xfId="1671" xr:uid="{B8ABEE15-3A94-4F01-BE9C-64ECDE2DB546}"/>
    <cellStyle name="Valuta 3 7 3 2 6 2" xfId="8257" xr:uid="{D995D236-899F-41CD-8C9E-141DFB63A381}"/>
    <cellStyle name="Valuta 3 7 3 2 7" xfId="11756" xr:uid="{E93065AA-2F74-460A-9A46-A9F1295405CE}"/>
    <cellStyle name="Valuta 3 7 3 2 8" xfId="7398" xr:uid="{5BFE675A-CCBA-4DD4-B35E-634F432672A0}"/>
    <cellStyle name="Valuta 3 7 3 3" xfId="1235" xr:uid="{00000000-0005-0000-0000-00006F040000}"/>
    <cellStyle name="Valuta 3 7 3 3 2" xfId="5723" xr:uid="{46358CFF-A37B-4440-89A8-18EE04AC70D5}"/>
    <cellStyle name="Valuta 3 7 3 3 2 2" xfId="10913" xr:uid="{5E06A8E7-869B-4D05-8D1D-C79C584ECADF}"/>
    <cellStyle name="Valuta 3 7 3 3 3" xfId="2831" xr:uid="{3E3C327E-42C5-44E8-9DC6-C86108BA4D19}"/>
    <cellStyle name="Valuta 3 7 3 3 3 2" xfId="9156" xr:uid="{5EBA80C3-BEE0-49B4-9A3E-4D726D3C253F}"/>
    <cellStyle name="Valuta 3 7 3 3 4" xfId="11925" xr:uid="{4191BDF5-8F5A-4FCF-B0B3-41CA48186014}"/>
    <cellStyle name="Valuta 3 7 3 3 5" xfId="7906" xr:uid="{8394D4DA-C9AE-42B4-A88E-289ADB5435BA}"/>
    <cellStyle name="Valuta 3 7 3 4" xfId="868" xr:uid="{00000000-0005-0000-0000-000070040000}"/>
    <cellStyle name="Valuta 3 7 3 4 2" xfId="5340" xr:uid="{9900DF3B-5048-43DB-A4A7-D8D325B7542D}"/>
    <cellStyle name="Valuta 3 7 3 4 2 2" xfId="10565" xr:uid="{DDDEE229-69AD-4F55-A531-51916EA575B4}"/>
    <cellStyle name="Valuta 3 7 3 4 3" xfId="2448" xr:uid="{9A93D934-9B28-44B5-81FE-9475BB27A110}"/>
    <cellStyle name="Valuta 3 7 3 4 3 2" xfId="8812" xr:uid="{4B71466F-66C7-4BB0-90C4-926E6A77C56D}"/>
    <cellStyle name="Valuta 3 7 3 4 4" xfId="7565" xr:uid="{C6E874FD-E576-474C-80AE-71DFCE1FD45E}"/>
    <cellStyle name="Valuta 3 7 3 5" xfId="1947" xr:uid="{6154BE4C-DFC7-4EDB-9D52-8EBE2D7B4EFC}"/>
    <cellStyle name="Valuta 3 7 3 5 2" xfId="4829" xr:uid="{F5C65E52-213F-41D9-B180-021AB87744CD}"/>
    <cellStyle name="Valuta 3 7 3 5 2 2" xfId="10187" xr:uid="{303E5CBC-4543-4395-AAED-08CC691B0FBA}"/>
    <cellStyle name="Valuta 3 7 3 5 3" xfId="8444" xr:uid="{C3F76BF4-F189-4273-8D64-F3662DA25E17}"/>
    <cellStyle name="Valuta 3 7 3 6" xfId="4358" xr:uid="{0E1FDE8F-CD11-448A-8633-42C96BBFEDDB}"/>
    <cellStyle name="Valuta 3 7 3 6 2" xfId="9824" xr:uid="{A3689C2D-8A1F-4FF8-9277-97EDC7467AFB}"/>
    <cellStyle name="Valuta 3 7 3 7" xfId="1485" xr:uid="{745F5945-419C-4D55-A2E9-6E3F3413BE2C}"/>
    <cellStyle name="Valuta 3 7 3 7 2" xfId="8090" xr:uid="{489D4716-70A6-46E8-A26D-80A86FB4B522}"/>
    <cellStyle name="Valuta 3 7 3 8" xfId="11583" xr:uid="{2B35FB96-0034-46FE-9044-09F42D81728A}"/>
    <cellStyle name="Valuta 3 7 3 9" xfId="7225" xr:uid="{33684ACC-7CEC-431A-A9BD-BD4F4DF77C71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000" xr:uid="{448FDC40-B331-4FCA-9C57-41423DC8873F}"/>
    <cellStyle name="Valuta 3 7 5 2 3" xfId="2918" xr:uid="{A47FB58B-62A1-46A5-A5B2-786FDD0F74B2}"/>
    <cellStyle name="Valuta 3 7 5 2 3 2" xfId="9243" xr:uid="{58264FDC-94AD-4BD1-B083-7813DCB98EF1}"/>
    <cellStyle name="Valuta 3 7 5 2 4" xfId="12012" xr:uid="{6D8FF92A-CA82-4C7E-BBC2-0700F6F02F02}"/>
    <cellStyle name="Valuta 3 7 5 2 5" xfId="7652" xr:uid="{11F86FB6-80F4-4BA0-A8F6-29D70195E527}"/>
    <cellStyle name="Valuta 3 7 5 3" xfId="2562" xr:uid="{17FF336A-28BE-4F1C-BBAA-71A56CCEEDF5}"/>
    <cellStyle name="Valuta 3 7 5 3 2" xfId="5458" xr:uid="{5374BB69-19B3-4608-A9CF-26BE15F85DA8}"/>
    <cellStyle name="Valuta 3 7 5 3 2 2" xfId="10661" xr:uid="{C31FD19C-FBF1-4681-9210-D9BABF5C549E}"/>
    <cellStyle name="Valuta 3 7 5 3 3" xfId="8904" xr:uid="{6307D322-634A-4F11-AC63-AE075181548D}"/>
    <cellStyle name="Valuta 3 7 5 4" xfId="2143" xr:uid="{24B85C38-4A39-4A64-BCF5-0643C92794BC}"/>
    <cellStyle name="Valuta 3 7 5 4 2" xfId="5025" xr:uid="{881763ED-AFBC-4965-B17B-03EB17B51D92}"/>
    <cellStyle name="Valuta 3 7 5 4 2 2" xfId="10303" xr:uid="{6A8233CD-870A-48F8-8DBC-70840CC826A6}"/>
    <cellStyle name="Valuta 3 7 5 4 3" xfId="8560" xr:uid="{A63738BC-2B8E-4569-AAD3-EA99C9441B32}"/>
    <cellStyle name="Valuta 3 7 5 5" xfId="4455" xr:uid="{4EDEE37B-7286-49A7-8AFB-8A8DCC237FB2}"/>
    <cellStyle name="Valuta 3 7 5 5 2" xfId="9914" xr:uid="{45D4620D-E46D-41F6-AC69-27A0A798E270}"/>
    <cellStyle name="Valuta 3 7 5 6" xfId="1579" xr:uid="{76AC67F0-F78C-4F41-A8A6-BB8CE45FEAA2}"/>
    <cellStyle name="Valuta 3 7 5 6 2" xfId="8177" xr:uid="{B2F502DE-57D6-406B-BAEA-B51031B04AFE}"/>
    <cellStyle name="Valuta 3 7 5 7" xfId="11673" xr:uid="{F57FA36A-452B-4734-BD45-D214FF5545E5}"/>
    <cellStyle name="Valuta 3 7 5 8" xfId="7315" xr:uid="{35D0A0A9-9A03-4DC1-86C5-89C0AB48D367}"/>
    <cellStyle name="Valuta 3 7 6" xfId="1149" xr:uid="{00000000-0005-0000-0000-000074040000}"/>
    <cellStyle name="Valuta 3 7 6 2" xfId="5643" xr:uid="{CC1261C1-9157-4D56-AF18-F5852BD27C6B}"/>
    <cellStyle name="Valuta 3 7 6 2 2" xfId="10833" xr:uid="{F7A212FB-5955-4BF9-8422-0FB61FC1D8C9}"/>
    <cellStyle name="Valuta 3 7 6 3" xfId="2751" xr:uid="{0E61303F-29EA-4FC8-A050-3D5E8AE3092A}"/>
    <cellStyle name="Valuta 3 7 6 3 2" xfId="9076" xr:uid="{B89FCD68-462B-40D2-90BC-91DFD432F1B3}"/>
    <cellStyle name="Valuta 3 7 6 4" xfId="11845" xr:uid="{51F0E20A-89BB-47E7-9D4F-85EADEBB0805}"/>
    <cellStyle name="Valuta 3 7 6 5" xfId="7824" xr:uid="{A9BA51C5-5A0C-49E8-B2C7-8ADEC643C418}"/>
    <cellStyle name="Valuta 3 7 7" xfId="785" xr:uid="{00000000-0005-0000-0000-000075040000}"/>
    <cellStyle name="Valuta 3 7 7 2" xfId="5245" xr:uid="{6BD18DDE-66B5-4DAE-859E-5A58FF18ED3F}"/>
    <cellStyle name="Valuta 3 7 7 2 2" xfId="10482" xr:uid="{AD934C0F-A158-4333-B53E-D551E45CE353}"/>
    <cellStyle name="Valuta 3 7 7 3" xfId="2356" xr:uid="{0A2EA0DE-83BB-4A61-8A6F-8E93B9959560}"/>
    <cellStyle name="Valuta 3 7 7 3 2" xfId="8732" xr:uid="{FF0A10ED-8BEC-4B99-9918-1CEF839A8D46}"/>
    <cellStyle name="Valuta 3 7 7 4" xfId="7485" xr:uid="{67835AFF-6FEF-40BD-83D7-966E5FF9191D}"/>
    <cellStyle name="Valuta 3 7 8" xfId="1850" xr:uid="{B00D7FC1-3DEA-4BFC-9003-92AEE0D13536}"/>
    <cellStyle name="Valuta 3 7 8 2" xfId="4732" xr:uid="{4DB205F8-C0FA-4651-8B14-6898C72F946F}"/>
    <cellStyle name="Valuta 3 7 8 2 2" xfId="10104" xr:uid="{5F93D30B-5657-426B-AE93-2EF3AA33A6A4}"/>
    <cellStyle name="Valuta 3 7 8 3" xfId="8361" xr:uid="{0AA60314-D5AB-46A6-B8B3-FC9160C3D712}"/>
    <cellStyle name="Valuta 3 7 9" xfId="4263" xr:uid="{09875F8E-4DF7-4539-B545-1769F12F530B}"/>
    <cellStyle name="Valuta 3 7 9 2" xfId="9741" xr:uid="{D3F3E355-5CE6-457C-A1A5-367272E60DFE}"/>
    <cellStyle name="Valuta 3 8" xfId="189" xr:uid="{00000000-0005-0000-0000-000076040000}"/>
    <cellStyle name="Valuta 3 8 10" xfId="1382" xr:uid="{56BAE5B7-7C0E-49E9-B0D5-959DC088533E}"/>
    <cellStyle name="Valuta 3 8 10 2" xfId="8002" xr:uid="{584502FF-A241-4D3A-BC4A-CD0D0A685D23}"/>
    <cellStyle name="Valuta 3 8 11" xfId="11495" xr:uid="{BB648954-09B5-4640-8473-78535C3EE716}"/>
    <cellStyle name="Valuta 3 8 12" xfId="7137" xr:uid="{14972949-9F63-4E70-8F78-C83B6FC97A83}"/>
    <cellStyle name="Valuta 3 8 2" xfId="236" xr:uid="{00000000-0005-0000-0000-000077040000}"/>
    <cellStyle name="Valuta 3 8 2 10" xfId="11535" xr:uid="{F6E16562-00F2-4215-8D5D-D9737D96FF72}"/>
    <cellStyle name="Valuta 3 8 2 11" xfId="7177" xr:uid="{DCED3E21-64DE-4119-ABA3-6C23AEB8AFDF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112" xr:uid="{D571B895-1FB9-4A31-952B-AE16E49C0299}"/>
    <cellStyle name="Valuta 3 8 2 2 2 2 3" xfId="3030" xr:uid="{7A2DA09C-5237-42F4-B78C-FF37A7D9B565}"/>
    <cellStyle name="Valuta 3 8 2 2 2 2 3 2" xfId="9355" xr:uid="{2A96FECD-5B2B-4AA5-93DF-767E80BC312B}"/>
    <cellStyle name="Valuta 3 8 2 2 2 2 4" xfId="12124" xr:uid="{D1907B75-8FFE-4824-842E-2BBD5801E8C8}"/>
    <cellStyle name="Valuta 3 8 2 2 2 2 5" xfId="7764" xr:uid="{586E38FC-A8BD-457E-990C-4A3B64A63CEA}"/>
    <cellStyle name="Valuta 3 8 2 2 2 3" xfId="2689" xr:uid="{ECFDA73E-59B1-41C4-8C7D-832B46024FDB}"/>
    <cellStyle name="Valuta 3 8 2 2 2 3 2" xfId="5585" xr:uid="{611C7DA0-48EB-4F7A-B35C-EB2346B14B15}"/>
    <cellStyle name="Valuta 3 8 2 2 2 3 2 2" xfId="10776" xr:uid="{50C3E5F0-160F-414E-913B-455606BDD322}"/>
    <cellStyle name="Valuta 3 8 2 2 2 3 3" xfId="9019" xr:uid="{85268FBC-830E-4E3B-877E-1930B644321E}"/>
    <cellStyle name="Valuta 3 8 2 2 2 4" xfId="2270" xr:uid="{56995033-13A1-40D8-98BC-511AD6F21423}"/>
    <cellStyle name="Valuta 3 8 2 2 2 4 2" xfId="5152" xr:uid="{F0B3CB3C-11FF-433A-BDFE-D9A5A36BA184}"/>
    <cellStyle name="Valuta 3 8 2 2 2 4 2 2" xfId="10418" xr:uid="{851E000D-7B05-4EA5-A0E0-D0CC1892D906}"/>
    <cellStyle name="Valuta 3 8 2 2 2 4 3" xfId="8675" xr:uid="{7C6801C1-4190-43B0-BB48-DC401B5636DD}"/>
    <cellStyle name="Valuta 3 8 2 2 2 5" xfId="4582" xr:uid="{868256CE-3A0E-44F0-B69A-61A148D381CF}"/>
    <cellStyle name="Valuta 3 8 2 2 2 5 2" xfId="10029" xr:uid="{2D4EE95A-C270-4302-AB41-46584D2F6F4C}"/>
    <cellStyle name="Valuta 3 8 2 2 2 6" xfId="1703" xr:uid="{30B6115C-5FFA-4E96-8BAD-6962B689E408}"/>
    <cellStyle name="Valuta 3 8 2 2 2 6 2" xfId="8289" xr:uid="{375FDB8F-6A7A-4168-A883-170D908050FC}"/>
    <cellStyle name="Valuta 3 8 2 2 2 7" xfId="11788" xr:uid="{808CDA71-078C-4AB8-AE7C-31F74DB0E496}"/>
    <cellStyle name="Valuta 3 8 2 2 2 8" xfId="7430" xr:uid="{B468B7A4-A7D3-4820-B018-B3F92105E344}"/>
    <cellStyle name="Valuta 3 8 2 2 3" xfId="1267" xr:uid="{00000000-0005-0000-0000-00007B040000}"/>
    <cellStyle name="Valuta 3 8 2 2 3 2" xfId="5755" xr:uid="{FBBABC2C-D741-4DE8-B107-66696F100A2B}"/>
    <cellStyle name="Valuta 3 8 2 2 3 2 2" xfId="10945" xr:uid="{AC2281AD-0885-4686-9326-FE748B2C274A}"/>
    <cellStyle name="Valuta 3 8 2 2 3 3" xfId="2863" xr:uid="{96ABFBEF-63DD-4CEF-B225-A7125E033BE9}"/>
    <cellStyle name="Valuta 3 8 2 2 3 3 2" xfId="9188" xr:uid="{1F6BD3E9-3DBB-4DFA-94E2-0792E4F636AF}"/>
    <cellStyle name="Valuta 3 8 2 2 3 4" xfId="11957" xr:uid="{F1B2ED79-8E0F-4463-AAD3-6708D7F2E3F4}"/>
    <cellStyle name="Valuta 3 8 2 2 3 5" xfId="7938" xr:uid="{A319CC94-AE53-4A57-9652-21651914AC88}"/>
    <cellStyle name="Valuta 3 8 2 2 4" xfId="900" xr:uid="{00000000-0005-0000-0000-00007C040000}"/>
    <cellStyle name="Valuta 3 8 2 2 4 2" xfId="5372" xr:uid="{97E93227-6D7E-4CFE-AAD8-04B4352DA58A}"/>
    <cellStyle name="Valuta 3 8 2 2 4 2 2" xfId="10597" xr:uid="{CF0BDF04-E0A7-418F-BAB5-38B64B5E38B8}"/>
    <cellStyle name="Valuta 3 8 2 2 4 3" xfId="2480" xr:uid="{9087E49B-2509-4186-AA24-6549D1A2368C}"/>
    <cellStyle name="Valuta 3 8 2 2 4 3 2" xfId="8844" xr:uid="{B0A953C4-B5B4-441F-876D-F5438CBFBA1F}"/>
    <cellStyle name="Valuta 3 8 2 2 4 4" xfId="7597" xr:uid="{F3A4BD10-D4BB-48B6-BF9D-E69401D15EF5}"/>
    <cellStyle name="Valuta 3 8 2 2 5" xfId="1979" xr:uid="{57A28634-DA53-4AB7-B607-467EAA9B2C54}"/>
    <cellStyle name="Valuta 3 8 2 2 5 2" xfId="4861" xr:uid="{A6D50F73-7445-4622-B77F-CFC5D9792D67}"/>
    <cellStyle name="Valuta 3 8 2 2 5 2 2" xfId="10219" xr:uid="{35753855-1654-47DC-BA50-F982AF6E928D}"/>
    <cellStyle name="Valuta 3 8 2 2 5 3" xfId="8476" xr:uid="{9A1A8C93-EF3C-482C-A7E6-1C7B6BCBE3D1}"/>
    <cellStyle name="Valuta 3 8 2 2 6" xfId="4390" xr:uid="{782CA0A4-16B1-4D1B-B78B-1C2C9837BB5B}"/>
    <cellStyle name="Valuta 3 8 2 2 6 2" xfId="9856" xr:uid="{64DB0258-0B7A-4481-969E-05182BD4831D}"/>
    <cellStyle name="Valuta 3 8 2 2 7" xfId="1517" xr:uid="{FFD05EEF-817C-4EF5-8F85-C828DBDE0DFF}"/>
    <cellStyle name="Valuta 3 8 2 2 7 2" xfId="8122" xr:uid="{FE425084-67D4-4597-BE85-4853481336B7}"/>
    <cellStyle name="Valuta 3 8 2 2 8" xfId="11615" xr:uid="{D4DFC9E6-5572-46A9-8104-B8D08A6BA768}"/>
    <cellStyle name="Valuta 3 8 2 2 9" xfId="7257" xr:uid="{282AC417-BF78-4FCE-A4B0-C7847CB845FF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032" xr:uid="{5256570F-80B3-4299-92A3-FCBEC629F249}"/>
    <cellStyle name="Valuta 3 8 2 4 2 3" xfId="2950" xr:uid="{6E0CF3BF-B4A9-44EB-A29E-4D5B7643F59B}"/>
    <cellStyle name="Valuta 3 8 2 4 2 3 2" xfId="9275" xr:uid="{DEABBF95-9AFA-4EFD-B8F3-21B207A87B56}"/>
    <cellStyle name="Valuta 3 8 2 4 2 4" xfId="12044" xr:uid="{FA345054-F8C7-45B7-B02A-045B668111A6}"/>
    <cellStyle name="Valuta 3 8 2 4 2 5" xfId="7684" xr:uid="{9A750400-EB16-4284-84D6-C80DC2DE4478}"/>
    <cellStyle name="Valuta 3 8 2 4 3" xfId="2594" xr:uid="{5D2949A6-BAE4-494B-B21F-A9A248DD0297}"/>
    <cellStyle name="Valuta 3 8 2 4 3 2" xfId="5490" xr:uid="{C82484D1-35DF-4ADA-8DB9-87AF81BD6124}"/>
    <cellStyle name="Valuta 3 8 2 4 3 2 2" xfId="10693" xr:uid="{B9FCF88A-936B-4538-8DC9-A77BB39001CD}"/>
    <cellStyle name="Valuta 3 8 2 4 3 3" xfId="8936" xr:uid="{5740CFBC-B4FA-4165-8A7E-E0AE6DF0985E}"/>
    <cellStyle name="Valuta 3 8 2 4 4" xfId="2175" xr:uid="{D3E6FDA9-632C-4BF0-B0A2-8A709795247B}"/>
    <cellStyle name="Valuta 3 8 2 4 4 2" xfId="5057" xr:uid="{CC07FB5A-B23C-421B-9C04-04FCB92C0A0B}"/>
    <cellStyle name="Valuta 3 8 2 4 4 2 2" xfId="10335" xr:uid="{9E8917DA-A365-416E-917E-0899AA0DFC45}"/>
    <cellStyle name="Valuta 3 8 2 4 4 3" xfId="8592" xr:uid="{BB04783F-C87C-4E70-8333-66BF9E2DDFCB}"/>
    <cellStyle name="Valuta 3 8 2 4 5" xfId="4487" xr:uid="{FAEBB534-8B3B-4801-909A-0D8785F0E9B5}"/>
    <cellStyle name="Valuta 3 8 2 4 5 2" xfId="9946" xr:uid="{936BCC05-6874-44D8-93FF-656425150FF5}"/>
    <cellStyle name="Valuta 3 8 2 4 6" xfId="1611" xr:uid="{77CFB3F4-D7C3-46CA-8134-FD3F5855BBF9}"/>
    <cellStyle name="Valuta 3 8 2 4 6 2" xfId="8209" xr:uid="{36A8AE0C-D81E-4A11-8943-C1290840DE5B}"/>
    <cellStyle name="Valuta 3 8 2 4 7" xfId="11705" xr:uid="{CD403CC1-B1AE-49E8-ADE3-BA0DA3B568B6}"/>
    <cellStyle name="Valuta 3 8 2 4 8" xfId="7347" xr:uid="{9A7FB511-506B-4FCC-8137-3A39B5DDA855}"/>
    <cellStyle name="Valuta 3 8 2 5" xfId="1181" xr:uid="{00000000-0005-0000-0000-000080040000}"/>
    <cellStyle name="Valuta 3 8 2 5 2" xfId="5675" xr:uid="{221DD6E7-67A7-422D-8045-320D21DA23D3}"/>
    <cellStyle name="Valuta 3 8 2 5 2 2" xfId="10865" xr:uid="{79E6481D-632B-4A42-B914-9D4DA0044CBD}"/>
    <cellStyle name="Valuta 3 8 2 5 3" xfId="2783" xr:uid="{9B573CE2-E89D-4D37-ACC5-A1AF1436AA10}"/>
    <cellStyle name="Valuta 3 8 2 5 3 2" xfId="9108" xr:uid="{AD4AB647-3B12-49A5-A734-D0BACB130553}"/>
    <cellStyle name="Valuta 3 8 2 5 4" xfId="11877" xr:uid="{76B66ED3-C377-4E0F-9B66-D3FD70AAAC6B}"/>
    <cellStyle name="Valuta 3 8 2 5 5" xfId="7856" xr:uid="{36430A8A-C2B7-4C6E-BE15-754C76B47059}"/>
    <cellStyle name="Valuta 3 8 2 6" xfId="817" xr:uid="{00000000-0005-0000-0000-000081040000}"/>
    <cellStyle name="Valuta 3 8 2 6 2" xfId="5277" xr:uid="{EB49A8CF-1BB0-451E-AF6A-0B6461ADE1F2}"/>
    <cellStyle name="Valuta 3 8 2 6 2 2" xfId="10514" xr:uid="{086EF2B1-93B2-48EE-9E96-E1B1F6069AA5}"/>
    <cellStyle name="Valuta 3 8 2 6 3" xfId="2388" xr:uid="{3B962BAF-5164-44FB-9810-C0BEE276504B}"/>
    <cellStyle name="Valuta 3 8 2 6 3 2" xfId="8764" xr:uid="{011202F0-5420-496C-8A25-AD4E7431408E}"/>
    <cellStyle name="Valuta 3 8 2 6 4" xfId="7517" xr:uid="{4A749BA2-553E-48C6-8D28-46DF8FCC9F66}"/>
    <cellStyle name="Valuta 3 8 2 7" xfId="1883" xr:uid="{61526326-4EFA-49CD-8F0E-31A6ED05A8F1}"/>
    <cellStyle name="Valuta 3 8 2 7 2" xfId="4765" xr:uid="{30A5DE2A-A7D4-4B52-9835-68F92ED97DB4}"/>
    <cellStyle name="Valuta 3 8 2 7 2 2" xfId="10136" xr:uid="{708B5081-1E32-4688-937C-D8F7887ADD8A}"/>
    <cellStyle name="Valuta 3 8 2 7 3" xfId="8393" xr:uid="{60496A88-0DE4-4E7D-9CFF-A71DAE4A885B}"/>
    <cellStyle name="Valuta 3 8 2 8" xfId="4295" xr:uid="{CDB7B9E2-5C9F-49E2-ADA2-5F26E45A35AD}"/>
    <cellStyle name="Valuta 3 8 2 8 2" xfId="9773" xr:uid="{97433817-BAE0-46E7-A781-20FDEC5B87F5}"/>
    <cellStyle name="Valuta 3 8 2 9" xfId="1422" xr:uid="{6C55C61C-8124-4067-B92C-5745E9442A5D}"/>
    <cellStyle name="Valuta 3 8 2 9 2" xfId="8042" xr:uid="{705E7389-9BBC-4FDD-8517-B9254EA0E669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072" xr:uid="{A2EFC4C3-AEA8-43DE-846E-D93A782A5A90}"/>
    <cellStyle name="Valuta 3 8 3 2 2 3" xfId="2990" xr:uid="{E8C3E5DA-F15D-4916-8D55-5F49F2651453}"/>
    <cellStyle name="Valuta 3 8 3 2 2 3 2" xfId="9315" xr:uid="{394F3FCE-5243-47E6-9C0D-D57B4894914D}"/>
    <cellStyle name="Valuta 3 8 3 2 2 4" xfId="12084" xr:uid="{4FE261F8-B63D-4F8F-9CB1-4F777C2FC1AF}"/>
    <cellStyle name="Valuta 3 8 3 2 2 5" xfId="7724" xr:uid="{FAFDC91E-601B-4C87-BBAB-E569D63DB645}"/>
    <cellStyle name="Valuta 3 8 3 2 3" xfId="2644" xr:uid="{80C98676-52F2-40B7-AFB6-405028CBA2F5}"/>
    <cellStyle name="Valuta 3 8 3 2 3 2" xfId="5540" xr:uid="{F7485E90-885A-427B-9FFA-7127B196CC89}"/>
    <cellStyle name="Valuta 3 8 3 2 3 2 2" xfId="10735" xr:uid="{6BB27E57-A482-400E-AE0D-60AE1C815464}"/>
    <cellStyle name="Valuta 3 8 3 2 3 3" xfId="8978" xr:uid="{4C32AF1C-CD9C-4557-BA3B-B47300D08F8E}"/>
    <cellStyle name="Valuta 3 8 3 2 4" xfId="2225" xr:uid="{001E5985-260D-49CC-96F1-E4EE94791EB0}"/>
    <cellStyle name="Valuta 3 8 3 2 4 2" xfId="5107" xr:uid="{0C99D33E-2822-4875-8C0E-6CF443FA19FC}"/>
    <cellStyle name="Valuta 3 8 3 2 4 2 2" xfId="10377" xr:uid="{B401DFBE-A3F7-4C05-8B61-F8FFB4429FF1}"/>
    <cellStyle name="Valuta 3 8 3 2 4 3" xfId="8634" xr:uid="{60A6702C-5072-45CA-806D-960BF2E44C8D}"/>
    <cellStyle name="Valuta 3 8 3 2 5" xfId="4537" xr:uid="{C7389662-EB77-4A0A-A8FE-049B93DF4FF7}"/>
    <cellStyle name="Valuta 3 8 3 2 5 2" xfId="9988" xr:uid="{1BCBB586-11CD-4F05-8B7A-F77B6482C23A}"/>
    <cellStyle name="Valuta 3 8 3 2 6" xfId="1659" xr:uid="{CBD86E6F-1DDA-4F5F-AB8E-16A5D5876617}"/>
    <cellStyle name="Valuta 3 8 3 2 6 2" xfId="8249" xr:uid="{6D431278-8394-4998-A124-3D878C2D79B1}"/>
    <cellStyle name="Valuta 3 8 3 2 7" xfId="11747" xr:uid="{420AD59D-410C-4618-9B94-97836D6F960B}"/>
    <cellStyle name="Valuta 3 8 3 2 8" xfId="7389" xr:uid="{C047F6A4-4A7B-4809-806C-955757751FC5}"/>
    <cellStyle name="Valuta 3 8 3 3" xfId="1225" xr:uid="{00000000-0005-0000-0000-000085040000}"/>
    <cellStyle name="Valuta 3 8 3 3 2" xfId="5715" xr:uid="{50BC6B51-5974-4A0A-8D9A-1862B4D3A49B}"/>
    <cellStyle name="Valuta 3 8 3 3 2 2" xfId="10905" xr:uid="{B1462AED-83EE-4668-8A4D-D24D790D3AC2}"/>
    <cellStyle name="Valuta 3 8 3 3 3" xfId="2823" xr:uid="{583BAA2A-2A87-4542-8F39-3FD496C38C8E}"/>
    <cellStyle name="Valuta 3 8 3 3 3 2" xfId="9148" xr:uid="{124EE9FB-FDED-4EF3-B7CB-CE34BA67E1D7}"/>
    <cellStyle name="Valuta 3 8 3 3 4" xfId="11917" xr:uid="{577EAF49-3C5D-4AC2-9BFB-CB6D66AD432C}"/>
    <cellStyle name="Valuta 3 8 3 3 5" xfId="7896" xr:uid="{3E2F217A-4674-4A16-98B8-C6D68B7A56C2}"/>
    <cellStyle name="Valuta 3 8 3 4" xfId="859" xr:uid="{00000000-0005-0000-0000-000086040000}"/>
    <cellStyle name="Valuta 3 8 3 4 2" xfId="5327" xr:uid="{F6DEACB9-29A6-474A-8BCB-477F90020E49}"/>
    <cellStyle name="Valuta 3 8 3 4 2 2" xfId="10556" xr:uid="{3DA203C7-EEF6-4818-A83D-DD67693FAFE3}"/>
    <cellStyle name="Valuta 3 8 3 4 3" xfId="2436" xr:uid="{738C6B77-6230-4C2B-BA10-145DCCFB2A62}"/>
    <cellStyle name="Valuta 3 8 3 4 3 2" xfId="8804" xr:uid="{4640AE7D-EAAC-4426-8356-2780AA380244}"/>
    <cellStyle name="Valuta 3 8 3 4 4" xfId="7557" xr:uid="{DF215A6E-0F37-4EC6-A5ED-E7A4EF1AC6E6}"/>
    <cellStyle name="Valuta 3 8 3 5" xfId="1934" xr:uid="{71C6439D-4B37-4463-95BA-00A7BE1769CE}"/>
    <cellStyle name="Valuta 3 8 3 5 2" xfId="4816" xr:uid="{B7898DC4-30DF-47F1-A615-507B09AC8E26}"/>
    <cellStyle name="Valuta 3 8 3 5 2 2" xfId="10178" xr:uid="{E33FDB4D-027E-4ECB-81CC-40E8FD42A2A2}"/>
    <cellStyle name="Valuta 3 8 3 5 3" xfId="8435" xr:uid="{A7590CE7-D15B-406B-8383-88E98199405D}"/>
    <cellStyle name="Valuta 3 8 3 6" xfId="4345" xr:uid="{CF3CF604-C2F0-454A-BC3B-C6DAE2783C21}"/>
    <cellStyle name="Valuta 3 8 3 6 2" xfId="9815" xr:uid="{50FC0FE5-8363-45F9-A46E-40E5726C348C}"/>
    <cellStyle name="Valuta 3 8 3 7" xfId="1472" xr:uid="{79A9C0B2-932A-445F-86BA-7F2FA1E27DB3}"/>
    <cellStyle name="Valuta 3 8 3 7 2" xfId="8082" xr:uid="{6F6EAA9C-A5E5-4BFB-BDE3-24A5DB797D92}"/>
    <cellStyle name="Valuta 3 8 3 8" xfId="11575" xr:uid="{FB1821BE-CBA0-4158-8477-96E80E0038B3}"/>
    <cellStyle name="Valuta 3 8 3 9" xfId="7217" xr:uid="{686B81D2-9789-4969-A2CA-1F1E9D932047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0992" xr:uid="{823468A3-6FEC-4FEB-B4C6-5C481D68B92D}"/>
    <cellStyle name="Valuta 3 8 5 2 3" xfId="2910" xr:uid="{20F07718-F59A-4FE4-9193-D81624E64819}"/>
    <cellStyle name="Valuta 3 8 5 2 3 2" xfId="9235" xr:uid="{395A92E2-31A9-422D-92E5-7332ED05B0AE}"/>
    <cellStyle name="Valuta 3 8 5 2 4" xfId="12004" xr:uid="{1E03BC2E-E6F1-4C2D-915E-6B1B2BECBE14}"/>
    <cellStyle name="Valuta 3 8 5 2 5" xfId="7644" xr:uid="{DAA62366-E507-4E27-8F93-BC3CBBD64A61}"/>
    <cellStyle name="Valuta 3 8 5 3" xfId="2552" xr:uid="{8824FE5B-51FF-4639-9BA8-8860EF44BF7A}"/>
    <cellStyle name="Valuta 3 8 5 3 2" xfId="5448" xr:uid="{CB9DE0D5-89B8-4118-AA5F-2DC8A1CF9A1D}"/>
    <cellStyle name="Valuta 3 8 5 3 2 2" xfId="10652" xr:uid="{4B690FC9-D618-451B-88F5-670B88B71286}"/>
    <cellStyle name="Valuta 3 8 5 3 3" xfId="8895" xr:uid="{02B0EFFA-7518-45C5-AC8E-6BA6DD849604}"/>
    <cellStyle name="Valuta 3 8 5 4" xfId="2133" xr:uid="{CEBAFF60-E2A9-4650-8E8B-CE9434BDCC7C}"/>
    <cellStyle name="Valuta 3 8 5 4 2" xfId="5015" xr:uid="{B1DBDC72-E42C-4A3C-9FE1-4D51B8BF6BBF}"/>
    <cellStyle name="Valuta 3 8 5 4 2 2" xfId="10294" xr:uid="{AFF8673C-F2AC-415F-910E-F9AD42972776}"/>
    <cellStyle name="Valuta 3 8 5 4 3" xfId="8551" xr:uid="{317C62E4-E1E4-4629-B2BF-0D1082969D15}"/>
    <cellStyle name="Valuta 3 8 5 5" xfId="4445" xr:uid="{B5F6D695-DB60-4092-B0D4-4BDB7CBE4DA5}"/>
    <cellStyle name="Valuta 3 8 5 5 2" xfId="9905" xr:uid="{01B93BF7-0FC4-4828-B015-BD8BFF971145}"/>
    <cellStyle name="Valuta 3 8 5 6" xfId="1570" xr:uid="{E828DAE5-CDD8-4F85-A30F-3F20EC3EB0DF}"/>
    <cellStyle name="Valuta 3 8 5 6 2" xfId="8169" xr:uid="{D1FC1BE8-A7D1-4AA0-93F8-1D151B88A356}"/>
    <cellStyle name="Valuta 3 8 5 7" xfId="11664" xr:uid="{15CDB684-9E0F-46DD-A090-26DC5BD330C5}"/>
    <cellStyle name="Valuta 3 8 5 8" xfId="7306" xr:uid="{8ED03045-4498-4883-8E6A-FDE596B73C16}"/>
    <cellStyle name="Valuta 3 8 6" xfId="1140" xr:uid="{00000000-0005-0000-0000-00008A040000}"/>
    <cellStyle name="Valuta 3 8 6 2" xfId="5635" xr:uid="{0FBFB20D-BAED-4930-B9D1-4FC4D53D24AC}"/>
    <cellStyle name="Valuta 3 8 6 2 2" xfId="10825" xr:uid="{18B6DEFC-1F78-4D17-8B70-2DA899DDCEDF}"/>
    <cellStyle name="Valuta 3 8 6 3" xfId="2743" xr:uid="{4BF100A5-3AA9-4132-8D9F-BC9F8EB072BE}"/>
    <cellStyle name="Valuta 3 8 6 3 2" xfId="9068" xr:uid="{BF16BF44-F202-453A-9F01-07F1B530B5EE}"/>
    <cellStyle name="Valuta 3 8 6 4" xfId="11837" xr:uid="{457CA655-BA6E-4CC2-A868-663B41580768}"/>
    <cellStyle name="Valuta 3 8 6 5" xfId="7816" xr:uid="{B94BAE28-2022-4FF7-83B7-F85B2DDA7430}"/>
    <cellStyle name="Valuta 3 8 7" xfId="777" xr:uid="{00000000-0005-0000-0000-00008B040000}"/>
    <cellStyle name="Valuta 3 8 7 2" xfId="5233" xr:uid="{FA3963B4-AD56-40BB-8680-FB3FDB4595A0}"/>
    <cellStyle name="Valuta 3 8 7 2 2" xfId="10473" xr:uid="{82EF3FE0-2D9C-4960-8DD1-4FB50BABE0B9}"/>
    <cellStyle name="Valuta 3 8 7 3" xfId="2345" xr:uid="{006AB09C-2D1A-4F05-94F3-51DA916752E3}"/>
    <cellStyle name="Valuta 3 8 7 3 2" xfId="8724" xr:uid="{D98568AD-E111-4E84-BFBE-8EDBAAE6DFE3}"/>
    <cellStyle name="Valuta 3 8 7 4" xfId="7477" xr:uid="{76CB1018-4581-4D1C-97F2-69D481CF0B60}"/>
    <cellStyle name="Valuta 3 8 8" xfId="1838" xr:uid="{0A50DBD1-4555-45A8-8128-8E3C5696A61F}"/>
    <cellStyle name="Valuta 3 8 8 2" xfId="4719" xr:uid="{F606E00D-3E7E-4DE4-869F-C2E634A9340C}"/>
    <cellStyle name="Valuta 3 8 8 2 2" xfId="10095" xr:uid="{B2A2A0BE-7C5F-4416-89D9-65E6BDA9379F}"/>
    <cellStyle name="Valuta 3 8 8 3" xfId="8353" xr:uid="{6ADF1CAE-420A-4F84-9535-783134D241A6}"/>
    <cellStyle name="Valuta 3 8 9" xfId="4252" xr:uid="{B1C6EA62-02F6-42D8-8EA0-584D8CC692C9}"/>
    <cellStyle name="Valuta 3 8 9 2" xfId="9732" xr:uid="{5618B101-439E-4AF2-9A67-A0514393AA93}"/>
    <cellStyle name="Valuta 3 9" xfId="220" xr:uid="{00000000-0005-0000-0000-00008C040000}"/>
    <cellStyle name="Valuta 3 9 10" xfId="11519" xr:uid="{33A4CCBF-6F7D-4C7E-80FC-964E4580A9CE}"/>
    <cellStyle name="Valuta 3 9 11" xfId="7161" xr:uid="{CC0732FD-78BE-44E2-A6D8-83E527E54F36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096" xr:uid="{C6DB77F8-4830-4811-84F4-2C54E80A3C02}"/>
    <cellStyle name="Valuta 3 9 2 2 2 3" xfId="3014" xr:uid="{C72B0213-1713-4973-B41E-A39A9974310D}"/>
    <cellStyle name="Valuta 3 9 2 2 2 3 2" xfId="9339" xr:uid="{CB613C85-4462-4739-8BAE-DABF7F34D15E}"/>
    <cellStyle name="Valuta 3 9 2 2 2 4" xfId="12108" xr:uid="{169AFB1D-AC2D-48FB-BDC9-4FF45D176F28}"/>
    <cellStyle name="Valuta 3 9 2 2 2 5" xfId="7748" xr:uid="{16D59367-D34E-4D7D-9529-8282A876320C}"/>
    <cellStyle name="Valuta 3 9 2 2 3" xfId="2673" xr:uid="{DC91AD5B-5E9B-4A4E-B7DD-917E81B016BD}"/>
    <cellStyle name="Valuta 3 9 2 2 3 2" xfId="5569" xr:uid="{DB66A2D9-EF6B-4FD0-96FA-3DDD654A88CB}"/>
    <cellStyle name="Valuta 3 9 2 2 3 2 2" xfId="10760" xr:uid="{4D4374FB-D6E3-488B-926C-9E3EDE8BA051}"/>
    <cellStyle name="Valuta 3 9 2 2 3 3" xfId="9003" xr:uid="{B2415EA7-9FA3-4FDC-9DAD-5D23425C79B2}"/>
    <cellStyle name="Valuta 3 9 2 2 4" xfId="2254" xr:uid="{2261EC62-69C3-4037-9AE5-D404E39A2549}"/>
    <cellStyle name="Valuta 3 9 2 2 4 2" xfId="5136" xr:uid="{7F0FD255-DEDE-4B79-917D-AA95C2E08FDD}"/>
    <cellStyle name="Valuta 3 9 2 2 4 2 2" xfId="10402" xr:uid="{EF4B5300-B559-4B48-B6ED-E433E8C83744}"/>
    <cellStyle name="Valuta 3 9 2 2 4 3" xfId="8659" xr:uid="{4CEE5FE1-3684-4071-802E-2A1E555B315A}"/>
    <cellStyle name="Valuta 3 9 2 2 5" xfId="4566" xr:uid="{14A4CCFA-42D5-4E96-BA7C-FC0FA8F05D8D}"/>
    <cellStyle name="Valuta 3 9 2 2 5 2" xfId="10013" xr:uid="{6C5EA154-F542-4B47-8C42-1190D8268B79}"/>
    <cellStyle name="Valuta 3 9 2 2 6" xfId="1687" xr:uid="{9945566C-958A-43AA-A982-0CC8FEF44C1C}"/>
    <cellStyle name="Valuta 3 9 2 2 6 2" xfId="8273" xr:uid="{87C1E7AF-B92E-4DD1-9E2D-C1ACE244A53E}"/>
    <cellStyle name="Valuta 3 9 2 2 7" xfId="11772" xr:uid="{52FB52EA-494E-4F85-A77F-DBB6780B1D6A}"/>
    <cellStyle name="Valuta 3 9 2 2 8" xfId="7414" xr:uid="{83EFB91B-99CE-45DA-B8A1-6B0868AE4BB3}"/>
    <cellStyle name="Valuta 3 9 2 3" xfId="1251" xr:uid="{00000000-0005-0000-0000-000090040000}"/>
    <cellStyle name="Valuta 3 9 2 3 2" xfId="5739" xr:uid="{1EC75C4B-E606-4C72-B2E2-2D5501B0813D}"/>
    <cellStyle name="Valuta 3 9 2 3 2 2" xfId="10929" xr:uid="{69062465-E954-4A66-BE52-A9C1428CD75C}"/>
    <cellStyle name="Valuta 3 9 2 3 3" xfId="2847" xr:uid="{00274111-EE5D-44A6-8BEE-BC5DA69287A9}"/>
    <cellStyle name="Valuta 3 9 2 3 3 2" xfId="9172" xr:uid="{481010B9-66D5-4E55-975E-62AB8653C95B}"/>
    <cellStyle name="Valuta 3 9 2 3 4" xfId="11941" xr:uid="{9BAAC4ED-6FD4-478D-A436-558E582EE1D1}"/>
    <cellStyle name="Valuta 3 9 2 3 5" xfId="7922" xr:uid="{5958B0E5-FEA7-450A-84D8-799F4AC46A66}"/>
    <cellStyle name="Valuta 3 9 2 4" xfId="884" xr:uid="{00000000-0005-0000-0000-000091040000}"/>
    <cellStyle name="Valuta 3 9 2 4 2" xfId="5356" xr:uid="{3FDFA6BC-0A76-425A-99B5-CE18080E2788}"/>
    <cellStyle name="Valuta 3 9 2 4 2 2" xfId="10581" xr:uid="{2E70DB1A-E047-48B8-8E3C-84A927812B63}"/>
    <cellStyle name="Valuta 3 9 2 4 3" xfId="2464" xr:uid="{C1727D14-510D-41B9-9E11-6671DFD17AFA}"/>
    <cellStyle name="Valuta 3 9 2 4 3 2" xfId="8828" xr:uid="{809523AD-3690-4316-86C0-4654C8DD83B5}"/>
    <cellStyle name="Valuta 3 9 2 4 4" xfId="7581" xr:uid="{60421F8E-3C10-4D41-825A-34D19CA0E993}"/>
    <cellStyle name="Valuta 3 9 2 5" xfId="1963" xr:uid="{5B82704C-EDF7-4D44-9023-419323A0EB9F}"/>
    <cellStyle name="Valuta 3 9 2 5 2" xfId="4845" xr:uid="{1E587D64-E098-4E61-8B20-C7B085BB8B45}"/>
    <cellStyle name="Valuta 3 9 2 5 2 2" xfId="10203" xr:uid="{6EEB9BCB-377E-4D25-BA58-27E3F0F9E4B4}"/>
    <cellStyle name="Valuta 3 9 2 5 3" xfId="8460" xr:uid="{41FB4197-FC04-4132-95C2-F13A246486DB}"/>
    <cellStyle name="Valuta 3 9 2 6" xfId="4374" xr:uid="{D7FF477E-3266-4E9F-893F-289005D9F5B5}"/>
    <cellStyle name="Valuta 3 9 2 6 2" xfId="9840" xr:uid="{D572A2A8-CDEB-4A59-B65D-E5539F22031A}"/>
    <cellStyle name="Valuta 3 9 2 7" xfId="1501" xr:uid="{5ADD4803-4941-4A1E-8A59-35F642A89DC4}"/>
    <cellStyle name="Valuta 3 9 2 7 2" xfId="8106" xr:uid="{09DA1849-03EA-4C3C-99A4-B65BD129B44A}"/>
    <cellStyle name="Valuta 3 9 2 8" xfId="11599" xr:uid="{A363D2C8-9B5D-4A41-99CD-182362D80520}"/>
    <cellStyle name="Valuta 3 9 2 9" xfId="7241" xr:uid="{6AF6ABEF-A4F0-48ED-B9E7-2CD5FDB9BE73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016" xr:uid="{76B1D0D5-6EEC-42D1-90F5-5F5AC689B64E}"/>
    <cellStyle name="Valuta 3 9 4 2 3" xfId="2934" xr:uid="{9E457B3D-3140-442F-AF78-3B925159C186}"/>
    <cellStyle name="Valuta 3 9 4 2 3 2" xfId="9259" xr:uid="{849A82D7-351B-4F8C-BF20-EB9E73DAB0DE}"/>
    <cellStyle name="Valuta 3 9 4 2 4" xfId="12028" xr:uid="{950535C2-A043-4503-A927-9E2F7B67F773}"/>
    <cellStyle name="Valuta 3 9 4 2 5" xfId="7668" xr:uid="{5A9B0003-8196-42EB-A0AF-76B6B3CFB2EA}"/>
    <cellStyle name="Valuta 3 9 4 3" xfId="2578" xr:uid="{E75D0784-7936-4BF4-9429-FE855A2516B1}"/>
    <cellStyle name="Valuta 3 9 4 3 2" xfId="5474" xr:uid="{93E6CEF9-5C0E-41E5-9682-F09FE31BAEEA}"/>
    <cellStyle name="Valuta 3 9 4 3 2 2" xfId="10677" xr:uid="{4D07AE27-B040-4A92-8B08-A4A2E3CE79E3}"/>
    <cellStyle name="Valuta 3 9 4 3 3" xfId="8920" xr:uid="{8D0CD74F-8982-45FE-BA89-5BC8AE018642}"/>
    <cellStyle name="Valuta 3 9 4 4" xfId="2159" xr:uid="{7AAA8F4A-939C-4622-892F-2C409BD2E5A3}"/>
    <cellStyle name="Valuta 3 9 4 4 2" xfId="5041" xr:uid="{FE25F88C-3998-4158-8434-95A8B8165611}"/>
    <cellStyle name="Valuta 3 9 4 4 2 2" xfId="10319" xr:uid="{C0633F9B-0522-4B39-B5D2-49F236A9A4A9}"/>
    <cellStyle name="Valuta 3 9 4 4 3" xfId="8576" xr:uid="{4DDFDCAA-DC01-4EFB-BFC0-DBF13B904ACC}"/>
    <cellStyle name="Valuta 3 9 4 5" xfId="4471" xr:uid="{53C20D21-8903-4E51-B21C-4D9C39223460}"/>
    <cellStyle name="Valuta 3 9 4 5 2" xfId="9930" xr:uid="{8A84F91A-EFAA-4F9D-BBDF-3DE8B709AF94}"/>
    <cellStyle name="Valuta 3 9 4 6" xfId="1595" xr:uid="{38248DA3-C1BC-417B-9AD5-8491CDB4DD17}"/>
    <cellStyle name="Valuta 3 9 4 6 2" xfId="8193" xr:uid="{F27D1AF0-9690-42A9-81A2-3A498399E7E3}"/>
    <cellStyle name="Valuta 3 9 4 7" xfId="11689" xr:uid="{6B97402D-A052-4F54-AEC2-5F9D0C5E3712}"/>
    <cellStyle name="Valuta 3 9 4 8" xfId="7331" xr:uid="{CC0EADE8-BA44-4C6B-A59D-4405B158DCF0}"/>
    <cellStyle name="Valuta 3 9 5" xfId="1165" xr:uid="{00000000-0005-0000-0000-000095040000}"/>
    <cellStyle name="Valuta 3 9 5 2" xfId="5659" xr:uid="{0B0796F9-4ABE-486E-8D21-EB1D4AC8D22C}"/>
    <cellStyle name="Valuta 3 9 5 2 2" xfId="10849" xr:uid="{9D9A153D-81BC-47D3-B712-105D77BF9C6D}"/>
    <cellStyle name="Valuta 3 9 5 3" xfId="2767" xr:uid="{F6456265-DECB-4107-8207-AFD7EB501F20}"/>
    <cellStyle name="Valuta 3 9 5 3 2" xfId="9092" xr:uid="{8F2FD98C-9861-425D-A281-0F0C7C1AE537}"/>
    <cellStyle name="Valuta 3 9 5 4" xfId="11861" xr:uid="{4A8FD85A-E64F-47CE-A504-EFF025185014}"/>
    <cellStyle name="Valuta 3 9 5 5" xfId="7840" xr:uid="{1821EF22-7404-41E5-A8C2-C8AC1964E88B}"/>
    <cellStyle name="Valuta 3 9 6" xfId="801" xr:uid="{00000000-0005-0000-0000-000096040000}"/>
    <cellStyle name="Valuta 3 9 6 2" xfId="5261" xr:uid="{52A950C2-F2FF-4C0A-AA0A-62DF63CDD6C1}"/>
    <cellStyle name="Valuta 3 9 6 2 2" xfId="10498" xr:uid="{756A21DD-5F21-402E-9D3B-26179BE92B8C}"/>
    <cellStyle name="Valuta 3 9 6 3" xfId="2372" xr:uid="{4ED02C6D-9D45-4832-8029-9AE2EB2B5095}"/>
    <cellStyle name="Valuta 3 9 6 3 2" xfId="8748" xr:uid="{CC7F1073-612A-4CE2-8CE5-AAA640293507}"/>
    <cellStyle name="Valuta 3 9 6 4" xfId="7501" xr:uid="{B4CF16F0-DCF6-463E-A6A4-6DC5874002D2}"/>
    <cellStyle name="Valuta 3 9 7" xfId="1867" xr:uid="{BF509F45-965E-4324-9664-669BF570DDE6}"/>
    <cellStyle name="Valuta 3 9 7 2" xfId="4749" xr:uid="{FAFBEC78-D2CA-438D-AD28-B14D28E96A4C}"/>
    <cellStyle name="Valuta 3 9 7 2 2" xfId="10120" xr:uid="{DBAD31F1-8627-42D7-8113-F2E392E242DF}"/>
    <cellStyle name="Valuta 3 9 7 3" xfId="8377" xr:uid="{7BF731C9-ED93-42A3-8FBC-3D0C0EA1A442}"/>
    <cellStyle name="Valuta 3 9 8" xfId="4279" xr:uid="{9AF2998D-BA3A-4C2B-9A29-52CA09AC912C}"/>
    <cellStyle name="Valuta 3 9 8 2" xfId="9757" xr:uid="{0941742C-61DF-48F1-AEE1-7106441EB3AA}"/>
    <cellStyle name="Valuta 3 9 9" xfId="1406" xr:uid="{3DBDAB10-0F7B-400F-9493-416E8A132CB7}"/>
    <cellStyle name="Valuta 3 9 9 2" xfId="8026" xr:uid="{1AD8AD21-EB79-4290-8013-24DB8ACCCE3A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0448" xr:uid="{FDB21B7E-8CF2-4471-A419-F02C17593620}"/>
    <cellStyle name="Valuta 4 10 3" xfId="2307" xr:uid="{E8233027-2B6B-42DF-92C4-04B2B8E5077A}"/>
    <cellStyle name="Valuta 4 10 3 2" xfId="8702" xr:uid="{B057D95D-FD14-4364-AF36-AC3DE41F764F}"/>
    <cellStyle name="Valuta 4 10 4" xfId="7456" xr:uid="{5F68F8EE-2E86-47D1-BAAC-52311292CB97}"/>
    <cellStyle name="Valuta 4 11" xfId="1759" xr:uid="{253BBE21-9CCC-47EA-8617-411BA9FAB5E6}"/>
    <cellStyle name="Valuta 4 11 2" xfId="4639" xr:uid="{B46A7E4F-FC5E-456D-B388-067D10943BA5}"/>
    <cellStyle name="Valuta 4 11 2 2" xfId="10063" xr:uid="{ECD0425F-AAA9-4055-9CCC-9039D220B7BC}"/>
    <cellStyle name="Valuta 4 11 3" xfId="8322" xr:uid="{C5E1C7C5-4AF8-4558-883E-FFF5B754448F}"/>
    <cellStyle name="Valuta 4 12" xfId="4222" xr:uid="{CCA031EF-C864-486E-8E0B-4891E63A71F9}"/>
    <cellStyle name="Valuta 4 12 2" xfId="9710" xr:uid="{7FBD94EE-DFCA-4D9D-945B-9AE2E052CA04}"/>
    <cellStyle name="Valuta 4 13" xfId="1361" xr:uid="{71F6FCFF-CE11-45DF-8796-2CD92C128116}"/>
    <cellStyle name="Valuta 4 13 2" xfId="7981" xr:uid="{C620901E-DF69-43AF-AA9F-304516A0C4D5}"/>
    <cellStyle name="Valuta 4 14" xfId="11474" xr:uid="{37B371AC-4953-4591-83B7-82B727C35B2F}"/>
    <cellStyle name="Valuta 4 15" xfId="7116" xr:uid="{3544DC06-0D79-40CB-92A8-E14866702302}"/>
    <cellStyle name="Valuta 4 2" xfId="207" xr:uid="{00000000-0005-0000-0000-000099040000}"/>
    <cellStyle name="Valuta 4 2 10" xfId="1394" xr:uid="{7F605B50-1767-4814-AAAB-1CC0146B35D0}"/>
    <cellStyle name="Valuta 4 2 10 2" xfId="8014" xr:uid="{31BD2A63-6EF0-4EA6-A693-9A8B8C87883E}"/>
    <cellStyle name="Valuta 4 2 11" xfId="11507" xr:uid="{58AE813C-3CD0-4AC4-9059-96AABD2914C4}"/>
    <cellStyle name="Valuta 4 2 12" xfId="7149" xr:uid="{A030F536-7DFC-476F-8E94-20A581142A63}"/>
    <cellStyle name="Valuta 4 2 2" xfId="248" xr:uid="{00000000-0005-0000-0000-00009A040000}"/>
    <cellStyle name="Valuta 4 2 2 10" xfId="11547" xr:uid="{1D2045FF-EA02-4986-9322-104DAC9BE96F}"/>
    <cellStyle name="Valuta 4 2 2 11" xfId="7189" xr:uid="{A859A701-D9E7-45AB-8BE0-1C60FD63EB40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124" xr:uid="{D925A6BC-A327-4428-9096-BCE74377EA6E}"/>
    <cellStyle name="Valuta 4 2 2 2 2 2 3" xfId="3042" xr:uid="{86FCA9DB-6820-4AEE-92D3-FC0DA7035534}"/>
    <cellStyle name="Valuta 4 2 2 2 2 2 3 2" xfId="9367" xr:uid="{FE2C0EFB-70BC-48A7-B70A-906120D12192}"/>
    <cellStyle name="Valuta 4 2 2 2 2 2 4" xfId="12136" xr:uid="{E8470306-9006-4E33-932E-6851F4A34C8C}"/>
    <cellStyle name="Valuta 4 2 2 2 2 2 5" xfId="7776" xr:uid="{897FB872-9F63-4E31-85D4-34CE05EF6FA3}"/>
    <cellStyle name="Valuta 4 2 2 2 2 3" xfId="2701" xr:uid="{65033942-EF74-429B-8D14-8E1E02ABA231}"/>
    <cellStyle name="Valuta 4 2 2 2 2 3 2" xfId="5597" xr:uid="{9874ABA4-1168-47F2-83A2-8769C6670647}"/>
    <cellStyle name="Valuta 4 2 2 2 2 3 2 2" xfId="10788" xr:uid="{0305F833-8126-44C1-91F6-C49F868BE58A}"/>
    <cellStyle name="Valuta 4 2 2 2 2 3 3" xfId="9031" xr:uid="{DFC395CD-90E6-4B45-B46B-EA16695A598D}"/>
    <cellStyle name="Valuta 4 2 2 2 2 4" xfId="2282" xr:uid="{8E15B71B-9694-4366-9318-855AF82CF85C}"/>
    <cellStyle name="Valuta 4 2 2 2 2 4 2" xfId="5164" xr:uid="{46FD1D08-C7A5-43BE-B374-2E85E67520B1}"/>
    <cellStyle name="Valuta 4 2 2 2 2 4 2 2" xfId="10430" xr:uid="{242E3FDB-1788-47E3-9B48-AAFEC891424F}"/>
    <cellStyle name="Valuta 4 2 2 2 2 4 3" xfId="8687" xr:uid="{21DF841D-043E-4F18-ACB9-ABD6A3373B56}"/>
    <cellStyle name="Valuta 4 2 2 2 2 5" xfId="4594" xr:uid="{B149D92A-45FE-4744-9FBD-B9084D3E075A}"/>
    <cellStyle name="Valuta 4 2 2 2 2 5 2" xfId="10041" xr:uid="{8E304F08-0AB3-43B9-81C4-B20146522AAF}"/>
    <cellStyle name="Valuta 4 2 2 2 2 6" xfId="1715" xr:uid="{08F32A3B-E660-4BA8-A796-16827A99B977}"/>
    <cellStyle name="Valuta 4 2 2 2 2 6 2" xfId="8301" xr:uid="{64B41DD5-1320-49B6-88DC-624875506E53}"/>
    <cellStyle name="Valuta 4 2 2 2 2 7" xfId="11800" xr:uid="{BEF44100-D898-49E0-BCFA-BE77F387E2AC}"/>
    <cellStyle name="Valuta 4 2 2 2 2 8" xfId="7442" xr:uid="{C7440B53-E068-4927-9DE8-119CE620B014}"/>
    <cellStyle name="Valuta 4 2 2 2 3" xfId="1279" xr:uid="{00000000-0005-0000-0000-00009E040000}"/>
    <cellStyle name="Valuta 4 2 2 2 3 2" xfId="5767" xr:uid="{F4C790AE-ACE7-4A20-983E-2BA08230A5FE}"/>
    <cellStyle name="Valuta 4 2 2 2 3 2 2" xfId="10957" xr:uid="{05186D88-5B8B-4810-846B-1DFAD16F49EA}"/>
    <cellStyle name="Valuta 4 2 2 2 3 3" xfId="2875" xr:uid="{5AE47A06-988E-49CC-BC85-9BE529C141AA}"/>
    <cellStyle name="Valuta 4 2 2 2 3 3 2" xfId="9200" xr:uid="{66A45747-90DA-4A9A-AF54-1D37480CB301}"/>
    <cellStyle name="Valuta 4 2 2 2 3 4" xfId="11969" xr:uid="{FE0CC934-E583-4D0D-B540-A7FAC14CC264}"/>
    <cellStyle name="Valuta 4 2 2 2 3 5" xfId="7950" xr:uid="{7CA1A334-D41F-47C0-AE90-E53659D1B066}"/>
    <cellStyle name="Valuta 4 2 2 2 4" xfId="912" xr:uid="{00000000-0005-0000-0000-00009F040000}"/>
    <cellStyle name="Valuta 4 2 2 2 4 2" xfId="5384" xr:uid="{7671B19C-8431-41E2-98BC-72BED4E9AA7C}"/>
    <cellStyle name="Valuta 4 2 2 2 4 2 2" xfId="10609" xr:uid="{6E3F084F-2E65-4C1F-BE6D-F60A84EC39A2}"/>
    <cellStyle name="Valuta 4 2 2 2 4 3" xfId="2492" xr:uid="{649DB2A2-F390-45CC-91E8-2FA6F59B9F21}"/>
    <cellStyle name="Valuta 4 2 2 2 4 3 2" xfId="8856" xr:uid="{AFF9CAF5-047A-45C2-85BF-5462F489E3D3}"/>
    <cellStyle name="Valuta 4 2 2 2 4 4" xfId="7609" xr:uid="{28F818BD-044F-433E-B36C-4B689CE202D4}"/>
    <cellStyle name="Valuta 4 2 2 2 5" xfId="1991" xr:uid="{5B479BC9-1219-4638-93EC-B8098ECF80C5}"/>
    <cellStyle name="Valuta 4 2 2 2 5 2" xfId="4873" xr:uid="{37FBB4E7-7C9A-4233-A690-3FEA1996337A}"/>
    <cellStyle name="Valuta 4 2 2 2 5 2 2" xfId="10231" xr:uid="{D327E6E0-29D7-4005-AF79-D2F0B6C9D107}"/>
    <cellStyle name="Valuta 4 2 2 2 5 3" xfId="8488" xr:uid="{01E87DD7-FC59-4B4F-AE3D-2C97D8871D1B}"/>
    <cellStyle name="Valuta 4 2 2 2 6" xfId="4402" xr:uid="{9335F7F4-33D2-44DA-880B-2C0198B9B150}"/>
    <cellStyle name="Valuta 4 2 2 2 6 2" xfId="9868" xr:uid="{82E91F3D-5D09-4232-B0AD-CE711389EA2A}"/>
    <cellStyle name="Valuta 4 2 2 2 7" xfId="1529" xr:uid="{01DB1FBC-ABC2-41E8-A571-321E273507D7}"/>
    <cellStyle name="Valuta 4 2 2 2 7 2" xfId="8134" xr:uid="{41B4306A-0430-4239-B535-E6575C821999}"/>
    <cellStyle name="Valuta 4 2 2 2 8" xfId="11627" xr:uid="{C2455CA3-7F07-476A-BB91-68120B265C84}"/>
    <cellStyle name="Valuta 4 2 2 2 9" xfId="7269" xr:uid="{6EFFB520-D793-4B2A-9C1F-F5A14E155C5F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044" xr:uid="{B39EF2C6-C0C3-4C28-9B1F-E1C9F8153E65}"/>
    <cellStyle name="Valuta 4 2 2 4 2 3" xfId="2962" xr:uid="{294FF771-438A-4BD3-8E72-0BC162A36BA2}"/>
    <cellStyle name="Valuta 4 2 2 4 2 3 2" xfId="9287" xr:uid="{46204B92-AC0C-4516-98ED-D7FE3C927D6D}"/>
    <cellStyle name="Valuta 4 2 2 4 2 4" xfId="12056" xr:uid="{ABF3A438-A437-4A1E-B0B6-CB70ECFBA720}"/>
    <cellStyle name="Valuta 4 2 2 4 2 5" xfId="7696" xr:uid="{6F851371-14ED-467C-ABA9-01AC9214E41A}"/>
    <cellStyle name="Valuta 4 2 2 4 3" xfId="2606" xr:uid="{C7EFBF1D-653B-415D-89D2-31C3915014CF}"/>
    <cellStyle name="Valuta 4 2 2 4 3 2" xfId="5502" xr:uid="{A8478E5C-38D2-4389-BA9E-8DF7950343DD}"/>
    <cellStyle name="Valuta 4 2 2 4 3 2 2" xfId="10705" xr:uid="{FB8418FC-687D-4346-9AB2-2F6B2F5A36C0}"/>
    <cellStyle name="Valuta 4 2 2 4 3 3" xfId="8948" xr:uid="{B7DB4CB1-88EF-46F0-B0AC-A4B60508C4C1}"/>
    <cellStyle name="Valuta 4 2 2 4 4" xfId="2187" xr:uid="{9D288938-07A2-434D-9905-C4EEEDAE9782}"/>
    <cellStyle name="Valuta 4 2 2 4 4 2" xfId="5069" xr:uid="{30DF6CB9-2EA6-4764-B616-BFE2881A86F2}"/>
    <cellStyle name="Valuta 4 2 2 4 4 2 2" xfId="10347" xr:uid="{E148BAA6-0B0E-498D-A514-86CA5D285AE1}"/>
    <cellStyle name="Valuta 4 2 2 4 4 3" xfId="8604" xr:uid="{9DDF4D09-5C41-4266-B84A-5FBAF490B776}"/>
    <cellStyle name="Valuta 4 2 2 4 5" xfId="4499" xr:uid="{07AEB7EF-9EC7-48D7-840C-6C3FAF485443}"/>
    <cellStyle name="Valuta 4 2 2 4 5 2" xfId="9958" xr:uid="{FDDE8394-C98C-45D5-A55B-4EE7788B3767}"/>
    <cellStyle name="Valuta 4 2 2 4 6" xfId="1623" xr:uid="{FA7562E9-823E-45AB-94F4-1F0A02F82A14}"/>
    <cellStyle name="Valuta 4 2 2 4 6 2" xfId="8221" xr:uid="{D95B502D-BCC3-4EC9-A352-DFD0081A39C0}"/>
    <cellStyle name="Valuta 4 2 2 4 7" xfId="11717" xr:uid="{0F13FFA4-C72A-4332-9D44-A82734899D99}"/>
    <cellStyle name="Valuta 4 2 2 4 8" xfId="7359" xr:uid="{ADF0C368-9AEA-46B8-B8C2-0F20F404ACD6}"/>
    <cellStyle name="Valuta 4 2 2 5" xfId="1193" xr:uid="{00000000-0005-0000-0000-0000A3040000}"/>
    <cellStyle name="Valuta 4 2 2 5 2" xfId="5687" xr:uid="{7A0B120A-76F7-4C0B-84B1-F2789C5F27CF}"/>
    <cellStyle name="Valuta 4 2 2 5 2 2" xfId="10877" xr:uid="{C6A54CAB-B170-4CF2-AC2A-AC39C621403C}"/>
    <cellStyle name="Valuta 4 2 2 5 3" xfId="2795" xr:uid="{EDBC636C-B096-4155-A634-4F7B961D7ECD}"/>
    <cellStyle name="Valuta 4 2 2 5 3 2" xfId="9120" xr:uid="{5FF3846D-1C09-4D8F-8CEE-24188C81D56B}"/>
    <cellStyle name="Valuta 4 2 2 5 4" xfId="11889" xr:uid="{101A0970-F448-4ABE-82C2-2873EF91059B}"/>
    <cellStyle name="Valuta 4 2 2 5 5" xfId="7868" xr:uid="{6422C0A5-9404-47EC-83E4-39DB3CAD78EF}"/>
    <cellStyle name="Valuta 4 2 2 6" xfId="829" xr:uid="{00000000-0005-0000-0000-0000A4040000}"/>
    <cellStyle name="Valuta 4 2 2 6 2" xfId="5289" xr:uid="{3D329BE8-4CAD-455F-B5A0-318008383AA0}"/>
    <cellStyle name="Valuta 4 2 2 6 2 2" xfId="10526" xr:uid="{A42590D8-15D8-45EB-8408-EEFE799A890B}"/>
    <cellStyle name="Valuta 4 2 2 6 3" xfId="2400" xr:uid="{BA933833-C4AC-4CB2-9F03-3A10D97C4260}"/>
    <cellStyle name="Valuta 4 2 2 6 3 2" xfId="8776" xr:uid="{23B3C583-C1F4-4483-AFB7-F620559A0D7A}"/>
    <cellStyle name="Valuta 4 2 2 6 4" xfId="7529" xr:uid="{F1F68A8B-D37C-41A5-855B-1D1FC5359FE5}"/>
    <cellStyle name="Valuta 4 2 2 7" xfId="1895" xr:uid="{B194650B-DCB6-44FE-A0A8-75D6FC221234}"/>
    <cellStyle name="Valuta 4 2 2 7 2" xfId="4777" xr:uid="{7CFCE62A-2C4B-4D0F-8F8B-72E9AB94F079}"/>
    <cellStyle name="Valuta 4 2 2 7 2 2" xfId="10148" xr:uid="{646B1657-4F98-4EC6-B07A-0CA40A83F5AD}"/>
    <cellStyle name="Valuta 4 2 2 7 3" xfId="8405" xr:uid="{955F745F-1F81-4119-9ED9-40FFDA1AB5C0}"/>
    <cellStyle name="Valuta 4 2 2 8" xfId="4307" xr:uid="{8BFA12A3-B09F-45DE-B31A-C38DE768759D}"/>
    <cellStyle name="Valuta 4 2 2 8 2" xfId="9785" xr:uid="{9A29378F-CF5B-4A69-977E-B5063A4616E4}"/>
    <cellStyle name="Valuta 4 2 2 9" xfId="1434" xr:uid="{300563DB-1CBC-4A92-8413-7EE7B7E434A5}"/>
    <cellStyle name="Valuta 4 2 2 9 2" xfId="8054" xr:uid="{E5CF6B04-A0CC-4528-960A-97D1B4AC49E1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084" xr:uid="{17312973-2094-42B9-AA71-D19B0C6B3E8F}"/>
    <cellStyle name="Valuta 4 2 3 2 2 3" xfId="3002" xr:uid="{5715E6C0-30D2-473C-842E-AE17C2E743AE}"/>
    <cellStyle name="Valuta 4 2 3 2 2 3 2" xfId="9327" xr:uid="{46B0E606-040D-4D54-A8C5-CA210A26AE49}"/>
    <cellStyle name="Valuta 4 2 3 2 2 4" xfId="12096" xr:uid="{F169A065-6CD5-4F62-927C-A8415D78FEC2}"/>
    <cellStyle name="Valuta 4 2 3 2 2 5" xfId="7736" xr:uid="{0CF36409-8B54-4D59-9418-4672BA255648}"/>
    <cellStyle name="Valuta 4 2 3 2 3" xfId="2661" xr:uid="{023D4A67-55A0-406C-8E86-5F44C14239A5}"/>
    <cellStyle name="Valuta 4 2 3 2 3 2" xfId="5557" xr:uid="{4CCC1845-F6E5-40FF-BC62-A4FE3B7285F3}"/>
    <cellStyle name="Valuta 4 2 3 2 3 2 2" xfId="10748" xr:uid="{18E317B7-7FB2-444C-9628-5924F01FA9DF}"/>
    <cellStyle name="Valuta 4 2 3 2 3 3" xfId="8991" xr:uid="{817E27D9-55C4-4553-8549-B37F16F933C7}"/>
    <cellStyle name="Valuta 4 2 3 2 4" xfId="2242" xr:uid="{EAF1EEDA-8668-46C6-BAB8-9CE21E8142D5}"/>
    <cellStyle name="Valuta 4 2 3 2 4 2" xfId="5124" xr:uid="{BADCA94C-4BFE-4CA3-B022-76499D8263C5}"/>
    <cellStyle name="Valuta 4 2 3 2 4 2 2" xfId="10390" xr:uid="{F0FF51BD-6577-48DF-8876-9C1CCA78B5EB}"/>
    <cellStyle name="Valuta 4 2 3 2 4 3" xfId="8647" xr:uid="{C55B8B65-1F21-4D9C-8D5A-21A7937AB3C7}"/>
    <cellStyle name="Valuta 4 2 3 2 5" xfId="4554" xr:uid="{76D19E2A-24F9-441E-9A7E-4E7016ED6266}"/>
    <cellStyle name="Valuta 4 2 3 2 5 2" xfId="10001" xr:uid="{695AA705-400F-4F6A-A227-717B0F649CCC}"/>
    <cellStyle name="Valuta 4 2 3 2 6" xfId="1675" xr:uid="{BDC7DC7A-84D7-4222-9DCB-97EDB1D52465}"/>
    <cellStyle name="Valuta 4 2 3 2 6 2" xfId="8261" xr:uid="{9BAA4B2C-6E50-4560-AB38-4FDBF49FD1C0}"/>
    <cellStyle name="Valuta 4 2 3 2 7" xfId="11760" xr:uid="{1F406F31-B618-463B-ADF3-61E2725CF7D7}"/>
    <cellStyle name="Valuta 4 2 3 2 8" xfId="7402" xr:uid="{B442841F-6386-4F4F-990F-5CA35FAAEA03}"/>
    <cellStyle name="Valuta 4 2 3 3" xfId="1239" xr:uid="{00000000-0005-0000-0000-0000A8040000}"/>
    <cellStyle name="Valuta 4 2 3 3 2" xfId="5727" xr:uid="{C253BCBC-DBA3-4856-8FF4-4A3EED6129A5}"/>
    <cellStyle name="Valuta 4 2 3 3 2 2" xfId="10917" xr:uid="{459D785E-ADC1-498A-8179-2D6B1F89DCB0}"/>
    <cellStyle name="Valuta 4 2 3 3 3" xfId="2835" xr:uid="{F097D768-C3CD-4413-A3ED-2A9256B6A382}"/>
    <cellStyle name="Valuta 4 2 3 3 3 2" xfId="9160" xr:uid="{9EBEB890-D1E4-4375-ADCA-C7DDBC32C133}"/>
    <cellStyle name="Valuta 4 2 3 3 4" xfId="11929" xr:uid="{9C595776-8E93-4CAC-90B7-8C0B4441E9DF}"/>
    <cellStyle name="Valuta 4 2 3 3 5" xfId="7910" xr:uid="{9245B23F-CD48-461B-AA76-5380456B553A}"/>
    <cellStyle name="Valuta 4 2 3 4" xfId="872" xr:uid="{00000000-0005-0000-0000-0000A9040000}"/>
    <cellStyle name="Valuta 4 2 3 4 2" xfId="5344" xr:uid="{D7EC5D2D-4F7B-4541-8DD1-DAD39B0FE5C8}"/>
    <cellStyle name="Valuta 4 2 3 4 2 2" xfId="10569" xr:uid="{3B162B47-9175-4BD2-BEAD-897FF3B4BA9E}"/>
    <cellStyle name="Valuta 4 2 3 4 3" xfId="2452" xr:uid="{66C35745-5643-4E1E-8005-B232F639D6D3}"/>
    <cellStyle name="Valuta 4 2 3 4 3 2" xfId="8816" xr:uid="{F37EEC72-5460-440C-94F3-25D0FAA28C7D}"/>
    <cellStyle name="Valuta 4 2 3 4 4" xfId="7569" xr:uid="{C535102B-F2B5-4E36-A495-C329B5E99D77}"/>
    <cellStyle name="Valuta 4 2 3 5" xfId="1951" xr:uid="{EB1CB64C-AE4E-4B2A-8CB4-32E2C4461CA8}"/>
    <cellStyle name="Valuta 4 2 3 5 2" xfId="4833" xr:uid="{2BC57D6C-819B-47D2-AA44-E13C811A485F}"/>
    <cellStyle name="Valuta 4 2 3 5 2 2" xfId="10191" xr:uid="{BAF97368-14E1-44BA-A03F-C34DA3731EB4}"/>
    <cellStyle name="Valuta 4 2 3 5 3" xfId="8448" xr:uid="{A2025D3B-0B82-4082-9E4F-DEE10D276819}"/>
    <cellStyle name="Valuta 4 2 3 6" xfId="4362" xr:uid="{6260A5CB-4FF6-4B2B-94D1-13DCB426F5C7}"/>
    <cellStyle name="Valuta 4 2 3 6 2" xfId="9828" xr:uid="{F937E212-87B3-4956-8303-9D83894485DA}"/>
    <cellStyle name="Valuta 4 2 3 7" xfId="1489" xr:uid="{4AB8E698-B925-44B6-B8F5-26C8377B8101}"/>
    <cellStyle name="Valuta 4 2 3 7 2" xfId="8094" xr:uid="{C1B59C91-D148-4DC1-ABBE-2BF425036B39}"/>
    <cellStyle name="Valuta 4 2 3 8" xfId="11587" xr:uid="{9EA794A8-B4E2-4373-840A-43DF2E248B7B}"/>
    <cellStyle name="Valuta 4 2 3 9" xfId="7229" xr:uid="{1B21E505-2646-4665-95D3-DFAE183C7741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004" xr:uid="{C3784E25-C5C8-4D94-817A-B4933CC686C5}"/>
    <cellStyle name="Valuta 4 2 5 2 3" xfId="2922" xr:uid="{80FA73F4-8DAC-4C47-9C55-9564234CCA77}"/>
    <cellStyle name="Valuta 4 2 5 2 3 2" xfId="9247" xr:uid="{903D3A00-E791-4F6C-A497-2D4BF46C0F24}"/>
    <cellStyle name="Valuta 4 2 5 2 4" xfId="12016" xr:uid="{9D85071C-A496-46FB-B87D-D921C0073FC1}"/>
    <cellStyle name="Valuta 4 2 5 2 5" xfId="7656" xr:uid="{D5EA7324-E421-4E90-9D04-F9E98510B9B7}"/>
    <cellStyle name="Valuta 4 2 5 3" xfId="2566" xr:uid="{2B576C42-1971-40AB-842A-09FABEB36FF0}"/>
    <cellStyle name="Valuta 4 2 5 3 2" xfId="5462" xr:uid="{CAE024B5-53FF-408A-80EF-1B76469349CB}"/>
    <cellStyle name="Valuta 4 2 5 3 2 2" xfId="10665" xr:uid="{175FD8C0-B214-4B8D-8C8F-2ADF06052328}"/>
    <cellStyle name="Valuta 4 2 5 3 3" xfId="8908" xr:uid="{6AB6ED79-A999-4557-AEC2-35E80BF60543}"/>
    <cellStyle name="Valuta 4 2 5 4" xfId="2147" xr:uid="{0F714CD8-087E-4084-9649-4BC94B2DD594}"/>
    <cellStyle name="Valuta 4 2 5 4 2" xfId="5029" xr:uid="{8678F9E5-44FF-4BD5-B0EE-5C88011145FC}"/>
    <cellStyle name="Valuta 4 2 5 4 2 2" xfId="10307" xr:uid="{216F9CCF-0BFE-4F78-B5C0-6B8D9EAAE76C}"/>
    <cellStyle name="Valuta 4 2 5 4 3" xfId="8564" xr:uid="{10753D3D-4251-4159-82B3-FE6132074386}"/>
    <cellStyle name="Valuta 4 2 5 5" xfId="4459" xr:uid="{4C7BE540-7EBB-4C15-996F-FBCBED658C8D}"/>
    <cellStyle name="Valuta 4 2 5 5 2" xfId="9918" xr:uid="{57136BF8-A691-492A-82D9-0C52DEC66EC0}"/>
    <cellStyle name="Valuta 4 2 5 6" xfId="1583" xr:uid="{48D81EBA-7843-4BB8-A2A7-BA68A7360815}"/>
    <cellStyle name="Valuta 4 2 5 6 2" xfId="8181" xr:uid="{90007E61-1C51-4D39-A5D8-0FEBC5F04097}"/>
    <cellStyle name="Valuta 4 2 5 7" xfId="11677" xr:uid="{FD16CB35-74BA-47E1-B573-5FE784B2A173}"/>
    <cellStyle name="Valuta 4 2 5 8" xfId="7319" xr:uid="{19FEB896-4AC1-424B-B105-CF678697C8AB}"/>
    <cellStyle name="Valuta 4 2 6" xfId="1153" xr:uid="{00000000-0005-0000-0000-0000AD040000}"/>
    <cellStyle name="Valuta 4 2 6 2" xfId="5647" xr:uid="{0C8B06D0-53E9-4BB0-9F19-C1C36FEC03D4}"/>
    <cellStyle name="Valuta 4 2 6 2 2" xfId="10837" xr:uid="{84CEA360-B14F-433A-B6CA-87F853ECCCB3}"/>
    <cellStyle name="Valuta 4 2 6 3" xfId="2755" xr:uid="{9AE876D8-9159-44A4-8007-48E9E18371BD}"/>
    <cellStyle name="Valuta 4 2 6 3 2" xfId="9080" xr:uid="{0D24E983-0352-4D0E-8A97-B47B93A68658}"/>
    <cellStyle name="Valuta 4 2 6 4" xfId="11849" xr:uid="{FFFFD096-516B-4E67-B698-2EFCA1379710}"/>
    <cellStyle name="Valuta 4 2 6 5" xfId="7828" xr:uid="{1F94D8AA-7852-401F-BC08-DA80E152C950}"/>
    <cellStyle name="Valuta 4 2 7" xfId="789" xr:uid="{00000000-0005-0000-0000-0000AE040000}"/>
    <cellStyle name="Valuta 4 2 7 2" xfId="5249" xr:uid="{BFE75E6A-B928-48AE-804B-94A6E5117FB6}"/>
    <cellStyle name="Valuta 4 2 7 2 2" xfId="10486" xr:uid="{02D35F70-3BA1-466E-B231-00F34233D3FC}"/>
    <cellStyle name="Valuta 4 2 7 3" xfId="2360" xr:uid="{704C9C96-0039-4543-A372-0EEEED538880}"/>
    <cellStyle name="Valuta 4 2 7 3 2" xfId="8736" xr:uid="{4A0DE6AF-F5F4-404A-BBBF-A8AEAD25B739}"/>
    <cellStyle name="Valuta 4 2 7 4" xfId="7489" xr:uid="{24EF74F6-88AB-4FD2-BC44-4F8EA5AF6CA9}"/>
    <cellStyle name="Valuta 4 2 8" xfId="1854" xr:uid="{DC4D556A-0440-4989-84E2-2349878DAAC9}"/>
    <cellStyle name="Valuta 4 2 8 2" xfId="4736" xr:uid="{0EC206F9-D8BF-48CF-BE1E-F8F04C8A15D4}"/>
    <cellStyle name="Valuta 4 2 8 2 2" xfId="10108" xr:uid="{0209F85D-79BF-4C7C-81CA-14C37191AEEC}"/>
    <cellStyle name="Valuta 4 2 8 3" xfId="8365" xr:uid="{2AF90CF7-124F-416A-9871-E43C51469E42}"/>
    <cellStyle name="Valuta 4 2 9" xfId="4267" xr:uid="{DA918A5E-5C23-48F6-ADCA-512CF3AECEB6}"/>
    <cellStyle name="Valuta 4 2 9 2" xfId="9745" xr:uid="{6F8C81A2-3788-4DCF-B92E-074537428899}"/>
    <cellStyle name="Valuta 4 3" xfId="193" xr:uid="{00000000-0005-0000-0000-0000AF040000}"/>
    <cellStyle name="Valuta 4 3 10" xfId="1386" xr:uid="{DDA0728A-8BDC-4B96-A78C-32A2FBE7DE8D}"/>
    <cellStyle name="Valuta 4 3 10 2" xfId="8006" xr:uid="{E77E1955-95E7-45D6-97CC-A0DE0FDE7569}"/>
    <cellStyle name="Valuta 4 3 11" xfId="11499" xr:uid="{CBB8CAE0-FC27-407C-A0E4-4258E5B7FE28}"/>
    <cellStyle name="Valuta 4 3 12" xfId="7141" xr:uid="{60FBA800-F639-44A0-A92E-B76170467D2B}"/>
    <cellStyle name="Valuta 4 3 2" xfId="240" xr:uid="{00000000-0005-0000-0000-0000B0040000}"/>
    <cellStyle name="Valuta 4 3 2 10" xfId="11539" xr:uid="{B5F68D57-6D95-43F6-A221-68F0C7B87D98}"/>
    <cellStyle name="Valuta 4 3 2 11" xfId="7181" xr:uid="{872F868E-4F75-4477-A349-11D3F6F78542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116" xr:uid="{89D54BE1-A5D8-469A-BCD4-66C9CD15E3A2}"/>
    <cellStyle name="Valuta 4 3 2 2 2 2 3" xfId="3034" xr:uid="{4F367613-325D-436B-9A38-A61CD6265661}"/>
    <cellStyle name="Valuta 4 3 2 2 2 2 3 2" xfId="9359" xr:uid="{EAE12BB4-BE1E-4722-B950-E8BA0AB327F1}"/>
    <cellStyle name="Valuta 4 3 2 2 2 2 4" xfId="12128" xr:uid="{F3E0190D-9229-4E50-9B72-DF356C448C85}"/>
    <cellStyle name="Valuta 4 3 2 2 2 2 5" xfId="7768" xr:uid="{44BAEE76-948E-4BC5-9FEE-2B6BE778E3B5}"/>
    <cellStyle name="Valuta 4 3 2 2 2 3" xfId="2693" xr:uid="{A2B3F914-3851-4D5E-A670-7E69B1EDF788}"/>
    <cellStyle name="Valuta 4 3 2 2 2 3 2" xfId="5589" xr:uid="{B6DCD930-8537-46EC-B1CC-C4C3EA3BB5AF}"/>
    <cellStyle name="Valuta 4 3 2 2 2 3 2 2" xfId="10780" xr:uid="{4EA3896F-4A4C-44DE-A3C7-E67AE3739163}"/>
    <cellStyle name="Valuta 4 3 2 2 2 3 3" xfId="9023" xr:uid="{14BE1EC0-02A8-4461-AA7E-783576448AE3}"/>
    <cellStyle name="Valuta 4 3 2 2 2 4" xfId="2274" xr:uid="{7FAD6D51-5E71-436F-A546-11A4E8C9C2AA}"/>
    <cellStyle name="Valuta 4 3 2 2 2 4 2" xfId="5156" xr:uid="{1CD90AF5-C483-4BFB-A756-ECD91FF96673}"/>
    <cellStyle name="Valuta 4 3 2 2 2 4 2 2" xfId="10422" xr:uid="{4FB9A6FE-53C7-408F-BF22-88140D92CC93}"/>
    <cellStyle name="Valuta 4 3 2 2 2 4 3" xfId="8679" xr:uid="{633B3E51-3B85-4439-9C45-E7AF4A0904B7}"/>
    <cellStyle name="Valuta 4 3 2 2 2 5" xfId="4586" xr:uid="{BCC7BDAC-1D4B-422F-BF01-F9603F28381D}"/>
    <cellStyle name="Valuta 4 3 2 2 2 5 2" xfId="10033" xr:uid="{B6969181-6B99-4EF9-A9B0-C035AAD5F1B2}"/>
    <cellStyle name="Valuta 4 3 2 2 2 6" xfId="1707" xr:uid="{1186ADF0-C908-487A-BF0B-C977B5A56F86}"/>
    <cellStyle name="Valuta 4 3 2 2 2 6 2" xfId="8293" xr:uid="{D126BAC4-C868-48FA-B08A-DDC99066ED20}"/>
    <cellStyle name="Valuta 4 3 2 2 2 7" xfId="11792" xr:uid="{DE387E3F-57C2-4D51-BB41-A0A2EBB46421}"/>
    <cellStyle name="Valuta 4 3 2 2 2 8" xfId="7434" xr:uid="{1EBC0505-082B-4BFE-BBAC-F246348BACAE}"/>
    <cellStyle name="Valuta 4 3 2 2 3" xfId="1271" xr:uid="{00000000-0005-0000-0000-0000B4040000}"/>
    <cellStyle name="Valuta 4 3 2 2 3 2" xfId="5759" xr:uid="{8E2228A9-A4F0-485A-8482-4607C61D4F5B}"/>
    <cellStyle name="Valuta 4 3 2 2 3 2 2" xfId="10949" xr:uid="{E5AFD194-A324-4D7C-A187-25712723ECA7}"/>
    <cellStyle name="Valuta 4 3 2 2 3 3" xfId="2867" xr:uid="{403E7EDA-DA5B-44A5-9284-556F078D8E3A}"/>
    <cellStyle name="Valuta 4 3 2 2 3 3 2" xfId="9192" xr:uid="{311AE01E-6E12-4A75-805E-0B3396EB09BB}"/>
    <cellStyle name="Valuta 4 3 2 2 3 4" xfId="11961" xr:uid="{DA98CF57-73E9-42C3-A626-F6610254FA8F}"/>
    <cellStyle name="Valuta 4 3 2 2 3 5" xfId="7942" xr:uid="{EE9778CE-8B33-4D55-B633-8CB27D59D239}"/>
    <cellStyle name="Valuta 4 3 2 2 4" xfId="904" xr:uid="{00000000-0005-0000-0000-0000B5040000}"/>
    <cellStyle name="Valuta 4 3 2 2 4 2" xfId="5376" xr:uid="{927C7AA3-2313-4290-B67B-E4FCEF160B0D}"/>
    <cellStyle name="Valuta 4 3 2 2 4 2 2" xfId="10601" xr:uid="{08F31B70-B994-4D31-B83E-BFD8DE800603}"/>
    <cellStyle name="Valuta 4 3 2 2 4 3" xfId="2484" xr:uid="{8DC15E90-4EC4-4416-A241-3F9092BA0135}"/>
    <cellStyle name="Valuta 4 3 2 2 4 3 2" xfId="8848" xr:uid="{E49C2F2A-7CE1-44E0-9FA7-A0B745F6730E}"/>
    <cellStyle name="Valuta 4 3 2 2 4 4" xfId="7601" xr:uid="{7C22F2E4-BADB-449B-BFF1-8B6B6F3F51D2}"/>
    <cellStyle name="Valuta 4 3 2 2 5" xfId="1983" xr:uid="{F9B3DD27-AA0B-445F-BB52-5030A10015D6}"/>
    <cellStyle name="Valuta 4 3 2 2 5 2" xfId="4865" xr:uid="{C72CDF0B-2D18-43DB-869F-FA69A90C0702}"/>
    <cellStyle name="Valuta 4 3 2 2 5 2 2" xfId="10223" xr:uid="{FBFB5181-C849-478A-BA03-1DCCA3203436}"/>
    <cellStyle name="Valuta 4 3 2 2 5 3" xfId="8480" xr:uid="{7A51B17A-C821-410F-B468-9525ACBC3524}"/>
    <cellStyle name="Valuta 4 3 2 2 6" xfId="4394" xr:uid="{CE184B2B-549C-4A4D-B05C-2CDE39D8A749}"/>
    <cellStyle name="Valuta 4 3 2 2 6 2" xfId="9860" xr:uid="{3F1A5D1C-DA39-47F9-BD11-5CFC1F4F63B9}"/>
    <cellStyle name="Valuta 4 3 2 2 7" xfId="1521" xr:uid="{D4EA9479-C677-4729-AFAC-E7470F0E8628}"/>
    <cellStyle name="Valuta 4 3 2 2 7 2" xfId="8126" xr:uid="{566B2D4D-CB5C-4485-9045-96FF9240A4D8}"/>
    <cellStyle name="Valuta 4 3 2 2 8" xfId="11619" xr:uid="{62A5AD52-7B38-44CE-BBFF-4ECACF269C82}"/>
    <cellStyle name="Valuta 4 3 2 2 9" xfId="7261" xr:uid="{A47DEED3-98DC-4115-8036-E247190663FC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036" xr:uid="{6760FD74-C31B-44D8-80A4-3FCE347ED51F}"/>
    <cellStyle name="Valuta 4 3 2 4 2 3" xfId="2954" xr:uid="{F013EAEB-94C2-491F-8C99-FA3E4BA3BCC4}"/>
    <cellStyle name="Valuta 4 3 2 4 2 3 2" xfId="9279" xr:uid="{9A461D89-87F6-4AB6-90A7-41981B2A758F}"/>
    <cellStyle name="Valuta 4 3 2 4 2 4" xfId="12048" xr:uid="{E1F37E25-038A-44D3-B668-4031C4677C80}"/>
    <cellStyle name="Valuta 4 3 2 4 2 5" xfId="7688" xr:uid="{9C348BC2-DCCB-4251-9CAC-DED7C7A9896F}"/>
    <cellStyle name="Valuta 4 3 2 4 3" xfId="2598" xr:uid="{DA98D580-EA0E-40B9-BA56-AF0880C78F6E}"/>
    <cellStyle name="Valuta 4 3 2 4 3 2" xfId="5494" xr:uid="{5BA8D486-24E8-4F3C-B9CA-FF4C5081242B}"/>
    <cellStyle name="Valuta 4 3 2 4 3 2 2" xfId="10697" xr:uid="{0D5EF4AA-0854-4140-80F8-4F3305C65119}"/>
    <cellStyle name="Valuta 4 3 2 4 3 3" xfId="8940" xr:uid="{D6F8A1D2-47D4-466D-AD3E-C21A3701B718}"/>
    <cellStyle name="Valuta 4 3 2 4 4" xfId="2179" xr:uid="{488BAF46-7A9C-41DE-86BE-E20777721FC4}"/>
    <cellStyle name="Valuta 4 3 2 4 4 2" xfId="5061" xr:uid="{1F3D627C-44BC-48EE-88BB-B6699B330D34}"/>
    <cellStyle name="Valuta 4 3 2 4 4 2 2" xfId="10339" xr:uid="{07F0DEDF-9B6B-4E2B-8AD4-E287944001D9}"/>
    <cellStyle name="Valuta 4 3 2 4 4 3" xfId="8596" xr:uid="{A24102BE-ED72-44DB-8FB3-E76BE5504DC0}"/>
    <cellStyle name="Valuta 4 3 2 4 5" xfId="4491" xr:uid="{FD97EEF9-2AFD-4DB3-849C-37C1AD624BE9}"/>
    <cellStyle name="Valuta 4 3 2 4 5 2" xfId="9950" xr:uid="{6B341BC2-78FE-492C-A05D-715A27B87DB1}"/>
    <cellStyle name="Valuta 4 3 2 4 6" xfId="1615" xr:uid="{8BB14B80-6D5E-4331-99E8-7597522050F3}"/>
    <cellStyle name="Valuta 4 3 2 4 6 2" xfId="8213" xr:uid="{3E677F73-DD44-4630-9DD4-F6C759F020D7}"/>
    <cellStyle name="Valuta 4 3 2 4 7" xfId="11709" xr:uid="{8543E8DD-E8F1-46B6-909A-C4CB0AE1AEC1}"/>
    <cellStyle name="Valuta 4 3 2 4 8" xfId="7351" xr:uid="{9521C685-29BA-4256-82C0-193A02520EFF}"/>
    <cellStyle name="Valuta 4 3 2 5" xfId="1185" xr:uid="{00000000-0005-0000-0000-0000B9040000}"/>
    <cellStyle name="Valuta 4 3 2 5 2" xfId="5679" xr:uid="{F39FED04-F3C8-41D7-8534-DC986B5C5DC7}"/>
    <cellStyle name="Valuta 4 3 2 5 2 2" xfId="10869" xr:uid="{5D8D58C3-7286-47E6-A29F-584362D7E714}"/>
    <cellStyle name="Valuta 4 3 2 5 3" xfId="2787" xr:uid="{66A54B68-F847-49EA-8284-392B3FD5C0AA}"/>
    <cellStyle name="Valuta 4 3 2 5 3 2" xfId="9112" xr:uid="{C3C1CBF8-88ED-4C9A-98A9-9C8B9B561BD3}"/>
    <cellStyle name="Valuta 4 3 2 5 4" xfId="11881" xr:uid="{35901986-7AD3-49F6-BEE1-6C834183407D}"/>
    <cellStyle name="Valuta 4 3 2 5 5" xfId="7860" xr:uid="{FDAC4E6F-74BA-4D8F-B151-595CE639E80C}"/>
    <cellStyle name="Valuta 4 3 2 6" xfId="821" xr:uid="{00000000-0005-0000-0000-0000BA040000}"/>
    <cellStyle name="Valuta 4 3 2 6 2" xfId="5281" xr:uid="{78B9DAD6-1746-4970-969F-D40ED6609749}"/>
    <cellStyle name="Valuta 4 3 2 6 2 2" xfId="10518" xr:uid="{84E4A6A3-FA5A-46D6-8DB9-AF96A9631B9C}"/>
    <cellStyle name="Valuta 4 3 2 6 3" xfId="2392" xr:uid="{432811E9-D3E5-4F94-9711-2B2AD3224BCB}"/>
    <cellStyle name="Valuta 4 3 2 6 3 2" xfId="8768" xr:uid="{47C1724E-3345-4D47-8634-2DA75ED8A3D2}"/>
    <cellStyle name="Valuta 4 3 2 6 4" xfId="7521" xr:uid="{CDEDB780-9B3B-482E-B652-81951CD42E34}"/>
    <cellStyle name="Valuta 4 3 2 7" xfId="1887" xr:uid="{3A2594C4-D791-44BA-B203-EA4B57F08728}"/>
    <cellStyle name="Valuta 4 3 2 7 2" xfId="4769" xr:uid="{4C0BF0AD-1515-4F39-B058-E411B8BDEFB9}"/>
    <cellStyle name="Valuta 4 3 2 7 2 2" xfId="10140" xr:uid="{42A2274C-AE0F-4985-BB73-6086FA49B7A4}"/>
    <cellStyle name="Valuta 4 3 2 7 3" xfId="8397" xr:uid="{9FF130BB-B2F9-4223-897E-3924B33430BC}"/>
    <cellStyle name="Valuta 4 3 2 8" xfId="4299" xr:uid="{8997080F-4445-451A-9289-B010F6E09789}"/>
    <cellStyle name="Valuta 4 3 2 8 2" xfId="9777" xr:uid="{D98D2B78-B888-40AB-BE71-B4F4A562FF7F}"/>
    <cellStyle name="Valuta 4 3 2 9" xfId="1426" xr:uid="{C96C69DA-5E55-4600-B36F-252A34CD9AA6}"/>
    <cellStyle name="Valuta 4 3 2 9 2" xfId="8046" xr:uid="{7CAB4B94-F8E7-48B4-9DFA-949E10BD623C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076" xr:uid="{37412C7C-EC32-455E-B40E-5F2C920FF1D5}"/>
    <cellStyle name="Valuta 4 3 3 2 2 3" xfId="2994" xr:uid="{4A48B261-2498-42B1-A909-4CF88552D223}"/>
    <cellStyle name="Valuta 4 3 3 2 2 3 2" xfId="9319" xr:uid="{0C852BE3-C896-4C35-A3A0-8444363939D2}"/>
    <cellStyle name="Valuta 4 3 3 2 2 4" xfId="12088" xr:uid="{2B72F87A-A0C5-4D53-A219-97DAD846973F}"/>
    <cellStyle name="Valuta 4 3 3 2 2 5" xfId="7728" xr:uid="{BD86980B-30F2-4FDD-B2D0-02DEB727FB6A}"/>
    <cellStyle name="Valuta 4 3 3 2 3" xfId="2648" xr:uid="{850E1060-0579-46E9-9644-CACA394C1EB6}"/>
    <cellStyle name="Valuta 4 3 3 2 3 2" xfId="5544" xr:uid="{42D47944-9D27-4AD9-964D-A73890F98290}"/>
    <cellStyle name="Valuta 4 3 3 2 3 2 2" xfId="10739" xr:uid="{0AED3D9C-17F8-409F-B235-B713A678362D}"/>
    <cellStyle name="Valuta 4 3 3 2 3 3" xfId="8982" xr:uid="{226ED602-FECC-47BC-8617-40366069468E}"/>
    <cellStyle name="Valuta 4 3 3 2 4" xfId="2229" xr:uid="{7F3D5490-D29B-4FA5-8693-96C3161F8E5E}"/>
    <cellStyle name="Valuta 4 3 3 2 4 2" xfId="5111" xr:uid="{ABC720DB-6789-473F-8855-4D86F28CD780}"/>
    <cellStyle name="Valuta 4 3 3 2 4 2 2" xfId="10381" xr:uid="{F00445D8-FCF4-4096-8674-4F66444ABCEB}"/>
    <cellStyle name="Valuta 4 3 3 2 4 3" xfId="8638" xr:uid="{BBE81FCA-1BE0-4E0B-AA3A-BC7210D8750A}"/>
    <cellStyle name="Valuta 4 3 3 2 5" xfId="4541" xr:uid="{6845E92C-FDEA-46FF-AAE6-F0C302531B9B}"/>
    <cellStyle name="Valuta 4 3 3 2 5 2" xfId="9992" xr:uid="{1CD2CAB9-EAC7-4F74-9901-A006DF6B9092}"/>
    <cellStyle name="Valuta 4 3 3 2 6" xfId="1663" xr:uid="{7BC93E0C-85E0-464C-ACA8-27D6D5382BCD}"/>
    <cellStyle name="Valuta 4 3 3 2 6 2" xfId="8253" xr:uid="{E7FD81D4-1114-4F3C-A174-47E330422BDE}"/>
    <cellStyle name="Valuta 4 3 3 2 7" xfId="11751" xr:uid="{97D75862-B428-4674-BCCD-D57B28EE21EC}"/>
    <cellStyle name="Valuta 4 3 3 2 8" xfId="7393" xr:uid="{DA9C78ED-0FBE-4E72-B07D-268073497604}"/>
    <cellStyle name="Valuta 4 3 3 3" xfId="1229" xr:uid="{00000000-0005-0000-0000-0000BE040000}"/>
    <cellStyle name="Valuta 4 3 3 3 2" xfId="5719" xr:uid="{9AFFA75B-7528-4620-BFF3-7A38E61F59ED}"/>
    <cellStyle name="Valuta 4 3 3 3 2 2" xfId="10909" xr:uid="{EE6E36E0-4229-41FC-B72E-71DC38E9372F}"/>
    <cellStyle name="Valuta 4 3 3 3 3" xfId="2827" xr:uid="{A2A1FC68-DCB1-4A18-971A-A3A2928EB1E7}"/>
    <cellStyle name="Valuta 4 3 3 3 3 2" xfId="9152" xr:uid="{267CD258-ACF5-4617-A488-9F355622B90E}"/>
    <cellStyle name="Valuta 4 3 3 3 4" xfId="11921" xr:uid="{4AF95699-559E-4FCE-8036-E2A06D69F79D}"/>
    <cellStyle name="Valuta 4 3 3 3 5" xfId="7900" xr:uid="{C65E030C-2300-4490-96DF-8D1F3024F1CF}"/>
    <cellStyle name="Valuta 4 3 3 4" xfId="863" xr:uid="{00000000-0005-0000-0000-0000BF040000}"/>
    <cellStyle name="Valuta 4 3 3 4 2" xfId="5331" xr:uid="{8711604A-A621-47FE-9AF4-476B3228F116}"/>
    <cellStyle name="Valuta 4 3 3 4 2 2" xfId="10560" xr:uid="{37B54977-DED4-4A07-9614-82317FDDBB04}"/>
    <cellStyle name="Valuta 4 3 3 4 3" xfId="2440" xr:uid="{842F280B-E87D-49B3-BE1A-F815D1670B2B}"/>
    <cellStyle name="Valuta 4 3 3 4 3 2" xfId="8808" xr:uid="{88535B8B-1D70-4E7E-80C3-9BA61AE4BCC7}"/>
    <cellStyle name="Valuta 4 3 3 4 4" xfId="7561" xr:uid="{2C3DACE1-E4DE-4885-8B06-0B0CC73B9724}"/>
    <cellStyle name="Valuta 4 3 3 5" xfId="1938" xr:uid="{31F243D3-B245-4A08-BDBD-5B47302D2128}"/>
    <cellStyle name="Valuta 4 3 3 5 2" xfId="4820" xr:uid="{762FD3C3-3DA0-4C60-B062-DED5B3D99111}"/>
    <cellStyle name="Valuta 4 3 3 5 2 2" xfId="10182" xr:uid="{1AEE2D05-5DA2-46E6-A38F-C8B4D9C89726}"/>
    <cellStyle name="Valuta 4 3 3 5 3" xfId="8439" xr:uid="{DF5B35A6-111F-446B-9987-F04BF92B2A84}"/>
    <cellStyle name="Valuta 4 3 3 6" xfId="4349" xr:uid="{C57CE914-6235-4D10-9B25-9C106B465958}"/>
    <cellStyle name="Valuta 4 3 3 6 2" xfId="9819" xr:uid="{45682B41-60F3-4192-A0B7-1D370EDF0745}"/>
    <cellStyle name="Valuta 4 3 3 7" xfId="1476" xr:uid="{7CCF903C-72FA-4C51-A4ED-911B12AA9567}"/>
    <cellStyle name="Valuta 4 3 3 7 2" xfId="8086" xr:uid="{F1C2FAFE-0A20-49BF-9B08-C299B0E68CE1}"/>
    <cellStyle name="Valuta 4 3 3 8" xfId="11579" xr:uid="{3F0F752C-C50C-40FD-9A73-594022DFBBDA}"/>
    <cellStyle name="Valuta 4 3 3 9" xfId="7221" xr:uid="{D70F812E-40CF-47B8-B88F-23E960316F5B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0996" xr:uid="{FA9E9E5D-9B12-4BA1-8615-B21885B99C17}"/>
    <cellStyle name="Valuta 4 3 5 2 3" xfId="2914" xr:uid="{B142760B-F86B-407F-8C49-9002309FE3C7}"/>
    <cellStyle name="Valuta 4 3 5 2 3 2" xfId="9239" xr:uid="{FC64CAB5-D9A0-4645-99E7-A0628057EA78}"/>
    <cellStyle name="Valuta 4 3 5 2 4" xfId="12008" xr:uid="{4E1502B6-A2AA-4D2C-A8CE-8C33F81C1EAB}"/>
    <cellStyle name="Valuta 4 3 5 2 5" xfId="7648" xr:uid="{7096DEC8-B2C4-4A53-BB7F-73A6ADB639B7}"/>
    <cellStyle name="Valuta 4 3 5 3" xfId="2556" xr:uid="{870B3F9B-BADC-4461-A545-1046C6EE29CF}"/>
    <cellStyle name="Valuta 4 3 5 3 2" xfId="5452" xr:uid="{30A68965-3A12-4605-9B50-8BCFAB6BE48E}"/>
    <cellStyle name="Valuta 4 3 5 3 2 2" xfId="10656" xr:uid="{DD155AD1-415A-4C33-8052-F29F12D35056}"/>
    <cellStyle name="Valuta 4 3 5 3 3" xfId="8899" xr:uid="{8FDA2BEB-EA94-4C24-9FB0-91CDDDFA3503}"/>
    <cellStyle name="Valuta 4 3 5 4" xfId="2137" xr:uid="{BE9286F7-F946-4866-BB20-1626CFC4A121}"/>
    <cellStyle name="Valuta 4 3 5 4 2" xfId="5019" xr:uid="{D8BCB4F9-48E8-4465-B1E9-89C14BB441FA}"/>
    <cellStyle name="Valuta 4 3 5 4 2 2" xfId="10298" xr:uid="{0A2E584E-85B4-4CF0-8F9C-60AC9FBE2A47}"/>
    <cellStyle name="Valuta 4 3 5 4 3" xfId="8555" xr:uid="{442C678B-5B3C-4C8B-B37D-25D7D8231BD3}"/>
    <cellStyle name="Valuta 4 3 5 5" xfId="4449" xr:uid="{9797A78B-5763-48E9-96ED-6282386015FA}"/>
    <cellStyle name="Valuta 4 3 5 5 2" xfId="9909" xr:uid="{E1176AF8-337B-45C6-8FEC-E680DA7EB1E7}"/>
    <cellStyle name="Valuta 4 3 5 6" xfId="1574" xr:uid="{3C9B24A1-311E-4B61-8428-9673AA80C72F}"/>
    <cellStyle name="Valuta 4 3 5 6 2" xfId="8173" xr:uid="{367D532F-1410-45C5-9129-074723BFC1C9}"/>
    <cellStyle name="Valuta 4 3 5 7" xfId="11668" xr:uid="{FEB675FB-9531-4951-9355-965AD2BCE2CB}"/>
    <cellStyle name="Valuta 4 3 5 8" xfId="7310" xr:uid="{1BAD2747-40D6-4E67-8D60-CF2F5D5CD025}"/>
    <cellStyle name="Valuta 4 3 6" xfId="1144" xr:uid="{00000000-0005-0000-0000-0000C3040000}"/>
    <cellStyle name="Valuta 4 3 6 2" xfId="5639" xr:uid="{FED06DA0-2252-4BA1-B05D-7D4A6055C599}"/>
    <cellStyle name="Valuta 4 3 6 2 2" xfId="10829" xr:uid="{B13DF900-183E-4B61-9837-058EC5E6AB6A}"/>
    <cellStyle name="Valuta 4 3 6 3" xfId="2747" xr:uid="{4C363544-CF84-4A5F-B0DD-C15D0AE225E5}"/>
    <cellStyle name="Valuta 4 3 6 3 2" xfId="9072" xr:uid="{59CAE8AA-81DD-4992-9364-0222DDD0D189}"/>
    <cellStyle name="Valuta 4 3 6 4" xfId="11841" xr:uid="{3DF8D712-3455-4F72-B1A7-54EEF8EE8671}"/>
    <cellStyle name="Valuta 4 3 6 5" xfId="7820" xr:uid="{AC730C57-F4C1-4CB8-B5F3-D95FDC846047}"/>
    <cellStyle name="Valuta 4 3 7" xfId="781" xr:uid="{00000000-0005-0000-0000-0000C4040000}"/>
    <cellStyle name="Valuta 4 3 7 2" xfId="5237" xr:uid="{FB85523D-DD01-4B7B-AA8D-397517089E14}"/>
    <cellStyle name="Valuta 4 3 7 2 2" xfId="10477" xr:uid="{A7635F76-5E7D-41D1-B4C5-56AB6B297696}"/>
    <cellStyle name="Valuta 4 3 7 3" xfId="2349" xr:uid="{AAB22AF4-40E1-4094-ABCC-7B0382AABCC1}"/>
    <cellStyle name="Valuta 4 3 7 3 2" xfId="8728" xr:uid="{F13413D2-C7DC-431C-A86D-D0CE55C38120}"/>
    <cellStyle name="Valuta 4 3 7 4" xfId="7481" xr:uid="{9D09B09C-1370-4F07-8607-70293E116A50}"/>
    <cellStyle name="Valuta 4 3 8" xfId="1842" xr:uid="{272B48A5-3FBF-46BF-BDA9-9FAB32EDA1EA}"/>
    <cellStyle name="Valuta 4 3 8 2" xfId="4723" xr:uid="{BC0613B7-A8A8-447F-A33F-559FE369F6EA}"/>
    <cellStyle name="Valuta 4 3 8 2 2" xfId="10099" xr:uid="{21BCA9CB-007D-42FB-AC59-4D5010466E79}"/>
    <cellStyle name="Valuta 4 3 8 3" xfId="8357" xr:uid="{B4425EAA-0442-499F-9C14-669A24D66395}"/>
    <cellStyle name="Valuta 4 3 9" xfId="4256" xr:uid="{443DDE3B-5683-4071-957B-4E5680633C9D}"/>
    <cellStyle name="Valuta 4 3 9 2" xfId="9736" xr:uid="{955B047F-2712-4B9E-8A0D-92A2E9CF4060}"/>
    <cellStyle name="Valuta 4 4" xfId="224" xr:uid="{00000000-0005-0000-0000-0000C5040000}"/>
    <cellStyle name="Valuta 4 4 10" xfId="11523" xr:uid="{F4FF7D8A-D3A4-4300-B276-FCD91CAEFF9C}"/>
    <cellStyle name="Valuta 4 4 11" xfId="7165" xr:uid="{CE740D55-2832-4E7F-ACFB-A4A15986A426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100" xr:uid="{0729D3CF-E4E6-420A-B34C-668FD575A8F7}"/>
    <cellStyle name="Valuta 4 4 2 2 2 3" xfId="3018" xr:uid="{19AD2886-B8AC-4169-996E-C755887869E5}"/>
    <cellStyle name="Valuta 4 4 2 2 2 3 2" xfId="9343" xr:uid="{91813FA8-A3D1-481E-85EA-49825D18ADD9}"/>
    <cellStyle name="Valuta 4 4 2 2 2 4" xfId="12112" xr:uid="{B5F45127-B8AB-4B21-AB6C-90DB781ABAB4}"/>
    <cellStyle name="Valuta 4 4 2 2 2 5" xfId="7752" xr:uid="{BF805988-F73B-4367-BD38-74BB64743CC4}"/>
    <cellStyle name="Valuta 4 4 2 2 3" xfId="2677" xr:uid="{EEE31760-2B88-468E-AFD0-9B0840534798}"/>
    <cellStyle name="Valuta 4 4 2 2 3 2" xfId="5573" xr:uid="{45EE52C3-656C-453E-8C42-7367A6F32C57}"/>
    <cellStyle name="Valuta 4 4 2 2 3 2 2" xfId="10764" xr:uid="{D1662591-8008-4C2E-8287-A93E3E5CE8B9}"/>
    <cellStyle name="Valuta 4 4 2 2 3 3" xfId="9007" xr:uid="{260EA460-D4E5-4058-8A8F-23B515BCB0FD}"/>
    <cellStyle name="Valuta 4 4 2 2 4" xfId="2258" xr:uid="{585EECFA-8312-4BB6-9273-539FD99834FC}"/>
    <cellStyle name="Valuta 4 4 2 2 4 2" xfId="5140" xr:uid="{45E11FAC-1136-4989-919E-3AF8FA762421}"/>
    <cellStyle name="Valuta 4 4 2 2 4 2 2" xfId="10406" xr:uid="{18BFA01F-3D95-445E-B52D-C599937A2764}"/>
    <cellStyle name="Valuta 4 4 2 2 4 3" xfId="8663" xr:uid="{34C441FF-3642-4508-98E6-1D7ED63042EC}"/>
    <cellStyle name="Valuta 4 4 2 2 5" xfId="4570" xr:uid="{F8BECE8F-39A2-4A06-86EA-9F72325EDD95}"/>
    <cellStyle name="Valuta 4 4 2 2 5 2" xfId="10017" xr:uid="{BB0F2EDA-EC8B-424B-AC8D-1EB69ABE3AC8}"/>
    <cellStyle name="Valuta 4 4 2 2 6" xfId="1691" xr:uid="{6A8CB4A6-974D-4C44-811D-8707D2FAA337}"/>
    <cellStyle name="Valuta 4 4 2 2 6 2" xfId="8277" xr:uid="{6798E917-550A-4302-92F4-BECC99D5B0EF}"/>
    <cellStyle name="Valuta 4 4 2 2 7" xfId="11776" xr:uid="{3341AE1E-125A-4DC7-8797-90FAF6397282}"/>
    <cellStyle name="Valuta 4 4 2 2 8" xfId="7418" xr:uid="{F7202310-8339-47AC-AF89-D95193D31C29}"/>
    <cellStyle name="Valuta 4 4 2 3" xfId="1255" xr:uid="{00000000-0005-0000-0000-0000C9040000}"/>
    <cellStyle name="Valuta 4 4 2 3 2" xfId="5743" xr:uid="{4DF27103-4213-4716-8649-22435F40E7DB}"/>
    <cellStyle name="Valuta 4 4 2 3 2 2" xfId="10933" xr:uid="{1C6C8019-1CF5-4B1E-9943-FD5580275FCC}"/>
    <cellStyle name="Valuta 4 4 2 3 3" xfId="2851" xr:uid="{0F2737C4-0924-4499-BB18-FDA82A870686}"/>
    <cellStyle name="Valuta 4 4 2 3 3 2" xfId="9176" xr:uid="{087B9A01-6D02-4C82-8548-557F1FD8B526}"/>
    <cellStyle name="Valuta 4 4 2 3 4" xfId="11945" xr:uid="{6D17157C-1FE6-481E-A792-50B96016B683}"/>
    <cellStyle name="Valuta 4 4 2 3 5" xfId="7926" xr:uid="{B9E946C1-F395-43A6-91B7-2716284856C3}"/>
    <cellStyle name="Valuta 4 4 2 4" xfId="888" xr:uid="{00000000-0005-0000-0000-0000CA040000}"/>
    <cellStyle name="Valuta 4 4 2 4 2" xfId="5360" xr:uid="{0993D225-AFB2-4F5B-8BEB-AE94DD6B3D59}"/>
    <cellStyle name="Valuta 4 4 2 4 2 2" xfId="10585" xr:uid="{22882559-7CF0-46D2-8B8D-6D82B3C67418}"/>
    <cellStyle name="Valuta 4 4 2 4 3" xfId="2468" xr:uid="{FEAC6881-2864-48B6-9F61-30383EE0A663}"/>
    <cellStyle name="Valuta 4 4 2 4 3 2" xfId="8832" xr:uid="{A266752C-9A09-4FC6-88D7-F46A365E0A1E}"/>
    <cellStyle name="Valuta 4 4 2 4 4" xfId="7585" xr:uid="{9D833A9F-A36C-4A4E-88C2-64250C98A86E}"/>
    <cellStyle name="Valuta 4 4 2 5" xfId="1967" xr:uid="{1125382A-FBC3-4830-8047-B671C5217189}"/>
    <cellStyle name="Valuta 4 4 2 5 2" xfId="4849" xr:uid="{437AD0FD-E982-4A03-AF3E-7064D752DF9C}"/>
    <cellStyle name="Valuta 4 4 2 5 2 2" xfId="10207" xr:uid="{C0490866-7BC2-40BB-A472-9685C05E59CC}"/>
    <cellStyle name="Valuta 4 4 2 5 3" xfId="8464" xr:uid="{E6D3850B-48DE-4D76-A14E-BF77BACB4152}"/>
    <cellStyle name="Valuta 4 4 2 6" xfId="4378" xr:uid="{5B2EB868-C0DD-4337-8ABC-E746F2364156}"/>
    <cellStyle name="Valuta 4 4 2 6 2" xfId="9844" xr:uid="{8C4BE129-C082-42AB-8651-AF3DB76CEFE2}"/>
    <cellStyle name="Valuta 4 4 2 7" xfId="1505" xr:uid="{5D0012D0-F7FE-43FE-9C4C-C39AE4F1CD18}"/>
    <cellStyle name="Valuta 4 4 2 7 2" xfId="8110" xr:uid="{51AA0848-763F-4FC3-BE98-925D27E2BD73}"/>
    <cellStyle name="Valuta 4 4 2 8" xfId="11603" xr:uid="{1E3E975B-13D7-47BA-8B55-8CABABB46FE7}"/>
    <cellStyle name="Valuta 4 4 2 9" xfId="7245" xr:uid="{65216563-094A-424A-BF28-E3E29A792ED6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020" xr:uid="{83592CB2-3351-4A25-8E61-F70A25FC9F16}"/>
    <cellStyle name="Valuta 4 4 4 2 3" xfId="2938" xr:uid="{DA81B146-4D02-4CF4-B01E-29BC5E928F67}"/>
    <cellStyle name="Valuta 4 4 4 2 3 2" xfId="9263" xr:uid="{ED5639FB-1AB2-479B-975B-7C64D459D44E}"/>
    <cellStyle name="Valuta 4 4 4 2 4" xfId="12032" xr:uid="{4C44FE29-E309-4C3A-8DD1-717B3DA97F3F}"/>
    <cellStyle name="Valuta 4 4 4 2 5" xfId="7672" xr:uid="{D2103CE1-8A96-4416-A9E3-77AA42D69F5C}"/>
    <cellStyle name="Valuta 4 4 4 3" xfId="2582" xr:uid="{AFDB71B1-0857-493E-9BB5-47F6CE79F71D}"/>
    <cellStyle name="Valuta 4 4 4 3 2" xfId="5478" xr:uid="{65DCB541-CE8C-4370-A02D-CC2BA5B37AF6}"/>
    <cellStyle name="Valuta 4 4 4 3 2 2" xfId="10681" xr:uid="{DFF7C515-9972-4B8C-846C-C3A2421A8C2A}"/>
    <cellStyle name="Valuta 4 4 4 3 3" xfId="8924" xr:uid="{12A901F7-3EC3-44F2-BB11-34A5F4F96206}"/>
    <cellStyle name="Valuta 4 4 4 4" xfId="2163" xr:uid="{9812F126-41B3-443A-9C61-2CF0AD5870ED}"/>
    <cellStyle name="Valuta 4 4 4 4 2" xfId="5045" xr:uid="{6C933610-30F1-4084-A835-2E82C9A84149}"/>
    <cellStyle name="Valuta 4 4 4 4 2 2" xfId="10323" xr:uid="{B0F71DF0-8300-4447-BA04-E668600A7AA1}"/>
    <cellStyle name="Valuta 4 4 4 4 3" xfId="8580" xr:uid="{0821429E-C367-4CCE-8AE8-D5C41FEA2F84}"/>
    <cellStyle name="Valuta 4 4 4 5" xfId="4475" xr:uid="{58ABFB09-DEC9-47B8-BA50-AF94C83AE77D}"/>
    <cellStyle name="Valuta 4 4 4 5 2" xfId="9934" xr:uid="{D3759DBC-6985-4E98-A5FB-5FD37A2F2978}"/>
    <cellStyle name="Valuta 4 4 4 6" xfId="1599" xr:uid="{C70FE0FE-F527-40DA-8DA1-B96F419BCE0E}"/>
    <cellStyle name="Valuta 4 4 4 6 2" xfId="8197" xr:uid="{F7C98346-4297-4814-BC2F-4984D939995C}"/>
    <cellStyle name="Valuta 4 4 4 7" xfId="11693" xr:uid="{CB81F2FF-B52A-4E6E-9DD1-DE3B9238309C}"/>
    <cellStyle name="Valuta 4 4 4 8" xfId="7335" xr:uid="{16375792-1174-4676-B6BB-E99167713CBB}"/>
    <cellStyle name="Valuta 4 4 5" xfId="1169" xr:uid="{00000000-0005-0000-0000-0000CE040000}"/>
    <cellStyle name="Valuta 4 4 5 2" xfId="5663" xr:uid="{5C91131A-0E79-4972-A622-2994A165E35B}"/>
    <cellStyle name="Valuta 4 4 5 2 2" xfId="10853" xr:uid="{4BFB074C-0956-41BB-AA8E-B8218A6F2F93}"/>
    <cellStyle name="Valuta 4 4 5 3" xfId="2771" xr:uid="{55DFAAB2-1650-4909-9536-33A215D22CEE}"/>
    <cellStyle name="Valuta 4 4 5 3 2" xfId="9096" xr:uid="{08DDCEE0-200F-4985-9449-C46DAF91A063}"/>
    <cellStyle name="Valuta 4 4 5 4" xfId="11865" xr:uid="{5F782002-84EB-48EB-BBAA-DE7169D6E91B}"/>
    <cellStyle name="Valuta 4 4 5 5" xfId="7844" xr:uid="{F2970E3B-FBFB-427E-A6C6-406F53783C85}"/>
    <cellStyle name="Valuta 4 4 6" xfId="805" xr:uid="{00000000-0005-0000-0000-0000CF040000}"/>
    <cellStyle name="Valuta 4 4 6 2" xfId="5265" xr:uid="{9E124B1B-02BB-4B91-8D20-F6BC6BA7EFCB}"/>
    <cellStyle name="Valuta 4 4 6 2 2" xfId="10502" xr:uid="{5050CCC6-09A8-4A9A-A2F4-20ABC721C1F6}"/>
    <cellStyle name="Valuta 4 4 6 3" xfId="2376" xr:uid="{39430F26-6B44-463B-ADBE-571C1DF683D4}"/>
    <cellStyle name="Valuta 4 4 6 3 2" xfId="8752" xr:uid="{4C6EB613-8474-45DD-8833-6F3D550B2FF6}"/>
    <cellStyle name="Valuta 4 4 6 4" xfId="7505" xr:uid="{A8002E22-7827-40F4-8338-1FB194C9645A}"/>
    <cellStyle name="Valuta 4 4 7" xfId="1871" xr:uid="{E307A644-B38C-48A1-B4E1-BC829645E289}"/>
    <cellStyle name="Valuta 4 4 7 2" xfId="4753" xr:uid="{8376A1E3-705C-447F-AD49-34753CCE25B7}"/>
    <cellStyle name="Valuta 4 4 7 2 2" xfId="10124" xr:uid="{5937E3EC-698A-4103-882D-D7D4EE2F98AC}"/>
    <cellStyle name="Valuta 4 4 7 3" xfId="8381" xr:uid="{E69E4BD0-E450-4F19-9755-420B64298C5E}"/>
    <cellStyle name="Valuta 4 4 8" xfId="4283" xr:uid="{A18A645A-A4BC-4503-BF46-C3E417D185ED}"/>
    <cellStyle name="Valuta 4 4 8 2" xfId="9761" xr:uid="{EB4E75FD-767E-4252-92CD-D6376223DED7}"/>
    <cellStyle name="Valuta 4 4 9" xfId="1410" xr:uid="{2525885A-70D3-4048-B270-3A03FB3ECC6C}"/>
    <cellStyle name="Valuta 4 4 9 2" xfId="8030" xr:uid="{09D42922-E8B5-47CF-B793-8597660D67DF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060" xr:uid="{AEA5A2C9-284E-4353-9232-347F8387B419}"/>
    <cellStyle name="Valuta 4 5 2 2 3" xfId="2978" xr:uid="{581BC4ED-C37A-4C7F-87C6-210CB5F26208}"/>
    <cellStyle name="Valuta 4 5 2 2 3 2" xfId="9303" xr:uid="{BC721E7E-3D99-40B0-AF55-E654CFC0886E}"/>
    <cellStyle name="Valuta 4 5 2 2 4" xfId="12072" xr:uid="{71DDF8BA-5D50-4008-AE69-CE0BA01EC085}"/>
    <cellStyle name="Valuta 4 5 2 2 5" xfId="7712" xr:uid="{86D490FD-AA9F-42D0-AF65-88324B08674C}"/>
    <cellStyle name="Valuta 4 5 2 3" xfId="2632" xr:uid="{0DB7D05A-AB43-4AF2-9F33-BC58DB6A2A00}"/>
    <cellStyle name="Valuta 4 5 2 3 2" xfId="5528" xr:uid="{18730535-9829-472B-8E9B-FB8CA06C7527}"/>
    <cellStyle name="Valuta 4 5 2 3 2 2" xfId="10723" xr:uid="{B0680CF0-49AD-4CF9-8610-F1D29796D6F1}"/>
    <cellStyle name="Valuta 4 5 2 3 3" xfId="8966" xr:uid="{5E6F8F1A-8D2A-4C90-99CC-37035E8CCEF8}"/>
    <cellStyle name="Valuta 4 5 2 4" xfId="2213" xr:uid="{72411A81-95F7-47DD-9FF6-73B3E41AD816}"/>
    <cellStyle name="Valuta 4 5 2 4 2" xfId="5095" xr:uid="{71E4C329-B681-4198-B24B-B4B66DEC7347}"/>
    <cellStyle name="Valuta 4 5 2 4 2 2" xfId="10365" xr:uid="{CBED6D3B-8DDA-40A6-88C1-1D2E7556C2EF}"/>
    <cellStyle name="Valuta 4 5 2 4 3" xfId="8622" xr:uid="{8FA52CF4-C330-4519-847F-CDC6EBC9945A}"/>
    <cellStyle name="Valuta 4 5 2 5" xfId="4525" xr:uid="{F005DA55-8774-4148-98B5-7DC8A435759D}"/>
    <cellStyle name="Valuta 4 5 2 5 2" xfId="9976" xr:uid="{50D54EBD-FC27-4CF6-92F7-92BE30B7B346}"/>
    <cellStyle name="Valuta 4 5 2 6" xfId="1647" xr:uid="{6957CEB5-A6B5-4A68-A789-546670D89068}"/>
    <cellStyle name="Valuta 4 5 2 6 2" xfId="8237" xr:uid="{0B222A7D-9749-44AF-B7F2-53BE66F653DC}"/>
    <cellStyle name="Valuta 4 5 2 7" xfId="11735" xr:uid="{DBA4B124-FB49-4F58-8BF0-2832084D517D}"/>
    <cellStyle name="Valuta 4 5 2 8" xfId="7377" xr:uid="{AD1E4A19-56FC-4CDC-B8D5-569F3B7A9076}"/>
    <cellStyle name="Valuta 4 5 3" xfId="1213" xr:uid="{00000000-0005-0000-0000-0000D3040000}"/>
    <cellStyle name="Valuta 4 5 3 2" xfId="5703" xr:uid="{E15B53A8-24C8-43A8-8A52-CFC586CEDC1B}"/>
    <cellStyle name="Valuta 4 5 3 2 2" xfId="10893" xr:uid="{4A43C256-CA79-41D9-841A-52392CD4E90F}"/>
    <cellStyle name="Valuta 4 5 3 3" xfId="2811" xr:uid="{E5E4C1BE-E375-465F-94E9-9E3E59DD98E6}"/>
    <cellStyle name="Valuta 4 5 3 3 2" xfId="9136" xr:uid="{D431E5CB-9DAB-4674-A491-062C81449053}"/>
    <cellStyle name="Valuta 4 5 3 4" xfId="11905" xr:uid="{ECF363D0-9F02-4682-8FD8-CAA6FD9D1802}"/>
    <cellStyle name="Valuta 4 5 3 5" xfId="7884" xr:uid="{C7512982-17B5-469E-BEA7-1B511694C059}"/>
    <cellStyle name="Valuta 4 5 4" xfId="847" xr:uid="{00000000-0005-0000-0000-0000D4040000}"/>
    <cellStyle name="Valuta 4 5 4 2" xfId="5315" xr:uid="{E697AB9B-CD29-48E1-A3BD-4AECCB4147C4}"/>
    <cellStyle name="Valuta 4 5 4 2 2" xfId="10544" xr:uid="{9E9BF945-B2AB-4483-980D-7C37231E8ED6}"/>
    <cellStyle name="Valuta 4 5 4 3" xfId="2424" xr:uid="{859CD30F-A714-427B-8B03-8E63953E1149}"/>
    <cellStyle name="Valuta 4 5 4 3 2" xfId="8792" xr:uid="{E9893E1A-770A-4E44-8472-E8FEEFBD76FB}"/>
    <cellStyle name="Valuta 4 5 4 4" xfId="7545" xr:uid="{9B25C65D-A982-40A6-AE8F-6DD98B2968C0}"/>
    <cellStyle name="Valuta 4 5 5" xfId="1922" xr:uid="{ADEE0AFA-678B-4955-9873-EF1254165573}"/>
    <cellStyle name="Valuta 4 5 5 2" xfId="4804" xr:uid="{84821738-C3AE-4529-B8EB-020CCE12C49C}"/>
    <cellStyle name="Valuta 4 5 5 2 2" xfId="10166" xr:uid="{24080154-BDFB-450B-96DF-F8403CCDD00E}"/>
    <cellStyle name="Valuta 4 5 5 3" xfId="8423" xr:uid="{943C67C6-05EE-4754-98BF-6C9BFCA194B3}"/>
    <cellStyle name="Valuta 4 5 6" xfId="4333" xr:uid="{C46B668C-BFC9-4660-BA6B-2ADD310613BD}"/>
    <cellStyle name="Valuta 4 5 6 2" xfId="9803" xr:uid="{C7AEAFF4-93DA-4FF0-B009-4AD1E719CB39}"/>
    <cellStyle name="Valuta 4 5 7" xfId="1460" xr:uid="{43F144B2-34A5-4C0E-80AD-6149D8EC98A4}"/>
    <cellStyle name="Valuta 4 5 7 2" xfId="8070" xr:uid="{30AFFF6F-0246-47FF-ABFF-53104AF44BC2}"/>
    <cellStyle name="Valuta 4 5 8" xfId="11563" xr:uid="{D49E705C-5F25-449C-B240-06DB2E8B5E7D}"/>
    <cellStyle name="Valuta 4 5 9" xfId="7205" xr:uid="{EB0B5273-6C6B-4776-9C9E-4F01D958F8B8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0980" xr:uid="{1048FF80-D0EC-4F9D-8B8A-D47AFA800446}"/>
    <cellStyle name="Valuta 4 7 2 2 3" xfId="2898" xr:uid="{37977376-6578-4EB6-BCED-BD2822F5BCAB}"/>
    <cellStyle name="Valuta 4 7 2 2 3 2" xfId="9223" xr:uid="{69DD60B5-0C06-437D-AB4E-0249CB28D763}"/>
    <cellStyle name="Valuta 4 7 2 2 4" xfId="11992" xr:uid="{C7CD3950-2147-45D8-B8D6-DC2BD21292A4}"/>
    <cellStyle name="Valuta 4 7 2 2 5" xfId="7632" xr:uid="{BDFDA62C-862B-454A-9257-27E741B4CCA0}"/>
    <cellStyle name="Valuta 4 7 2 3" xfId="2540" xr:uid="{65C04687-58DE-41E0-B63F-0D6CC6080AC3}"/>
    <cellStyle name="Valuta 4 7 2 3 2" xfId="5436" xr:uid="{D51F2FDA-F0D7-41FD-8924-AD1B5D35AE5E}"/>
    <cellStyle name="Valuta 4 7 2 3 2 2" xfId="10640" xr:uid="{AF434776-3BDB-4076-86D1-0DCA9AA12666}"/>
    <cellStyle name="Valuta 4 7 2 3 3" xfId="8883" xr:uid="{94FDBAA2-7F15-4C99-A6BE-1AECFA6802A8}"/>
    <cellStyle name="Valuta 4 7 2 4" xfId="2121" xr:uid="{568CFB49-A5E2-4AB0-90A1-60B7A9676894}"/>
    <cellStyle name="Valuta 4 7 2 4 2" xfId="5003" xr:uid="{9F3699CF-CE08-4FBE-8E32-D8AA579350A0}"/>
    <cellStyle name="Valuta 4 7 2 4 2 2" xfId="10282" xr:uid="{EF309375-0CCE-41E3-9E5B-2362EAB1DDE5}"/>
    <cellStyle name="Valuta 4 7 2 4 3" xfId="8539" xr:uid="{F3C668C4-6DA0-4C78-9950-65590951FC6D}"/>
    <cellStyle name="Valuta 4 7 2 5" xfId="4433" xr:uid="{5280293B-54EA-4B93-A76E-D223A8705458}"/>
    <cellStyle name="Valuta 4 7 2 5 2" xfId="9893" xr:uid="{2AED04F1-9E24-4FEE-A32C-48D11791EAC7}"/>
    <cellStyle name="Valuta 4 7 2 6" xfId="1558" xr:uid="{1F73BC1A-FC6F-4DFF-85B3-0536B5266593}"/>
    <cellStyle name="Valuta 4 7 2 6 2" xfId="8157" xr:uid="{4E8CFCC2-F925-4A61-A43F-9A967FD4D458}"/>
    <cellStyle name="Valuta 4 7 2 7" xfId="11652" xr:uid="{FE5DAB2F-BF75-4BF6-AEA9-DCD6A3A4336C}"/>
    <cellStyle name="Valuta 4 7 2 8" xfId="7294" xr:uid="{B675C0D2-33B0-440A-9DFE-4B1F23180CBF}"/>
    <cellStyle name="Valuta 4 7 3" xfId="1127" xr:uid="{00000000-0005-0000-0000-0000D9040000}"/>
    <cellStyle name="Valuta 4 7 3 2" xfId="5623" xr:uid="{B2B052D4-8575-4DED-9406-2292176C6E91}"/>
    <cellStyle name="Valuta 4 7 3 2 2" xfId="10813" xr:uid="{2364F256-EE61-42A9-AEDE-A62315E71363}"/>
    <cellStyle name="Valuta 4 7 3 3" xfId="2731" xr:uid="{6D6FCB43-FE04-44DB-BB91-00880EA1BF3F}"/>
    <cellStyle name="Valuta 4 7 3 3 2" xfId="9056" xr:uid="{738F2A59-FFBE-4A9C-AB08-D9EB28179C61}"/>
    <cellStyle name="Valuta 4 7 3 4" xfId="11825" xr:uid="{F083674C-DDEA-41B6-AF86-D70B389D8BAB}"/>
    <cellStyle name="Valuta 4 7 3 5" xfId="7803" xr:uid="{28995725-C6A3-4299-9939-BF2E0A18916D}"/>
    <cellStyle name="Valuta 4 7 4" xfId="765" xr:uid="{00000000-0005-0000-0000-0000DA040000}"/>
    <cellStyle name="Valuta 4 7 4 2" xfId="5220" xr:uid="{CA2C4DB7-D953-4EC9-906D-046A70E9A05C}"/>
    <cellStyle name="Valuta 4 7 4 2 2" xfId="10461" xr:uid="{9BA86E9E-6328-4098-A3A9-8F4F32528F1B}"/>
    <cellStyle name="Valuta 4 7 4 3" xfId="2332" xr:uid="{5624961E-7C9D-45C4-BEE4-B2F1BFAE56F9}"/>
    <cellStyle name="Valuta 4 7 4 3 2" xfId="8712" xr:uid="{A1CB2D39-6F04-4DC2-B250-DC4B64063E9B}"/>
    <cellStyle name="Valuta 4 7 4 4" xfId="7465" xr:uid="{FAA84D80-640D-4C02-A227-4430459572DE}"/>
    <cellStyle name="Valuta 4 7 5" xfId="1824" xr:uid="{C5E3A287-2D2D-45D1-A9AC-609F646770FC}"/>
    <cellStyle name="Valuta 4 7 5 2" xfId="4705" xr:uid="{98B5252F-7030-4121-8170-B14484D03F56}"/>
    <cellStyle name="Valuta 4 7 5 2 2" xfId="10083" xr:uid="{5DA08861-A0D9-4734-8C3A-5B9A5BB09E45}"/>
    <cellStyle name="Valuta 4 7 5 3" xfId="8341" xr:uid="{5FBD1A56-CE38-4AD3-9C3B-C4540DC7C713}"/>
    <cellStyle name="Valuta 4 7 6" xfId="4240" xr:uid="{0D5AEF92-6CE6-4A65-9041-634044C6DB5A}"/>
    <cellStyle name="Valuta 4 7 6 2" xfId="9720" xr:uid="{548FC795-F555-4531-AB99-017FF1D165CA}"/>
    <cellStyle name="Valuta 4 7 7" xfId="1370" xr:uid="{2657741A-3998-4F69-9259-15D65501CBF7}"/>
    <cellStyle name="Valuta 4 7 7 2" xfId="7990" xr:uid="{113F3F3E-F470-4B1A-A2A0-47285A5485EC}"/>
    <cellStyle name="Valuta 4 7 8" xfId="11483" xr:uid="{A53BCC57-9BA0-4183-B215-885723FDF2DF}"/>
    <cellStyle name="Valuta 4 7 9" xfId="7125" xr:uid="{D0352802-9C5C-45EE-A068-0262C8AE016C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0971" xr:uid="{6156D669-34D1-485C-B74F-29D6D9E5F588}"/>
    <cellStyle name="Valuta 4 8 2 3" xfId="2889" xr:uid="{1422EBA5-A405-4D7A-951F-78BB4A13D4DE}"/>
    <cellStyle name="Valuta 4 8 2 3 2" xfId="9214" xr:uid="{2CD3FF40-C153-4016-98C8-D563B83E90E2}"/>
    <cellStyle name="Valuta 4 8 2 4" xfId="11983" xr:uid="{6795B607-93F1-4205-B754-9952A5040C58}"/>
    <cellStyle name="Valuta 4 8 2 5" xfId="7623" xr:uid="{1C5A5356-1DF3-46D3-ACBB-5D2B43045FB7}"/>
    <cellStyle name="Valuta 4 8 3" xfId="2526" xr:uid="{A809846D-6418-4E5E-94EC-E613D280D98E}"/>
    <cellStyle name="Valuta 4 8 3 2" xfId="5422" xr:uid="{10E5C776-D704-40A3-9A8D-22B45BFB757B}"/>
    <cellStyle name="Valuta 4 8 3 2 2" xfId="10630" xr:uid="{DAE84925-B1A1-4DB7-B034-9DF81B30D604}"/>
    <cellStyle name="Valuta 4 8 3 3" xfId="8873" xr:uid="{07F64B59-B57E-4CF4-8F5B-2528E01899A7}"/>
    <cellStyle name="Valuta 4 8 4" xfId="2107" xr:uid="{37467289-3F9B-46BF-AF64-FB30EBB74912}"/>
    <cellStyle name="Valuta 4 8 4 2" xfId="4989" xr:uid="{221F189F-03B8-4D86-9AF2-1046884524D7}"/>
    <cellStyle name="Valuta 4 8 4 2 2" xfId="10272" xr:uid="{4EDB687C-A6A2-4BE3-85BA-1DC44F017402}"/>
    <cellStyle name="Valuta 4 8 4 3" xfId="8529" xr:uid="{257923C7-119A-40CE-BA18-78D7AC3F53DB}"/>
    <cellStyle name="Valuta 4 8 5" xfId="4419" xr:uid="{20CE3F5D-DD92-4A31-BC41-F40A4C19B599}"/>
    <cellStyle name="Valuta 4 8 5 2" xfId="9883" xr:uid="{CC9CD566-2AE5-4155-A717-79AAA5D1C569}"/>
    <cellStyle name="Valuta 4 8 6" xfId="1545" xr:uid="{67CF31AD-1329-44AB-8DBF-15775BDD3D79}"/>
    <cellStyle name="Valuta 4 8 6 2" xfId="8148" xr:uid="{743E3044-E68B-4E1C-83A4-178C4F51C17F}"/>
    <cellStyle name="Valuta 4 8 7" xfId="11642" xr:uid="{64133EB9-D322-4884-9A74-DE9F33CE7766}"/>
    <cellStyle name="Valuta 4 8 8" xfId="7284" xr:uid="{3E4C91B7-EB4A-4307-8F11-D4B070BE18B2}"/>
    <cellStyle name="Valuta 4 9" xfId="1108" xr:uid="{00000000-0005-0000-0000-0000DD040000}"/>
    <cellStyle name="Valuta 4 9 2" xfId="5613" xr:uid="{80E1DCA6-205D-4121-BF60-90C2EEFFD1F1}"/>
    <cellStyle name="Valuta 4 9 2 2" xfId="10804" xr:uid="{43F6793F-7286-4116-B02B-B2A508AF509D}"/>
    <cellStyle name="Valuta 4 9 3" xfId="2721" xr:uid="{7161FD5E-D091-46A9-A1D8-5EB54148DEB4}"/>
    <cellStyle name="Valuta 4 9 3 2" xfId="9047" xr:uid="{BBFDFD08-9750-4651-B76E-DDD182D7B3C4}"/>
    <cellStyle name="Valuta 4 9 4" xfId="11816" xr:uid="{67F4D4BA-0043-45B9-BDE0-44DEC264092B}"/>
    <cellStyle name="Valuta 4 9 5" xfId="7791" xr:uid="{5624B2E5-F96E-4B0C-B240-38C1855EF09D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0968" xr:uid="{E39D1F08-F935-414A-9F5D-862C772C7B31}"/>
    <cellStyle name="Valuta 5 2 3" xfId="2886" xr:uid="{7561CD62-EDDA-4481-B2EE-590070AF9D46}"/>
    <cellStyle name="Valuta 5 2 3 2" xfId="9211" xr:uid="{2BE31CC8-6088-4A99-B75E-F73F2BE146CD}"/>
    <cellStyle name="Valuta 5 2 4" xfId="11980" xr:uid="{BF269FD8-E14C-47DD-945B-30D1CB162602}"/>
    <cellStyle name="Valuta 5 2 5" xfId="7620" xr:uid="{698358D9-FF3E-4FC0-A4BA-BCA798C68E76}"/>
    <cellStyle name="Valuta 5 3" xfId="2523" xr:uid="{4BD6DDAF-6C4A-4FE8-B722-4E9CBEF0C6F3}"/>
    <cellStyle name="Valuta 5 3 2" xfId="5419" xr:uid="{CC7D8CEF-8E77-46D4-93A1-C5207AE53D12}"/>
    <cellStyle name="Valuta 5 3 2 2" xfId="10627" xr:uid="{B8714066-B121-4816-9575-15DD6137B8A8}"/>
    <cellStyle name="Valuta 5 3 3" xfId="8870" xr:uid="{2D0F1139-D775-4771-B118-2A6AA3F22590}"/>
    <cellStyle name="Valuta 5 4" xfId="2104" xr:uid="{327602F5-417B-430C-9F8F-F69D0ECD8F34}"/>
    <cellStyle name="Valuta 5 4 2" xfId="4986" xr:uid="{E4A6B464-1E64-482A-82C8-DBB8F11C14AE}"/>
    <cellStyle name="Valuta 5 4 2 2" xfId="10269" xr:uid="{508E2B83-4EB1-4433-94A0-8D009A3876BA}"/>
    <cellStyle name="Valuta 5 4 3" xfId="8526" xr:uid="{903C5F66-C141-4F4C-8C0F-6D37BE2D4788}"/>
    <cellStyle name="Valuta 5 5" xfId="4416" xr:uid="{514176E1-2BD1-47D6-887C-062294388FAA}"/>
    <cellStyle name="Valuta 5 5 2" xfId="9880" xr:uid="{DB122D3F-190B-4697-8CFC-F5503A3662E1}"/>
    <cellStyle name="Valuta 5 6" xfId="1542" xr:uid="{D93EA2B1-B722-4389-A452-7332B2BB3DEF}"/>
    <cellStyle name="Valuta 5 6 2" xfId="8145" xr:uid="{94FD82D0-4210-4DA3-8A8F-D6A343CF835D}"/>
    <cellStyle name="Valuta 5 7" xfId="11639" xr:uid="{96824ACA-CB9F-43D0-941F-56CADDDD3541}"/>
    <cellStyle name="Valuta 5 8" xfId="7281" xr:uid="{8B987FE8-EDB0-465B-9FD5-C288B3EB806C}"/>
    <cellStyle name="Valuta 6" xfId="1105" xr:uid="{00000000-0005-0000-0000-0000E0040000}"/>
    <cellStyle name="Valuta 6 2" xfId="5609" xr:uid="{0C38EF82-8418-43B6-A958-545B9A594E17}"/>
    <cellStyle name="Valuta 6 2 2" xfId="10800" xr:uid="{285D2B40-CCA8-4933-ACF5-E51932418234}"/>
    <cellStyle name="Valuta 6 3" xfId="2717" xr:uid="{57A458BA-11A5-4922-9F29-32835A315DB5}"/>
    <cellStyle name="Valuta 6 3 2" xfId="9043" xr:uid="{C55CD980-3B57-4FE6-8C89-4991AF261939}"/>
    <cellStyle name="Valuta 6 4" xfId="11812" xr:uid="{353C1E36-A226-4107-A3AD-B463B4E5011C}"/>
    <cellStyle name="Valuta 6 5" xfId="7788" xr:uid="{C7DF5E6C-D352-4F45-9DA0-22A1AF4EEFDF}"/>
    <cellStyle name="Valuta 7" xfId="752" xr:uid="{00000000-0005-0000-0000-0000E1040000}"/>
    <cellStyle name="Valuta 7 2" xfId="5610" xr:uid="{3FAC681D-61BB-478F-A36C-5D783DED744D}"/>
    <cellStyle name="Valuta 7 2 2" xfId="10801" xr:uid="{7E4B5984-22CD-4185-94A8-369553B5D972}"/>
    <cellStyle name="Valuta 7 3" xfId="2718" xr:uid="{792F2852-B8D1-4F7B-93E6-0D3705B51151}"/>
    <cellStyle name="Valuta 7 3 2" xfId="9044" xr:uid="{51C80997-E8FF-4E23-9F0C-54FC32DCB801}"/>
    <cellStyle name="Valuta 7 4" xfId="11813" xr:uid="{82B9023E-6FDF-4CDC-AB5E-1B1993A53014}"/>
    <cellStyle name="Valuta 7 5" xfId="7453" xr:uid="{191DBA14-C048-46E8-A0A4-FA577B4A6DCB}"/>
    <cellStyle name="Valuta 8" xfId="2303" xr:uid="{F684F8E6-093C-4E25-864D-96E5B6B7F04B}"/>
    <cellStyle name="Valuta 8 2" xfId="5188" xr:uid="{2026CFBB-3888-4AC3-A1E6-4242A098757F}"/>
    <cellStyle name="Valuta 8 2 2" xfId="10445" xr:uid="{971B274A-9FBF-4102-BBC3-21B690F670D5}"/>
    <cellStyle name="Valuta 8 3" xfId="8699" xr:uid="{2315AF53-06A1-486B-8122-4ADC562C8263}"/>
    <cellStyle name="Valuta 9" xfId="1752" xr:uid="{4F5A32FF-D11B-4091-A3C2-D3833030E466}"/>
    <cellStyle name="Valuta 9 2" xfId="4632" xr:uid="{F98D81D0-1054-48B2-B81F-B3086C85E657}"/>
    <cellStyle name="Valuta 9 2 2" xfId="10060" xr:uid="{94D2608A-080D-446E-ACB7-4C961F95196F}"/>
    <cellStyle name="Valuta 9 3" xfId="8319" xr:uid="{ACFC466E-91B3-46DF-BE8F-661CE041BB05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012" xr:uid="{E2B897FF-03B4-47D8-9B34-4CBD941E028E}"/>
    <cellStyle name="Vejica 2 2 3 11" xfId="11505" xr:uid="{5CEB4060-AD44-4ADF-8316-BCAE2839BE4D}"/>
    <cellStyle name="Vejica 2 2 3 12" xfId="7147" xr:uid="{B13C7ECB-13DC-4332-95CD-AC7964BB0581}"/>
    <cellStyle name="Vejica 2 2 3 2" xfId="246" xr:uid="{00000000-0005-0000-0000-0000E7040000}"/>
    <cellStyle name="Vejica 2 2 3 2 10" xfId="11545" xr:uid="{9767B271-5F38-4772-A236-2243D1975EE3}"/>
    <cellStyle name="Vejica 2 2 3 2 11" xfId="7187" xr:uid="{20015209-4BA1-451D-B16D-A34574E28275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122" xr:uid="{F0004B9B-D6FC-4FBE-A196-492DC9459564}"/>
    <cellStyle name="Vejica 2 2 3 2 2 2 2 3" xfId="3040" xr:uid="{04D2FB27-8EB4-4FCE-951F-7E279AD6C540}"/>
    <cellStyle name="Vejica 2 2 3 2 2 2 2 3 2" xfId="9365" xr:uid="{F1F7CE13-AEA1-4942-8106-3E552BC29355}"/>
    <cellStyle name="Vejica 2 2 3 2 2 2 2 4" xfId="12134" xr:uid="{C7E6022C-ACEF-4E88-A885-18054A83C03C}"/>
    <cellStyle name="Vejica 2 2 3 2 2 2 2 5" xfId="7774" xr:uid="{9AC9D4A1-0224-4AA5-85F8-15A3CE0983CE}"/>
    <cellStyle name="Vejica 2 2 3 2 2 2 3" xfId="2699" xr:uid="{5A56FC03-8140-4309-B46D-8453864ED7D2}"/>
    <cellStyle name="Vejica 2 2 3 2 2 2 3 2" xfId="5595" xr:uid="{7D71B7D7-CBD2-4C3A-91BD-EF27E1A4EB78}"/>
    <cellStyle name="Vejica 2 2 3 2 2 2 3 2 2" xfId="10786" xr:uid="{4D506BBD-08E7-4304-A9CD-9609BB4F085E}"/>
    <cellStyle name="Vejica 2 2 3 2 2 2 3 3" xfId="9029" xr:uid="{C438190E-209D-4592-9A39-C55D1397682E}"/>
    <cellStyle name="Vejica 2 2 3 2 2 2 4" xfId="2280" xr:uid="{CAC7C331-AA18-49EF-9EAD-ABE07284B57E}"/>
    <cellStyle name="Vejica 2 2 3 2 2 2 4 2" xfId="5162" xr:uid="{D0224A00-78C8-4DD8-906D-F67156573FC0}"/>
    <cellStyle name="Vejica 2 2 3 2 2 2 4 2 2" xfId="10428" xr:uid="{5693EA0F-E3DE-4383-ACA5-2366782E27FD}"/>
    <cellStyle name="Vejica 2 2 3 2 2 2 4 3" xfId="8685" xr:uid="{F374D0BA-8A4C-4738-A81B-8635731B5740}"/>
    <cellStyle name="Vejica 2 2 3 2 2 2 5" xfId="4592" xr:uid="{58A9CBE3-DDA2-4553-89DB-D77A1B29EA7A}"/>
    <cellStyle name="Vejica 2 2 3 2 2 2 5 2" xfId="10039" xr:uid="{C6A5D6AB-83F1-4621-B7CF-9CCE6BC46E6D}"/>
    <cellStyle name="Vejica 2 2 3 2 2 2 6" xfId="1713" xr:uid="{8C629584-9512-4A49-B581-56E1288D9BCA}"/>
    <cellStyle name="Vejica 2 2 3 2 2 2 6 2" xfId="8299" xr:uid="{BE6BE91C-0489-44F7-A8B3-36811710DC3C}"/>
    <cellStyle name="Vejica 2 2 3 2 2 2 7" xfId="11798" xr:uid="{43768754-EBA7-4E80-8A96-C755A27BA440}"/>
    <cellStyle name="Vejica 2 2 3 2 2 2 8" xfId="7440" xr:uid="{0317B4D7-3000-458E-9D8D-4C9AED5D557C}"/>
    <cellStyle name="Vejica 2 2 3 2 2 3" xfId="1277" xr:uid="{00000000-0005-0000-0000-0000EB040000}"/>
    <cellStyle name="Vejica 2 2 3 2 2 3 2" xfId="5765" xr:uid="{722CDA4D-BF5C-4EE7-B4D4-C864BE6D195B}"/>
    <cellStyle name="Vejica 2 2 3 2 2 3 2 2" xfId="10955" xr:uid="{13E233B1-DC72-4A18-818B-A3E4F6913906}"/>
    <cellStyle name="Vejica 2 2 3 2 2 3 3" xfId="2873" xr:uid="{961DC87F-3DD7-4C65-A22E-0C1BDD4396DC}"/>
    <cellStyle name="Vejica 2 2 3 2 2 3 3 2" xfId="9198" xr:uid="{1684AFD3-7D1A-42D3-BF19-404497ABCC39}"/>
    <cellStyle name="Vejica 2 2 3 2 2 3 4" xfId="11967" xr:uid="{DD39B930-5FFE-47EA-8A39-B74EDD927C11}"/>
    <cellStyle name="Vejica 2 2 3 2 2 3 5" xfId="7948" xr:uid="{3B5AB87D-D209-4330-92CC-0AB0E3818D18}"/>
    <cellStyle name="Vejica 2 2 3 2 2 4" xfId="910" xr:uid="{00000000-0005-0000-0000-0000EC040000}"/>
    <cellStyle name="Vejica 2 2 3 2 2 4 2" xfId="5382" xr:uid="{960DAF64-26F7-4E3F-AF96-BB498128E07B}"/>
    <cellStyle name="Vejica 2 2 3 2 2 4 2 2" xfId="10607" xr:uid="{C0B9D83A-2C06-4CEE-BA58-FB61BCF595AB}"/>
    <cellStyle name="Vejica 2 2 3 2 2 4 3" xfId="2490" xr:uid="{470D65B1-83B3-407B-BA45-964F00F49B7A}"/>
    <cellStyle name="Vejica 2 2 3 2 2 4 3 2" xfId="8854" xr:uid="{AF80EF81-3353-409E-96CF-AAB52F910A67}"/>
    <cellStyle name="Vejica 2 2 3 2 2 4 4" xfId="7607" xr:uid="{982CCCD2-A978-4402-8295-04510B97FCBB}"/>
    <cellStyle name="Vejica 2 2 3 2 2 5" xfId="1989" xr:uid="{AE073034-8E49-4B26-AA2D-38021660F046}"/>
    <cellStyle name="Vejica 2 2 3 2 2 5 2" xfId="4871" xr:uid="{729581EB-2589-4124-8069-87883B68183E}"/>
    <cellStyle name="Vejica 2 2 3 2 2 5 2 2" xfId="10229" xr:uid="{71B35826-E7C8-4062-8FE2-398C53C591D1}"/>
    <cellStyle name="Vejica 2 2 3 2 2 5 3" xfId="8486" xr:uid="{43F1C5A9-9B53-4752-99C1-57450DA7F69E}"/>
    <cellStyle name="Vejica 2 2 3 2 2 6" xfId="4400" xr:uid="{8358AA91-D211-4766-83B7-3DE080A79BEE}"/>
    <cellStyle name="Vejica 2 2 3 2 2 6 2" xfId="9866" xr:uid="{1A089A15-3B4F-4F9C-9D1F-790A90003CC6}"/>
    <cellStyle name="Vejica 2 2 3 2 2 7" xfId="1527" xr:uid="{9B644099-89F5-4FC8-8346-040F80E657AC}"/>
    <cellStyle name="Vejica 2 2 3 2 2 7 2" xfId="8132" xr:uid="{8EF7B386-D64E-4B65-9CC9-BB84F51E6156}"/>
    <cellStyle name="Vejica 2 2 3 2 2 8" xfId="11625" xr:uid="{DE597718-60C2-40FE-94AF-7528B62EE979}"/>
    <cellStyle name="Vejica 2 2 3 2 2 9" xfId="7267" xr:uid="{A331AA81-2C63-4646-89BB-F6AD7F197595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042" xr:uid="{30C18E22-2530-4A3A-B2EF-F01FE3A0633C}"/>
    <cellStyle name="Vejica 2 2 3 2 4 2 3" xfId="2960" xr:uid="{2321E317-60DE-442E-85EE-A83BE789120F}"/>
    <cellStyle name="Vejica 2 2 3 2 4 2 3 2" xfId="9285" xr:uid="{744609B9-1DA6-46A4-B326-6F3B33A802F8}"/>
    <cellStyle name="Vejica 2 2 3 2 4 2 4" xfId="12054" xr:uid="{D2839E43-5CE7-40CC-B6FC-6C38BC55B270}"/>
    <cellStyle name="Vejica 2 2 3 2 4 2 5" xfId="7694" xr:uid="{3BDDC558-6E9F-4582-B7D4-182BF44CD55B}"/>
    <cellStyle name="Vejica 2 2 3 2 4 3" xfId="2604" xr:uid="{166A8C43-8535-45A4-9784-C349A4E62FE2}"/>
    <cellStyle name="Vejica 2 2 3 2 4 3 2" xfId="5500" xr:uid="{46BBAFAC-2F3B-406E-AD9C-054150265DF5}"/>
    <cellStyle name="Vejica 2 2 3 2 4 3 2 2" xfId="10703" xr:uid="{023ECB75-DA46-4B91-8C70-3B763E3E1BBC}"/>
    <cellStyle name="Vejica 2 2 3 2 4 3 3" xfId="8946" xr:uid="{E80730FD-ED77-4A67-8ED9-54C7A12643A0}"/>
    <cellStyle name="Vejica 2 2 3 2 4 4" xfId="2185" xr:uid="{A4C3A4C6-2C5C-424D-A27B-20B61277B8BB}"/>
    <cellStyle name="Vejica 2 2 3 2 4 4 2" xfId="5067" xr:uid="{24547A87-2978-4923-9350-CB23A409791D}"/>
    <cellStyle name="Vejica 2 2 3 2 4 4 2 2" xfId="10345" xr:uid="{F89C9EC8-19E5-409B-BC2F-6E5E1DD38780}"/>
    <cellStyle name="Vejica 2 2 3 2 4 4 3" xfId="8602" xr:uid="{D0D93D97-442C-44B1-9A31-481F7E2F1075}"/>
    <cellStyle name="Vejica 2 2 3 2 4 5" xfId="4497" xr:uid="{E93A0951-4851-4450-86CF-E7EF07C6DB9F}"/>
    <cellStyle name="Vejica 2 2 3 2 4 5 2" xfId="9956" xr:uid="{FAF8CD02-2E5F-4881-AAA7-333DD4F12729}"/>
    <cellStyle name="Vejica 2 2 3 2 4 6" xfId="1621" xr:uid="{F51BD508-0C6F-4411-86A6-792623982E4A}"/>
    <cellStyle name="Vejica 2 2 3 2 4 6 2" xfId="8219" xr:uid="{CFCD05AC-16CE-46B9-9646-851B5EB82154}"/>
    <cellStyle name="Vejica 2 2 3 2 4 7" xfId="11715" xr:uid="{DF8FA93C-133D-48D2-88E9-470543CC8977}"/>
    <cellStyle name="Vejica 2 2 3 2 4 8" xfId="7357" xr:uid="{8D41200D-8EBC-4039-86BA-329B25664B4C}"/>
    <cellStyle name="Vejica 2 2 3 2 5" xfId="1191" xr:uid="{00000000-0005-0000-0000-0000F0040000}"/>
    <cellStyle name="Vejica 2 2 3 2 5 2" xfId="5685" xr:uid="{1FA3AAA3-B091-4B8F-8D0D-CA292F4E090E}"/>
    <cellStyle name="Vejica 2 2 3 2 5 2 2" xfId="10875" xr:uid="{AC0BF9F9-03DA-43A3-BD33-453C9FACEAE8}"/>
    <cellStyle name="Vejica 2 2 3 2 5 3" xfId="2793" xr:uid="{75140A33-4BB7-484B-931C-D096F1E2DF6C}"/>
    <cellStyle name="Vejica 2 2 3 2 5 3 2" xfId="9118" xr:uid="{312CFB88-7BE3-4A3A-A013-6863134525E4}"/>
    <cellStyle name="Vejica 2 2 3 2 5 4" xfId="11887" xr:uid="{ABED950E-1E10-45CF-86FB-1A737DB909A0}"/>
    <cellStyle name="Vejica 2 2 3 2 5 5" xfId="7866" xr:uid="{9B8554B4-291A-4B04-B89B-E5A7A893E7C5}"/>
    <cellStyle name="Vejica 2 2 3 2 6" xfId="827" xr:uid="{00000000-0005-0000-0000-0000F1040000}"/>
    <cellStyle name="Vejica 2 2 3 2 6 2" xfId="5287" xr:uid="{EBE30B16-62B2-4F28-BFD1-804A71EF7C21}"/>
    <cellStyle name="Vejica 2 2 3 2 6 2 2" xfId="10524" xr:uid="{87D4591F-52DB-4FFF-8A09-CC78581CE74E}"/>
    <cellStyle name="Vejica 2 2 3 2 6 3" xfId="2398" xr:uid="{3F5BD536-BFF4-4A7D-986C-8E2C264F2FAF}"/>
    <cellStyle name="Vejica 2 2 3 2 6 3 2" xfId="8774" xr:uid="{4EE90663-A4F2-4737-B511-7885E48DDDB8}"/>
    <cellStyle name="Vejica 2 2 3 2 6 4" xfId="7527" xr:uid="{2EC464E1-9C5B-4028-B8B9-FF9E75528E18}"/>
    <cellStyle name="Vejica 2 2 3 2 7" xfId="1893" xr:uid="{1322CDF9-7BCE-482E-A575-D865067CD525}"/>
    <cellStyle name="Vejica 2 2 3 2 7 2" xfId="4775" xr:uid="{88E3DE42-032D-4C9E-9A12-B1A8F0DEF592}"/>
    <cellStyle name="Vejica 2 2 3 2 7 2 2" xfId="10146" xr:uid="{66A5CADB-9A5B-4BCA-BE7D-925FD2299DC3}"/>
    <cellStyle name="Vejica 2 2 3 2 7 3" xfId="8403" xr:uid="{5FAE322A-929D-4E43-B3F1-32AB0CA8CDDA}"/>
    <cellStyle name="Vejica 2 2 3 2 8" xfId="4305" xr:uid="{A761AC02-1E94-4037-B355-AC80DFB1E726}"/>
    <cellStyle name="Vejica 2 2 3 2 8 2" xfId="9783" xr:uid="{78220550-D130-424A-BA17-19B8CA51E9DC}"/>
    <cellStyle name="Vejica 2 2 3 2 9" xfId="1432" xr:uid="{586A30DA-00C6-491F-ADA9-35A42131D83F}"/>
    <cellStyle name="Vejica 2 2 3 2 9 2" xfId="8052" xr:uid="{B916072F-5686-4537-958F-8EC03C4F9F39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082" xr:uid="{B55BFD40-ABC3-4574-8FDF-B6A76C968566}"/>
    <cellStyle name="Vejica 2 2 3 3 2 2 3" xfId="3000" xr:uid="{9F383B0B-BE6E-4383-9494-017CE9A71B42}"/>
    <cellStyle name="Vejica 2 2 3 3 2 2 3 2" xfId="9325" xr:uid="{ABC20CB3-0960-44C3-8D14-4FB1BA8C6C24}"/>
    <cellStyle name="Vejica 2 2 3 3 2 2 4" xfId="12094" xr:uid="{DAC34E2F-AC9D-4D1E-BC04-A457B3A7D33B}"/>
    <cellStyle name="Vejica 2 2 3 3 2 2 5" xfId="7734" xr:uid="{B592E3E1-03E8-4CFC-9A95-4960D6440804}"/>
    <cellStyle name="Vejica 2 2 3 3 2 3" xfId="2659" xr:uid="{48962280-34B9-4CBD-BB48-BFCD101A107D}"/>
    <cellStyle name="Vejica 2 2 3 3 2 3 2" xfId="5555" xr:uid="{5C085A39-6BF0-4649-BB37-CB4743C15E99}"/>
    <cellStyle name="Vejica 2 2 3 3 2 3 2 2" xfId="10746" xr:uid="{D09004D6-5D09-45A9-B2BC-83EE1938A295}"/>
    <cellStyle name="Vejica 2 2 3 3 2 3 3" xfId="8989" xr:uid="{018DE81A-BAC0-4414-BDEB-79620599ADF1}"/>
    <cellStyle name="Vejica 2 2 3 3 2 4" xfId="2240" xr:uid="{080C9019-EC4A-453D-95B5-F6476CDF5D3B}"/>
    <cellStyle name="Vejica 2 2 3 3 2 4 2" xfId="5122" xr:uid="{FDFE5BD5-FE48-4E2A-A7C0-0154CD00EB53}"/>
    <cellStyle name="Vejica 2 2 3 3 2 4 2 2" xfId="10388" xr:uid="{7B8226AD-C8CB-46AB-9390-E2A63A5B28BF}"/>
    <cellStyle name="Vejica 2 2 3 3 2 4 3" xfId="8645" xr:uid="{CA5B2647-076E-4C29-8448-BB0EB074D1E7}"/>
    <cellStyle name="Vejica 2 2 3 3 2 5" xfId="4552" xr:uid="{9152518F-B854-476C-AC04-519771B1E291}"/>
    <cellStyle name="Vejica 2 2 3 3 2 5 2" xfId="9999" xr:uid="{C90D7E61-E8A0-4C79-B2F1-418A295CA285}"/>
    <cellStyle name="Vejica 2 2 3 3 2 6" xfId="1673" xr:uid="{95F0F057-58E0-4C65-B237-B33A55E26810}"/>
    <cellStyle name="Vejica 2 2 3 3 2 6 2" xfId="8259" xr:uid="{B294000B-22A3-4EF1-897C-38AED7CA2E31}"/>
    <cellStyle name="Vejica 2 2 3 3 2 7" xfId="11758" xr:uid="{E2390B8C-4AE7-4B81-9236-D3FC4E46DE0F}"/>
    <cellStyle name="Vejica 2 2 3 3 2 8" xfId="7400" xr:uid="{04EC9021-58D2-40D1-827E-C30717A8FF81}"/>
    <cellStyle name="Vejica 2 2 3 3 3" xfId="1237" xr:uid="{00000000-0005-0000-0000-0000F5040000}"/>
    <cellStyle name="Vejica 2 2 3 3 3 2" xfId="5725" xr:uid="{FDA17924-1F28-4896-9B8B-36599CAB0CDE}"/>
    <cellStyle name="Vejica 2 2 3 3 3 2 2" xfId="10915" xr:uid="{052B1282-5DCA-4ED4-8B73-D4A447D44129}"/>
    <cellStyle name="Vejica 2 2 3 3 3 3" xfId="2833" xr:uid="{C1DB2784-F44E-4177-BB79-BD3C835831FB}"/>
    <cellStyle name="Vejica 2 2 3 3 3 3 2" xfId="9158" xr:uid="{17794C19-C5D0-4BDF-A25E-EE785AC053AF}"/>
    <cellStyle name="Vejica 2 2 3 3 3 4" xfId="11927" xr:uid="{45954F2B-AF3A-443B-8F0A-D205161F0984}"/>
    <cellStyle name="Vejica 2 2 3 3 3 5" xfId="7908" xr:uid="{24CF0126-DFAD-4B50-81A6-6FC54929AE02}"/>
    <cellStyle name="Vejica 2 2 3 3 4" xfId="870" xr:uid="{00000000-0005-0000-0000-0000F6040000}"/>
    <cellStyle name="Vejica 2 2 3 3 4 2" xfId="5342" xr:uid="{CDECA7DB-4DBD-422C-88B5-AB1298FA3300}"/>
    <cellStyle name="Vejica 2 2 3 3 4 2 2" xfId="10567" xr:uid="{07FC900F-8EB9-48D3-A413-BF9F4F793030}"/>
    <cellStyle name="Vejica 2 2 3 3 4 3" xfId="2450" xr:uid="{C1249C53-EAE8-48F2-99D9-80EEF4CB631C}"/>
    <cellStyle name="Vejica 2 2 3 3 4 3 2" xfId="8814" xr:uid="{D684C1B0-3EC3-4176-9348-EEB10D1CA6AB}"/>
    <cellStyle name="Vejica 2 2 3 3 4 4" xfId="7567" xr:uid="{DF75BB6F-9738-4241-8C2C-CA2194760CBA}"/>
    <cellStyle name="Vejica 2 2 3 3 5" xfId="1949" xr:uid="{CC5C8466-3390-4E54-BBE3-38B5C888A59C}"/>
    <cellStyle name="Vejica 2 2 3 3 5 2" xfId="4831" xr:uid="{E1AB6291-324D-4A06-AC51-4B3A027DC8FC}"/>
    <cellStyle name="Vejica 2 2 3 3 5 2 2" xfId="10189" xr:uid="{0104533C-E365-42B4-8E39-4D425A8D8D8F}"/>
    <cellStyle name="Vejica 2 2 3 3 5 3" xfId="8446" xr:uid="{DF1A2597-96E2-4EAD-81A8-4F83C5C80377}"/>
    <cellStyle name="Vejica 2 2 3 3 6" xfId="4360" xr:uid="{98FBE74D-7383-4275-99CA-1FBF4699DA8A}"/>
    <cellStyle name="Vejica 2 2 3 3 6 2" xfId="9826" xr:uid="{BCA725D8-AC3B-43F2-9587-580A8D7CA3A1}"/>
    <cellStyle name="Vejica 2 2 3 3 7" xfId="1487" xr:uid="{9364D3C8-FFD7-4CF5-9F70-739850C1EEBE}"/>
    <cellStyle name="Vejica 2 2 3 3 7 2" xfId="8092" xr:uid="{30A0E149-DAEC-43F5-AD72-AAA78A95B680}"/>
    <cellStyle name="Vejica 2 2 3 3 8" xfId="11585" xr:uid="{B77A7D27-8E74-4A44-B685-A608592F675F}"/>
    <cellStyle name="Vejica 2 2 3 3 9" xfId="7227" xr:uid="{26CA09AC-E4D1-44B0-A1FE-C18E8A9BF57E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002" xr:uid="{855538C6-8279-4814-A9A7-5341B35B184C}"/>
    <cellStyle name="Vejica 2 2 3 5 2 3" xfId="2920" xr:uid="{06B429B2-6BF7-4571-8681-AF55E536669E}"/>
    <cellStyle name="Vejica 2 2 3 5 2 3 2" xfId="9245" xr:uid="{5119A605-50FA-41BE-A3DD-1E99CCA48E0B}"/>
    <cellStyle name="Vejica 2 2 3 5 2 4" xfId="12014" xr:uid="{E04285AF-B42B-4473-BC31-8AB22BAC0DDC}"/>
    <cellStyle name="Vejica 2 2 3 5 2 5" xfId="7654" xr:uid="{8D43518B-3799-49A7-B651-4636C34C8247}"/>
    <cellStyle name="Vejica 2 2 3 5 3" xfId="2564" xr:uid="{9BD95BAA-089B-4AD5-A28B-D20667856754}"/>
    <cellStyle name="Vejica 2 2 3 5 3 2" xfId="5460" xr:uid="{03A68322-1273-4976-A2C4-357EFE7D3D7D}"/>
    <cellStyle name="Vejica 2 2 3 5 3 2 2" xfId="10663" xr:uid="{9D377FE5-2433-4D4F-944C-DC91FF5D4D8A}"/>
    <cellStyle name="Vejica 2 2 3 5 3 3" xfId="8906" xr:uid="{AC2BF783-CA2B-40C7-9B42-701589A9A3CF}"/>
    <cellStyle name="Vejica 2 2 3 5 4" xfId="2145" xr:uid="{7E09965D-6364-455B-B678-BB544096758E}"/>
    <cellStyle name="Vejica 2 2 3 5 4 2" xfId="5027" xr:uid="{4E0CA340-F584-4303-B471-B8355BC1FD65}"/>
    <cellStyle name="Vejica 2 2 3 5 4 2 2" xfId="10305" xr:uid="{59FFB933-2792-4D8D-BEF9-94A913CE41A7}"/>
    <cellStyle name="Vejica 2 2 3 5 4 3" xfId="8562" xr:uid="{20C77AA1-48BC-418C-B1E2-F0A9D64ED947}"/>
    <cellStyle name="Vejica 2 2 3 5 5" xfId="4457" xr:uid="{15D6F90B-3EDA-4ECA-88BD-D52C2C6827D4}"/>
    <cellStyle name="Vejica 2 2 3 5 5 2" xfId="9916" xr:uid="{CD2B928F-84DD-4F19-93AF-31F92B61A0D0}"/>
    <cellStyle name="Vejica 2 2 3 5 6" xfId="1581" xr:uid="{0B1DAB0E-3A92-4F8C-B21D-C76A5EF42221}"/>
    <cellStyle name="Vejica 2 2 3 5 6 2" xfId="8179" xr:uid="{8A261521-5400-428A-AEAF-4B4C8D0A7D6B}"/>
    <cellStyle name="Vejica 2 2 3 5 7" xfId="11675" xr:uid="{7C74FB1F-5E10-4BD6-BB81-07496C038295}"/>
    <cellStyle name="Vejica 2 2 3 5 8" xfId="7317" xr:uid="{1079823A-9D42-48C8-93DE-8B7E352D9F50}"/>
    <cellStyle name="Vejica 2 2 3 6" xfId="1151" xr:uid="{00000000-0005-0000-0000-0000FA040000}"/>
    <cellStyle name="Vejica 2 2 3 6 2" xfId="5645" xr:uid="{358E3DA0-525F-4C92-B176-6E03319AEEA6}"/>
    <cellStyle name="Vejica 2 2 3 6 2 2" xfId="10835" xr:uid="{F7E2CA11-8BA2-456F-B938-7048F8802C58}"/>
    <cellStyle name="Vejica 2 2 3 6 3" xfId="2753" xr:uid="{63FF98BC-734E-42CE-90EB-451FB3392788}"/>
    <cellStyle name="Vejica 2 2 3 6 3 2" xfId="9078" xr:uid="{12A05004-9757-4407-B886-79CF376F80E2}"/>
    <cellStyle name="Vejica 2 2 3 6 4" xfId="11847" xr:uid="{4A8401A1-EDAC-4491-A293-3730E5F43B7E}"/>
    <cellStyle name="Vejica 2 2 3 6 5" xfId="7826" xr:uid="{FEDF7753-1C71-4328-AD1F-86A77A3878C5}"/>
    <cellStyle name="Vejica 2 2 3 7" xfId="787" xr:uid="{00000000-0005-0000-0000-0000FB040000}"/>
    <cellStyle name="Vejica 2 2 3 7 2" xfId="5247" xr:uid="{80C0B2DA-E6BF-4413-854D-3979094458E1}"/>
    <cellStyle name="Vejica 2 2 3 7 2 2" xfId="10484" xr:uid="{FBA982EC-8ED1-42DC-9732-DED01DF521B5}"/>
    <cellStyle name="Vejica 2 2 3 7 3" xfId="2358" xr:uid="{8702AA27-F663-4369-A3FB-8538F92934F5}"/>
    <cellStyle name="Vejica 2 2 3 7 3 2" xfId="8734" xr:uid="{9DA3C35F-E595-400C-B34A-6D64E77CA338}"/>
    <cellStyle name="Vejica 2 2 3 7 4" xfId="7487" xr:uid="{77F0AD18-7E04-427F-81D7-C01826C85627}"/>
    <cellStyle name="Vejica 2 2 3 8" xfId="1852" xr:uid="{F12CC368-39ED-4BB8-BB13-1AE16BF470F2}"/>
    <cellStyle name="Vejica 2 2 3 8 2" xfId="4734" xr:uid="{2D15F0AE-0146-4154-98BE-636376677772}"/>
    <cellStyle name="Vejica 2 2 3 8 2 2" xfId="10106" xr:uid="{BF747300-52FA-4607-8C3B-CEDBE4DD0BE7}"/>
    <cellStyle name="Vejica 2 2 3 8 3" xfId="8363" xr:uid="{866F0BC3-6E99-4C8B-AEFC-160C581FC560}"/>
    <cellStyle name="Vejica 2 2 3 9" xfId="4265" xr:uid="{743C89E9-1973-4EBF-9D45-18C20B060B96}"/>
    <cellStyle name="Vejica 2 2 3 9 2" xfId="9743" xr:uid="{489D505A-8168-4ACF-ABEC-AB0F77F28051}"/>
    <cellStyle name="Vejica 2 2 4" xfId="188" xr:uid="{00000000-0005-0000-0000-0000FC040000}"/>
    <cellStyle name="Vejica 2 2 4 10" xfId="1381" xr:uid="{F6C64329-CF7E-4A80-A3BB-FC785EB61E13}"/>
    <cellStyle name="Vejica 2 2 4 10 2" xfId="8001" xr:uid="{7EC28BF6-DC5F-4FE1-B350-9B6BD6D8E4EB}"/>
    <cellStyle name="Vejica 2 2 4 11" xfId="11494" xr:uid="{BD7A897A-1BB4-4034-A4EF-9A94186E05FC}"/>
    <cellStyle name="Vejica 2 2 4 12" xfId="7136" xr:uid="{CCA74B24-E6E4-47CA-B1FE-75884F2C9EE2}"/>
    <cellStyle name="Vejica 2 2 4 2" xfId="235" xr:uid="{00000000-0005-0000-0000-0000FD040000}"/>
    <cellStyle name="Vejica 2 2 4 2 10" xfId="11534" xr:uid="{BFBDBC27-C495-4B25-A209-80926CF155D4}"/>
    <cellStyle name="Vejica 2 2 4 2 11" xfId="7176" xr:uid="{A292440F-F817-47BD-AEE3-9E95898241AF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111" xr:uid="{35D099EC-CC08-413D-9AFF-F32DDB5051A5}"/>
    <cellStyle name="Vejica 2 2 4 2 2 2 2 3" xfId="3029" xr:uid="{A283F716-72C0-4CC5-A4DB-0E3295CBB45F}"/>
    <cellStyle name="Vejica 2 2 4 2 2 2 2 3 2" xfId="9354" xr:uid="{906ED38B-225A-46A6-9E1A-44E95142B9CE}"/>
    <cellStyle name="Vejica 2 2 4 2 2 2 2 4" xfId="12123" xr:uid="{247F16AF-C9D9-4313-8855-09698643DA45}"/>
    <cellStyle name="Vejica 2 2 4 2 2 2 2 5" xfId="7763" xr:uid="{DD625B46-EA85-43E4-93DC-3498E678A030}"/>
    <cellStyle name="Vejica 2 2 4 2 2 2 3" xfId="2688" xr:uid="{9615F50A-F0AA-4D44-BF89-36125D122974}"/>
    <cellStyle name="Vejica 2 2 4 2 2 2 3 2" xfId="5584" xr:uid="{42E448F2-26AF-47EC-A743-B53BA7D8955F}"/>
    <cellStyle name="Vejica 2 2 4 2 2 2 3 2 2" xfId="10775" xr:uid="{AFF203F5-D3F4-4997-9B44-DDE59DC328B2}"/>
    <cellStyle name="Vejica 2 2 4 2 2 2 3 3" xfId="9018" xr:uid="{93CAB144-A807-4A39-9D75-F92FA1B5EC66}"/>
    <cellStyle name="Vejica 2 2 4 2 2 2 4" xfId="2269" xr:uid="{27B71F6E-F745-4C75-A1C9-2236E585808D}"/>
    <cellStyle name="Vejica 2 2 4 2 2 2 4 2" xfId="5151" xr:uid="{8AB77F02-B5BC-4B20-AA63-A16C41BC1CA6}"/>
    <cellStyle name="Vejica 2 2 4 2 2 2 4 2 2" xfId="10417" xr:uid="{748B567C-7AD6-433B-B13D-15FABAAE6EE0}"/>
    <cellStyle name="Vejica 2 2 4 2 2 2 4 3" xfId="8674" xr:uid="{A0F11E95-4069-4A7D-89EA-0F095A4C1E5E}"/>
    <cellStyle name="Vejica 2 2 4 2 2 2 5" xfId="4581" xr:uid="{61CE4402-A66D-45B7-BA75-9BF0EB617E6B}"/>
    <cellStyle name="Vejica 2 2 4 2 2 2 5 2" xfId="10028" xr:uid="{19075671-26D6-4D14-843B-129C124BF0F5}"/>
    <cellStyle name="Vejica 2 2 4 2 2 2 6" xfId="1702" xr:uid="{4B0D7182-11A0-41D9-A3E9-B0F5CA52BAC7}"/>
    <cellStyle name="Vejica 2 2 4 2 2 2 6 2" xfId="8288" xr:uid="{FB367C72-5DBC-4E3B-B171-1F4519B4BF46}"/>
    <cellStyle name="Vejica 2 2 4 2 2 2 7" xfId="11787" xr:uid="{C6B5D1C7-77BA-4C5F-9D68-B6C38434896C}"/>
    <cellStyle name="Vejica 2 2 4 2 2 2 8" xfId="7429" xr:uid="{C5B61D9A-4AAE-43FC-8064-D585120EB8EB}"/>
    <cellStyle name="Vejica 2 2 4 2 2 3" xfId="1266" xr:uid="{00000000-0005-0000-0000-000001050000}"/>
    <cellStyle name="Vejica 2 2 4 2 2 3 2" xfId="5754" xr:uid="{F003759C-ECAE-4B13-A506-4E7A37910AF3}"/>
    <cellStyle name="Vejica 2 2 4 2 2 3 2 2" xfId="10944" xr:uid="{5E43CE9D-2375-4723-B6B1-A1FAD46F94B7}"/>
    <cellStyle name="Vejica 2 2 4 2 2 3 3" xfId="2862" xr:uid="{96C5DCF9-BDB3-4876-8826-116B7CE6242B}"/>
    <cellStyle name="Vejica 2 2 4 2 2 3 3 2" xfId="9187" xr:uid="{168BAFBD-6986-4C88-8FE1-A8A5A15BFE50}"/>
    <cellStyle name="Vejica 2 2 4 2 2 3 4" xfId="11956" xr:uid="{9D1DA9CF-9B7B-40EF-8BD8-E3C21B8E7F6C}"/>
    <cellStyle name="Vejica 2 2 4 2 2 3 5" xfId="7937" xr:uid="{A4A5CB80-0151-43F5-B6DA-97EB13F3C314}"/>
    <cellStyle name="Vejica 2 2 4 2 2 4" xfId="899" xr:uid="{00000000-0005-0000-0000-000002050000}"/>
    <cellStyle name="Vejica 2 2 4 2 2 4 2" xfId="5371" xr:uid="{7C863596-6889-4ACA-B25D-801632C3C897}"/>
    <cellStyle name="Vejica 2 2 4 2 2 4 2 2" xfId="10596" xr:uid="{03A6F83F-6071-47DC-951D-7E019E0107E8}"/>
    <cellStyle name="Vejica 2 2 4 2 2 4 3" xfId="2479" xr:uid="{ACA90EF3-EC16-4904-B533-C67F7FC3CA94}"/>
    <cellStyle name="Vejica 2 2 4 2 2 4 3 2" xfId="8843" xr:uid="{BCFDFF90-80ED-47EB-A51F-834C89D4FA6B}"/>
    <cellStyle name="Vejica 2 2 4 2 2 4 4" xfId="7596" xr:uid="{5C3D5DE6-0752-4484-B7D4-358EFAA510F3}"/>
    <cellStyle name="Vejica 2 2 4 2 2 5" xfId="1978" xr:uid="{922F9169-1E54-4BC0-BDA9-08BC300BF53C}"/>
    <cellStyle name="Vejica 2 2 4 2 2 5 2" xfId="4860" xr:uid="{6152C50E-CB33-468C-89FC-9FED0836D2D6}"/>
    <cellStyle name="Vejica 2 2 4 2 2 5 2 2" xfId="10218" xr:uid="{1C7B2FF9-8B05-4E82-916A-408491728E5C}"/>
    <cellStyle name="Vejica 2 2 4 2 2 5 3" xfId="8475" xr:uid="{DB060805-63F0-4119-8B1A-73EA62A3B740}"/>
    <cellStyle name="Vejica 2 2 4 2 2 6" xfId="4389" xr:uid="{8ED000FE-D84F-4653-AB74-081FDC26247C}"/>
    <cellStyle name="Vejica 2 2 4 2 2 6 2" xfId="9855" xr:uid="{F56F872A-BA09-4E5C-8479-0328764520F7}"/>
    <cellStyle name="Vejica 2 2 4 2 2 7" xfId="1516" xr:uid="{A45B2526-2FB8-40EA-962C-8A238440FD0B}"/>
    <cellStyle name="Vejica 2 2 4 2 2 7 2" xfId="8121" xr:uid="{CC461DB9-84CB-4BA6-8599-8B34F1E6549B}"/>
    <cellStyle name="Vejica 2 2 4 2 2 8" xfId="11614" xr:uid="{A4CDCD29-865B-4DD7-ABBD-E349240D2C1A}"/>
    <cellStyle name="Vejica 2 2 4 2 2 9" xfId="7256" xr:uid="{14A77DB9-BF30-473B-99E2-87D9A620A130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031" xr:uid="{64FC139A-9CEB-4B8E-803E-7E24196C1FDD}"/>
    <cellStyle name="Vejica 2 2 4 2 4 2 3" xfId="2949" xr:uid="{6316A022-10A2-4B84-9276-D59FE1F09133}"/>
    <cellStyle name="Vejica 2 2 4 2 4 2 3 2" xfId="9274" xr:uid="{320C28FB-8292-42AF-8A49-F07545C402A6}"/>
    <cellStyle name="Vejica 2 2 4 2 4 2 4" xfId="12043" xr:uid="{18BBA361-0F77-42D2-A6D3-DAFB724B6A22}"/>
    <cellStyle name="Vejica 2 2 4 2 4 2 5" xfId="7683" xr:uid="{FC119F8B-DFD5-417B-B81A-ACE5CAF9032F}"/>
    <cellStyle name="Vejica 2 2 4 2 4 3" xfId="2593" xr:uid="{4616F37E-D849-4371-94CB-6535A42DC6EE}"/>
    <cellStyle name="Vejica 2 2 4 2 4 3 2" xfId="5489" xr:uid="{A88C41EF-9195-4402-B806-C97DC3E8D364}"/>
    <cellStyle name="Vejica 2 2 4 2 4 3 2 2" xfId="10692" xr:uid="{2B30CB71-D8B4-4E35-A2AB-2B96FC3581C4}"/>
    <cellStyle name="Vejica 2 2 4 2 4 3 3" xfId="8935" xr:uid="{8DD37898-9516-4B51-8A3C-D4BB1655448F}"/>
    <cellStyle name="Vejica 2 2 4 2 4 4" xfId="2174" xr:uid="{35238F49-E408-44EA-8783-B14BE7EE3856}"/>
    <cellStyle name="Vejica 2 2 4 2 4 4 2" xfId="5056" xr:uid="{5F7DFF2E-9244-4E1F-B127-A883796BFA89}"/>
    <cellStyle name="Vejica 2 2 4 2 4 4 2 2" xfId="10334" xr:uid="{C7BE05BF-390D-4D78-908A-1B2288BC44C7}"/>
    <cellStyle name="Vejica 2 2 4 2 4 4 3" xfId="8591" xr:uid="{6E6899FC-E38E-4A63-AF71-E71075420110}"/>
    <cellStyle name="Vejica 2 2 4 2 4 5" xfId="4486" xr:uid="{877893D8-DB94-454C-AFF9-38F6CF5245F6}"/>
    <cellStyle name="Vejica 2 2 4 2 4 5 2" xfId="9945" xr:uid="{4DB68F81-EF11-4272-A885-7CFFB3440F76}"/>
    <cellStyle name="Vejica 2 2 4 2 4 6" xfId="1610" xr:uid="{7670E933-9AD9-4F88-B0E9-20702CDF4F84}"/>
    <cellStyle name="Vejica 2 2 4 2 4 6 2" xfId="8208" xr:uid="{DFD5CDC6-5A6B-41E8-9583-529063C52EAA}"/>
    <cellStyle name="Vejica 2 2 4 2 4 7" xfId="11704" xr:uid="{03658E61-44A7-44EC-B460-3F4461EBB68C}"/>
    <cellStyle name="Vejica 2 2 4 2 4 8" xfId="7346" xr:uid="{8EF48DB2-BFC2-4B7B-AB8B-0BEC5C65E298}"/>
    <cellStyle name="Vejica 2 2 4 2 5" xfId="1180" xr:uid="{00000000-0005-0000-0000-000006050000}"/>
    <cellStyle name="Vejica 2 2 4 2 5 2" xfId="5674" xr:uid="{41ECD7DB-B042-4DFD-BDD8-CFF4B14B7B8D}"/>
    <cellStyle name="Vejica 2 2 4 2 5 2 2" xfId="10864" xr:uid="{11C787D8-BA06-4399-99B1-38C5BADCABDD}"/>
    <cellStyle name="Vejica 2 2 4 2 5 3" xfId="2782" xr:uid="{AF6C6BB6-86C3-4652-8647-0F8E3ACBE974}"/>
    <cellStyle name="Vejica 2 2 4 2 5 3 2" xfId="9107" xr:uid="{2B805CB1-3D78-4E26-BE8C-27467E64AAC1}"/>
    <cellStyle name="Vejica 2 2 4 2 5 4" xfId="11876" xr:uid="{E8F09965-D41A-4A40-BD8D-52FB843B3D89}"/>
    <cellStyle name="Vejica 2 2 4 2 5 5" xfId="7855" xr:uid="{69562074-C399-4152-B649-E6B81408E69B}"/>
    <cellStyle name="Vejica 2 2 4 2 6" xfId="816" xr:uid="{00000000-0005-0000-0000-000007050000}"/>
    <cellStyle name="Vejica 2 2 4 2 6 2" xfId="5276" xr:uid="{5C9232DE-F40A-4FAE-BE86-4F9E768D77D2}"/>
    <cellStyle name="Vejica 2 2 4 2 6 2 2" xfId="10513" xr:uid="{0614AA3E-6E50-4C54-B45D-D7A369B2867A}"/>
    <cellStyle name="Vejica 2 2 4 2 6 3" xfId="2387" xr:uid="{65B591E9-937B-47F5-A562-E795BE2C69A2}"/>
    <cellStyle name="Vejica 2 2 4 2 6 3 2" xfId="8763" xr:uid="{6D1F9865-FA54-4D01-8897-9759BA26B7A3}"/>
    <cellStyle name="Vejica 2 2 4 2 6 4" xfId="7516" xr:uid="{FD37B4D7-6149-4B4A-BE84-417F45D4D50E}"/>
    <cellStyle name="Vejica 2 2 4 2 7" xfId="1882" xr:uid="{2D29817F-A85F-4C2F-A177-0F3FC634F102}"/>
    <cellStyle name="Vejica 2 2 4 2 7 2" xfId="4764" xr:uid="{AD49CC88-8F51-4793-9278-65CC19D755A9}"/>
    <cellStyle name="Vejica 2 2 4 2 7 2 2" xfId="10135" xr:uid="{216AA9D2-1808-45EB-837F-EA40BF12D5E3}"/>
    <cellStyle name="Vejica 2 2 4 2 7 3" xfId="8392" xr:uid="{C1D6697E-FC57-4845-AAB5-CC9FBD8D7576}"/>
    <cellStyle name="Vejica 2 2 4 2 8" xfId="4294" xr:uid="{BE9712A4-8559-4AE0-871E-EDA02818215C}"/>
    <cellStyle name="Vejica 2 2 4 2 8 2" xfId="9772" xr:uid="{49D8D9AA-C550-454E-A8E0-8325EE7EF61E}"/>
    <cellStyle name="Vejica 2 2 4 2 9" xfId="1421" xr:uid="{F6A8D057-A1C2-41A9-B8A1-EF057EEE03EE}"/>
    <cellStyle name="Vejica 2 2 4 2 9 2" xfId="8041" xr:uid="{48E757D2-5B15-4771-BC23-F95D62508CD3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071" xr:uid="{AE92F58A-C5D4-440B-9D41-4E339CB31229}"/>
    <cellStyle name="Vejica 2 2 4 3 2 2 3" xfId="2989" xr:uid="{29D7E56E-6F50-4F75-A520-E8EC3F8EA0CB}"/>
    <cellStyle name="Vejica 2 2 4 3 2 2 3 2" xfId="9314" xr:uid="{6DEB24EC-7D7E-4716-84F4-349A1CA1F261}"/>
    <cellStyle name="Vejica 2 2 4 3 2 2 4" xfId="12083" xr:uid="{8B7E2682-2392-47B4-8794-7D08904574D1}"/>
    <cellStyle name="Vejica 2 2 4 3 2 2 5" xfId="7723" xr:uid="{74E3A114-81ED-42CB-BF18-88280FFD6603}"/>
    <cellStyle name="Vejica 2 2 4 3 2 3" xfId="2643" xr:uid="{26492AAB-AB7D-4865-AF35-B779BFA396D0}"/>
    <cellStyle name="Vejica 2 2 4 3 2 3 2" xfId="5539" xr:uid="{7F28E876-7F88-4BA8-AE1B-25CE30CB003E}"/>
    <cellStyle name="Vejica 2 2 4 3 2 3 2 2" xfId="10734" xr:uid="{9B49CDBD-2C2F-4C33-8EBB-E2599B6702A6}"/>
    <cellStyle name="Vejica 2 2 4 3 2 3 3" xfId="8977" xr:uid="{04825EF5-DE2F-421E-88DC-FF4934DDB256}"/>
    <cellStyle name="Vejica 2 2 4 3 2 4" xfId="2224" xr:uid="{F429F06B-FAD9-415B-B600-4D6A97E461A1}"/>
    <cellStyle name="Vejica 2 2 4 3 2 4 2" xfId="5106" xr:uid="{95D2CBF7-71AA-4648-BA84-A6BA2913139D}"/>
    <cellStyle name="Vejica 2 2 4 3 2 4 2 2" xfId="10376" xr:uid="{FF7BA1AF-93FE-411E-AB8F-3E2A14BA235B}"/>
    <cellStyle name="Vejica 2 2 4 3 2 4 3" xfId="8633" xr:uid="{AB81BD2D-2D0C-4315-8A2B-842EDE777047}"/>
    <cellStyle name="Vejica 2 2 4 3 2 5" xfId="4536" xr:uid="{96DC4082-E807-4C04-B55F-816AC3C29FBF}"/>
    <cellStyle name="Vejica 2 2 4 3 2 5 2" xfId="9987" xr:uid="{56280620-F699-4BCD-8DDC-EA2F61EA0F5A}"/>
    <cellStyle name="Vejica 2 2 4 3 2 6" xfId="1658" xr:uid="{97D79FBB-B50E-4FD8-8C4A-B286D9A9F010}"/>
    <cellStyle name="Vejica 2 2 4 3 2 6 2" xfId="8248" xr:uid="{88872D20-C802-418F-8AA0-3C7F6E14D5F9}"/>
    <cellStyle name="Vejica 2 2 4 3 2 7" xfId="11746" xr:uid="{2DB70C08-A305-4127-8F87-3066DF9E5812}"/>
    <cellStyle name="Vejica 2 2 4 3 2 8" xfId="7388" xr:uid="{4F9E9A9D-6076-4377-A271-0D0C7C0F88F6}"/>
    <cellStyle name="Vejica 2 2 4 3 3" xfId="1224" xr:uid="{00000000-0005-0000-0000-00000B050000}"/>
    <cellStyle name="Vejica 2 2 4 3 3 2" xfId="5714" xr:uid="{E78AA7CE-88EF-4190-AD46-EC762685C4FF}"/>
    <cellStyle name="Vejica 2 2 4 3 3 2 2" xfId="10904" xr:uid="{BDD581DC-B41B-4309-BC1E-12B6EF599CAA}"/>
    <cellStyle name="Vejica 2 2 4 3 3 3" xfId="2822" xr:uid="{57C132AF-1968-45D6-BCCC-CC013B77A6F4}"/>
    <cellStyle name="Vejica 2 2 4 3 3 3 2" xfId="9147" xr:uid="{89293CB6-13D9-43EB-8696-7811D3541B5F}"/>
    <cellStyle name="Vejica 2 2 4 3 3 4" xfId="11916" xr:uid="{2466A6FE-DFA0-4026-867D-642B022E5E19}"/>
    <cellStyle name="Vejica 2 2 4 3 3 5" xfId="7895" xr:uid="{98701443-56F1-4645-B1CD-51E81C7CBD8C}"/>
    <cellStyle name="Vejica 2 2 4 3 4" xfId="858" xr:uid="{00000000-0005-0000-0000-00000C050000}"/>
    <cellStyle name="Vejica 2 2 4 3 4 2" xfId="5326" xr:uid="{CB9F05BF-5E0A-44C9-BFB7-63EADF574808}"/>
    <cellStyle name="Vejica 2 2 4 3 4 2 2" xfId="10555" xr:uid="{0ED88715-AD18-4390-AA46-93278092486B}"/>
    <cellStyle name="Vejica 2 2 4 3 4 3" xfId="2435" xr:uid="{2BBA824D-A626-4566-95E6-AFEF0528AAC6}"/>
    <cellStyle name="Vejica 2 2 4 3 4 3 2" xfId="8803" xr:uid="{90041BD9-F3A1-4F8A-B503-BFADE080A11C}"/>
    <cellStyle name="Vejica 2 2 4 3 4 4" xfId="7556" xr:uid="{96D42D6A-AD78-47E1-B455-6F5EDDBA3ECD}"/>
    <cellStyle name="Vejica 2 2 4 3 5" xfId="1933" xr:uid="{2A17B363-AC44-412C-818E-B3B73509A571}"/>
    <cellStyle name="Vejica 2 2 4 3 5 2" xfId="4815" xr:uid="{0113B071-AFFE-4D13-9E1D-933E092A82FD}"/>
    <cellStyle name="Vejica 2 2 4 3 5 2 2" xfId="10177" xr:uid="{DC61492A-A698-49F4-A008-5886F20FEA60}"/>
    <cellStyle name="Vejica 2 2 4 3 5 3" xfId="8434" xr:uid="{7C671E90-3A66-4C37-B83A-913B8C9B6053}"/>
    <cellStyle name="Vejica 2 2 4 3 6" xfId="4344" xr:uid="{03A237AC-D661-4B09-ADA1-5C6F63FA681E}"/>
    <cellStyle name="Vejica 2 2 4 3 6 2" xfId="9814" xr:uid="{40F5774B-98D2-4083-9882-27F95EE4DAF3}"/>
    <cellStyle name="Vejica 2 2 4 3 7" xfId="1471" xr:uid="{9C431CDA-657C-4760-9466-08D7B68A6A58}"/>
    <cellStyle name="Vejica 2 2 4 3 7 2" xfId="8081" xr:uid="{25EB4B69-481C-4455-AEFE-7823E1F02CAC}"/>
    <cellStyle name="Vejica 2 2 4 3 8" xfId="11574" xr:uid="{F9F5FBCB-DF37-4860-A66A-6F98DD6B16F8}"/>
    <cellStyle name="Vejica 2 2 4 3 9" xfId="7216" xr:uid="{1791734B-A013-48D4-A715-547B3B052D4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0991" xr:uid="{520BDCE0-B587-489D-9B74-123F156E622D}"/>
    <cellStyle name="Vejica 2 2 4 5 2 3" xfId="2909" xr:uid="{895BC601-8CE3-4F04-82E8-AA733CBFF739}"/>
    <cellStyle name="Vejica 2 2 4 5 2 3 2" xfId="9234" xr:uid="{99052107-DEBA-4387-9930-BA30CE8F844B}"/>
    <cellStyle name="Vejica 2 2 4 5 2 4" xfId="12003" xr:uid="{90314573-1315-4F3E-BB27-C03AFB580F52}"/>
    <cellStyle name="Vejica 2 2 4 5 2 5" xfId="7643" xr:uid="{5A4B8FDA-67D7-4917-A6E5-41898C00C791}"/>
    <cellStyle name="Vejica 2 2 4 5 3" xfId="2551" xr:uid="{B3D702E7-697D-42F3-8098-31AE0F8A2F54}"/>
    <cellStyle name="Vejica 2 2 4 5 3 2" xfId="5447" xr:uid="{249E873B-5A48-4A12-831B-2DC23B5A2616}"/>
    <cellStyle name="Vejica 2 2 4 5 3 2 2" xfId="10651" xr:uid="{424226B4-0A15-4FB7-9FCD-706C37485EC3}"/>
    <cellStyle name="Vejica 2 2 4 5 3 3" xfId="8894" xr:uid="{04CAB81E-AE44-4742-AFD0-D9EE3F757CAC}"/>
    <cellStyle name="Vejica 2 2 4 5 4" xfId="2132" xr:uid="{2EF88A62-CD13-47FF-97BA-E794A018324D}"/>
    <cellStyle name="Vejica 2 2 4 5 4 2" xfId="5014" xr:uid="{592A3335-B07F-48E2-806B-CFDA83E08F2A}"/>
    <cellStyle name="Vejica 2 2 4 5 4 2 2" xfId="10293" xr:uid="{BBDB367F-8FD8-452E-8527-5E30AE7087BB}"/>
    <cellStyle name="Vejica 2 2 4 5 4 3" xfId="8550" xr:uid="{D51AFE60-86BA-4EEB-B3B8-AA535B63F272}"/>
    <cellStyle name="Vejica 2 2 4 5 5" xfId="4444" xr:uid="{3E1C4CED-8EAE-4EA3-8B4A-960C1A772429}"/>
    <cellStyle name="Vejica 2 2 4 5 5 2" xfId="9904" xr:uid="{84DFE71B-72EF-40FA-9804-4475EBECD66A}"/>
    <cellStyle name="Vejica 2 2 4 5 6" xfId="1569" xr:uid="{C40E7DA1-122E-4CF2-B00C-2E9AB26280DB}"/>
    <cellStyle name="Vejica 2 2 4 5 6 2" xfId="8168" xr:uid="{D6D2CC5A-63DD-4E5C-A929-F3DAAC5868C2}"/>
    <cellStyle name="Vejica 2 2 4 5 7" xfId="11663" xr:uid="{CF6508C3-EF09-4CB9-9FD6-89B3D05CE547}"/>
    <cellStyle name="Vejica 2 2 4 5 8" xfId="7305" xr:uid="{D50B00EA-C600-44D0-BF81-EFB7E969D484}"/>
    <cellStyle name="Vejica 2 2 4 6" xfId="1139" xr:uid="{00000000-0005-0000-0000-000010050000}"/>
    <cellStyle name="Vejica 2 2 4 6 2" xfId="5634" xr:uid="{939B9C85-A6BB-42F7-B900-72ECFCB30BB0}"/>
    <cellStyle name="Vejica 2 2 4 6 2 2" xfId="10824" xr:uid="{26774A93-B5A2-4CE2-8C87-1C859F9BD628}"/>
    <cellStyle name="Vejica 2 2 4 6 3" xfId="2742" xr:uid="{1B961249-3B65-4B41-BD52-D8C410336F04}"/>
    <cellStyle name="Vejica 2 2 4 6 3 2" xfId="9067" xr:uid="{0B47AC56-F6A3-4A1C-94DE-FAE04928CDEA}"/>
    <cellStyle name="Vejica 2 2 4 6 4" xfId="11836" xr:uid="{A8925630-4C4F-4144-B25A-943AC87C12A3}"/>
    <cellStyle name="Vejica 2 2 4 6 5" xfId="7815" xr:uid="{74917912-BCCD-46E4-8A7F-E9A593089FEF}"/>
    <cellStyle name="Vejica 2 2 4 7" xfId="776" xr:uid="{00000000-0005-0000-0000-000011050000}"/>
    <cellStyle name="Vejica 2 2 4 7 2" xfId="5232" xr:uid="{016A31B5-4E95-4BCE-866A-2FBDB0EBF73F}"/>
    <cellStyle name="Vejica 2 2 4 7 2 2" xfId="10472" xr:uid="{D1D5B929-D888-4A49-82B9-D1774233C351}"/>
    <cellStyle name="Vejica 2 2 4 7 3" xfId="2344" xr:uid="{928DAB07-6A51-447F-A299-928DF094B610}"/>
    <cellStyle name="Vejica 2 2 4 7 3 2" xfId="8723" xr:uid="{A2D9B6FB-FFFA-41DC-9B21-95C9E1F02B1B}"/>
    <cellStyle name="Vejica 2 2 4 7 4" xfId="7476" xr:uid="{C40232CF-8C25-4321-A481-1ACE537756CA}"/>
    <cellStyle name="Vejica 2 2 4 8" xfId="1837" xr:uid="{2C015486-4177-4710-B339-F7A68E092A61}"/>
    <cellStyle name="Vejica 2 2 4 8 2" xfId="4718" xr:uid="{1E4F6ED2-0F92-4477-9097-B61DC9665A7F}"/>
    <cellStyle name="Vejica 2 2 4 8 2 2" xfId="10094" xr:uid="{035CFF3C-20F5-4769-8D24-D75FAA88F4E8}"/>
    <cellStyle name="Vejica 2 2 4 8 3" xfId="8352" xr:uid="{ED55C99B-0B16-4A1F-81F0-AC325D7A9BB0}"/>
    <cellStyle name="Vejica 2 2 4 9" xfId="4251" xr:uid="{E7F746EC-1099-4892-B71E-890645E26E6E}"/>
    <cellStyle name="Vejica 2 2 4 9 2" xfId="9731" xr:uid="{FDFABB0C-A28E-43F5-B3CC-7B8EA9AE239B}"/>
    <cellStyle name="Vejica 2 2 5" xfId="219" xr:uid="{00000000-0005-0000-0000-000012050000}"/>
    <cellStyle name="Vejica 2 2 5 10" xfId="11518" xr:uid="{ABF94817-DDB4-4566-B867-B46252776BCE}"/>
    <cellStyle name="Vejica 2 2 5 11" xfId="7160" xr:uid="{EC6229AE-EC43-4482-A8AA-485C6E75FF97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095" xr:uid="{9D4191BB-FDF3-4091-BFA7-8CA069589064}"/>
    <cellStyle name="Vejica 2 2 5 2 2 2 3" xfId="3013" xr:uid="{48B66670-2A2B-4420-AD40-8159D70E8291}"/>
    <cellStyle name="Vejica 2 2 5 2 2 2 3 2" xfId="9338" xr:uid="{4EF21037-E7B3-46F1-80D5-438ADAE3B490}"/>
    <cellStyle name="Vejica 2 2 5 2 2 2 4" xfId="12107" xr:uid="{5C325575-9EFD-4C1B-BB64-C05EFF36D388}"/>
    <cellStyle name="Vejica 2 2 5 2 2 2 5" xfId="7747" xr:uid="{71FFD52E-D1D5-44CE-9F95-AFC09C1F1FE0}"/>
    <cellStyle name="Vejica 2 2 5 2 2 3" xfId="2672" xr:uid="{70D9565D-9F3C-475B-B9B5-AB3B9193B0C1}"/>
    <cellStyle name="Vejica 2 2 5 2 2 3 2" xfId="5568" xr:uid="{F2C1CF71-0762-4EE5-90D3-A8B61A960915}"/>
    <cellStyle name="Vejica 2 2 5 2 2 3 2 2" xfId="10759" xr:uid="{B85D10C4-1D1B-4D4D-A711-9BE93B1168FE}"/>
    <cellStyle name="Vejica 2 2 5 2 2 3 3" xfId="9002" xr:uid="{A21CF764-352B-4EB2-8A48-F484DF232696}"/>
    <cellStyle name="Vejica 2 2 5 2 2 4" xfId="2253" xr:uid="{A4A601E1-669A-4F64-8B6C-718E421852FB}"/>
    <cellStyle name="Vejica 2 2 5 2 2 4 2" xfId="5135" xr:uid="{E9F97B8B-CAE4-4871-ABC3-C5B4C0C77BEA}"/>
    <cellStyle name="Vejica 2 2 5 2 2 4 2 2" xfId="10401" xr:uid="{9BE69828-37C0-43BE-8E90-E2CF8FF1229C}"/>
    <cellStyle name="Vejica 2 2 5 2 2 4 3" xfId="8658" xr:uid="{7CFEA196-74AC-43D2-8BBD-E771D8C9D149}"/>
    <cellStyle name="Vejica 2 2 5 2 2 5" xfId="4565" xr:uid="{EE4726A9-BD19-4573-9627-B837222F86F6}"/>
    <cellStyle name="Vejica 2 2 5 2 2 5 2" xfId="10012" xr:uid="{CC727895-A761-4F98-AB4C-E8D28162A999}"/>
    <cellStyle name="Vejica 2 2 5 2 2 6" xfId="1686" xr:uid="{1B36E902-6A98-4806-BB21-92FCCACF8C16}"/>
    <cellStyle name="Vejica 2 2 5 2 2 6 2" xfId="8272" xr:uid="{9DC177E5-AFE5-4A8A-AC27-002A3C8C4F07}"/>
    <cellStyle name="Vejica 2 2 5 2 2 7" xfId="11771" xr:uid="{47394124-C39E-4155-8E56-2FCC47976750}"/>
    <cellStyle name="Vejica 2 2 5 2 2 8" xfId="7413" xr:uid="{688D2660-678A-44E6-A667-3B1CAC280850}"/>
    <cellStyle name="Vejica 2 2 5 2 3" xfId="1250" xr:uid="{00000000-0005-0000-0000-000016050000}"/>
    <cellStyle name="Vejica 2 2 5 2 3 2" xfId="5738" xr:uid="{E120962B-C0C9-40D6-95F2-B65AD80B5B00}"/>
    <cellStyle name="Vejica 2 2 5 2 3 2 2" xfId="10928" xr:uid="{9C828115-45D8-4862-9074-0E3734B1AAF9}"/>
    <cellStyle name="Vejica 2 2 5 2 3 3" xfId="2846" xr:uid="{A9519864-1466-4697-8516-97FD48D300D1}"/>
    <cellStyle name="Vejica 2 2 5 2 3 3 2" xfId="9171" xr:uid="{D571448D-14D5-4C74-AA99-5D1B04015B9B}"/>
    <cellStyle name="Vejica 2 2 5 2 3 4" xfId="11940" xr:uid="{20956342-1C2C-4907-8E2C-2B82754C4EAD}"/>
    <cellStyle name="Vejica 2 2 5 2 3 5" xfId="7921" xr:uid="{8B7C752F-A46B-421D-A386-A029AA36524D}"/>
    <cellStyle name="Vejica 2 2 5 2 4" xfId="883" xr:uid="{00000000-0005-0000-0000-000017050000}"/>
    <cellStyle name="Vejica 2 2 5 2 4 2" xfId="5355" xr:uid="{6AA27875-B5D0-4454-8FA4-783F32B031D0}"/>
    <cellStyle name="Vejica 2 2 5 2 4 2 2" xfId="10580" xr:uid="{9D3183F0-922F-447E-8A2E-A263E9E4F198}"/>
    <cellStyle name="Vejica 2 2 5 2 4 3" xfId="2463" xr:uid="{3BCB5861-DDBD-433B-8D1D-1470ADBC74C5}"/>
    <cellStyle name="Vejica 2 2 5 2 4 3 2" xfId="8827" xr:uid="{53F4D7AA-C087-4FAD-9485-D69A4DFF0855}"/>
    <cellStyle name="Vejica 2 2 5 2 4 4" xfId="7580" xr:uid="{A39E1D69-C7AB-422F-A582-320F3B985F21}"/>
    <cellStyle name="Vejica 2 2 5 2 5" xfId="1962" xr:uid="{4E740C8A-FA9C-43BA-BA67-D31191C92198}"/>
    <cellStyle name="Vejica 2 2 5 2 5 2" xfId="4844" xr:uid="{80109A09-A778-4E60-B1EA-395495A3FAF0}"/>
    <cellStyle name="Vejica 2 2 5 2 5 2 2" xfId="10202" xr:uid="{BAFD23C6-0F73-4C15-B263-5B5CDED1937B}"/>
    <cellStyle name="Vejica 2 2 5 2 5 3" xfId="8459" xr:uid="{7AB506C3-656E-4165-9E32-407781A98A53}"/>
    <cellStyle name="Vejica 2 2 5 2 6" xfId="4373" xr:uid="{BB93443E-93D1-4115-A29C-E585B9A4071A}"/>
    <cellStyle name="Vejica 2 2 5 2 6 2" xfId="9839" xr:uid="{6428BFD0-F7D1-42A9-949E-69462AB67020}"/>
    <cellStyle name="Vejica 2 2 5 2 7" xfId="1500" xr:uid="{0CA79D08-C68E-4F20-866C-75A3BAAEC229}"/>
    <cellStyle name="Vejica 2 2 5 2 7 2" xfId="8105" xr:uid="{37D69900-D67E-4728-B8E9-DAD945CCA1C8}"/>
    <cellStyle name="Vejica 2 2 5 2 8" xfId="11598" xr:uid="{64ACAE10-E366-44EB-9F3E-D6C34901064B}"/>
    <cellStyle name="Vejica 2 2 5 2 9" xfId="7240" xr:uid="{17B9B557-D3AE-483C-9184-F84D7F3E7F0F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015" xr:uid="{34B7577D-4D4C-4490-A131-04562C74ED42}"/>
    <cellStyle name="Vejica 2 2 5 4 2 3" xfId="2933" xr:uid="{D20BB66D-355B-4692-BF3D-42DAE4CADD4D}"/>
    <cellStyle name="Vejica 2 2 5 4 2 3 2" xfId="9258" xr:uid="{F53A3578-7E57-40F3-9EB5-41CFAC60F06C}"/>
    <cellStyle name="Vejica 2 2 5 4 2 4" xfId="12027" xr:uid="{4A427F76-5BD7-440F-A31B-EB845FD23B66}"/>
    <cellStyle name="Vejica 2 2 5 4 2 5" xfId="7667" xr:uid="{7BF89D4B-4295-4D24-9E5F-C816F011DE34}"/>
    <cellStyle name="Vejica 2 2 5 4 3" xfId="2577" xr:uid="{79F041E5-6965-4FC2-874B-51175AEF2E12}"/>
    <cellStyle name="Vejica 2 2 5 4 3 2" xfId="5473" xr:uid="{E9F36E5D-B2C8-485C-9CA9-2F9D5F9BF899}"/>
    <cellStyle name="Vejica 2 2 5 4 3 2 2" xfId="10676" xr:uid="{86AB3C7E-C2D8-4C05-B5BE-44F1DCFDD187}"/>
    <cellStyle name="Vejica 2 2 5 4 3 3" xfId="8919" xr:uid="{64210989-8187-4A3D-9B30-A133885DD747}"/>
    <cellStyle name="Vejica 2 2 5 4 4" xfId="2158" xr:uid="{C8D51C49-39B4-4EC6-8151-9127ED12BA96}"/>
    <cellStyle name="Vejica 2 2 5 4 4 2" xfId="5040" xr:uid="{04AF40B3-F132-4DF0-B07E-FE791595152E}"/>
    <cellStyle name="Vejica 2 2 5 4 4 2 2" xfId="10318" xr:uid="{5510C5DB-E9A3-4C4B-AF43-3C31D889845B}"/>
    <cellStyle name="Vejica 2 2 5 4 4 3" xfId="8575" xr:uid="{A944352E-45CB-45A8-8CC4-8032EBC8FDA1}"/>
    <cellStyle name="Vejica 2 2 5 4 5" xfId="4470" xr:uid="{30A9472A-BEF7-4399-A377-9A3F0747466F}"/>
    <cellStyle name="Vejica 2 2 5 4 5 2" xfId="9929" xr:uid="{6A96D6CD-A64D-4811-A4E1-AA1253B04626}"/>
    <cellStyle name="Vejica 2 2 5 4 6" xfId="1594" xr:uid="{70263F5F-026C-4D0B-89D8-92B0C637A771}"/>
    <cellStyle name="Vejica 2 2 5 4 6 2" xfId="8192" xr:uid="{13767AB3-4E7C-4495-BDD7-9BF8E0D785A6}"/>
    <cellStyle name="Vejica 2 2 5 4 7" xfId="11688" xr:uid="{F94C31B5-1BC8-4A4A-AC01-EF7123A531E3}"/>
    <cellStyle name="Vejica 2 2 5 4 8" xfId="7330" xr:uid="{3664227F-8019-4DE9-B3CF-78E8ABC71931}"/>
    <cellStyle name="Vejica 2 2 5 5" xfId="1164" xr:uid="{00000000-0005-0000-0000-00001B050000}"/>
    <cellStyle name="Vejica 2 2 5 5 2" xfId="5658" xr:uid="{B682C0A5-CB52-4A4A-9552-C1307D17FDF6}"/>
    <cellStyle name="Vejica 2 2 5 5 2 2" xfId="10848" xr:uid="{E17A620D-6D86-4BF3-B588-BA8D25A6A608}"/>
    <cellStyle name="Vejica 2 2 5 5 3" xfId="2766" xr:uid="{A0DCD8B5-F6B6-4ED6-8BE3-613324090C44}"/>
    <cellStyle name="Vejica 2 2 5 5 3 2" xfId="9091" xr:uid="{EE9EB027-D745-41C0-A661-6383EFA47445}"/>
    <cellStyle name="Vejica 2 2 5 5 4" xfId="11860" xr:uid="{F18951EA-8410-4374-8971-FC10BFB7830C}"/>
    <cellStyle name="Vejica 2 2 5 5 5" xfId="7839" xr:uid="{F2A064B3-8603-4869-A2EB-CFBE68F9F396}"/>
    <cellStyle name="Vejica 2 2 5 6" xfId="800" xr:uid="{00000000-0005-0000-0000-00001C050000}"/>
    <cellStyle name="Vejica 2 2 5 6 2" xfId="5260" xr:uid="{1468C1A7-80E6-4C8D-9404-D5A5D4916233}"/>
    <cellStyle name="Vejica 2 2 5 6 2 2" xfId="10497" xr:uid="{60DCC17F-BFF2-4E4E-9CE2-F9E07D309BA9}"/>
    <cellStyle name="Vejica 2 2 5 6 3" xfId="2371" xr:uid="{CCE3B2D4-860A-4B8B-B1E2-96F9B660A5BF}"/>
    <cellStyle name="Vejica 2 2 5 6 3 2" xfId="8747" xr:uid="{583CCE79-1BDA-4486-8C49-CE4F3E3CFA62}"/>
    <cellStyle name="Vejica 2 2 5 6 4" xfId="7500" xr:uid="{2C484528-9C05-45EB-9A9A-0BC6B127F699}"/>
    <cellStyle name="Vejica 2 2 5 7" xfId="1866" xr:uid="{BA3160D3-CC6B-4F5F-9347-D9EBEFDA6BB0}"/>
    <cellStyle name="Vejica 2 2 5 7 2" xfId="4748" xr:uid="{FBDEA44D-3DC2-432B-A8CF-6F2A0ECFB015}"/>
    <cellStyle name="Vejica 2 2 5 7 2 2" xfId="10119" xr:uid="{CC123D04-80B0-47DD-ACD4-531CF52DFC52}"/>
    <cellStyle name="Vejica 2 2 5 7 3" xfId="8376" xr:uid="{805FC82F-5185-4016-B4A5-D70A6E231368}"/>
    <cellStyle name="Vejica 2 2 5 8" xfId="4278" xr:uid="{1B33CD08-D78D-41BD-AF3A-3D47D924057D}"/>
    <cellStyle name="Vejica 2 2 5 8 2" xfId="9756" xr:uid="{6683FAEE-58A8-4AF2-8E58-310F4D5D25C8}"/>
    <cellStyle name="Vejica 2 2 5 9" xfId="1405" xr:uid="{ADA33ED9-FB23-490F-897F-389FCD090560}"/>
    <cellStyle name="Vejica 2 2 5 9 2" xfId="8025" xr:uid="{454A55AC-CA05-4011-AE0A-079D78C5279C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055" xr:uid="{EAF0F6BC-D417-426F-918D-2EEBBB5E99F8}"/>
    <cellStyle name="Vejica 2 2 6 2 2 3" xfId="2973" xr:uid="{4CE0C723-44A7-4579-B3CD-9631EE8E2F81}"/>
    <cellStyle name="Vejica 2 2 6 2 2 3 2" xfId="9298" xr:uid="{6FA9B147-A723-45FD-AF09-0425CB4E6B6D}"/>
    <cellStyle name="Vejica 2 2 6 2 2 4" xfId="12067" xr:uid="{83ACD265-778D-4919-AC8E-57458A49B9D4}"/>
    <cellStyle name="Vejica 2 2 6 2 2 5" xfId="7707" xr:uid="{7AA6DE48-A6F7-47A8-8044-30BC92A8F0F1}"/>
    <cellStyle name="Vejica 2 2 6 2 3" xfId="2622" xr:uid="{DD60EC9D-CF17-4C45-AB57-50D2EEE90905}"/>
    <cellStyle name="Vejica 2 2 6 2 3 2" xfId="5518" xr:uid="{5BE57693-A018-4BD5-810E-C3CFAA087F88}"/>
    <cellStyle name="Vejica 2 2 6 2 3 2 2" xfId="10717" xr:uid="{74952292-BC0B-450D-988B-FD0834C33D89}"/>
    <cellStyle name="Vejica 2 2 6 2 3 3" xfId="8960" xr:uid="{D0B60BC2-6E5E-4F64-AFE4-00E69003DC4A}"/>
    <cellStyle name="Vejica 2 2 6 2 4" xfId="2203" xr:uid="{C701133B-3881-4E05-8853-AD5E0BA89CBC}"/>
    <cellStyle name="Vejica 2 2 6 2 4 2" xfId="5085" xr:uid="{2919BCE3-2C23-4249-BDD8-96519D93CAD6}"/>
    <cellStyle name="Vejica 2 2 6 2 4 2 2" xfId="10359" xr:uid="{A08A0A60-0EDB-4BBB-A5A1-85876948FD9B}"/>
    <cellStyle name="Vejica 2 2 6 2 4 3" xfId="8616" xr:uid="{45F6F1FE-E9DF-4CCC-8B3F-457C1C6404B6}"/>
    <cellStyle name="Vejica 2 2 6 2 5" xfId="4515" xr:uid="{4D7B6EAC-C240-4CC0-ACC5-356B1D017078}"/>
    <cellStyle name="Vejica 2 2 6 2 5 2" xfId="9970" xr:uid="{49D23CD1-168C-4FE6-90C7-5B0D7D08DAD5}"/>
    <cellStyle name="Vejica 2 2 6 2 6" xfId="1638" xr:uid="{E7418DF0-C9AA-48C0-97C6-C0681984B393}"/>
    <cellStyle name="Vejica 2 2 6 2 6 2" xfId="8232" xr:uid="{A3A49E7A-D1FF-4A62-B4A2-2D5E6AF99F57}"/>
    <cellStyle name="Vejica 2 2 6 2 7" xfId="11729" xr:uid="{ED718C2E-C126-4544-9ED5-E09186E474DB}"/>
    <cellStyle name="Vejica 2 2 6 2 8" xfId="7371" xr:uid="{58AFA716-9B9B-44F6-928F-0B7445A50B38}"/>
    <cellStyle name="Vejica 2 2 6 3" xfId="1206" xr:uid="{00000000-0005-0000-0000-000020050000}"/>
    <cellStyle name="Vejica 2 2 6 3 2" xfId="5698" xr:uid="{EEE834E6-8A53-4C90-A529-39DC688CD70A}"/>
    <cellStyle name="Vejica 2 2 6 3 2 2" xfId="10888" xr:uid="{605365F5-B18F-4FEE-866C-3E0BA2D3B238}"/>
    <cellStyle name="Vejica 2 2 6 3 3" xfId="2806" xr:uid="{620430AF-CFAB-4713-BE3B-8249B77976A6}"/>
    <cellStyle name="Vejica 2 2 6 3 3 2" xfId="9131" xr:uid="{DEE0DF30-9C18-4E13-9A0A-E54425D134D0}"/>
    <cellStyle name="Vejica 2 2 6 3 4" xfId="11900" xr:uid="{921E15F8-8757-47C2-9638-4E7C30E81583}"/>
    <cellStyle name="Vejica 2 2 6 3 5" xfId="7879" xr:uid="{E9FA9039-4A1C-4532-9F82-146CC648385E}"/>
    <cellStyle name="Vejica 2 2 6 4" xfId="841" xr:uid="{00000000-0005-0000-0000-000021050000}"/>
    <cellStyle name="Vejica 2 2 6 4 2" xfId="5305" xr:uid="{1A70EB11-77AB-4738-923E-179588886E8E}"/>
    <cellStyle name="Vejica 2 2 6 4 2 2" xfId="10538" xr:uid="{B53D296C-C1D2-44C8-9B5B-78645377C6FE}"/>
    <cellStyle name="Vejica 2 2 6 4 3" xfId="2415" xr:uid="{6703D8E5-8EE2-4538-A025-39F355567447}"/>
    <cellStyle name="Vejica 2 2 6 4 3 2" xfId="8787" xr:uid="{244ABC98-9E39-4B12-8B05-08174EA96B19}"/>
    <cellStyle name="Vejica 2 2 6 4 4" xfId="7540" xr:uid="{749C5288-7F09-4F3A-9AF9-D03B6F8586D9}"/>
    <cellStyle name="Vejica 2 2 6 5" xfId="1912" xr:uid="{7E7BD90E-E2FE-4AAE-A280-1ECB32378F1B}"/>
    <cellStyle name="Vejica 2 2 6 5 2" xfId="4794" xr:uid="{6930E0F9-E0E9-489F-BDBF-71AAB8F633CA}"/>
    <cellStyle name="Vejica 2 2 6 5 2 2" xfId="10160" xr:uid="{FAE320C9-2A33-4AF8-AA16-683D601EDF09}"/>
    <cellStyle name="Vejica 2 2 6 5 3" xfId="8417" xr:uid="{C87EC19D-3E55-4E1F-80FC-8AB81C6E702D}"/>
    <cellStyle name="Vejica 2 2 6 6" xfId="4323" xr:uid="{A98BA953-8F13-439A-A943-8843841732F4}"/>
    <cellStyle name="Vejica 2 2 6 6 2" xfId="9797" xr:uid="{9D65DCEE-97AD-483C-A4BC-5772FB6DFBF3}"/>
    <cellStyle name="Vejica 2 2 6 7" xfId="1450" xr:uid="{48B5B5C5-8FAA-4FF0-BD67-95CC52ACA499}"/>
    <cellStyle name="Vejica 2 2 6 7 2" xfId="8065" xr:uid="{E56D8241-A8FF-4F37-8D5F-7BF575D1F9C1}"/>
    <cellStyle name="Vejica 2 2 6 8" xfId="11558" xr:uid="{6D4C4CD4-BF0A-4723-AFA6-6ACA15D2B670}"/>
    <cellStyle name="Vejica 2 2 6 9" xfId="7200" xr:uid="{ED37C5D5-D0CD-45D5-B318-BE9C01DF05E3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0975" xr:uid="{B8FE5B41-5F51-4775-AE20-896233B6EBBC}"/>
    <cellStyle name="Vejica 2 2 8 2 2 3" xfId="2893" xr:uid="{2EE98A27-57B6-479C-8E2A-7450B5A5C371}"/>
    <cellStyle name="Vejica 2 2 8 2 2 3 2" xfId="9218" xr:uid="{5AC92716-8AC7-44C8-B58A-4057BA717A25}"/>
    <cellStyle name="Vejica 2 2 8 2 2 4" xfId="11987" xr:uid="{A2F50233-9F30-4892-8628-A0C3C59CBE37}"/>
    <cellStyle name="Vejica 2 2 8 2 2 5" xfId="7627" xr:uid="{90C2B6A0-B7D2-485A-8100-8FBD6B53C9FA}"/>
    <cellStyle name="Vejica 2 2 8 2 3" xfId="2535" xr:uid="{59D859F3-F870-4E3D-BCE4-38767EAADC84}"/>
    <cellStyle name="Vejica 2 2 8 2 3 2" xfId="5431" xr:uid="{2C552541-C2B1-49EA-9AFD-399FE0317777}"/>
    <cellStyle name="Vejica 2 2 8 2 3 2 2" xfId="10635" xr:uid="{6714B7A0-D0FF-4923-874A-0828F8AE30FD}"/>
    <cellStyle name="Vejica 2 2 8 2 3 3" xfId="8878" xr:uid="{140D595D-E5D1-40FE-95AF-72E503808A22}"/>
    <cellStyle name="Vejica 2 2 8 2 4" xfId="2116" xr:uid="{32A572DB-612C-4826-BD98-68FD849E1788}"/>
    <cellStyle name="Vejica 2 2 8 2 4 2" xfId="4998" xr:uid="{5A1FE95D-D807-4EB3-960C-FBC81499B7E8}"/>
    <cellStyle name="Vejica 2 2 8 2 4 2 2" xfId="10277" xr:uid="{54B91E12-149E-420B-84AD-0CD4AB10CF9D}"/>
    <cellStyle name="Vejica 2 2 8 2 4 3" xfId="8534" xr:uid="{9D4C5FEA-1A6E-47A2-AB0D-B0685ED54890}"/>
    <cellStyle name="Vejica 2 2 8 2 5" xfId="4428" xr:uid="{1E00CAF6-A2DF-45C1-944D-2ACB743E5DD6}"/>
    <cellStyle name="Vejica 2 2 8 2 5 2" xfId="9888" xr:uid="{A97B8FB5-EE79-4794-8C1C-CF5518D64EFF}"/>
    <cellStyle name="Vejica 2 2 8 2 6" xfId="1553" xr:uid="{3E357A24-909E-46A8-9913-36F45AB53C9D}"/>
    <cellStyle name="Vejica 2 2 8 2 6 2" xfId="8152" xr:uid="{B837B751-9DA8-47F8-BCD7-ECEFBE494EE9}"/>
    <cellStyle name="Vejica 2 2 8 2 7" xfId="11647" xr:uid="{6296447E-16D2-4A01-9BBE-64A071332D14}"/>
    <cellStyle name="Vejica 2 2 8 2 8" xfId="7289" xr:uid="{26B7A71B-EDBB-4D26-A2F1-F161ABCA2FD8}"/>
    <cellStyle name="Vejica 2 2 8 3" xfId="1121" xr:uid="{00000000-0005-0000-0000-000026050000}"/>
    <cellStyle name="Vejica 2 2 8 3 2" xfId="5618" xr:uid="{D3B08D13-EEE5-4774-BFD8-3C85EF764723}"/>
    <cellStyle name="Vejica 2 2 8 3 2 2" xfId="10808" xr:uid="{5F368E0F-7A8E-4A0B-8396-00A9E186B039}"/>
    <cellStyle name="Vejica 2 2 8 3 3" xfId="2726" xr:uid="{F0994691-03FF-4FCE-A084-983FB93EB0F7}"/>
    <cellStyle name="Vejica 2 2 8 3 3 2" xfId="9051" xr:uid="{0744135C-1E87-4DE4-AA8A-4A60C2DA753B}"/>
    <cellStyle name="Vejica 2 2 8 3 4" xfId="11820" xr:uid="{A9CDDE38-4C11-499C-8A77-155460853665}"/>
    <cellStyle name="Vejica 2 2 8 3 5" xfId="7798" xr:uid="{8D2A98B4-0DCA-47C4-BB20-89C17343DC40}"/>
    <cellStyle name="Vejica 2 2 8 4" xfId="760" xr:uid="{00000000-0005-0000-0000-000027050000}"/>
    <cellStyle name="Vejica 2 2 8 4 2" xfId="5213" xr:uid="{D6AAA802-EF83-4442-9652-D5DD902411AF}"/>
    <cellStyle name="Vejica 2 2 8 4 2 2" xfId="10455" xr:uid="{BC9AF47A-1144-4D44-8968-1D681AEE3D6D}"/>
    <cellStyle name="Vejica 2 2 8 4 3" xfId="2325" xr:uid="{EDC7A67F-D00B-48E7-8AB0-E4FC966EF594}"/>
    <cellStyle name="Vejica 2 2 8 4 3 2" xfId="8706" xr:uid="{6CC76B9A-443D-4AE6-9A13-73A7AD90FCB3}"/>
    <cellStyle name="Vejica 2 2 8 4 4" xfId="7460" xr:uid="{A0D53740-0C2F-4AD0-A69B-BB4BCB160B9A}"/>
    <cellStyle name="Vejica 2 2 8 5" xfId="1810" xr:uid="{E9F373AC-CF9B-4516-B00B-1973FDBAE8BE}"/>
    <cellStyle name="Vejica 2 2 8 5 2" xfId="4691" xr:uid="{543FA0B8-3811-44BA-94E0-3F1D3CB33BA8}"/>
    <cellStyle name="Vejica 2 2 8 5 2 2" xfId="10077" xr:uid="{51D29D4E-1C8A-48EC-A256-47115D856A6D}"/>
    <cellStyle name="Vejica 2 2 8 5 3" xfId="8335" xr:uid="{483D16F0-A041-4718-B312-6D07C4D7C157}"/>
    <cellStyle name="Vejica 2 2 8 6" xfId="4235" xr:uid="{6DC78657-9638-4DC5-B12F-F557467BB9D4}"/>
    <cellStyle name="Vejica 2 2 8 6 2" xfId="9715" xr:uid="{4A9A848C-7F5D-43D0-A798-07C60353933A}"/>
    <cellStyle name="Vejica 2 2 8 7" xfId="1365" xr:uid="{7D809E02-A091-4E3B-BF12-8C7AA4C7BA2D}"/>
    <cellStyle name="Vejica 2 2 8 7 2" xfId="7985" xr:uid="{659E253E-E3A5-40FF-A6A4-7D8AADD19867}"/>
    <cellStyle name="Vejica 2 2 8 8" xfId="11478" xr:uid="{4F715A3E-9C2C-4501-9CA6-23816F85B457}"/>
    <cellStyle name="Vejica 2 2 8 9" xfId="7120" xr:uid="{F969B8B6-62C7-4116-8456-017942C50FCD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11473" xr:uid="{928ADF8B-FE6C-4AAD-A38F-82D0A671676C}"/>
    <cellStyle name="Vejica 4 11" xfId="7115" xr:uid="{08036952-59D0-4F7B-81EB-ACF628F1B23C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0970" xr:uid="{E97F70E2-BF24-48E3-88F6-74B795C0C971}"/>
    <cellStyle name="Vejica 4 4 2 3" xfId="2888" xr:uid="{1A0095D7-1CD3-4179-94FC-A2016B693EDA}"/>
    <cellStyle name="Vejica 4 4 2 3 2" xfId="9213" xr:uid="{BC14463D-9B7E-4ED3-B5C1-CD948345AF1A}"/>
    <cellStyle name="Vejica 4 4 2 4" xfId="11982" xr:uid="{C835CE86-D14B-41CE-A3DD-B7145EDDB885}"/>
    <cellStyle name="Vejica 4 4 2 5" xfId="7622" xr:uid="{DDC7F277-2C47-4564-B717-098CACA763A7}"/>
    <cellStyle name="Vejica 4 4 3" xfId="2525" xr:uid="{31A381E6-EE28-4626-82C4-43559DB4B9EA}"/>
    <cellStyle name="Vejica 4 4 3 2" xfId="5421" xr:uid="{689F204A-E186-414D-A941-BD143234E622}"/>
    <cellStyle name="Vejica 4 4 3 2 2" xfId="10629" xr:uid="{F68BBB1D-53C5-4CA3-8470-33A7A7E3DF55}"/>
    <cellStyle name="Vejica 4 4 3 3" xfId="8872" xr:uid="{4BA648C9-83F7-43D1-9E4C-29537400ADF6}"/>
    <cellStyle name="Vejica 4 4 4" xfId="2106" xr:uid="{75BD8916-1BDA-4CA9-A021-4EA46FE683E2}"/>
    <cellStyle name="Vejica 4 4 4 2" xfId="4988" xr:uid="{DE1EB8F9-92D9-4ED8-96CC-0C13A83FBD9E}"/>
    <cellStyle name="Vejica 4 4 4 2 2" xfId="10271" xr:uid="{138D3BA1-A5A8-421C-9ECB-3A061FC1CE78}"/>
    <cellStyle name="Vejica 4 4 4 3" xfId="8528" xr:uid="{D93F242B-426F-4B10-A8F2-A514B295FCCC}"/>
    <cellStyle name="Vejica 4 4 5" xfId="4418" xr:uid="{757F7329-A824-4943-BCE1-48E25FE1637F}"/>
    <cellStyle name="Vejica 4 4 5 2" xfId="9882" xr:uid="{CC89D339-854C-47F0-B4FE-09645E06E287}"/>
    <cellStyle name="Vejica 4 4 6" xfId="1544" xr:uid="{E7A6785A-8890-47D3-876C-93E8C4EEA39E}"/>
    <cellStyle name="Vejica 4 4 6 2" xfId="8147" xr:uid="{A560A28A-5848-4D4B-9357-E2EBA3D438B4}"/>
    <cellStyle name="Vejica 4 4 7" xfId="11641" xr:uid="{ADF1737E-F48A-47A9-8B8A-01D565FBFAF0}"/>
    <cellStyle name="Vejica 4 4 8" xfId="7283" xr:uid="{725E77C8-045D-496F-A312-E6D2F21C5A35}"/>
    <cellStyle name="Vejica 4 5" xfId="1107" xr:uid="{00000000-0005-0000-0000-000034050000}"/>
    <cellStyle name="Vejica 4 5 2" xfId="5612" xr:uid="{6E73B835-99CE-49D8-AD9D-80207D948BE1}"/>
    <cellStyle name="Vejica 4 5 2 2" xfId="10803" xr:uid="{415CEE53-3339-47FF-A567-7F78AA3BDF85}"/>
    <cellStyle name="Vejica 4 5 3" xfId="2720" xr:uid="{40E55F51-A15F-47FF-80D8-4C748B53FE66}"/>
    <cellStyle name="Vejica 4 5 3 2" xfId="9046" xr:uid="{0431AE74-62C1-4938-9BBA-A7FB6BAC3D8A}"/>
    <cellStyle name="Vejica 4 5 4" xfId="11815" xr:uid="{A4C61A8F-B595-4858-8109-B7F5EECED259}"/>
    <cellStyle name="Vejica 4 5 5" xfId="7790" xr:uid="{DA0DA2B9-7AAE-4531-BC84-09D3AE047EB3}"/>
    <cellStyle name="Vejica 4 6" xfId="754" xr:uid="{00000000-0005-0000-0000-000035050000}"/>
    <cellStyle name="Vejica 4 6 2" xfId="5191" xr:uid="{791B75E1-F66D-40CD-84BF-B54CB3ACD6D7}"/>
    <cellStyle name="Vejica 4 6 2 2" xfId="10447" xr:uid="{0B6B9864-5687-48C0-856B-35F1E638D42F}"/>
    <cellStyle name="Vejica 4 6 3" xfId="2306" xr:uid="{5A8395AF-5CBE-419E-92C4-D28A1E137B6F}"/>
    <cellStyle name="Vejica 4 6 3 2" xfId="8701" xr:uid="{5A88513A-CEC4-41E9-8BAD-FF6AAFE1F517}"/>
    <cellStyle name="Vejica 4 6 4" xfId="7455" xr:uid="{0FD5041D-5418-46E3-B615-4E5CB43F3364}"/>
    <cellStyle name="Vejica 4 7" xfId="1758" xr:uid="{6D2B2A36-C28D-491E-9F07-E0BAB641F4B8}"/>
    <cellStyle name="Vejica 4 7 2" xfId="4638" xr:uid="{E5824812-CAC1-42ED-B5DC-BEAF1F700990}"/>
    <cellStyle name="Vejica 4 7 2 2" xfId="10062" xr:uid="{3AF8C041-09F1-42EB-B1F8-56507A03D2C0}"/>
    <cellStyle name="Vejica 4 7 3" xfId="8321" xr:uid="{33AF3354-0E75-4F40-B31E-5D84887DEBC3}"/>
    <cellStyle name="Vejica 4 8" xfId="4221" xr:uid="{69CB2FA7-DFD3-420E-A7E5-F409CCDCEC87}"/>
    <cellStyle name="Vejica 4 8 2" xfId="9709" xr:uid="{1E96E621-58C8-4561-A32D-473D3F9199DB}"/>
    <cellStyle name="Vejica 4 9" xfId="1360" xr:uid="{E7E50682-C2CE-41CE-ADD5-67298C4C53C9}"/>
    <cellStyle name="Vejica 4 9 2" xfId="7980" xr:uid="{934F7C4B-8AE3-45A0-A318-B6CDC9CB7E08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0799" xr:uid="{F5C0406E-654D-4403-B927-9F42A6487DE4}"/>
    <cellStyle name="Vejica 6 3" xfId="11811" xr:uid="{44F51AFF-BCFE-4831-A9AF-B89DD2271BFB}"/>
    <cellStyle name="Vejica 6 4" xfId="9042" xr:uid="{B8323E5C-360B-4FAB-9117-CDE040352D1A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2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0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68" totalsRowCount="1" headerRowDxfId="657" dataDxfId="655" headerRowBorderDxfId="656" tableBorderDxfId="654" totalsRowBorderDxfId="653"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8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1" totalsRowCount="1" headerRowDxfId="563" dataDxfId="561" headerRowBorderDxfId="562" tableBorderDxfId="560" totalsRowBorderDxfId="559"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59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26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28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416"/>
    <tableColumn id="2" xr3:uid="{00000000-0010-0000-0900-000002000000}" name="Tehnična specifikacija živila (stolpec 2, 2a, 2b, 2c)" dataDxfId="415" totalsRowDxfId="414"/>
    <tableColumn id="3" xr3:uid="{00000000-0010-0000-0900-000003000000}" name="ZAHTEVANO PAKIRANJE                    Masa/volumen" dataDxfId="413" totalsRowDxfId="412"/>
    <tableColumn id="4" xr3:uid="{00000000-0010-0000-0900-000004000000}" name=" ZAHTEVANO PAKIRANJE       Enota" dataDxfId="411" totalsRowDxfId="410"/>
    <tableColumn id="21" xr3:uid="{00000000-0010-0000-0900-000015000000}" name="ZAHTEVANA SHEMA KAKOVOSTI" dataDxfId="409" totalsRowDxfId="408"/>
    <tableColumn id="5" xr3:uid="{00000000-0010-0000-0900-000005000000}" name="Okvirna količina" dataDxfId="407" totalsRowDxfId="406" dataCellStyle="Valuta"/>
    <tableColumn id="6" xr3:uid="{00000000-0010-0000-0900-000006000000}" name="Enota mere količine" dataDxfId="405" totalsRowDxfId="404"/>
    <tableColumn id="7" xr3:uid="{00000000-0010-0000-0900-000007000000}" name="Preračunana masa/volumen/kos na enoto kg" totalsRowFunction="sum" dataDxfId="403" totalsRowDxfId="4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1" totalsRowDxfId="4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99" totalsRowDxfId="398" dataCellStyle="Valuta"/>
    <tableColumn id="10" xr3:uid="{00000000-0010-0000-0900-00000A000000}" name="BLAGOVNA ZNAMKA ali PROIZVAJALEC" dataDxfId="397" totalsRowDxfId="396" dataCellStyle="Valuta"/>
    <tableColumn id="11" xr3:uid="{00000000-0010-0000-0900-00000B000000}" name=" NAZIV/IME (trgovsko) ponujenega živila  " dataDxfId="395" totalsRowDxfId="394" dataCellStyle="Valuta"/>
    <tableColumn id="12" xr3:uid="{00000000-0010-0000-0900-00000C000000}" name="Dejanska masa/volumen ponujenega živila" dataDxfId="393" totalsRowDxfId="392" dataCellStyle="Valuta"/>
    <tableColumn id="13" xr3:uid="{00000000-0010-0000-0900-00000D000000}" name="cena/enota brez DDV v EUR" dataDxfId="391" totalsRowDxfId="390"/>
    <tableColumn id="14" xr3:uid="{00000000-0010-0000-0900-00000E000000}" name="Cena za dejansko maso/volumen ponujenega živila brez DDV " dataDxfId="389" totalsRowDxfId="388"/>
    <tableColumn id="15" xr3:uid="{00000000-0010-0000-0900-00000F000000}" name="Stopnja DDV (%)" dataDxfId="387" totalsRowDxfId="386"/>
    <tableColumn id="16" xr3:uid="{00000000-0010-0000-09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1" totalsRowDxfId="3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79" totalsRowDxfId="3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1" displayName="Sklop11" ref="A15:U17" totalsRowCount="1" headerRowDxfId="375" dataDxfId="373" headerRowBorderDxfId="374" tableBorderDxfId="372" totalsRowBorderDxfId="371">
  <tableColumns count="21">
    <tableColumn id="1" xr3:uid="{00000000-0010-0000-0D00-000001000000}" name="Zap. št." totalsRowLabel="Vsota" dataDxfId="370" totalsRowDxfId="369"/>
    <tableColumn id="2" xr3:uid="{00000000-0010-0000-0D00-000002000000}" name="Tehnična specifikacija živila (stolpec 2, 2a, 2b, 2c)" dataDxfId="368" totalsRowDxfId="367"/>
    <tableColumn id="3" xr3:uid="{00000000-0010-0000-0D00-000003000000}" name="ZAHTEVANO PAKIRANJE                    Masa/volumen" dataDxfId="366" totalsRowDxfId="365"/>
    <tableColumn id="4" xr3:uid="{00000000-0010-0000-0D00-000004000000}" name=" ZAHTEVANO PAKIRANJE       Enota" dataDxfId="364" totalsRowDxfId="363"/>
    <tableColumn id="21" xr3:uid="{00000000-0010-0000-0D00-000015000000}" name="ZAHTEVANA SHEMA KAKOVOSTI" dataDxfId="362" totalsRowDxfId="361"/>
    <tableColumn id="5" xr3:uid="{00000000-0010-0000-0D00-000005000000}" name="Okvirna količina" dataDxfId="360" totalsRowDxfId="359" dataCellStyle="Valuta"/>
    <tableColumn id="6" xr3:uid="{00000000-0010-0000-0D00-000006000000}" name="Enota mere količine" dataDxfId="358" totalsRowDxfId="357"/>
    <tableColumn id="7" xr3:uid="{00000000-0010-0000-0D00-000007000000}" name="Preračunana masa/volumen/kos na enoto kg" totalsRowFunction="sum" dataDxfId="356" totalsRowDxfId="3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D00-000008000000}" name="Živila iz shem kakovosti (kg)" totalsRowFunction="sum" dataDxfId="354" totalsRowDxfId="3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D00-000009000000}" name="Koda za naročanje" dataDxfId="352" totalsRowDxfId="351" dataCellStyle="Valuta"/>
    <tableColumn id="10" xr3:uid="{00000000-0010-0000-0D00-00000A000000}" name="BLAGOVNA ZNAMKA ali PROIZVAJALEC" dataDxfId="350" totalsRowDxfId="349" dataCellStyle="Valuta"/>
    <tableColumn id="11" xr3:uid="{00000000-0010-0000-0D00-00000B000000}" name=" NAZIV/IME (trgovsko) ponujenega živila  " dataDxfId="348" totalsRowDxfId="347" dataCellStyle="Valuta"/>
    <tableColumn id="12" xr3:uid="{00000000-0010-0000-0D00-00000C000000}" name="Dejanska masa/volumen ponujenega živila" dataDxfId="346" totalsRowDxfId="345" dataCellStyle="Valuta"/>
    <tableColumn id="13" xr3:uid="{00000000-0010-0000-0D00-00000D000000}" name="cena/enota brez DDV v EUR" dataDxfId="344" totalsRowDxfId="343"/>
    <tableColumn id="14" xr3:uid="{00000000-0010-0000-0D00-00000E000000}" name="Cena za dejansko maso/volumen ponujenega živila brez DDV " dataDxfId="342" totalsRowDxfId="341"/>
    <tableColumn id="15" xr3:uid="{00000000-0010-0000-0D00-00000F000000}" name="Stopnja DDV (%)" dataDxfId="340" totalsRowDxfId="339"/>
    <tableColumn id="16" xr3:uid="{00000000-0010-0000-0D00-000010000000}" name="Davek (EUR)" dataDxfId="338" totalsRowDxfId="337">
      <calculatedColumnFormula>+Sklop11[[#This Row],[cena/enota brez DDV v EUR]]*Sklop11[[#This Row],[Stopnja DDV (%)]]</calculatedColumnFormula>
    </tableColumn>
    <tableColumn id="17" xr3:uid="{00000000-0010-0000-0D00-000011000000}" name="Končna cena/enoto mere (EUR) z DDV" dataDxfId="336" totalsRowDxfId="335">
      <calculatedColumnFormula>+Sklop11[[#This Row],[cena/enota brez DDV v EUR]]+Sklop11[[#This Row],[Davek (EUR)]]</calculatedColumnFormula>
    </tableColumn>
    <tableColumn id="18" xr3:uid="{00000000-0010-0000-0D00-000012000000}" name="Vrednost za okvirno količino (EUR) brez DDV" totalsRowFunction="sum" dataDxfId="334" totalsRowDxfId="333">
      <calculatedColumnFormula>+Sklop11[[#This Row],[cena/enota brez DDV v EUR]]*Sklop11[[#This Row],[Okvirna količina]]</calculatedColumnFormula>
    </tableColumn>
    <tableColumn id="19" xr3:uid="{00000000-0010-0000-0D00-000013000000}" name="Vrednost za okvirno količino (EUR) z DDV" totalsRowFunction="sum" dataDxfId="332" totalsRowDxfId="331">
      <calculatedColumnFormula>+Sklop11[[#This Row],[Končna cena/enoto mere (EUR) z DDV]]*Sklop11[[#This Row],[Okvirna količina]]</calculatedColumnFormula>
    </tableColumn>
    <tableColumn id="20" xr3:uid="{00000000-0010-0000-0D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2" displayName="Sklop12" ref="A15:U27" totalsRowCount="1" headerRowDxfId="328" dataDxfId="326" headerRowBorderDxfId="327" tableBorderDxfId="325" totalsRowBorderDxfId="324">
  <tableColumns count="21">
    <tableColumn id="1" xr3:uid="{00000000-0010-0000-0E00-000001000000}" name="Zap. št." totalsRowLabel="Vsota" dataDxfId="323" totalsRowDxfId="322"/>
    <tableColumn id="2" xr3:uid="{00000000-0010-0000-0E00-000002000000}" name="Tehnična specifikacija živila (stolpec 2, 2a, 2b, 2c)" dataDxfId="321" totalsRowDxfId="320"/>
    <tableColumn id="3" xr3:uid="{00000000-0010-0000-0E00-000003000000}" name="ZAHTEVANO PAKIRANJE                    Masa/volumen" dataDxfId="319" totalsRowDxfId="318"/>
    <tableColumn id="4" xr3:uid="{00000000-0010-0000-0E00-000004000000}" name=" ZAHTEVANO PAKIRANJE       Enota" dataDxfId="317" totalsRowDxfId="316"/>
    <tableColumn id="21" xr3:uid="{00000000-0010-0000-0E00-000015000000}" name="ZAHTEVANA SHEMA KAKOVOSTI" dataDxfId="315" totalsRowDxfId="314"/>
    <tableColumn id="5" xr3:uid="{00000000-0010-0000-0E00-000005000000}" name="Okvirna količina" dataDxfId="313" totalsRowDxfId="312" dataCellStyle="Valuta"/>
    <tableColumn id="6" xr3:uid="{00000000-0010-0000-0E00-000006000000}" name="Enota mere količine" dataDxfId="311" totalsRowDxfId="310"/>
    <tableColumn id="7" xr3:uid="{00000000-0010-0000-0E00-000007000000}" name="Preračunana masa/volumen/kos na enoto kg" totalsRowFunction="sum" dataDxfId="309" totalsRowDxfId="3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307" totalsRowDxfId="3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305" totalsRowDxfId="304" dataCellStyle="Valuta"/>
    <tableColumn id="10" xr3:uid="{00000000-0010-0000-0E00-00000A000000}" name="BLAGOVNA ZNAMKA ali PROIZVAJALEC" dataDxfId="303" totalsRowDxfId="302" dataCellStyle="Valuta"/>
    <tableColumn id="11" xr3:uid="{00000000-0010-0000-0E00-00000B000000}" name=" NAZIV/IME (trgovsko) ponujenega živila  " dataDxfId="301" totalsRowDxfId="300" dataCellStyle="Valuta"/>
    <tableColumn id="12" xr3:uid="{00000000-0010-0000-0E00-00000C000000}" name="Dejanska masa/volumen ponujenega živila" dataDxfId="299" totalsRowDxfId="298" dataCellStyle="Valuta"/>
    <tableColumn id="13" xr3:uid="{00000000-0010-0000-0E00-00000D000000}" name="cena/enota brez DDV v EUR" dataDxfId="297" totalsRowDxfId="296"/>
    <tableColumn id="14" xr3:uid="{00000000-0010-0000-0E00-00000E000000}" name="Cena za dejansko maso/volumen ponujenega živila brez DDV " dataDxfId="295" totalsRowDxfId="294"/>
    <tableColumn id="15" xr3:uid="{00000000-0010-0000-0E00-00000F000000}" name="Stopnja DDV (%)" dataDxfId="293" totalsRowDxfId="292"/>
    <tableColumn id="16" xr3:uid="{00000000-0010-0000-0E00-000010000000}" name="Davek (EUR)" dataDxfId="291" totalsRowDxfId="290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289" totalsRowDxfId="288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287" totalsRowDxfId="286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285" totalsRowDxfId="284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3" displayName="Sklop13" ref="A15:U96" totalsRowCount="1" headerRowDxfId="281" dataDxfId="279" headerRowBorderDxfId="280" tableBorderDxfId="278" totalsRowBorderDxfId="277">
  <tableColumns count="21">
    <tableColumn id="1" xr3:uid="{00000000-0010-0000-0F00-000001000000}" name="Zap. št." totalsRowLabel="Vsota" dataDxfId="276" totalsRowDxfId="275"/>
    <tableColumn id="2" xr3:uid="{00000000-0010-0000-0F00-000002000000}" name="Tehnična specifikacija živila (stolpec 2, 2a, 2b, 2c)" dataDxfId="274" totalsRowDxfId="273"/>
    <tableColumn id="3" xr3:uid="{00000000-0010-0000-0F00-000003000000}" name="ZAHTEVANO PAKIRANJE                    Masa/volumen" dataDxfId="272" totalsRowDxfId="271"/>
    <tableColumn id="4" xr3:uid="{00000000-0010-0000-0F00-000004000000}" name=" ZAHTEVANO PAKIRANJE       Enota" dataDxfId="270" totalsRowDxfId="269"/>
    <tableColumn id="21" xr3:uid="{00000000-0010-0000-0F00-000015000000}" name="ZAHTEVANA SHEMA KAKOVOSTI" dataDxfId="268" totalsRowDxfId="267"/>
    <tableColumn id="5" xr3:uid="{00000000-0010-0000-0F00-000005000000}" name="Okvirna količina" dataDxfId="266" totalsRowDxfId="265" dataCellStyle="Valuta"/>
    <tableColumn id="6" xr3:uid="{00000000-0010-0000-0F00-000006000000}" name="Enota mere količine" dataDxfId="264" totalsRowDxfId="263"/>
    <tableColumn id="7" xr3:uid="{00000000-0010-0000-0F00-000007000000}" name="Preračunana masa/volumen/kos na enoto kg" totalsRowFunction="sum" dataDxfId="262" totalsRowDxfId="2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260" totalsRowDxfId="2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258" totalsRowDxfId="257" dataCellStyle="Valuta"/>
    <tableColumn id="10" xr3:uid="{00000000-0010-0000-0F00-00000A000000}" name="BLAGOVNA ZNAMKA ali PROIZVAJALEC" dataDxfId="256" totalsRowDxfId="255" dataCellStyle="Valuta"/>
    <tableColumn id="11" xr3:uid="{00000000-0010-0000-0F00-00000B000000}" name=" NAZIV/IME (trgovsko) ponujenega živila  " dataDxfId="254" totalsRowDxfId="253" dataCellStyle="Valuta"/>
    <tableColumn id="12" xr3:uid="{00000000-0010-0000-0F00-00000C000000}" name="Dejanska masa/volumen ponujenega živila" dataDxfId="252" totalsRowDxfId="251" dataCellStyle="Valuta"/>
    <tableColumn id="13" xr3:uid="{00000000-0010-0000-0F00-00000D000000}" name="cena/enota brez DDV v EUR" dataDxfId="250" totalsRowDxfId="249"/>
    <tableColumn id="14" xr3:uid="{00000000-0010-0000-0F00-00000E000000}" name="Cena za dejansko maso/volumen ponujenega živila brez DDV " dataDxfId="248" totalsRowDxfId="247"/>
    <tableColumn id="15" xr3:uid="{00000000-0010-0000-0F00-00000F000000}" name="Stopnja DDV (%)" dataDxfId="246" totalsRowDxfId="245"/>
    <tableColumn id="16" xr3:uid="{00000000-0010-0000-0F00-000010000000}" name="Davek (EUR)" dataDxfId="244" totalsRowDxfId="243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242" totalsRowDxfId="241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240" totalsRowDxfId="239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238" totalsRowDxfId="237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4" displayName="Sklop14" ref="A15:U18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Tehnična specifikacija živila (stolpec 2, 2a, 2b, 2c)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alut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NAZIV/IME (trgovsko) ponujenega živila  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+Sklop14[[#This Row],[cena/enota brez DDV v EUR]]*Sklop14[[#This Row],[Stopnja DDV (%)]]</calculatedColumnFormula>
    </tableColumn>
    <tableColumn id="17" xr3:uid="{00000000-0010-0000-1100-000011000000}" name="Končna cena/enoto mere (EUR) z DDV" dataDxfId="195" totalsRowDxfId="194">
      <calculatedColumnFormula>+Sklop14[[#This Row],[cena/enota brez DDV v EUR]]+Sklop14[[#This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+Sklop14[[#This Row],[cena/enota brez DDV v EUR]]*Sklop14[[#This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+Sklop14[[#This Row],[Končna cena/enoto mere (EUR) z DDV]]*Sklop14[[#This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5" displayName="Sklop15" ref="A15:U20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" xr3:uid="{00000000-0010-0000-1200-000002000000}" name="Tehnična specifikacija živila (stolpec 2, 2a, 2b, 2c)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NAZIV/IME (trgovsko) ponujenega živila  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12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16" displayName="Sklop16" ref="A15:U36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" xr3:uid="{00000000-0010-0000-1300-000002000000}" name="Tehnična specifikacija živila (stolpec 2, 2a, 2b, 2c)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NAZIV/IME (trgovsko) ponujenega živila  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13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Sklop17" displayName="Sklop17" ref="A15:U29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NAZIV/IME (trgovsko) ponujenega živila  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4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6000000}" name="Sklop18" displayName="Sklop18" ref="A15:U29" totalsRowCount="1" headerRowDxfId="46" dataDxfId="44" headerRowBorderDxfId="45" tableBorderDxfId="43" totalsRowBorderDxfId="42">
  <tableColumns count="21">
    <tableColumn id="1" xr3:uid="{00000000-0010-0000-1600-000001000000}" name="Zap. št." totalsRowLabel="Vsota" dataDxfId="41" totalsRowDxfId="40"/>
    <tableColumn id="2" xr3:uid="{00000000-0010-0000-1600-000002000000}" name="Tehnična specifikacija živila (stolpec 2, 2a, 2b, 2c)" dataDxfId="39" totalsRowDxfId="38"/>
    <tableColumn id="3" xr3:uid="{00000000-0010-0000-1600-000003000000}" name="ZAHTEVANO PAKIRANJE                    Masa/volumen" dataDxfId="37" totalsRowDxfId="36"/>
    <tableColumn id="4" xr3:uid="{00000000-0010-0000-1600-000004000000}" name=" ZAHTEVANO PAKIRANJE       Enota" dataDxfId="35" totalsRowDxfId="34"/>
    <tableColumn id="21" xr3:uid="{00000000-0010-0000-1600-000015000000}" name="ZAHTEVANA SHEMA KAKOVOSTI" dataDxfId="33" totalsRowDxfId="32"/>
    <tableColumn id="5" xr3:uid="{00000000-0010-0000-1600-000005000000}" name="Okvirna količina" dataDxfId="31" totalsRowDxfId="30" dataCellStyle="Valuta"/>
    <tableColumn id="6" xr3:uid="{00000000-0010-0000-1600-000006000000}" name="Enota mere količine" dataDxfId="29" totalsRowDxfId="28"/>
    <tableColumn id="7" xr3:uid="{00000000-0010-0000-16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6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600-000009000000}" name="Koda za naročanje" dataDxfId="23" totalsRowDxfId="22" dataCellStyle="Valuta"/>
    <tableColumn id="10" xr3:uid="{00000000-0010-0000-1600-00000A000000}" name="BLAGOVNA ZNAMKA ali PROIZVAJALEC" dataDxfId="21" totalsRowDxfId="20" dataCellStyle="Valuta"/>
    <tableColumn id="11" xr3:uid="{00000000-0010-0000-1600-00000B000000}" name=" NAZIV/IME (trgovsko) ponujenega živila  " dataDxfId="19" totalsRowDxfId="18" dataCellStyle="Valuta"/>
    <tableColumn id="12" xr3:uid="{00000000-0010-0000-1600-00000C000000}" name="Dejanska masa/volumen ponujenega živila" dataDxfId="17" totalsRowDxfId="16" dataCellStyle="Valuta"/>
    <tableColumn id="13" xr3:uid="{00000000-0010-0000-1600-00000D000000}" name="cena/enota brez DDV v EUR" dataDxfId="15" totalsRowDxfId="14"/>
    <tableColumn id="14" xr3:uid="{00000000-0010-0000-1600-00000E000000}" name="Cena za dejansko maso/volumen ponujenega živila brez DDV " dataDxfId="13" totalsRowDxfId="12"/>
    <tableColumn id="15" xr3:uid="{00000000-0010-0000-1600-00000F000000}" name="Stopnja DDV (%)" dataDxfId="11" totalsRowDxfId="10"/>
    <tableColumn id="16" xr3:uid="{00000000-0010-0000-16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6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6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6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6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17" sqref="B17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78</v>
      </c>
      <c r="B1" s="77" t="s">
        <v>235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79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80</v>
      </c>
      <c r="B5" s="35"/>
    </row>
    <row r="6" spans="1:2" s="38" customFormat="1" ht="28.5" customHeight="1">
      <c r="A6" s="33" t="s">
        <v>81</v>
      </c>
      <c r="B6" s="34" t="s">
        <v>236</v>
      </c>
    </row>
    <row r="7" spans="1:2" s="38" customFormat="1" ht="28.5" customHeight="1">
      <c r="A7" s="33" t="s">
        <v>82</v>
      </c>
      <c r="B7" s="34" t="s">
        <v>237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84</v>
      </c>
      <c r="B9" s="35"/>
    </row>
    <row r="10" spans="1:2" s="38" customFormat="1" ht="28.5" customHeight="1">
      <c r="A10" s="42" t="s">
        <v>81</v>
      </c>
      <c r="B10" s="64"/>
    </row>
    <row r="11" spans="1:2" s="38" customFormat="1" ht="28.5" customHeight="1">
      <c r="A11" s="42" t="s">
        <v>82</v>
      </c>
      <c r="B11" s="64"/>
    </row>
    <row r="12" spans="1:2" s="38" customFormat="1" ht="28.5" customHeight="1">
      <c r="A12" s="42" t="s">
        <v>83</v>
      </c>
      <c r="B12" s="64"/>
    </row>
    <row r="13" spans="1:2" s="38" customFormat="1" ht="28.5" customHeight="1">
      <c r="A13" s="43" t="s">
        <v>85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5" zoomScale="90" zoomScaleNormal="90" workbookViewId="0">
      <selection activeCell="C9" sqref="C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33" t="s">
        <v>91</v>
      </c>
      <c r="B1" s="333"/>
      <c r="C1" s="333"/>
    </row>
    <row r="2" spans="1:3" ht="33.75" customHeight="1">
      <c r="A2" s="334" t="s">
        <v>168</v>
      </c>
      <c r="B2" s="334"/>
      <c r="C2" s="334"/>
    </row>
    <row r="3" spans="1:3">
      <c r="A3" s="26"/>
      <c r="B3" s="24"/>
      <c r="C3" s="3"/>
    </row>
    <row r="4" spans="1:3" s="23" customFormat="1" ht="27" customHeight="1" thickBot="1">
      <c r="A4" s="106" t="s">
        <v>92</v>
      </c>
      <c r="B4" s="106" t="s">
        <v>93</v>
      </c>
      <c r="C4" s="107" t="s">
        <v>94</v>
      </c>
    </row>
    <row r="5" spans="1:3" s="23" customFormat="1" ht="17.25">
      <c r="A5" s="126">
        <v>1</v>
      </c>
      <c r="B5" s="44" t="s">
        <v>127</v>
      </c>
      <c r="C5" s="25" t="s">
        <v>128</v>
      </c>
    </row>
    <row r="6" spans="1:3" s="23" customFormat="1" ht="31.5">
      <c r="A6" s="126">
        <v>2</v>
      </c>
      <c r="B6" s="44" t="s">
        <v>106</v>
      </c>
      <c r="C6" s="25" t="s">
        <v>129</v>
      </c>
    </row>
    <row r="7" spans="1:3" s="23" customFormat="1" ht="63">
      <c r="A7" s="126" t="s">
        <v>107</v>
      </c>
      <c r="B7" s="127" t="s">
        <v>113</v>
      </c>
      <c r="C7" s="128" t="s">
        <v>166</v>
      </c>
    </row>
    <row r="8" spans="1:3" s="23" customFormat="1" ht="31.5">
      <c r="A8" s="126" t="s">
        <v>108</v>
      </c>
      <c r="B8" s="44" t="s">
        <v>157</v>
      </c>
      <c r="C8" s="25" t="s">
        <v>167</v>
      </c>
    </row>
    <row r="9" spans="1:3" s="23" customFormat="1" ht="94.5">
      <c r="A9" s="126" t="s">
        <v>163</v>
      </c>
      <c r="B9" s="44" t="s">
        <v>164</v>
      </c>
      <c r="C9" s="25" t="s">
        <v>170</v>
      </c>
    </row>
    <row r="10" spans="1:3" s="23" customFormat="1" ht="17.25">
      <c r="A10" s="126">
        <v>3</v>
      </c>
      <c r="B10" s="44" t="s">
        <v>95</v>
      </c>
      <c r="C10" s="25" t="s">
        <v>126</v>
      </c>
    </row>
    <row r="11" spans="1:3" s="23" customFormat="1" ht="17.25">
      <c r="A11" s="126">
        <v>4</v>
      </c>
      <c r="B11" s="44" t="s">
        <v>96</v>
      </c>
      <c r="C11" s="25" t="s">
        <v>97</v>
      </c>
    </row>
    <row r="12" spans="1:3" s="23" customFormat="1" ht="17.25">
      <c r="A12" s="129" t="s">
        <v>75</v>
      </c>
      <c r="B12" s="56" t="s">
        <v>133</v>
      </c>
      <c r="C12" s="25" t="s">
        <v>152</v>
      </c>
    </row>
    <row r="13" spans="1:3" s="23" customFormat="1" ht="31.5">
      <c r="A13" s="129" t="s">
        <v>124</v>
      </c>
      <c r="B13" s="56" t="s">
        <v>153</v>
      </c>
      <c r="C13" s="25" t="s">
        <v>154</v>
      </c>
    </row>
    <row r="14" spans="1:3" s="23" customFormat="1" ht="30">
      <c r="A14" s="130">
        <v>5</v>
      </c>
      <c r="B14" s="131" t="s">
        <v>103</v>
      </c>
      <c r="C14" s="132" t="s">
        <v>122</v>
      </c>
    </row>
    <row r="15" spans="1:3" s="23" customFormat="1" ht="30">
      <c r="A15" s="130">
        <v>6</v>
      </c>
      <c r="B15" s="131" t="s">
        <v>73</v>
      </c>
      <c r="C15" s="132" t="s">
        <v>116</v>
      </c>
    </row>
    <row r="16" spans="1:3" s="23" customFormat="1" ht="30">
      <c r="A16" s="130" t="s">
        <v>64</v>
      </c>
      <c r="B16" s="131" t="s">
        <v>74</v>
      </c>
      <c r="C16" s="132" t="s">
        <v>117</v>
      </c>
    </row>
    <row r="17" spans="1:3" s="23" customFormat="1" ht="60">
      <c r="A17" s="130" t="s">
        <v>158</v>
      </c>
      <c r="B17" s="131" t="s">
        <v>102</v>
      </c>
      <c r="C17" s="132" t="s">
        <v>131</v>
      </c>
    </row>
    <row r="18" spans="1:3" s="23" customFormat="1" ht="60">
      <c r="A18" s="130">
        <v>7</v>
      </c>
      <c r="B18" s="131" t="s">
        <v>98</v>
      </c>
      <c r="C18" s="132" t="s">
        <v>118</v>
      </c>
    </row>
    <row r="19" spans="1:3" s="23" customFormat="1" ht="34.5">
      <c r="A19" s="130" t="s">
        <v>159</v>
      </c>
      <c r="B19" s="131" t="s">
        <v>123</v>
      </c>
      <c r="C19" s="132" t="s">
        <v>119</v>
      </c>
    </row>
    <row r="20" spans="1:3" s="23" customFormat="1" ht="17.25">
      <c r="A20" s="130">
        <v>8</v>
      </c>
      <c r="B20" s="131" t="s">
        <v>99</v>
      </c>
      <c r="C20" s="132" t="s">
        <v>114</v>
      </c>
    </row>
    <row r="21" spans="1:3" s="23" customFormat="1" ht="17.25">
      <c r="A21" s="133" t="s">
        <v>160</v>
      </c>
      <c r="B21" s="134" t="s">
        <v>100</v>
      </c>
      <c r="C21" s="135" t="s">
        <v>101</v>
      </c>
    </row>
    <row r="22" spans="1:3" s="23" customFormat="1" ht="17.25">
      <c r="A22" s="133">
        <v>9</v>
      </c>
      <c r="B22" s="134" t="s">
        <v>115</v>
      </c>
      <c r="C22" s="135" t="s">
        <v>161</v>
      </c>
    </row>
    <row r="23" spans="1:3" s="23" customFormat="1" ht="30">
      <c r="A23" s="133">
        <v>10</v>
      </c>
      <c r="B23" s="134" t="s">
        <v>104</v>
      </c>
      <c r="C23" s="135" t="s">
        <v>162</v>
      </c>
    </row>
    <row r="24" spans="1:3" s="23" customFormat="1" ht="30">
      <c r="A24" s="133">
        <v>11</v>
      </c>
      <c r="B24" s="134" t="s">
        <v>105</v>
      </c>
      <c r="C24" s="135" t="s">
        <v>125</v>
      </c>
    </row>
    <row r="25" spans="1:3" s="23" customFormat="1" ht="105">
      <c r="A25" s="130">
        <v>12</v>
      </c>
      <c r="B25" s="131" t="s">
        <v>120</v>
      </c>
      <c r="C25" s="132" t="s">
        <v>171</v>
      </c>
    </row>
    <row r="26" spans="1:3">
      <c r="A26" s="136" t="s">
        <v>112</v>
      </c>
      <c r="B26" s="137" t="s">
        <v>172</v>
      </c>
      <c r="C26" s="137"/>
    </row>
    <row r="27" spans="1:3" ht="15" customHeight="1">
      <c r="A27" s="335" t="s">
        <v>173</v>
      </c>
      <c r="B27" s="335"/>
      <c r="C27" s="335"/>
    </row>
    <row r="28" spans="1:3">
      <c r="A28" s="336"/>
      <c r="B28" s="336"/>
      <c r="C28" s="336"/>
    </row>
    <row r="29" spans="1:3">
      <c r="A29" s="336"/>
      <c r="B29" s="336"/>
      <c r="C29" s="336"/>
    </row>
    <row r="30" spans="1:3">
      <c r="A30" s="336"/>
      <c r="B30" s="336"/>
      <c r="C30" s="336"/>
    </row>
    <row r="31" spans="1:3">
      <c r="A31" s="336"/>
      <c r="B31" s="336"/>
      <c r="C31" s="33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34"/>
  <sheetViews>
    <sheetView topLeftCell="A4" zoomScale="90" zoomScaleNormal="90" workbookViewId="0">
      <selection activeCell="J40" sqref="J40"/>
    </sheetView>
  </sheetViews>
  <sheetFormatPr defaultRowHeight="15"/>
  <cols>
    <col min="1" max="1" width="11.570312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80</v>
      </c>
      <c r="C1" s="46"/>
    </row>
    <row r="2" spans="1:6" ht="15" customHeight="1">
      <c r="B2" s="47" t="s">
        <v>81</v>
      </c>
      <c r="C2" s="109" t="str">
        <f>+'prva stran'!B6</f>
        <v>OSNOVNA ŠOLA I MURSKA SOBOTA</v>
      </c>
      <c r="D2" s="110"/>
      <c r="E2" s="110"/>
      <c r="F2" s="110"/>
    </row>
    <row r="3" spans="1:6" ht="15" customHeight="1">
      <c r="B3" s="47" t="s">
        <v>82</v>
      </c>
      <c r="C3" s="340" t="str">
        <f>+'prva stran'!B7</f>
        <v>Ulica Štefana Kovača 32, 9000 MURSKA SOBOTA</v>
      </c>
      <c r="D3" s="341"/>
      <c r="E3" s="341"/>
      <c r="F3" s="341"/>
    </row>
    <row r="4" spans="1:6" ht="15" customHeight="1">
      <c r="B4" s="1"/>
    </row>
    <row r="5" spans="1:6" ht="15" customHeight="1">
      <c r="B5" s="45" t="s">
        <v>84</v>
      </c>
      <c r="C5" s="46"/>
    </row>
    <row r="6" spans="1:6" ht="15" customHeight="1">
      <c r="B6" s="48" t="s">
        <v>81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82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83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85</v>
      </c>
      <c r="C9" s="70">
        <f>+'prva stran'!B13</f>
        <v>0</v>
      </c>
      <c r="D9" s="69"/>
      <c r="E9" s="69"/>
      <c r="F9" s="69"/>
    </row>
    <row r="11" spans="1:6" ht="18.75">
      <c r="B11" s="337" t="s">
        <v>90</v>
      </c>
      <c r="C11" s="337"/>
      <c r="D11" s="337"/>
      <c r="E11" s="337"/>
      <c r="F11" s="337"/>
    </row>
    <row r="12" spans="1:6" s="23" customFormat="1" ht="18.75" customHeight="1"/>
    <row r="13" spans="1:6" ht="36.75" customHeight="1">
      <c r="A13" s="338" t="s">
        <v>77</v>
      </c>
      <c r="B13" s="338"/>
      <c r="C13" s="322" t="s">
        <v>86</v>
      </c>
      <c r="D13" s="322" t="s">
        <v>87</v>
      </c>
      <c r="E13" s="322" t="s">
        <v>88</v>
      </c>
      <c r="F13" s="322" t="s">
        <v>89</v>
      </c>
    </row>
    <row r="14" spans="1:6" s="125" customFormat="1" ht="21.75" customHeight="1">
      <c r="A14" s="323" t="s">
        <v>135</v>
      </c>
      <c r="B14" s="323" t="s">
        <v>175</v>
      </c>
      <c r="C14" s="324">
        <f>+Sklop1[[#Totals],[Vrednost za okvirno količino (EUR) brez DDV]]</f>
        <v>0</v>
      </c>
      <c r="D14" s="324">
        <f t="shared" ref="D14" si="0">+E14-C14</f>
        <v>0</v>
      </c>
      <c r="E14" s="324">
        <f>+Sklop1[[#Totals],[Vrednost za okvirno količino (EUR) z DDV]]</f>
        <v>0</v>
      </c>
      <c r="F14" s="325">
        <f>+Sklop1[[#Totals],[Shema kakovosti
(nacionalne, evropske)
]]</f>
        <v>0</v>
      </c>
    </row>
    <row r="15" spans="1:6" s="125" customFormat="1" ht="21.75" customHeight="1">
      <c r="A15" s="323" t="s">
        <v>136</v>
      </c>
      <c r="B15" s="323" t="s">
        <v>552</v>
      </c>
      <c r="C15" s="324">
        <f>+Sklop2[[#Totals],[Vrednost za okvirno količino (EUR) brez DDV]]</f>
        <v>0</v>
      </c>
      <c r="D15" s="324">
        <f t="shared" ref="D15:D31" si="1">+E15-C15</f>
        <v>0</v>
      </c>
      <c r="E15" s="324">
        <f>+Sklop2[[#Totals],[Vrednost za okvirno količino (EUR) z DDV]]</f>
        <v>0</v>
      </c>
      <c r="F15" s="325">
        <f>+Sklop2[[#Totals],[Shema kakovosti
(nacionalne, evropske)
]]</f>
        <v>0</v>
      </c>
    </row>
    <row r="16" spans="1:6" s="125" customFormat="1" ht="21.75" customHeight="1">
      <c r="A16" s="323" t="s">
        <v>181</v>
      </c>
      <c r="B16" s="323" t="s">
        <v>183</v>
      </c>
      <c r="C16" s="324">
        <f>+Sklop3[[#Totals],[Vrednost za okvirno količino (EUR) brez DDV]]</f>
        <v>0</v>
      </c>
      <c r="D16" s="324">
        <f t="shared" si="1"/>
        <v>0</v>
      </c>
      <c r="E16" s="324">
        <f>+Sklop3[[#Totals],[Vrednost za okvirno količino (EUR) z DDV]]</f>
        <v>0</v>
      </c>
      <c r="F16" s="325">
        <f>+Sklop3[[#Totals],[Shema kakovosti
(nacionalne, evropske)
]]</f>
        <v>0</v>
      </c>
    </row>
    <row r="17" spans="1:6" s="125" customFormat="1" ht="21.75" customHeight="1">
      <c r="A17" s="323" t="s">
        <v>137</v>
      </c>
      <c r="B17" s="323" t="s">
        <v>184</v>
      </c>
      <c r="C17" s="324">
        <f>+Sklop4[[#Totals],[Vrednost za okvirno količino (EUR) brez DDV]]</f>
        <v>0</v>
      </c>
      <c r="D17" s="324">
        <f t="shared" si="1"/>
        <v>0</v>
      </c>
      <c r="E17" s="324">
        <f>+Sklop4[[#Totals],[Vrednost za okvirno količino (EUR) z DDV]]</f>
        <v>0</v>
      </c>
      <c r="F17" s="325">
        <f>+Sklop4[[#Totals],[Shema kakovosti
(nacionalne, evropske)
]]</f>
        <v>0</v>
      </c>
    </row>
    <row r="18" spans="1:6" s="125" customFormat="1" ht="21.75" customHeight="1">
      <c r="A18" s="323" t="s">
        <v>138</v>
      </c>
      <c r="B18" s="323" t="s">
        <v>185</v>
      </c>
      <c r="C18" s="324">
        <f>+Sklop5[[#Totals],[Vrednost za okvirno količino (EUR) brez DDV]]</f>
        <v>0</v>
      </c>
      <c r="D18" s="324">
        <f t="shared" si="1"/>
        <v>0</v>
      </c>
      <c r="E18" s="324">
        <f>+Sklop5[[#Totals],[Vrednost za okvirno količino (EUR) z DDV]]</f>
        <v>0</v>
      </c>
      <c r="F18" s="325">
        <f>+Sklop5[[#Totals],[Shema kakovosti
(nacionalne, evropske)
]]</f>
        <v>0</v>
      </c>
    </row>
    <row r="19" spans="1:6" s="125" customFormat="1" ht="21.75" customHeight="1">
      <c r="A19" s="323" t="s">
        <v>139</v>
      </c>
      <c r="B19" s="326" t="s">
        <v>186</v>
      </c>
      <c r="C19" s="324">
        <f>+Sklop6[[#Totals],[Vrednost za okvirno količino (EUR) brez DDV]]</f>
        <v>0</v>
      </c>
      <c r="D19" s="324">
        <f t="shared" si="1"/>
        <v>0</v>
      </c>
      <c r="E19" s="324">
        <f>+Sklop6[[#Totals],[Vrednost za okvirno količino (EUR) z DDV]]</f>
        <v>0</v>
      </c>
      <c r="F19" s="325">
        <f>+Sklop6[[#Totals],[Shema kakovosti
(nacionalne, evropske)
]]</f>
        <v>0</v>
      </c>
    </row>
    <row r="20" spans="1:6" s="125" customFormat="1" ht="21.75" customHeight="1">
      <c r="A20" s="323" t="s">
        <v>140</v>
      </c>
      <c r="B20" s="326" t="s">
        <v>177</v>
      </c>
      <c r="C20" s="324">
        <f>+Sklop7[[#Totals],[Vrednost za okvirno količino (EUR) brez DDV]]</f>
        <v>0</v>
      </c>
      <c r="D20" s="324">
        <f t="shared" si="1"/>
        <v>0</v>
      </c>
      <c r="E20" s="324">
        <f>+Sklop7[[#Totals],[Vrednost za okvirno količino (EUR) z DDV]]</f>
        <v>0</v>
      </c>
      <c r="F20" s="325">
        <f>+Sklop7[[#Totals],[Shema kakovosti
(nacionalne, evropske)
]]</f>
        <v>0</v>
      </c>
    </row>
    <row r="21" spans="1:6" s="125" customFormat="1" ht="21.75" customHeight="1">
      <c r="A21" s="323" t="s">
        <v>141</v>
      </c>
      <c r="B21" s="323" t="s">
        <v>541</v>
      </c>
      <c r="C21" s="324">
        <f>+Sklop8[[#Totals],[Vrednost za okvirno količino (EUR) brez DDV]]</f>
        <v>0</v>
      </c>
      <c r="D21" s="324">
        <f t="shared" si="1"/>
        <v>0</v>
      </c>
      <c r="E21" s="324">
        <f>+Sklop8[[#Totals],[Vrednost za okvirno količino (EUR) z DDV]]</f>
        <v>0</v>
      </c>
      <c r="F21" s="325">
        <f>+Sklop8[[#Totals],[Shema kakovosti
(nacionalne, evropske)
]]</f>
        <v>0</v>
      </c>
    </row>
    <row r="22" spans="1:6" s="125" customFormat="1" ht="21.75" customHeight="1">
      <c r="A22" s="323" t="s">
        <v>182</v>
      </c>
      <c r="B22" s="326" t="s">
        <v>238</v>
      </c>
      <c r="C22" s="324">
        <f>+Sklop9[[#Totals],[Vrednost za okvirno količino (EUR) brez DDV]]</f>
        <v>0</v>
      </c>
      <c r="D22" s="324">
        <f t="shared" si="1"/>
        <v>0</v>
      </c>
      <c r="E22" s="324">
        <f>+Sklop9[[#Totals],[Vrednost za okvirno količino (EUR) z DDV]]</f>
        <v>0</v>
      </c>
      <c r="F22" s="325">
        <f>+Sklop9[[#Totals],[Shema kakovosti
(nacionalne, evropske)
]]</f>
        <v>0</v>
      </c>
    </row>
    <row r="23" spans="1:6" s="125" customFormat="1" ht="21.75" customHeight="1">
      <c r="A23" s="323" t="s">
        <v>142</v>
      </c>
      <c r="B23" s="323" t="s">
        <v>239</v>
      </c>
      <c r="C23" s="324">
        <f>+Sklop10[[#Totals],[Vrednost za okvirno količino (EUR) brez DDV]]</f>
        <v>0</v>
      </c>
      <c r="D23" s="324">
        <f>+E23-C23</f>
        <v>0</v>
      </c>
      <c r="E23" s="324">
        <f>+Sklop10[[#Totals],[Vrednost za okvirno količino (EUR) z DDV]]</f>
        <v>0</v>
      </c>
      <c r="F23" s="325">
        <f>+Sklop10[[#Totals],[Shema kakovosti
(nacionalne, evropske)
]]</f>
        <v>0</v>
      </c>
    </row>
    <row r="24" spans="1:6" s="125" customFormat="1" ht="21.75" customHeight="1">
      <c r="A24" s="323" t="s">
        <v>143</v>
      </c>
      <c r="B24" s="323" t="s">
        <v>187</v>
      </c>
      <c r="C24" s="324">
        <f>+Sklop11[[#Totals],[Vrednost za okvirno količino (EUR) brez DDV]]</f>
        <v>0</v>
      </c>
      <c r="D24" s="324">
        <f t="shared" si="1"/>
        <v>0</v>
      </c>
      <c r="E24" s="324">
        <f>+Sklop11[[#Totals],[Vrednost za okvirno količino (EUR) z DDV]]</f>
        <v>0</v>
      </c>
      <c r="F24" s="325">
        <f>+Sklop11[[#Totals],[Shema kakovosti
(nacionalne, evropske)
]]</f>
        <v>0</v>
      </c>
    </row>
    <row r="25" spans="1:6" s="125" customFormat="1" ht="21.75" customHeight="1">
      <c r="A25" s="323" t="s">
        <v>144</v>
      </c>
      <c r="B25" s="326" t="s">
        <v>188</v>
      </c>
      <c r="C25" s="324">
        <f>+Sklop12[[#Totals],[Vrednost za okvirno količino (EUR) brez DDV]]</f>
        <v>0</v>
      </c>
      <c r="D25" s="324">
        <f t="shared" si="1"/>
        <v>0</v>
      </c>
      <c r="E25" s="324">
        <f>+Sklop12[[#Totals],[Vrednost za okvirno količino (EUR) z DDV]]</f>
        <v>0</v>
      </c>
      <c r="F25" s="325">
        <f>+Sklop12[[#Totals],[Shema kakovosti
(nacionalne, evropske)
]]</f>
        <v>0</v>
      </c>
    </row>
    <row r="26" spans="1:6" s="125" customFormat="1" ht="21.75" customHeight="1">
      <c r="A26" s="323" t="s">
        <v>145</v>
      </c>
      <c r="B26" s="326" t="s">
        <v>176</v>
      </c>
      <c r="C26" s="324">
        <f>+Sklop13[[#Totals],[Vrednost za okvirno količino (EUR) brez DDV]]</f>
        <v>0</v>
      </c>
      <c r="D26" s="324">
        <f t="shared" si="1"/>
        <v>0</v>
      </c>
      <c r="E26" s="324">
        <f>+Sklop13[[#Totals],[Vrednost za okvirno količino (EUR) z DDV]]</f>
        <v>0</v>
      </c>
      <c r="F26" s="325">
        <f>+Sklop13[[#Totals],[Shema kakovosti
(nacionalne, evropske)
]]</f>
        <v>0</v>
      </c>
    </row>
    <row r="27" spans="1:6" s="125" customFormat="1" ht="21.75" customHeight="1">
      <c r="A27" s="327" t="s">
        <v>146</v>
      </c>
      <c r="B27" s="328" t="s">
        <v>240</v>
      </c>
      <c r="C27" s="329">
        <f>+Sklop14[[#Totals],[Vrednost za okvirno količino (EUR) brez DDV]]</f>
        <v>0</v>
      </c>
      <c r="D27" s="329">
        <f t="shared" si="1"/>
        <v>0</v>
      </c>
      <c r="E27" s="329">
        <f>+Sklop14[[#Totals],[Vrednost za okvirno količino (EUR) z DDV]]</f>
        <v>0</v>
      </c>
      <c r="F27" s="330">
        <f>+Sklop14[[#Totals],[Shema kakovosti
(nacionalne, evropske)
]]</f>
        <v>0</v>
      </c>
    </row>
    <row r="28" spans="1:6" s="125" customFormat="1" ht="21.75" customHeight="1">
      <c r="A28" s="327" t="s">
        <v>147</v>
      </c>
      <c r="B28" s="328" t="s">
        <v>189</v>
      </c>
      <c r="C28" s="329">
        <f>+Sklop15[[#Totals],[Vrednost za okvirno količino (EUR) brez DDV]]</f>
        <v>0</v>
      </c>
      <c r="D28" s="329">
        <f t="shared" si="1"/>
        <v>0</v>
      </c>
      <c r="E28" s="329">
        <f>+Sklop15[[#Totals],[Vrednost za okvirno količino (EUR) z DDV]]</f>
        <v>0</v>
      </c>
      <c r="F28" s="330">
        <f>+Sklop15[[#Totals],[Shema kakovosti
(nacionalne, evropske)
]]</f>
        <v>0</v>
      </c>
    </row>
    <row r="29" spans="1:6" s="125" customFormat="1" ht="21.75" customHeight="1">
      <c r="A29" s="327" t="s">
        <v>148</v>
      </c>
      <c r="B29" s="328" t="s">
        <v>241</v>
      </c>
      <c r="C29" s="329">
        <f>+Sklop16[[#Totals],[Vrednost za okvirno količino (EUR) brez DDV]]</f>
        <v>0</v>
      </c>
      <c r="D29" s="329">
        <f t="shared" si="1"/>
        <v>0</v>
      </c>
      <c r="E29" s="329">
        <f>+Sklop16[[#Totals],[Vrednost za okvirno količino (EUR) z DDV]]</f>
        <v>0</v>
      </c>
      <c r="F29" s="330">
        <f>+Sklop16[[#Totals],[Shema kakovosti
(nacionalne, evropske)
]]</f>
        <v>0</v>
      </c>
    </row>
    <row r="30" spans="1:6" s="125" customFormat="1" ht="21.75" customHeight="1">
      <c r="A30" s="327" t="s">
        <v>149</v>
      </c>
      <c r="B30" s="328" t="s">
        <v>242</v>
      </c>
      <c r="C30" s="329">
        <f>+Sklop17[[#Totals],[Vrednost za okvirno količino (EUR) brez DDV]]</f>
        <v>0</v>
      </c>
      <c r="D30" s="329">
        <f t="shared" si="1"/>
        <v>0</v>
      </c>
      <c r="E30" s="329">
        <f>+Sklop17[[#Totals],[Vrednost za okvirno količino (EUR) z DDV]]</f>
        <v>0</v>
      </c>
      <c r="F30" s="330">
        <f>+Sklop17[[#Totals],[Shema kakovosti
(nacionalne, evropske)
]]</f>
        <v>0</v>
      </c>
    </row>
    <row r="31" spans="1:6" s="125" customFormat="1" ht="21.75" customHeight="1">
      <c r="A31" s="327" t="s">
        <v>150</v>
      </c>
      <c r="B31" s="328" t="s">
        <v>243</v>
      </c>
      <c r="C31" s="329">
        <f>+Sklop18[[#Totals],[Vrednost za okvirno količino (EUR) brez DDV]]</f>
        <v>0</v>
      </c>
      <c r="D31" s="329">
        <f t="shared" si="1"/>
        <v>0</v>
      </c>
      <c r="E31" s="329">
        <f>+Sklop18[[#Totals],[Vrednost za okvirno količino (EUR) z DDV]]</f>
        <v>0</v>
      </c>
      <c r="F31" s="330">
        <f>+Sklop18[[#Totals],[Shema kakovosti
(nacionalne, evropske)
]]</f>
        <v>0</v>
      </c>
    </row>
    <row r="32" spans="1:6" s="23" customFormat="1" ht="23.25" customHeight="1">
      <c r="A32" s="339" t="s">
        <v>121</v>
      </c>
      <c r="B32" s="339"/>
      <c r="C32" s="331">
        <f>SUM(C14:C31)</f>
        <v>0</v>
      </c>
      <c r="D32" s="331">
        <f>SUM(D14:D31)</f>
        <v>0</v>
      </c>
      <c r="E32" s="331">
        <f>SUM(E14:E31)</f>
        <v>0</v>
      </c>
      <c r="F32" s="332">
        <f>SUM(F14:F31)</f>
        <v>0</v>
      </c>
    </row>
    <row r="33" spans="10:11" ht="17.25" customHeight="1">
      <c r="J33" s="212"/>
      <c r="K33" s="170"/>
    </row>
    <row r="34" spans="10:11" ht="1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5"/>
  <sheetViews>
    <sheetView topLeftCell="A4" zoomScale="106" zoomScaleNormal="106" zoomScaleSheetLayoutView="100" workbookViewId="0">
      <selection activeCell="N40" sqref="N40:N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.85546875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pred_rekapitulacija'!A14</f>
        <v>1.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pred_rekapitulacija'!B14</f>
        <v>MLEKO IN MLEČNI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302</v>
      </c>
      <c r="C16" s="84">
        <v>10</v>
      </c>
      <c r="D16" s="84" t="s">
        <v>72</v>
      </c>
      <c r="E16" s="120" t="s">
        <v>178</v>
      </c>
      <c r="F16" s="302">
        <v>600</v>
      </c>
      <c r="G16" s="306" t="s">
        <v>190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87">
        <f>IF(Sklop1[[#This Row],[ZAHTEVANA SHEMA KAKOVOSTI]]&lt;&gt;"",Sklop1[[#This Row],[Preračunana masa/volumen/kos na enoto kg]],"")</f>
        <v>6000</v>
      </c>
      <c r="J16" s="99"/>
      <c r="K16" s="88"/>
      <c r="L16" s="251"/>
      <c r="M16" s="252"/>
      <c r="N16" s="253"/>
      <c r="O16" s="253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252"/>
    </row>
    <row r="17" spans="1:21" s="58" customFormat="1" ht="12">
      <c r="A17" s="86" t="s">
        <v>3</v>
      </c>
      <c r="B17" s="10" t="s">
        <v>303</v>
      </c>
      <c r="C17" s="78" t="s">
        <v>251</v>
      </c>
      <c r="D17" s="84" t="s">
        <v>109</v>
      </c>
      <c r="E17" s="120" t="s">
        <v>178</v>
      </c>
      <c r="F17" s="156">
        <v>130</v>
      </c>
      <c r="G17" s="230" t="s">
        <v>0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7" s="87">
        <f>IF(Sklop1[[#This Row],[ZAHTEVANA SHEMA KAKOVOSTI]]&lt;&gt;"",Sklop1[[#This Row],[Preračunana masa/volumen/kos na enoto kg]],"")</f>
        <v>130</v>
      </c>
      <c r="J17" s="100"/>
      <c r="K17" s="93"/>
      <c r="L17" s="254"/>
      <c r="M17" s="252"/>
      <c r="N17" s="253"/>
      <c r="O17" s="253"/>
      <c r="P17" s="103"/>
      <c r="Q17" s="94">
        <f>+Sklop1[[#This Row],[cena/enota brez DDV v EUR]]*Sklop1[[#This Row],[Stopnja DDV (%)]]</f>
        <v>0</v>
      </c>
      <c r="R17" s="94">
        <f>+Sklop1[[#This Row],[cena/enota brez DDV v EUR]]+Sklop1[[#This Row],[Davek (EUR)]]</f>
        <v>0</v>
      </c>
      <c r="S17" s="94">
        <f>+Sklop1[[#This Row],[cena/enota brez DDV v EUR]]*Sklop1[[#This Row],[Okvirna količina]]</f>
        <v>0</v>
      </c>
      <c r="T17" s="94">
        <f>+Sklop1[[#This Row],[Končna cena/enoto mere (EUR) z DDV]]*Sklop1[[#This Row],[Okvirna količina]]</f>
        <v>0</v>
      </c>
      <c r="U17" s="252"/>
    </row>
    <row r="18" spans="1:21" s="58" customFormat="1" ht="12">
      <c r="A18" s="86" t="s">
        <v>4</v>
      </c>
      <c r="B18" s="185" t="s">
        <v>304</v>
      </c>
      <c r="C18" s="186" t="s">
        <v>301</v>
      </c>
      <c r="D18" s="187" t="s">
        <v>109</v>
      </c>
      <c r="E18" s="120" t="s">
        <v>178</v>
      </c>
      <c r="F18" s="189">
        <v>500</v>
      </c>
      <c r="G18" s="304" t="s">
        <v>0</v>
      </c>
      <c r="H1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189">
        <f>IF(Sklop1[[#This Row],[ZAHTEVANA SHEMA KAKOVOSTI]]&lt;&gt;"",Sklop1[[#This Row],[Preračunana masa/volumen/kos na enoto kg]],"")</f>
        <v>500</v>
      </c>
      <c r="J18" s="192"/>
      <c r="K18" s="193"/>
      <c r="L18" s="256"/>
      <c r="M18" s="194"/>
      <c r="N18" s="257"/>
      <c r="O18" s="257"/>
      <c r="P18" s="196"/>
      <c r="Q18" s="195">
        <f>+Sklop1[[#This Row],[cena/enota brez DDV v EUR]]*Sklop1[[#This Row],[Stopnja DDV (%)]]</f>
        <v>0</v>
      </c>
      <c r="R18" s="195">
        <f>+Sklop1[[#This Row],[cena/enota brez DDV v EUR]]+Sklop1[[#This Row],[Davek (EUR)]]</f>
        <v>0</v>
      </c>
      <c r="S18" s="195">
        <f>+Sklop1[[#This Row],[cena/enota brez DDV v EUR]]*Sklop1[[#This Row],[Okvirna količina]]</f>
        <v>0</v>
      </c>
      <c r="T18" s="195">
        <f>+Sklop1[[#This Row],[Končna cena/enoto mere (EUR) z DDV]]*Sklop1[[#This Row],[Okvirna količina]]</f>
        <v>0</v>
      </c>
      <c r="U18" s="258"/>
    </row>
    <row r="19" spans="1:21" s="58" customFormat="1" ht="12">
      <c r="A19" s="86" t="s">
        <v>5</v>
      </c>
      <c r="B19" s="185" t="s">
        <v>305</v>
      </c>
      <c r="C19" s="186">
        <v>150</v>
      </c>
      <c r="D19" s="187" t="s">
        <v>109</v>
      </c>
      <c r="E19" s="120"/>
      <c r="F19" s="189">
        <v>300</v>
      </c>
      <c r="G19" s="229" t="s">
        <v>190</v>
      </c>
      <c r="H1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19" s="189" t="str">
        <f>IF(Sklop1[[#This Row],[ZAHTEVANA SHEMA KAKOVOSTI]]&lt;&gt;"",Sklop1[[#This Row],[Preračunana masa/volumen/kos na enoto kg]],"")</f>
        <v/>
      </c>
      <c r="J19" s="192"/>
      <c r="K19" s="193"/>
      <c r="L19" s="256"/>
      <c r="M19" s="194"/>
      <c r="N19" s="257"/>
      <c r="O19" s="257"/>
      <c r="P19" s="196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95">
        <f>+Sklop1[[#This Row],[Končna cena/enoto mere (EUR) z DDV]]*Sklop1[[#This Row],[Okvirna količina]]</f>
        <v>0</v>
      </c>
      <c r="U19" s="258"/>
    </row>
    <row r="20" spans="1:21" s="58" customFormat="1" ht="12">
      <c r="A20" s="86" t="s">
        <v>6</v>
      </c>
      <c r="B20" s="185" t="s">
        <v>306</v>
      </c>
      <c r="C20" s="186">
        <v>150</v>
      </c>
      <c r="D20" s="187" t="s">
        <v>109</v>
      </c>
      <c r="E20" s="188"/>
      <c r="F20" s="189">
        <v>300</v>
      </c>
      <c r="G20" s="229" t="s">
        <v>190</v>
      </c>
      <c r="H2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0" s="189" t="str">
        <f>IF(Sklop1[[#This Row],[ZAHTEVANA SHEMA KAKOVOSTI]]&lt;&gt;"",Sklop1[[#This Row],[Preračunana masa/volumen/kos na enoto kg]],"")</f>
        <v/>
      </c>
      <c r="J20" s="192"/>
      <c r="K20" s="193"/>
      <c r="L20" s="256"/>
      <c r="M20" s="194"/>
      <c r="N20" s="257"/>
      <c r="O20" s="257"/>
      <c r="P20" s="196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95">
        <f>+Sklop1[[#This Row],[Končna cena/enoto mere (EUR) z DDV]]*Sklop1[[#This Row],[Okvirna količina]]</f>
        <v>0</v>
      </c>
      <c r="U20" s="258"/>
    </row>
    <row r="21" spans="1:21" s="58" customFormat="1" ht="12">
      <c r="A21" s="86" t="s">
        <v>7</v>
      </c>
      <c r="B21" s="185" t="s">
        <v>307</v>
      </c>
      <c r="C21" s="186">
        <v>250</v>
      </c>
      <c r="D21" s="187" t="s">
        <v>109</v>
      </c>
      <c r="E21" s="188" t="s">
        <v>178</v>
      </c>
      <c r="F21" s="189">
        <v>400</v>
      </c>
      <c r="G21" s="229" t="s">
        <v>190</v>
      </c>
      <c r="H2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89">
        <f>IF(Sklop1[[#This Row],[ZAHTEVANA SHEMA KAKOVOSTI]]&lt;&gt;"",Sklop1[[#This Row],[Preračunana masa/volumen/kos na enoto kg]],"")</f>
        <v>100</v>
      </c>
      <c r="J21" s="192"/>
      <c r="K21" s="193"/>
      <c r="L21" s="256"/>
      <c r="M21" s="194"/>
      <c r="N21" s="257"/>
      <c r="O21" s="257"/>
      <c r="P21" s="196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95">
        <f>+Sklop1[[#This Row],[Končna cena/enoto mere (EUR) z DDV]]*Sklop1[[#This Row],[Okvirna količina]]</f>
        <v>0</v>
      </c>
      <c r="U21" s="258"/>
    </row>
    <row r="22" spans="1:21" s="58" customFormat="1" ht="12">
      <c r="A22" s="86" t="s">
        <v>8</v>
      </c>
      <c r="B22" s="185" t="s">
        <v>308</v>
      </c>
      <c r="C22" s="186">
        <v>180</v>
      </c>
      <c r="D22" s="187" t="s">
        <v>109</v>
      </c>
      <c r="E22" s="188" t="s">
        <v>178</v>
      </c>
      <c r="F22" s="189">
        <v>400</v>
      </c>
      <c r="G22" s="229" t="s">
        <v>190</v>
      </c>
      <c r="H2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2" s="189">
        <f>IF(Sklop1[[#This Row],[ZAHTEVANA SHEMA KAKOVOSTI]]&lt;&gt;"",Sklop1[[#This Row],[Preračunana masa/volumen/kos na enoto kg]],"")</f>
        <v>72</v>
      </c>
      <c r="J22" s="192"/>
      <c r="K22" s="193"/>
      <c r="L22" s="256"/>
      <c r="M22" s="194"/>
      <c r="N22" s="257"/>
      <c r="O22" s="257"/>
      <c r="P22" s="196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95">
        <f>+Sklop1[[#This Row],[Končna cena/enoto mere (EUR) z DDV]]*Sklop1[[#This Row],[Okvirna količina]]</f>
        <v>0</v>
      </c>
      <c r="U22" s="258"/>
    </row>
    <row r="23" spans="1:21" s="58" customFormat="1" ht="12">
      <c r="A23" s="86" t="s">
        <v>9</v>
      </c>
      <c r="B23" s="185" t="s">
        <v>487</v>
      </c>
      <c r="C23" s="186">
        <v>500</v>
      </c>
      <c r="D23" s="187" t="s">
        <v>109</v>
      </c>
      <c r="E23" s="188" t="s">
        <v>178</v>
      </c>
      <c r="F23" s="189">
        <v>100</v>
      </c>
      <c r="G23" s="229" t="s">
        <v>190</v>
      </c>
      <c r="H2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189">
        <f>IF(Sklop1[[#This Row],[ZAHTEVANA SHEMA KAKOVOSTI]]&lt;&gt;"",Sklop1[[#This Row],[Preračunana masa/volumen/kos na enoto kg]],"")</f>
        <v>50</v>
      </c>
      <c r="J23" s="192"/>
      <c r="K23" s="193"/>
      <c r="L23" s="256"/>
      <c r="M23" s="194"/>
      <c r="N23" s="257"/>
      <c r="O23" s="257"/>
      <c r="P23" s="196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95">
        <f>+Sklop1[[#This Row],[Končna cena/enoto mere (EUR) z DDV]]*Sklop1[[#This Row],[Okvirna količina]]</f>
        <v>0</v>
      </c>
      <c r="U23" s="258"/>
    </row>
    <row r="24" spans="1:21" s="58" customFormat="1" ht="12">
      <c r="A24" s="86" t="s">
        <v>10</v>
      </c>
      <c r="B24" s="185" t="s">
        <v>309</v>
      </c>
      <c r="C24" s="186">
        <v>180</v>
      </c>
      <c r="D24" s="187" t="s">
        <v>109</v>
      </c>
      <c r="E24" s="188" t="s">
        <v>178</v>
      </c>
      <c r="F24" s="189">
        <v>400</v>
      </c>
      <c r="G24" s="229" t="s">
        <v>190</v>
      </c>
      <c r="H2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4" s="189">
        <f>IF(Sklop1[[#This Row],[ZAHTEVANA SHEMA KAKOVOSTI]]&lt;&gt;"",Sklop1[[#This Row],[Preračunana masa/volumen/kos na enoto kg]],"")</f>
        <v>72</v>
      </c>
      <c r="J24" s="192"/>
      <c r="K24" s="193"/>
      <c r="L24" s="256"/>
      <c r="M24" s="194"/>
      <c r="N24" s="257"/>
      <c r="O24" s="257"/>
      <c r="P24" s="196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95">
        <f>+Sklop1[[#This Row],[Končna cena/enoto mere (EUR) z DDV]]*Sklop1[[#This Row],[Okvirna količina]]</f>
        <v>0</v>
      </c>
      <c r="U24" s="258"/>
    </row>
    <row r="25" spans="1:21" s="58" customFormat="1" ht="12">
      <c r="A25" s="86" t="s">
        <v>11</v>
      </c>
      <c r="B25" s="185" t="s">
        <v>310</v>
      </c>
      <c r="C25" s="186">
        <v>2500</v>
      </c>
      <c r="D25" s="187" t="s">
        <v>109</v>
      </c>
      <c r="E25" s="188" t="s">
        <v>178</v>
      </c>
      <c r="F25" s="189">
        <v>30</v>
      </c>
      <c r="G25" s="229" t="s">
        <v>190</v>
      </c>
      <c r="H2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5" s="189">
        <f>IF(Sklop1[[#This Row],[ZAHTEVANA SHEMA KAKOVOSTI]]&lt;&gt;"",Sklop1[[#This Row],[Preračunana masa/volumen/kos na enoto kg]],"")</f>
        <v>75</v>
      </c>
      <c r="J25" s="192"/>
      <c r="K25" s="193"/>
      <c r="L25" s="256"/>
      <c r="M25" s="194"/>
      <c r="N25" s="257"/>
      <c r="O25" s="257"/>
      <c r="P25" s="196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95">
        <f>+Sklop1[[#This Row],[Končna cena/enoto mere (EUR) z DDV]]*Sklop1[[#This Row],[Okvirna količina]]</f>
        <v>0</v>
      </c>
      <c r="U25" s="258"/>
    </row>
    <row r="26" spans="1:21" s="58" customFormat="1" ht="12">
      <c r="A26" s="86" t="s">
        <v>12</v>
      </c>
      <c r="B26" s="185" t="s">
        <v>311</v>
      </c>
      <c r="C26" s="186">
        <v>125</v>
      </c>
      <c r="D26" s="187" t="s">
        <v>109</v>
      </c>
      <c r="E26" s="188"/>
      <c r="F26" s="189">
        <v>60</v>
      </c>
      <c r="G26" s="229" t="s">
        <v>190</v>
      </c>
      <c r="H26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6" s="189" t="str">
        <f>IF(Sklop1[[#This Row],[ZAHTEVANA SHEMA KAKOVOSTI]]&lt;&gt;"",Sklop1[[#This Row],[Preračunana masa/volumen/kos na enoto kg]],"")</f>
        <v/>
      </c>
      <c r="J26" s="192"/>
      <c r="K26" s="193"/>
      <c r="L26" s="256"/>
      <c r="M26" s="194"/>
      <c r="N26" s="257"/>
      <c r="O26" s="257"/>
      <c r="P26" s="196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95">
        <f>+Sklop1[[#This Row],[Končna cena/enoto mere (EUR) z DDV]]*Sklop1[[#This Row],[Okvirna količina]]</f>
        <v>0</v>
      </c>
      <c r="U26" s="258"/>
    </row>
    <row r="27" spans="1:21" s="58" customFormat="1" ht="12">
      <c r="A27" s="86" t="s">
        <v>13</v>
      </c>
      <c r="B27" s="185" t="s">
        <v>312</v>
      </c>
      <c r="C27" s="186">
        <v>125</v>
      </c>
      <c r="D27" s="187" t="s">
        <v>109</v>
      </c>
      <c r="E27" s="188"/>
      <c r="F27" s="189">
        <v>60</v>
      </c>
      <c r="G27" s="229" t="s">
        <v>190</v>
      </c>
      <c r="H2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7" s="189" t="str">
        <f>IF(Sklop1[[#This Row],[ZAHTEVANA SHEMA KAKOVOSTI]]&lt;&gt;"",Sklop1[[#This Row],[Preračunana masa/volumen/kos na enoto kg]],"")</f>
        <v/>
      </c>
      <c r="J27" s="192"/>
      <c r="K27" s="193"/>
      <c r="L27" s="256"/>
      <c r="M27" s="194"/>
      <c r="N27" s="257"/>
      <c r="O27" s="257"/>
      <c r="P27" s="196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95">
        <f>+Sklop1[[#This Row],[Končna cena/enoto mere (EUR) z DDV]]*Sklop1[[#This Row],[Okvirna količina]]</f>
        <v>0</v>
      </c>
      <c r="U27" s="258"/>
    </row>
    <row r="28" spans="1:21" s="58" customFormat="1" ht="12">
      <c r="A28" s="86" t="s">
        <v>14</v>
      </c>
      <c r="B28" s="185" t="s">
        <v>313</v>
      </c>
      <c r="C28" s="186">
        <v>50</v>
      </c>
      <c r="D28" s="187" t="s">
        <v>109</v>
      </c>
      <c r="E28" s="188" t="s">
        <v>178</v>
      </c>
      <c r="F28" s="189">
        <v>4500</v>
      </c>
      <c r="G28" s="229" t="s">
        <v>190</v>
      </c>
      <c r="H2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8" s="189">
        <f>IF(Sklop1[[#This Row],[ZAHTEVANA SHEMA KAKOVOSTI]]&lt;&gt;"",Sklop1[[#This Row],[Preračunana masa/volumen/kos na enoto kg]],"")</f>
        <v>225</v>
      </c>
      <c r="J28" s="192"/>
      <c r="K28" s="193"/>
      <c r="L28" s="256"/>
      <c r="M28" s="194"/>
      <c r="N28" s="257"/>
      <c r="O28" s="257"/>
      <c r="P28" s="196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95">
        <f>+Sklop1[[#This Row],[Končna cena/enoto mere (EUR) z DDV]]*Sklop1[[#This Row],[Okvirna količina]]</f>
        <v>0</v>
      </c>
      <c r="U28" s="258"/>
    </row>
    <row r="29" spans="1:21" s="58" customFormat="1" ht="12">
      <c r="A29" s="86" t="s">
        <v>15</v>
      </c>
      <c r="B29" s="185" t="s">
        <v>314</v>
      </c>
      <c r="C29" s="186">
        <v>200</v>
      </c>
      <c r="D29" s="187" t="s">
        <v>109</v>
      </c>
      <c r="E29" s="188"/>
      <c r="F29" s="189">
        <v>1500</v>
      </c>
      <c r="G29" s="229" t="s">
        <v>190</v>
      </c>
      <c r="H2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189" t="str">
        <f>IF(Sklop1[[#This Row],[ZAHTEVANA SHEMA KAKOVOSTI]]&lt;&gt;"",Sklop1[[#This Row],[Preračunana masa/volumen/kos na enoto kg]],"")</f>
        <v/>
      </c>
      <c r="J29" s="192"/>
      <c r="K29" s="193"/>
      <c r="L29" s="256"/>
      <c r="M29" s="194"/>
      <c r="N29" s="257"/>
      <c r="O29" s="257"/>
      <c r="P29" s="196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95">
        <f>+Sklop1[[#This Row],[Končna cena/enoto mere (EUR) z DDV]]*Sklop1[[#This Row],[Okvirna količina]]</f>
        <v>0</v>
      </c>
      <c r="U29" s="258"/>
    </row>
    <row r="30" spans="1:21" s="58" customFormat="1" ht="12">
      <c r="A30" s="86" t="s">
        <v>16</v>
      </c>
      <c r="B30" s="185" t="s">
        <v>315</v>
      </c>
      <c r="C30" s="186">
        <v>5000</v>
      </c>
      <c r="D30" s="187" t="s">
        <v>109</v>
      </c>
      <c r="E30" s="188"/>
      <c r="F30" s="189">
        <v>50</v>
      </c>
      <c r="G30" s="229" t="s">
        <v>190</v>
      </c>
      <c r="H3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189" t="str">
        <f>IF(Sklop1[[#This Row],[ZAHTEVANA SHEMA KAKOVOSTI]]&lt;&gt;"",Sklop1[[#This Row],[Preračunana masa/volumen/kos na enoto kg]],"")</f>
        <v/>
      </c>
      <c r="J30" s="192"/>
      <c r="K30" s="193"/>
      <c r="L30" s="256"/>
      <c r="M30" s="194"/>
      <c r="N30" s="257"/>
      <c r="O30" s="257"/>
      <c r="P30" s="196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95">
        <f>+Sklop1[[#This Row],[Končna cena/enoto mere (EUR) z DDV]]*Sklop1[[#This Row],[Okvirna količina]]</f>
        <v>0</v>
      </c>
      <c r="U30" s="258"/>
    </row>
    <row r="31" spans="1:21" s="58" customFormat="1" ht="12">
      <c r="A31" s="86" t="s">
        <v>17</v>
      </c>
      <c r="B31" s="185" t="s">
        <v>316</v>
      </c>
      <c r="C31" s="186">
        <v>180</v>
      </c>
      <c r="D31" s="187" t="s">
        <v>109</v>
      </c>
      <c r="E31" s="188"/>
      <c r="F31" s="189">
        <v>2500</v>
      </c>
      <c r="G31" s="229" t="s">
        <v>190</v>
      </c>
      <c r="H3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1" s="189" t="str">
        <f>IF(Sklop1[[#This Row],[ZAHTEVANA SHEMA KAKOVOSTI]]&lt;&gt;"",Sklop1[[#This Row],[Preračunana masa/volumen/kos na enoto kg]],"")</f>
        <v/>
      </c>
      <c r="J31" s="192"/>
      <c r="K31" s="193"/>
      <c r="L31" s="256"/>
      <c r="M31" s="194"/>
      <c r="N31" s="257"/>
      <c r="O31" s="257"/>
      <c r="P31" s="196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95">
        <f>+Sklop1[[#This Row],[Končna cena/enoto mere (EUR) z DDV]]*Sklop1[[#This Row],[Okvirna količina]]</f>
        <v>0</v>
      </c>
      <c r="U31" s="258"/>
    </row>
    <row r="32" spans="1:21" s="58" customFormat="1" ht="12">
      <c r="A32" s="86" t="s">
        <v>18</v>
      </c>
      <c r="B32" s="185" t="s">
        <v>553</v>
      </c>
      <c r="C32" s="186">
        <v>150</v>
      </c>
      <c r="D32" s="187" t="s">
        <v>109</v>
      </c>
      <c r="E32" s="188"/>
      <c r="F32" s="189">
        <v>2000</v>
      </c>
      <c r="G32" s="229" t="s">
        <v>190</v>
      </c>
      <c r="H3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189" t="str">
        <f>IF(Sklop1[[#This Row],[ZAHTEVANA SHEMA KAKOVOSTI]]&lt;&gt;"",Sklop1[[#This Row],[Preračunana masa/volumen/kos na enoto kg]],"")</f>
        <v/>
      </c>
      <c r="J32" s="192"/>
      <c r="K32" s="193"/>
      <c r="L32" s="256"/>
      <c r="M32" s="194"/>
      <c r="N32" s="257"/>
      <c r="O32" s="257"/>
      <c r="P32" s="196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95">
        <f>+Sklop1[[#This Row],[Končna cena/enoto mere (EUR) z DDV]]*Sklop1[[#This Row],[Okvirna količina]]</f>
        <v>0</v>
      </c>
      <c r="U32" s="258"/>
    </row>
    <row r="33" spans="1:22" s="58" customFormat="1" ht="12">
      <c r="A33" s="86" t="s">
        <v>19</v>
      </c>
      <c r="B33" s="308" t="s">
        <v>554</v>
      </c>
      <c r="C33" s="309">
        <v>150</v>
      </c>
      <c r="D33" s="310" t="s">
        <v>109</v>
      </c>
      <c r="E33" s="311"/>
      <c r="F33" s="189">
        <v>2000</v>
      </c>
      <c r="G33" s="229" t="s">
        <v>190</v>
      </c>
      <c r="H3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312"/>
      <c r="J33" s="313"/>
      <c r="K33" s="314"/>
      <c r="L33" s="315"/>
      <c r="M33" s="316"/>
      <c r="N33" s="317"/>
      <c r="O33" s="317"/>
      <c r="P33" s="318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95">
        <f>+Sklop1[[#This Row],[Končna cena/enoto mere (EUR) z DDV]]*Sklop1[[#This Row],[Okvirna količina]]</f>
        <v>0</v>
      </c>
      <c r="U33" s="319"/>
    </row>
    <row r="34" spans="1:22" ht="27" customHeight="1">
      <c r="A34" s="282" t="s">
        <v>134</v>
      </c>
      <c r="B34" s="138"/>
      <c r="C34" s="139"/>
      <c r="D34" s="139"/>
      <c r="E34" s="140"/>
      <c r="F34" s="141"/>
      <c r="G34" s="142"/>
      <c r="H34" s="143">
        <f>SUBTOTAL(109,Sklop1[Preračunana masa/volumen/kos na enoto kg])</f>
        <v>8929</v>
      </c>
      <c r="I34" s="143">
        <f>SUBTOTAL(109,Sklop1[Živila iz shem kakovosti (kg)])</f>
        <v>7224</v>
      </c>
      <c r="J34" s="141"/>
      <c r="K34" s="144"/>
      <c r="L34" s="144"/>
      <c r="M34" s="145"/>
      <c r="N34" s="146"/>
      <c r="O34" s="146"/>
      <c r="P34" s="146"/>
      <c r="Q34" s="147"/>
      <c r="R34" s="141"/>
      <c r="S34" s="147">
        <f>SUBTOTAL(109,Sklop1[Vrednost za okvirno količino (EUR) brez DDV])</f>
        <v>0</v>
      </c>
      <c r="T34" s="147">
        <f>SUBTOTAL(109,Sklop1[Vrednost za okvirno količino (EUR) z DDV])</f>
        <v>0</v>
      </c>
      <c r="U34" s="148">
        <f>SUBTOTAL(103,Sklop1[Shema kakovosti
(nacionalne, evropske)
])</f>
        <v>0</v>
      </c>
    </row>
    <row r="35" spans="1:22" ht="25.5" customHeight="1">
      <c r="A35" s="7"/>
      <c r="B35" s="5"/>
      <c r="C35" s="29"/>
      <c r="D35" s="29"/>
      <c r="E35" s="28"/>
      <c r="F35" s="303"/>
      <c r="G35" s="303"/>
      <c r="H35" s="303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2">
      <c r="A36" s="51" t="s">
        <v>130</v>
      </c>
      <c r="B36" s="51"/>
      <c r="C36" s="19"/>
      <c r="D36" s="31"/>
      <c r="E36" s="31"/>
      <c r="F36" s="114"/>
      <c r="H36" s="115"/>
      <c r="L36" s="21"/>
      <c r="R36" s="51"/>
      <c r="S36" s="51"/>
      <c r="T36" s="51"/>
      <c r="U36" s="51"/>
      <c r="V36" s="71"/>
    </row>
    <row r="37" spans="1:22">
      <c r="A37" s="14" t="s">
        <v>132</v>
      </c>
      <c r="B37" s="14"/>
      <c r="C37" s="19"/>
      <c r="D37" s="31"/>
      <c r="E37" s="31"/>
      <c r="F37" s="114"/>
      <c r="H37" s="115"/>
      <c r="L37" s="21"/>
      <c r="U37" s="14"/>
      <c r="V37" s="71"/>
    </row>
    <row r="38" spans="1:22">
      <c r="A38" s="108" t="s">
        <v>180</v>
      </c>
      <c r="B38" s="108"/>
      <c r="C38" s="20"/>
      <c r="E38" s="30"/>
      <c r="F38" s="111"/>
      <c r="G38" s="71"/>
      <c r="H38" s="71"/>
      <c r="I38" s="32"/>
      <c r="J38" s="32"/>
      <c r="K38" s="32"/>
      <c r="L38" s="32"/>
      <c r="M38" s="57"/>
      <c r="N38" s="57"/>
      <c r="O38" s="32"/>
      <c r="P38" s="32"/>
      <c r="Q38" s="32"/>
      <c r="R38" s="32"/>
      <c r="S38" s="32"/>
      <c r="U38" s="14"/>
      <c r="V38" s="71"/>
    </row>
    <row r="39" spans="1:22">
      <c r="A39" s="353" t="s">
        <v>169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57"/>
      <c r="O39" s="32"/>
      <c r="P39" s="32"/>
      <c r="Q39" s="32"/>
      <c r="R39" s="32"/>
      <c r="S39" s="32"/>
      <c r="U39" s="14"/>
      <c r="V39" s="71"/>
    </row>
    <row r="40" spans="1:22" ht="12.75" customHeight="1">
      <c r="A40" s="342" t="s">
        <v>174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O40" s="32"/>
      <c r="P40" s="32"/>
      <c r="Q40" s="32"/>
      <c r="R40" s="32"/>
      <c r="S40" s="32"/>
      <c r="U40" s="14"/>
      <c r="V40" s="71"/>
    </row>
    <row r="41" spans="1:22" ht="12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O41" s="32"/>
      <c r="P41" s="32"/>
      <c r="Q41" s="32"/>
      <c r="R41" s="32"/>
      <c r="S41" s="32"/>
      <c r="U41" s="14"/>
      <c r="V41" s="71"/>
    </row>
    <row r="42" spans="1:22">
      <c r="A42" s="108" t="s">
        <v>65</v>
      </c>
      <c r="B42" s="108"/>
      <c r="C42" s="20"/>
      <c r="E42" s="30"/>
      <c r="F42" s="111"/>
      <c r="G42" s="71"/>
      <c r="H42" s="71" t="s">
        <v>66</v>
      </c>
      <c r="I42" s="32"/>
      <c r="J42" s="32"/>
      <c r="K42" s="32"/>
      <c r="L42" s="32"/>
      <c r="M42" s="57"/>
      <c r="N42" s="57"/>
      <c r="O42" s="32"/>
      <c r="P42" s="32"/>
      <c r="Q42" s="32"/>
      <c r="R42" s="32" t="s">
        <v>67</v>
      </c>
      <c r="S42" s="32"/>
      <c r="U42" s="14"/>
      <c r="V42" s="71"/>
    </row>
    <row r="43" spans="1:22" ht="15">
      <c r="A43" s="7"/>
      <c r="B43" s="7"/>
      <c r="C43" s="5"/>
      <c r="D43" s="29"/>
      <c r="E43" s="29"/>
      <c r="F43" s="28"/>
      <c r="G43" s="8"/>
      <c r="H43" s="115"/>
      <c r="I43" s="9"/>
      <c r="J43" s="9"/>
      <c r="K43" s="9"/>
      <c r="L43" s="9"/>
      <c r="M43" s="23"/>
      <c r="N43" s="23"/>
      <c r="O43" s="9"/>
      <c r="P43" s="9"/>
      <c r="Q43" s="9"/>
      <c r="R43" s="9"/>
      <c r="S43" s="9"/>
      <c r="T43" s="4"/>
      <c r="U43" s="4"/>
      <c r="V43" s="8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</sheetData>
  <sheetProtection insertRows="0" deleteRows="0"/>
  <protectedRanges>
    <protectedRange sqref="J44:P1048576 U44:U1048576 J1:P32 J34:P35 U1:U32 U34:U35" name="Obseg1"/>
    <protectedRange sqref="K42:Q43 N39:Q41 K36:Q38 V36:V43" name="Obseg1_1"/>
    <protectedRange sqref="K39:M39" name="Obseg1_2"/>
    <protectedRange sqref="K40:M41" name="Obseg1_1_1_1"/>
  </protectedRanges>
  <mergeCells count="9">
    <mergeCell ref="A40:M40"/>
    <mergeCell ref="B13:K13"/>
    <mergeCell ref="C2:J2"/>
    <mergeCell ref="C3:J3"/>
    <mergeCell ref="C6:J6"/>
    <mergeCell ref="C7:J7"/>
    <mergeCell ref="C8:J8"/>
    <mergeCell ref="C9:J9"/>
    <mergeCell ref="A39:M3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zoomScale="98" zoomScaleNormal="98" zoomScaleSheetLayoutView="100" workbookViewId="0">
      <selection activeCell="N42" sqref="N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s="4" customFormat="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  <c r="K6" s="118"/>
      <c r="U6" s="8"/>
    </row>
    <row r="7" spans="1:21" s="4" customFormat="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  <c r="K7" s="118"/>
      <c r="U7" s="8"/>
    </row>
    <row r="8" spans="1:21" s="4" customFormat="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  <c r="K8" s="118"/>
      <c r="U8" s="8"/>
    </row>
    <row r="9" spans="1:21" s="4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pred_rekapitulacija'!A15</f>
        <v>2.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pred_rekapitulacija'!B15</f>
        <v>MESO IN MESNI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317</v>
      </c>
      <c r="C16" s="84" t="s">
        <v>112</v>
      </c>
      <c r="D16" s="84" t="s">
        <v>0</v>
      </c>
      <c r="E16" s="120"/>
      <c r="F16" s="156">
        <v>200</v>
      </c>
      <c r="G16" s="159" t="s">
        <v>0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7" t="str">
        <f>IF(Sklop2[[#This Row],[ZAHTEVANA SHEMA KAKOVOSTI]]&lt;&gt;"",Sklop2[[#This Row],[Preračunana masa/volumen/kos na enoto kg]],"")</f>
        <v/>
      </c>
      <c r="J16" s="99"/>
      <c r="K16" s="88"/>
      <c r="L16" s="88"/>
      <c r="M16" s="151" t="s">
        <v>112</v>
      </c>
      <c r="N16" s="90"/>
      <c r="O16" s="150" t="s">
        <v>112</v>
      </c>
      <c r="P16" s="101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163"/>
    </row>
    <row r="17" spans="1:21" s="58" customFormat="1" ht="12">
      <c r="A17" s="86" t="s">
        <v>3</v>
      </c>
      <c r="B17" s="185" t="s">
        <v>318</v>
      </c>
      <c r="C17" s="84" t="s">
        <v>112</v>
      </c>
      <c r="D17" s="84" t="s">
        <v>0</v>
      </c>
      <c r="E17" s="120" t="s">
        <v>178</v>
      </c>
      <c r="F17" s="189">
        <v>1800</v>
      </c>
      <c r="G17" s="159" t="s">
        <v>0</v>
      </c>
      <c r="H17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7" s="189">
        <f>IF(Sklop2[[#This Row],[ZAHTEVANA SHEMA KAKOVOSTI]]&lt;&gt;"",Sklop2[[#This Row],[Preračunana masa/volumen/kos na enoto kg]],"")</f>
        <v>1800</v>
      </c>
      <c r="J17" s="192"/>
      <c r="K17" s="193"/>
      <c r="L17" s="193"/>
      <c r="M17" s="151" t="s">
        <v>112</v>
      </c>
      <c r="N17" s="90"/>
      <c r="O17" s="150" t="s">
        <v>112</v>
      </c>
      <c r="P17" s="196"/>
      <c r="Q17" s="195">
        <f>+Sklop2[[#This Row],[cena/enota brez DDV v EUR]]*Sklop2[[#This Row],[Stopnja DDV (%)]]</f>
        <v>0</v>
      </c>
      <c r="R17" s="195">
        <f>+Sklop2[[#This Row],[cena/enota brez DDV v EUR]]+Sklop2[[#This Row],[Davek (EUR)]]</f>
        <v>0</v>
      </c>
      <c r="S17" s="195">
        <f>+Sklop2[[#This Row],[cena/enota brez DDV v EUR]]*Sklop2[[#This Row],[Okvirna količina]]</f>
        <v>0</v>
      </c>
      <c r="T17" s="195">
        <f>+Sklop2[[#This Row],[Končna cena/enoto mere (EUR) z DDV]]*Sklop2[[#This Row],[Okvirna količina]]</f>
        <v>0</v>
      </c>
      <c r="U17" s="163"/>
    </row>
    <row r="18" spans="1:21" s="58" customFormat="1" ht="12">
      <c r="A18" s="86" t="s">
        <v>4</v>
      </c>
      <c r="B18" s="162" t="s">
        <v>556</v>
      </c>
      <c r="C18" s="84" t="s">
        <v>112</v>
      </c>
      <c r="D18" s="84" t="s">
        <v>0</v>
      </c>
      <c r="E18" s="120"/>
      <c r="F18" s="189">
        <v>1000</v>
      </c>
      <c r="G18" s="159" t="s">
        <v>0</v>
      </c>
      <c r="H1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8" s="189" t="str">
        <f>IF(Sklop2[[#This Row],[ZAHTEVANA SHEMA KAKOVOSTI]]&lt;&gt;"",Sklop2[[#This Row],[Preračunana masa/volumen/kos na enoto kg]],"")</f>
        <v/>
      </c>
      <c r="J18" s="164"/>
      <c r="K18" s="167"/>
      <c r="L18" s="167"/>
      <c r="M18" s="320"/>
      <c r="N18" s="165"/>
      <c r="O18" s="321"/>
      <c r="P18" s="166"/>
      <c r="Q18" s="165">
        <f>+Sklop2[[#This Row],[cena/enota brez DDV v EUR]]*Sklop2[[#This Row],[Stopnja DDV (%)]]</f>
        <v>0</v>
      </c>
      <c r="R18" s="165">
        <f>+Sklop2[[#This Row],[cena/enota brez DDV v EUR]]+Sklop2[[#This Row],[Davek (EUR)]]</f>
        <v>0</v>
      </c>
      <c r="S18" s="165">
        <f>+Sklop2[[#This Row],[cena/enota brez DDV v EUR]]*Sklop2[[#This Row],[Okvirna količina]]</f>
        <v>0</v>
      </c>
      <c r="T18" s="165">
        <f>+Sklop2[[#This Row],[Končna cena/enoto mere (EUR) z DDV]]*Sklop2[[#This Row],[Okvirna količina]]</f>
        <v>0</v>
      </c>
      <c r="U18" s="284"/>
    </row>
    <row r="19" spans="1:21" s="58" customFormat="1" ht="12">
      <c r="A19" s="86" t="s">
        <v>5</v>
      </c>
      <c r="B19" s="162" t="s">
        <v>557</v>
      </c>
      <c r="C19" s="84" t="s">
        <v>112</v>
      </c>
      <c r="D19" s="84" t="s">
        <v>0</v>
      </c>
      <c r="E19" s="120" t="s">
        <v>178</v>
      </c>
      <c r="F19" s="189">
        <v>2000</v>
      </c>
      <c r="G19" s="159" t="s">
        <v>0</v>
      </c>
      <c r="H1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9" s="189">
        <f>IF(Sklop2[[#This Row],[ZAHTEVANA SHEMA KAKOVOSTI]]&lt;&gt;"",Sklop2[[#This Row],[Preračunana masa/volumen/kos na enoto kg]],"")</f>
        <v>2000</v>
      </c>
      <c r="J19" s="192"/>
      <c r="K19" s="193"/>
      <c r="L19" s="193"/>
      <c r="M19" s="151" t="s">
        <v>112</v>
      </c>
      <c r="N19" s="90"/>
      <c r="O19" s="150" t="s">
        <v>112</v>
      </c>
      <c r="P19" s="196"/>
      <c r="Q19" s="195">
        <f>+Sklop2[[#This Row],[cena/enota brez DDV v EUR]]*Sklop2[[#This Row],[Stopnja DDV (%)]]</f>
        <v>0</v>
      </c>
      <c r="R19" s="195">
        <f>+Sklop2[[#This Row],[cena/enota brez DDV v EUR]]+Sklop2[[#This Row],[Davek (EUR)]]</f>
        <v>0</v>
      </c>
      <c r="S19" s="195">
        <f>+Sklop2[[#This Row],[cena/enota brez DDV v EUR]]*Sklop2[[#This Row],[Okvirna količina]]</f>
        <v>0</v>
      </c>
      <c r="T19" s="195">
        <f>+Sklop2[[#This Row],[Končna cena/enoto mere (EUR) z DDV]]*Sklop2[[#This Row],[Okvirna količina]]</f>
        <v>0</v>
      </c>
      <c r="U19" s="163"/>
    </row>
    <row r="20" spans="1:21" s="58" customFormat="1" ht="12">
      <c r="A20" s="86" t="s">
        <v>6</v>
      </c>
      <c r="B20" s="185" t="s">
        <v>319</v>
      </c>
      <c r="C20" s="84" t="s">
        <v>112</v>
      </c>
      <c r="D20" s="84" t="s">
        <v>0</v>
      </c>
      <c r="E20" s="120"/>
      <c r="F20" s="189">
        <v>1100</v>
      </c>
      <c r="G20" s="159" t="s">
        <v>0</v>
      </c>
      <c r="H20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20" s="189" t="str">
        <f>IF(Sklop2[[#This Row],[ZAHTEVANA SHEMA KAKOVOSTI]]&lt;&gt;"",Sklop2[[#This Row],[Preračunana masa/volumen/kos na enoto kg]],"")</f>
        <v/>
      </c>
      <c r="J20" s="192"/>
      <c r="K20" s="193"/>
      <c r="L20" s="193"/>
      <c r="M20" s="151" t="s">
        <v>112</v>
      </c>
      <c r="N20" s="90"/>
      <c r="O20" s="150" t="s">
        <v>112</v>
      </c>
      <c r="P20" s="196"/>
      <c r="Q20" s="195">
        <f>+Sklop2[[#This Row],[cena/enota brez DDV v EUR]]*Sklop2[[#This Row],[Stopnja DDV (%)]]</f>
        <v>0</v>
      </c>
      <c r="R20" s="195">
        <f>+Sklop2[[#This Row],[cena/enota brez DDV v EUR]]+Sklop2[[#This Row],[Davek (EUR)]]</f>
        <v>0</v>
      </c>
      <c r="S20" s="195">
        <f>+Sklop2[[#This Row],[cena/enota brez DDV v EUR]]*Sklop2[[#This Row],[Okvirna količina]]</f>
        <v>0</v>
      </c>
      <c r="T20" s="195">
        <f>+Sklop2[[#This Row],[Končna cena/enoto mere (EUR) z DDV]]*Sklop2[[#This Row],[Okvirna količina]]</f>
        <v>0</v>
      </c>
      <c r="U20" s="163"/>
    </row>
    <row r="21" spans="1:21" s="58" customFormat="1" ht="12">
      <c r="A21" s="86" t="s">
        <v>7</v>
      </c>
      <c r="B21" s="185" t="s">
        <v>320</v>
      </c>
      <c r="C21" s="84" t="s">
        <v>112</v>
      </c>
      <c r="D21" s="84" t="s">
        <v>0</v>
      </c>
      <c r="E21" s="120"/>
      <c r="F21" s="189">
        <v>900</v>
      </c>
      <c r="G21" s="159" t="s">
        <v>0</v>
      </c>
      <c r="H21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1" s="189" t="str">
        <f>IF(Sklop2[[#This Row],[ZAHTEVANA SHEMA KAKOVOSTI]]&lt;&gt;"",Sklop2[[#This Row],[Preračunana masa/volumen/kos na enoto kg]],"")</f>
        <v/>
      </c>
      <c r="J21" s="192"/>
      <c r="K21" s="193"/>
      <c r="L21" s="193"/>
      <c r="M21" s="151" t="s">
        <v>112</v>
      </c>
      <c r="N21" s="90"/>
      <c r="O21" s="150" t="s">
        <v>112</v>
      </c>
      <c r="P21" s="196"/>
      <c r="Q21" s="195">
        <f>+Sklop2[[#This Row],[cena/enota brez DDV v EUR]]*Sklop2[[#This Row],[Stopnja DDV (%)]]</f>
        <v>0</v>
      </c>
      <c r="R21" s="195">
        <f>+Sklop2[[#This Row],[cena/enota brez DDV v EUR]]+Sklop2[[#This Row],[Davek (EUR)]]</f>
        <v>0</v>
      </c>
      <c r="S21" s="195">
        <f>+Sklop2[[#This Row],[cena/enota brez DDV v EUR]]*Sklop2[[#This Row],[Okvirna količina]]</f>
        <v>0</v>
      </c>
      <c r="T21" s="195">
        <f>+Sklop2[[#This Row],[Končna cena/enoto mere (EUR) z DDV]]*Sklop2[[#This Row],[Okvirna količina]]</f>
        <v>0</v>
      </c>
      <c r="U21" s="163"/>
    </row>
    <row r="22" spans="1:21" s="58" customFormat="1" ht="12">
      <c r="A22" s="86" t="s">
        <v>8</v>
      </c>
      <c r="B22" s="185" t="s">
        <v>321</v>
      </c>
      <c r="C22" s="84" t="s">
        <v>112</v>
      </c>
      <c r="D22" s="84" t="s">
        <v>0</v>
      </c>
      <c r="E22" s="120"/>
      <c r="F22" s="189">
        <v>800</v>
      </c>
      <c r="G22" s="159" t="s">
        <v>0</v>
      </c>
      <c r="H22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189" t="str">
        <f>IF(Sklop2[[#This Row],[ZAHTEVANA SHEMA KAKOVOSTI]]&lt;&gt;"",Sklop2[[#This Row],[Preračunana masa/volumen/kos na enoto kg]],"")</f>
        <v/>
      </c>
      <c r="J22" s="192"/>
      <c r="K22" s="193"/>
      <c r="L22" s="193"/>
      <c r="M22" s="151" t="s">
        <v>112</v>
      </c>
      <c r="N22" s="90"/>
      <c r="O22" s="150" t="s">
        <v>112</v>
      </c>
      <c r="P22" s="196"/>
      <c r="Q22" s="195">
        <f>+Sklop2[[#This Row],[cena/enota brez DDV v EUR]]*Sklop2[[#This Row],[Stopnja DDV (%)]]</f>
        <v>0</v>
      </c>
      <c r="R22" s="195">
        <f>+Sklop2[[#This Row],[cena/enota brez DDV v EUR]]+Sklop2[[#This Row],[Davek (EUR)]]</f>
        <v>0</v>
      </c>
      <c r="S22" s="195">
        <f>+Sklop2[[#This Row],[cena/enota brez DDV v EUR]]*Sklop2[[#This Row],[Okvirna količina]]</f>
        <v>0</v>
      </c>
      <c r="T22" s="195">
        <f>+Sklop2[[#This Row],[Končna cena/enoto mere (EUR) z DDV]]*Sklop2[[#This Row],[Okvirna količina]]</f>
        <v>0</v>
      </c>
      <c r="U22" s="163"/>
    </row>
    <row r="23" spans="1:21" s="58" customFormat="1" ht="12">
      <c r="A23" s="86" t="s">
        <v>9</v>
      </c>
      <c r="B23" s="185" t="s">
        <v>322</v>
      </c>
      <c r="C23" s="84" t="s">
        <v>112</v>
      </c>
      <c r="D23" s="84" t="s">
        <v>0</v>
      </c>
      <c r="E23" s="188"/>
      <c r="F23" s="189">
        <v>70</v>
      </c>
      <c r="G23" s="159" t="s">
        <v>0</v>
      </c>
      <c r="H23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3" s="189" t="str">
        <f>IF(Sklop2[[#This Row],[ZAHTEVANA SHEMA KAKOVOSTI]]&lt;&gt;"",Sklop2[[#This Row],[Preračunana masa/volumen/kos na enoto kg]],"")</f>
        <v/>
      </c>
      <c r="J23" s="192"/>
      <c r="K23" s="193"/>
      <c r="L23" s="193"/>
      <c r="M23" s="151" t="s">
        <v>112</v>
      </c>
      <c r="N23" s="90"/>
      <c r="O23" s="150" t="s">
        <v>112</v>
      </c>
      <c r="P23" s="196"/>
      <c r="Q23" s="195">
        <f>+Sklop2[[#This Row],[cena/enota brez DDV v EUR]]*Sklop2[[#This Row],[Stopnja DDV (%)]]</f>
        <v>0</v>
      </c>
      <c r="R23" s="195">
        <f>+Sklop2[[#This Row],[cena/enota brez DDV v EUR]]+Sklop2[[#This Row],[Davek (EUR)]]</f>
        <v>0</v>
      </c>
      <c r="S23" s="195">
        <f>+Sklop2[[#This Row],[cena/enota brez DDV v EUR]]*Sklop2[[#This Row],[Okvirna količina]]</f>
        <v>0</v>
      </c>
      <c r="T23" s="195">
        <f>+Sklop2[[#This Row],[Končna cena/enoto mere (EUR) z DDV]]*Sklop2[[#This Row],[Okvirna količina]]</f>
        <v>0</v>
      </c>
      <c r="U23" s="163"/>
    </row>
    <row r="24" spans="1:21" s="58" customFormat="1" ht="12">
      <c r="A24" s="86" t="s">
        <v>10</v>
      </c>
      <c r="B24" s="185" t="s">
        <v>192</v>
      </c>
      <c r="C24" s="84" t="s">
        <v>112</v>
      </c>
      <c r="D24" s="84" t="s">
        <v>0</v>
      </c>
      <c r="E24" s="188"/>
      <c r="F24" s="189">
        <v>250</v>
      </c>
      <c r="G24" s="159" t="s">
        <v>0</v>
      </c>
      <c r="H24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4" s="189" t="str">
        <f>IF(Sklop2[[#This Row],[ZAHTEVANA SHEMA KAKOVOSTI]]&lt;&gt;"",Sklop2[[#This Row],[Preračunana masa/volumen/kos na enoto kg]],"")</f>
        <v/>
      </c>
      <c r="J24" s="192"/>
      <c r="K24" s="193"/>
      <c r="L24" s="193"/>
      <c r="M24" s="151" t="s">
        <v>112</v>
      </c>
      <c r="N24" s="90"/>
      <c r="O24" s="150" t="s">
        <v>112</v>
      </c>
      <c r="P24" s="196"/>
      <c r="Q24" s="195">
        <f>+Sklop2[[#This Row],[cena/enota brez DDV v EUR]]*Sklop2[[#This Row],[Stopnja DDV (%)]]</f>
        <v>0</v>
      </c>
      <c r="R24" s="195">
        <f>+Sklop2[[#This Row],[cena/enota brez DDV v EUR]]+Sklop2[[#This Row],[Davek (EUR)]]</f>
        <v>0</v>
      </c>
      <c r="S24" s="195">
        <f>+Sklop2[[#This Row],[cena/enota brez DDV v EUR]]*Sklop2[[#This Row],[Okvirna količina]]</f>
        <v>0</v>
      </c>
      <c r="T24" s="195">
        <f>+Sklop2[[#This Row],[Končna cena/enoto mere (EUR) z DDV]]*Sklop2[[#This Row],[Okvirna količina]]</f>
        <v>0</v>
      </c>
      <c r="U24" s="163"/>
    </row>
    <row r="25" spans="1:21" s="58" customFormat="1" ht="12">
      <c r="A25" s="86" t="s">
        <v>11</v>
      </c>
      <c r="B25" s="185" t="s">
        <v>323</v>
      </c>
      <c r="C25" s="84" t="s">
        <v>112</v>
      </c>
      <c r="D25" s="84" t="s">
        <v>0</v>
      </c>
      <c r="E25" s="188"/>
      <c r="F25" s="189">
        <v>400</v>
      </c>
      <c r="G25" s="159" t="s">
        <v>0</v>
      </c>
      <c r="H25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189" t="str">
        <f>IF(Sklop2[[#This Row],[ZAHTEVANA SHEMA KAKOVOSTI]]&lt;&gt;"",Sklop2[[#This Row],[Preračunana masa/volumen/kos na enoto kg]],"")</f>
        <v/>
      </c>
      <c r="J25" s="192"/>
      <c r="K25" s="193"/>
      <c r="L25" s="193"/>
      <c r="M25" s="151" t="s">
        <v>112</v>
      </c>
      <c r="N25" s="90"/>
      <c r="O25" s="150" t="s">
        <v>112</v>
      </c>
      <c r="P25" s="196"/>
      <c r="Q25" s="195">
        <f>+Sklop2[[#This Row],[cena/enota brez DDV v EUR]]*Sklop2[[#This Row],[Stopnja DDV (%)]]</f>
        <v>0</v>
      </c>
      <c r="R25" s="195">
        <f>+Sklop2[[#This Row],[cena/enota brez DDV v EUR]]+Sklop2[[#This Row],[Davek (EUR)]]</f>
        <v>0</v>
      </c>
      <c r="S25" s="195">
        <f>+Sklop2[[#This Row],[cena/enota brez DDV v EUR]]*Sklop2[[#This Row],[Okvirna količina]]</f>
        <v>0</v>
      </c>
      <c r="T25" s="195">
        <f>+Sklop2[[#This Row],[Končna cena/enoto mere (EUR) z DDV]]*Sklop2[[#This Row],[Okvirna količina]]</f>
        <v>0</v>
      </c>
      <c r="U25" s="163"/>
    </row>
    <row r="26" spans="1:21" s="58" customFormat="1" ht="24">
      <c r="A26" s="86" t="s">
        <v>12</v>
      </c>
      <c r="B26" s="162" t="s">
        <v>488</v>
      </c>
      <c r="C26" s="84" t="s">
        <v>112</v>
      </c>
      <c r="D26" s="84" t="s">
        <v>0</v>
      </c>
      <c r="E26" s="120" t="s">
        <v>489</v>
      </c>
      <c r="F26" s="189">
        <v>400</v>
      </c>
      <c r="G26" s="159" t="s">
        <v>0</v>
      </c>
      <c r="H26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89">
        <f>IF(Sklop2[[#This Row],[ZAHTEVANA SHEMA KAKOVOSTI]]&lt;&gt;"",Sklop2[[#This Row],[Preračunana masa/volumen/kos na enoto kg]],"")</f>
        <v>400</v>
      </c>
      <c r="J26" s="192"/>
      <c r="K26" s="193"/>
      <c r="L26" s="193"/>
      <c r="M26" s="151" t="s">
        <v>112</v>
      </c>
      <c r="N26" s="90"/>
      <c r="O26" s="150" t="s">
        <v>112</v>
      </c>
      <c r="P26" s="196"/>
      <c r="Q26" s="195">
        <f>+Sklop2[[#This Row],[cena/enota brez DDV v EUR]]*Sklop2[[#This Row],[Stopnja DDV (%)]]</f>
        <v>0</v>
      </c>
      <c r="R26" s="195">
        <f>+Sklop2[[#This Row],[cena/enota brez DDV v EUR]]+Sklop2[[#This Row],[Davek (EUR)]]</f>
        <v>0</v>
      </c>
      <c r="S26" s="195">
        <f>+Sklop2[[#This Row],[cena/enota brez DDV v EUR]]*Sklop2[[#This Row],[Okvirna količina]]</f>
        <v>0</v>
      </c>
      <c r="T26" s="195">
        <f>+Sklop2[[#This Row],[Končna cena/enoto mere (EUR) z DDV]]*Sklop2[[#This Row],[Okvirna količina]]</f>
        <v>0</v>
      </c>
      <c r="U26" s="163"/>
    </row>
    <row r="27" spans="1:21" s="58" customFormat="1" ht="12">
      <c r="A27" s="86" t="s">
        <v>13</v>
      </c>
      <c r="B27" s="185" t="s">
        <v>191</v>
      </c>
      <c r="C27" s="84" t="s">
        <v>112</v>
      </c>
      <c r="D27" s="84" t="s">
        <v>0</v>
      </c>
      <c r="E27" s="188"/>
      <c r="F27" s="189">
        <v>600</v>
      </c>
      <c r="G27" s="159" t="s">
        <v>0</v>
      </c>
      <c r="H27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7" s="189" t="str">
        <f>IF(Sklop2[[#This Row],[ZAHTEVANA SHEMA KAKOVOSTI]]&lt;&gt;"",Sklop2[[#This Row],[Preračunana masa/volumen/kos na enoto kg]],"")</f>
        <v/>
      </c>
      <c r="J27" s="192"/>
      <c r="K27" s="193"/>
      <c r="L27" s="193"/>
      <c r="M27" s="151" t="s">
        <v>112</v>
      </c>
      <c r="N27" s="90"/>
      <c r="O27" s="150" t="s">
        <v>112</v>
      </c>
      <c r="P27" s="196"/>
      <c r="Q27" s="195">
        <f>+Sklop2[[#This Row],[cena/enota brez DDV v EUR]]*Sklop2[[#This Row],[Stopnja DDV (%)]]</f>
        <v>0</v>
      </c>
      <c r="R27" s="195">
        <f>+Sklop2[[#This Row],[cena/enota brez DDV v EUR]]+Sklop2[[#This Row],[Davek (EUR)]]</f>
        <v>0</v>
      </c>
      <c r="S27" s="195">
        <f>+Sklop2[[#This Row],[cena/enota brez DDV v EUR]]*Sklop2[[#This Row],[Okvirna količina]]</f>
        <v>0</v>
      </c>
      <c r="T27" s="195">
        <f>+Sklop2[[#This Row],[Končna cena/enoto mere (EUR) z DDV]]*Sklop2[[#This Row],[Okvirna količina]]</f>
        <v>0</v>
      </c>
      <c r="U27" s="163"/>
    </row>
    <row r="28" spans="1:21" s="58" customFormat="1" ht="12">
      <c r="A28" s="86" t="s">
        <v>14</v>
      </c>
      <c r="B28" s="185" t="s">
        <v>324</v>
      </c>
      <c r="C28" s="84" t="s">
        <v>112</v>
      </c>
      <c r="D28" s="84" t="s">
        <v>0</v>
      </c>
      <c r="E28" s="188"/>
      <c r="F28" s="189">
        <v>100</v>
      </c>
      <c r="G28" s="159" t="s">
        <v>0</v>
      </c>
      <c r="H28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89" t="str">
        <f>IF(Sklop2[[#This Row],[ZAHTEVANA SHEMA KAKOVOSTI]]&lt;&gt;"",Sklop2[[#This Row],[Preračunana masa/volumen/kos na enoto kg]],"")</f>
        <v/>
      </c>
      <c r="J28" s="192"/>
      <c r="K28" s="193"/>
      <c r="L28" s="193"/>
      <c r="M28" s="151" t="s">
        <v>112</v>
      </c>
      <c r="N28" s="90"/>
      <c r="O28" s="150" t="s">
        <v>112</v>
      </c>
      <c r="P28" s="196"/>
      <c r="Q28" s="195">
        <f>+Sklop2[[#This Row],[cena/enota brez DDV v EUR]]*Sklop2[[#This Row],[Stopnja DDV (%)]]</f>
        <v>0</v>
      </c>
      <c r="R28" s="195">
        <f>+Sklop2[[#This Row],[cena/enota brez DDV v EUR]]+Sklop2[[#This Row],[Davek (EUR)]]</f>
        <v>0</v>
      </c>
      <c r="S28" s="195">
        <f>+Sklop2[[#This Row],[cena/enota brez DDV v EUR]]*Sklop2[[#This Row],[Okvirna količina]]</f>
        <v>0</v>
      </c>
      <c r="T28" s="195">
        <f>+Sklop2[[#This Row],[Končna cena/enoto mere (EUR) z DDV]]*Sklop2[[#This Row],[Okvirna količina]]</f>
        <v>0</v>
      </c>
      <c r="U28" s="163"/>
    </row>
    <row r="29" spans="1:21" s="58" customFormat="1" ht="12">
      <c r="A29" s="86" t="s">
        <v>15</v>
      </c>
      <c r="B29" s="185" t="s">
        <v>325</v>
      </c>
      <c r="C29" s="84" t="s">
        <v>112</v>
      </c>
      <c r="D29" s="84" t="s">
        <v>0</v>
      </c>
      <c r="E29" s="188"/>
      <c r="F29" s="189">
        <v>100</v>
      </c>
      <c r="G29" s="159" t="s">
        <v>0</v>
      </c>
      <c r="H29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89" t="str">
        <f>IF(Sklop2[[#This Row],[ZAHTEVANA SHEMA KAKOVOSTI]]&lt;&gt;"",Sklop2[[#This Row],[Preračunana masa/volumen/kos na enoto kg]],"")</f>
        <v/>
      </c>
      <c r="J29" s="192"/>
      <c r="K29" s="193"/>
      <c r="L29" s="193"/>
      <c r="M29" s="151" t="s">
        <v>112</v>
      </c>
      <c r="N29" s="90"/>
      <c r="O29" s="150" t="s">
        <v>112</v>
      </c>
      <c r="P29" s="196"/>
      <c r="Q29" s="195">
        <f>+Sklop2[[#This Row],[cena/enota brez DDV v EUR]]*Sklop2[[#This Row],[Stopnja DDV (%)]]</f>
        <v>0</v>
      </c>
      <c r="R29" s="195">
        <f>+Sklop2[[#This Row],[cena/enota brez DDV v EUR]]+Sklop2[[#This Row],[Davek (EUR)]]</f>
        <v>0</v>
      </c>
      <c r="S29" s="195">
        <f>+Sklop2[[#This Row],[cena/enota brez DDV v EUR]]*Sklop2[[#This Row],[Okvirna količina]]</f>
        <v>0</v>
      </c>
      <c r="T29" s="195">
        <f>+Sklop2[[#This Row],[Končna cena/enoto mere (EUR) z DDV]]*Sklop2[[#This Row],[Okvirna količina]]</f>
        <v>0</v>
      </c>
      <c r="U29" s="163"/>
    </row>
    <row r="30" spans="1:21" s="58" customFormat="1" ht="12">
      <c r="A30" s="86" t="s">
        <v>16</v>
      </c>
      <c r="B30" s="185" t="s">
        <v>326</v>
      </c>
      <c r="C30" s="84" t="s">
        <v>112</v>
      </c>
      <c r="D30" s="84" t="s">
        <v>0</v>
      </c>
      <c r="E30" s="188" t="s">
        <v>178</v>
      </c>
      <c r="F30" s="189">
        <v>600</v>
      </c>
      <c r="G30" s="159" t="s">
        <v>0</v>
      </c>
      <c r="H30" s="1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0" s="189">
        <f>IF(Sklop2[[#This Row],[ZAHTEVANA SHEMA KAKOVOSTI]]&lt;&gt;"",Sklop2[[#This Row],[Preračunana masa/volumen/kos na enoto kg]],"")</f>
        <v>600</v>
      </c>
      <c r="J30" s="192"/>
      <c r="K30" s="193"/>
      <c r="L30" s="193"/>
      <c r="M30" s="151" t="s">
        <v>112</v>
      </c>
      <c r="N30" s="90"/>
      <c r="O30" s="150" t="s">
        <v>112</v>
      </c>
      <c r="P30" s="196"/>
      <c r="Q30" s="195">
        <f>+Sklop2[[#This Row],[cena/enota brez DDV v EUR]]*Sklop2[[#This Row],[Stopnja DDV (%)]]</f>
        <v>0</v>
      </c>
      <c r="R30" s="195">
        <f>+Sklop2[[#This Row],[cena/enota brez DDV v EUR]]+Sklop2[[#This Row],[Davek (EUR)]]</f>
        <v>0</v>
      </c>
      <c r="S30" s="195">
        <f>+Sklop2[[#This Row],[cena/enota brez DDV v EUR]]*Sklop2[[#This Row],[Okvirna količina]]</f>
        <v>0</v>
      </c>
      <c r="T30" s="195">
        <f>+Sklop2[[#This Row],[Končna cena/enoto mere (EUR) z DDV]]*Sklop2[[#This Row],[Okvirna količina]]</f>
        <v>0</v>
      </c>
      <c r="U30" s="163"/>
    </row>
    <row r="31" spans="1:21">
      <c r="A31" s="282" t="s">
        <v>134</v>
      </c>
      <c r="B31" s="138"/>
      <c r="C31" s="139"/>
      <c r="D31" s="139"/>
      <c r="E31" s="140"/>
      <c r="F31" s="141"/>
      <c r="G31" s="142"/>
      <c r="H31" s="143">
        <f>SUBTOTAL(109,Sklop2[Preračunana masa/volumen/kos na enoto kg])</f>
        <v>10320</v>
      </c>
      <c r="I31" s="143">
        <f>SUBTOTAL(109,Sklop2[Živila iz shem kakovosti (kg)])</f>
        <v>4800</v>
      </c>
      <c r="J31" s="141"/>
      <c r="K31" s="144"/>
      <c r="L31" s="144"/>
      <c r="M31" s="145"/>
      <c r="N31" s="146"/>
      <c r="O31" s="146"/>
      <c r="P31" s="146"/>
      <c r="Q31" s="147"/>
      <c r="R31" s="141"/>
      <c r="S31" s="147">
        <f>SUBTOTAL(109,Sklop2[Vrednost za okvirno količino (EUR) brez DDV])</f>
        <v>0</v>
      </c>
      <c r="T31" s="147">
        <f>SUBTOTAL(109,Sklop2[Vrednost za okvirno količino (EUR) z DDV])</f>
        <v>0</v>
      </c>
      <c r="U31" s="148">
        <f>SUBTOTAL(103,Sklop2[Shema kakovosti
(nacionalne, evropske)
])</f>
        <v>0</v>
      </c>
    </row>
    <row r="32" spans="1:21" s="249" customFormat="1">
      <c r="A32" s="260"/>
      <c r="B32" s="261"/>
      <c r="C32" s="262"/>
      <c r="D32" s="262"/>
      <c r="E32" s="263"/>
      <c r="F32" s="264"/>
      <c r="G32" s="265"/>
      <c r="H32" s="266"/>
      <c r="I32" s="266"/>
      <c r="J32" s="264"/>
      <c r="K32" s="267"/>
      <c r="L32" s="267"/>
      <c r="M32" s="268"/>
      <c r="N32" s="269"/>
      <c r="O32" s="269"/>
      <c r="P32" s="269"/>
      <c r="Q32" s="270"/>
      <c r="R32" s="264"/>
      <c r="S32" s="270"/>
      <c r="T32" s="270"/>
      <c r="U32" s="271"/>
    </row>
    <row r="33" spans="1:22">
      <c r="A33" s="51" t="s">
        <v>130</v>
      </c>
      <c r="B33" s="19"/>
      <c r="C33" s="31"/>
      <c r="D33" s="31"/>
      <c r="E33" s="114"/>
      <c r="Q33" s="51"/>
      <c r="R33" s="51"/>
      <c r="S33" s="51"/>
      <c r="T33" s="51"/>
    </row>
    <row r="34" spans="1:22">
      <c r="A34" s="14" t="s">
        <v>132</v>
      </c>
      <c r="B34" s="19"/>
      <c r="C34" s="31"/>
      <c r="D34" s="31"/>
      <c r="E34" s="114"/>
    </row>
    <row r="35" spans="1:22">
      <c r="A35" s="108" t="s">
        <v>180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2">
      <c r="A36" s="353" t="s">
        <v>169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57"/>
      <c r="O36" s="32"/>
      <c r="P36" s="32"/>
      <c r="Q36" s="32"/>
      <c r="R36" s="32"/>
      <c r="S36" s="32"/>
      <c r="U36" s="14"/>
      <c r="V36" s="71"/>
    </row>
    <row r="37" spans="1:22">
      <c r="A37" s="108"/>
      <c r="F37" s="71"/>
      <c r="G37" s="71"/>
      <c r="H37" s="32"/>
      <c r="I37" s="32"/>
      <c r="J37" s="32"/>
      <c r="K37" s="32"/>
      <c r="L37" s="57"/>
      <c r="M37" s="57"/>
      <c r="N37" s="32"/>
      <c r="O37" s="32"/>
      <c r="P37" s="32"/>
      <c r="Q37" s="32"/>
      <c r="R37" s="32"/>
    </row>
    <row r="38" spans="1:22">
      <c r="N38" s="32"/>
      <c r="O38" s="32"/>
      <c r="P38" s="32"/>
      <c r="Q38" s="32"/>
      <c r="R38" s="32"/>
    </row>
    <row r="39" spans="1:22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1:U35 J37:P1048576 U37:U1048576 J1:P35" name="Obseg1"/>
    <protectedRange sqref="N36:Q36 V36" name="Obseg1_1"/>
    <protectedRange sqref="K36:M36" name="Obseg1_2"/>
  </protectedRanges>
  <mergeCells count="8">
    <mergeCell ref="A36:M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topLeftCell="A3" zoomScaleNormal="100" zoomScaleSheetLayoutView="100" workbookViewId="0">
      <selection activeCell="Q57" sqref="Q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pred_rekapitulacija'!A16</f>
        <v>3.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pred_rekapitulacija'!B16</f>
        <v>SVEŽE PERUTNINSKO MESO IN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327</v>
      </c>
      <c r="C16" s="84" t="s">
        <v>112</v>
      </c>
      <c r="D16" s="84" t="s">
        <v>0</v>
      </c>
      <c r="E16" s="161" t="s">
        <v>194</v>
      </c>
      <c r="F16" s="156">
        <v>550</v>
      </c>
      <c r="G16" s="230" t="s">
        <v>0</v>
      </c>
      <c r="H16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6" s="189">
        <f>IF(Sklop3[[#This Row],[ZAHTEVANA SHEMA KAKOVOSTI]]&lt;&gt;"",Sklop3[[#This Row],[Preračunana masa/volumen/kos na enoto kg]],"")</f>
        <v>550</v>
      </c>
      <c r="J16" s="99"/>
      <c r="K16" s="88"/>
      <c r="L16" s="88"/>
      <c r="M16" s="149" t="s">
        <v>112</v>
      </c>
      <c r="N16" s="90"/>
      <c r="O16" s="149" t="s">
        <v>112</v>
      </c>
      <c r="P16" s="101"/>
      <c r="Q16" s="195">
        <f>+Sklop3[[#This Row],[cena/enota brez DDV v EUR]]*Sklop3[[#This Row],[Stopnja DDV (%)]]</f>
        <v>0</v>
      </c>
      <c r="R16" s="195">
        <f>+Sklop3[[#This Row],[cena/enota brez DDV v EUR]]+Sklop3[[#This Row],[Davek (EUR)]]</f>
        <v>0</v>
      </c>
      <c r="S16" s="195">
        <f>+Sklop3[[#This Row],[cena/enota brez DDV v EUR]]*Sklop3[[#This Row],[Okvirna količina]]</f>
        <v>0</v>
      </c>
      <c r="T16" s="197">
        <f>+Sklop3[[#This Row],[Končna cena/enoto mere (EUR) z DDV]]*Sklop3[[#This Row],[Okvirna količina]]</f>
        <v>0</v>
      </c>
      <c r="U16" s="163"/>
    </row>
    <row r="17" spans="1:21" s="58" customFormat="1" ht="12">
      <c r="A17" s="86" t="s">
        <v>3</v>
      </c>
      <c r="B17" s="185" t="s">
        <v>328</v>
      </c>
      <c r="C17" s="84" t="s">
        <v>112</v>
      </c>
      <c r="D17" s="84" t="s">
        <v>0</v>
      </c>
      <c r="E17" s="161" t="s">
        <v>194</v>
      </c>
      <c r="F17" s="189">
        <v>900</v>
      </c>
      <c r="G17" s="229" t="s">
        <v>0</v>
      </c>
      <c r="H1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189">
        <f>IF(Sklop3[[#This Row],[ZAHTEVANA SHEMA KAKOVOSTI]]&lt;&gt;"",Sklop3[[#This Row],[Preračunana masa/volumen/kos na enoto kg]],"")</f>
        <v>900</v>
      </c>
      <c r="J17" s="192"/>
      <c r="K17" s="193"/>
      <c r="L17" s="193"/>
      <c r="M17" s="149" t="s">
        <v>112</v>
      </c>
      <c r="N17" s="195"/>
      <c r="O17" s="149" t="s">
        <v>112</v>
      </c>
      <c r="P17" s="196"/>
      <c r="Q17" s="195">
        <f>+Sklop3[[#This Row],[cena/enota brez DDV v EUR]]*Sklop3[[#This Row],[Stopnja DDV (%)]]</f>
        <v>0</v>
      </c>
      <c r="R17" s="195">
        <f>+Sklop3[[#This Row],[cena/enota brez DDV v EUR]]+Sklop3[[#This Row],[Davek (EUR)]]</f>
        <v>0</v>
      </c>
      <c r="S17" s="195">
        <f>+Sklop3[[#This Row],[cena/enota brez DDV v EUR]]*Sklop3[[#This Row],[Okvirna količina]]</f>
        <v>0</v>
      </c>
      <c r="T17" s="197">
        <f>+Sklop3[[#This Row],[Končna cena/enoto mere (EUR) z DDV]]*Sklop3[[#This Row],[Okvirna količina]]</f>
        <v>0</v>
      </c>
      <c r="U17" s="163"/>
    </row>
    <row r="18" spans="1:21" s="58" customFormat="1" ht="12">
      <c r="A18" s="86" t="s">
        <v>4</v>
      </c>
      <c r="B18" s="185" t="s">
        <v>329</v>
      </c>
      <c r="C18" s="84" t="s">
        <v>112</v>
      </c>
      <c r="D18" s="84" t="s">
        <v>0</v>
      </c>
      <c r="E18" s="161" t="s">
        <v>194</v>
      </c>
      <c r="F18" s="189">
        <v>800</v>
      </c>
      <c r="G18" s="229" t="s">
        <v>0</v>
      </c>
      <c r="H1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8" s="189">
        <f>IF(Sklop3[[#This Row],[ZAHTEVANA SHEMA KAKOVOSTI]]&lt;&gt;"",Sklop3[[#This Row],[Preračunana masa/volumen/kos na enoto kg]],"")</f>
        <v>800</v>
      </c>
      <c r="J18" s="192"/>
      <c r="K18" s="193"/>
      <c r="L18" s="193"/>
      <c r="M18" s="149" t="s">
        <v>112</v>
      </c>
      <c r="N18" s="195"/>
      <c r="O18" s="149" t="s">
        <v>112</v>
      </c>
      <c r="P18" s="196"/>
      <c r="Q18" s="195">
        <f>+Sklop3[[#This Row],[cena/enota brez DDV v EUR]]*Sklop3[[#This Row],[Stopnja DDV (%)]]</f>
        <v>0</v>
      </c>
      <c r="R18" s="195">
        <f>+Sklop3[[#This Row],[cena/enota brez DDV v EUR]]+Sklop3[[#This Row],[Davek (EUR)]]</f>
        <v>0</v>
      </c>
      <c r="S18" s="195">
        <f>+Sklop3[[#This Row],[cena/enota brez DDV v EUR]]*Sklop3[[#This Row],[Okvirna količina]]</f>
        <v>0</v>
      </c>
      <c r="T18" s="197">
        <f>+Sklop3[[#This Row],[Končna cena/enoto mere (EUR) z DDV]]*Sklop3[[#This Row],[Okvirna količina]]</f>
        <v>0</v>
      </c>
      <c r="U18" s="163"/>
    </row>
    <row r="19" spans="1:21" s="58" customFormat="1" ht="12">
      <c r="A19" s="86" t="s">
        <v>5</v>
      </c>
      <c r="B19" s="185" t="s">
        <v>330</v>
      </c>
      <c r="C19" s="84" t="s">
        <v>112</v>
      </c>
      <c r="D19" s="84" t="s">
        <v>0</v>
      </c>
      <c r="E19" s="161"/>
      <c r="F19" s="189">
        <v>250</v>
      </c>
      <c r="G19" s="229" t="s">
        <v>0</v>
      </c>
      <c r="H1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189" t="str">
        <f>IF(Sklop3[[#This Row],[ZAHTEVANA SHEMA KAKOVOSTI]]&lt;&gt;"",Sklop3[[#This Row],[Preračunana masa/volumen/kos na enoto kg]],"")</f>
        <v/>
      </c>
      <c r="J19" s="192"/>
      <c r="K19" s="193"/>
      <c r="L19" s="193"/>
      <c r="M19" s="149" t="s">
        <v>112</v>
      </c>
      <c r="N19" s="195"/>
      <c r="O19" s="149" t="s">
        <v>112</v>
      </c>
      <c r="P19" s="196"/>
      <c r="Q19" s="195">
        <f>+Sklop3[[#This Row],[cena/enota brez DDV v EUR]]*Sklop3[[#This Row],[Stopnja DDV (%)]]</f>
        <v>0</v>
      </c>
      <c r="R19" s="195">
        <f>+Sklop3[[#This Row],[cena/enota brez DDV v EUR]]+Sklop3[[#This Row],[Davek (EUR)]]</f>
        <v>0</v>
      </c>
      <c r="S19" s="195">
        <f>+Sklop3[[#This Row],[cena/enota brez DDV v EUR]]*Sklop3[[#This Row],[Okvirna količina]]</f>
        <v>0</v>
      </c>
      <c r="T19" s="197">
        <f>+Sklop3[[#This Row],[Končna cena/enoto mere (EUR) z DDV]]*Sklop3[[#This Row],[Okvirna količina]]</f>
        <v>0</v>
      </c>
      <c r="U19" s="163"/>
    </row>
    <row r="20" spans="1:21" s="58" customFormat="1" ht="12">
      <c r="A20" s="86" t="s">
        <v>6</v>
      </c>
      <c r="B20" s="185" t="s">
        <v>193</v>
      </c>
      <c r="C20" s="84" t="s">
        <v>112</v>
      </c>
      <c r="D20" s="84" t="s">
        <v>0</v>
      </c>
      <c r="E20" s="161"/>
      <c r="F20" s="189">
        <v>250</v>
      </c>
      <c r="G20" s="229" t="s">
        <v>0</v>
      </c>
      <c r="H20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89" t="str">
        <f>IF(Sklop3[[#This Row],[ZAHTEVANA SHEMA KAKOVOSTI]]&lt;&gt;"",Sklop3[[#This Row],[Preračunana masa/volumen/kos na enoto kg]],"")</f>
        <v/>
      </c>
      <c r="J20" s="192"/>
      <c r="K20" s="193"/>
      <c r="L20" s="193"/>
      <c r="M20" s="149" t="s">
        <v>112</v>
      </c>
      <c r="N20" s="195"/>
      <c r="O20" s="149" t="s">
        <v>112</v>
      </c>
      <c r="P20" s="196"/>
      <c r="Q20" s="195">
        <f>+Sklop3[[#This Row],[cena/enota brez DDV v EUR]]*Sklop3[[#This Row],[Stopnja DDV (%)]]</f>
        <v>0</v>
      </c>
      <c r="R20" s="195">
        <f>+Sklop3[[#This Row],[cena/enota brez DDV v EUR]]+Sklop3[[#This Row],[Davek (EUR)]]</f>
        <v>0</v>
      </c>
      <c r="S20" s="195">
        <f>+Sklop3[[#This Row],[cena/enota brez DDV v EUR]]*Sklop3[[#This Row],[Okvirna količina]]</f>
        <v>0</v>
      </c>
      <c r="T20" s="197">
        <f>+Sklop3[[#This Row],[Končna cena/enoto mere (EUR) z DDV]]*Sklop3[[#This Row],[Okvirna količina]]</f>
        <v>0</v>
      </c>
      <c r="U20" s="163"/>
    </row>
    <row r="21" spans="1:21" s="58" customFormat="1" ht="12">
      <c r="A21" s="86" t="s">
        <v>7</v>
      </c>
      <c r="B21" s="185" t="s">
        <v>339</v>
      </c>
      <c r="C21" s="84">
        <v>1000</v>
      </c>
      <c r="D21" s="84" t="s">
        <v>109</v>
      </c>
      <c r="E21" s="161"/>
      <c r="F21" s="189">
        <v>250</v>
      </c>
      <c r="G21" s="229" t="s">
        <v>0</v>
      </c>
      <c r="H2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89" t="str">
        <f>IF(Sklop3[[#This Row],[ZAHTEVANA SHEMA KAKOVOSTI]]&lt;&gt;"",Sklop3[[#This Row],[Preračunana masa/volumen/kos na enoto kg]],"")</f>
        <v/>
      </c>
      <c r="J21" s="192"/>
      <c r="K21" s="193"/>
      <c r="L21" s="193"/>
      <c r="M21" s="149" t="s">
        <v>112</v>
      </c>
      <c r="N21" s="195"/>
      <c r="O21" s="149" t="s">
        <v>112</v>
      </c>
      <c r="P21" s="196"/>
      <c r="Q21" s="195">
        <f>+Sklop3[[#This Row],[cena/enota brez DDV v EUR]]*Sklop3[[#This Row],[Stopnja DDV (%)]]</f>
        <v>0</v>
      </c>
      <c r="R21" s="195">
        <f>+Sklop3[[#This Row],[cena/enota brez DDV v EUR]]+Sklop3[[#This Row],[Davek (EUR)]]</f>
        <v>0</v>
      </c>
      <c r="S21" s="195">
        <f>+Sklop3[[#This Row],[cena/enota brez DDV v EUR]]*Sklop3[[#This Row],[Okvirna količina]]</f>
        <v>0</v>
      </c>
      <c r="T21" s="197">
        <f>+Sklop3[[#This Row],[Končna cena/enoto mere (EUR) z DDV]]*Sklop3[[#This Row],[Okvirna količina]]</f>
        <v>0</v>
      </c>
      <c r="U21" s="163"/>
    </row>
    <row r="22" spans="1:21" s="58" customFormat="1" ht="12">
      <c r="A22" s="86" t="s">
        <v>8</v>
      </c>
      <c r="B22" s="185" t="s">
        <v>338</v>
      </c>
      <c r="C22" s="84">
        <v>600</v>
      </c>
      <c r="D22" s="84" t="s">
        <v>109</v>
      </c>
      <c r="E22" s="161"/>
      <c r="F22" s="189">
        <v>250</v>
      </c>
      <c r="G22" s="229" t="s">
        <v>190</v>
      </c>
      <c r="H22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2" s="189" t="str">
        <f>IF(Sklop3[[#This Row],[ZAHTEVANA SHEMA KAKOVOSTI]]&lt;&gt;"",Sklop3[[#This Row],[Preračunana masa/volumen/kos na enoto kg]],"")</f>
        <v/>
      </c>
      <c r="J22" s="192"/>
      <c r="K22" s="193"/>
      <c r="L22" s="193"/>
      <c r="M22" s="149" t="s">
        <v>112</v>
      </c>
      <c r="N22" s="195"/>
      <c r="O22" s="149" t="s">
        <v>112</v>
      </c>
      <c r="P22" s="196"/>
      <c r="Q22" s="195">
        <f>+Sklop3[[#This Row],[cena/enota brez DDV v EUR]]*Sklop3[[#This Row],[Stopnja DDV (%)]]</f>
        <v>0</v>
      </c>
      <c r="R22" s="195">
        <f>+Sklop3[[#This Row],[cena/enota brez DDV v EUR]]+Sklop3[[#This Row],[Davek (EUR)]]</f>
        <v>0</v>
      </c>
      <c r="S22" s="195">
        <f>+Sklop3[[#This Row],[cena/enota brez DDV v EUR]]*Sklop3[[#This Row],[Okvirna količina]]</f>
        <v>0</v>
      </c>
      <c r="T22" s="197">
        <f>+Sklop3[[#This Row],[Končna cena/enoto mere (EUR) z DDV]]*Sklop3[[#This Row],[Okvirna količina]]</f>
        <v>0</v>
      </c>
      <c r="U22" s="163"/>
    </row>
    <row r="23" spans="1:21" s="58" customFormat="1" ht="12">
      <c r="A23" s="86" t="s">
        <v>9</v>
      </c>
      <c r="B23" s="185" t="s">
        <v>337</v>
      </c>
      <c r="C23" s="84">
        <v>1000</v>
      </c>
      <c r="D23" s="84" t="s">
        <v>109</v>
      </c>
      <c r="E23" s="161"/>
      <c r="F23" s="189">
        <v>100</v>
      </c>
      <c r="G23" s="229" t="s">
        <v>0</v>
      </c>
      <c r="H23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189" t="str">
        <f>IF(Sklop3[[#This Row],[ZAHTEVANA SHEMA KAKOVOSTI]]&lt;&gt;"",Sklop3[[#This Row],[Preračunana masa/volumen/kos na enoto kg]],"")</f>
        <v/>
      </c>
      <c r="J23" s="192"/>
      <c r="K23" s="193"/>
      <c r="L23" s="193"/>
      <c r="M23" s="149" t="s">
        <v>112</v>
      </c>
      <c r="N23" s="195"/>
      <c r="O23" s="149" t="s">
        <v>112</v>
      </c>
      <c r="P23" s="196"/>
      <c r="Q23" s="195">
        <f>+Sklop3[[#This Row],[cena/enota brez DDV v EUR]]*Sklop3[[#This Row],[Stopnja DDV (%)]]</f>
        <v>0</v>
      </c>
      <c r="R23" s="195">
        <f>+Sklop3[[#This Row],[cena/enota brez DDV v EUR]]+Sklop3[[#This Row],[Davek (EUR)]]</f>
        <v>0</v>
      </c>
      <c r="S23" s="195">
        <f>+Sklop3[[#This Row],[cena/enota brez DDV v EUR]]*Sklop3[[#This Row],[Okvirna količina]]</f>
        <v>0</v>
      </c>
      <c r="T23" s="197">
        <f>+Sklop3[[#This Row],[Končna cena/enoto mere (EUR) z DDV]]*Sklop3[[#This Row],[Okvirna količina]]</f>
        <v>0</v>
      </c>
      <c r="U23" s="163"/>
    </row>
    <row r="24" spans="1:21" s="58" customFormat="1" ht="12">
      <c r="A24" s="86" t="s">
        <v>10</v>
      </c>
      <c r="B24" s="185" t="s">
        <v>336</v>
      </c>
      <c r="C24" s="84">
        <v>1000</v>
      </c>
      <c r="D24" s="84" t="s">
        <v>109</v>
      </c>
      <c r="E24" s="161" t="s">
        <v>194</v>
      </c>
      <c r="F24" s="189">
        <v>900</v>
      </c>
      <c r="G24" s="229" t="s">
        <v>0</v>
      </c>
      <c r="H24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4" s="189">
        <f>IF(Sklop3[[#This Row],[ZAHTEVANA SHEMA KAKOVOSTI]]&lt;&gt;"",Sklop3[[#This Row],[Preračunana masa/volumen/kos na enoto kg]],"")</f>
        <v>900</v>
      </c>
      <c r="J24" s="192"/>
      <c r="K24" s="193"/>
      <c r="L24" s="193"/>
      <c r="M24" s="149" t="s">
        <v>112</v>
      </c>
      <c r="N24" s="195"/>
      <c r="O24" s="149" t="s">
        <v>112</v>
      </c>
      <c r="P24" s="196"/>
      <c r="Q24" s="195">
        <f>+Sklop3[[#This Row],[cena/enota brez DDV v EUR]]*Sklop3[[#This Row],[Stopnja DDV (%)]]</f>
        <v>0</v>
      </c>
      <c r="R24" s="195">
        <f>+Sklop3[[#This Row],[cena/enota brez DDV v EUR]]+Sklop3[[#This Row],[Davek (EUR)]]</f>
        <v>0</v>
      </c>
      <c r="S24" s="195">
        <f>+Sklop3[[#This Row],[cena/enota brez DDV v EUR]]*Sklop3[[#This Row],[Okvirna količina]]</f>
        <v>0</v>
      </c>
      <c r="T24" s="197">
        <f>+Sklop3[[#This Row],[Končna cena/enoto mere (EUR) z DDV]]*Sklop3[[#This Row],[Okvirna količina]]</f>
        <v>0</v>
      </c>
      <c r="U24" s="163"/>
    </row>
    <row r="25" spans="1:21" s="58" customFormat="1" ht="12">
      <c r="A25" s="86" t="s">
        <v>11</v>
      </c>
      <c r="B25" s="185" t="s">
        <v>335</v>
      </c>
      <c r="C25" s="84">
        <v>1000</v>
      </c>
      <c r="D25" s="84" t="s">
        <v>109</v>
      </c>
      <c r="E25" s="161" t="s">
        <v>194</v>
      </c>
      <c r="F25" s="189">
        <v>400</v>
      </c>
      <c r="G25" s="229" t="s">
        <v>0</v>
      </c>
      <c r="H25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189">
        <f>IF(Sklop3[[#This Row],[ZAHTEVANA SHEMA KAKOVOSTI]]&lt;&gt;"",Sklop3[[#This Row],[Preračunana masa/volumen/kos na enoto kg]],"")</f>
        <v>400</v>
      </c>
      <c r="J25" s="192"/>
      <c r="K25" s="193"/>
      <c r="L25" s="193"/>
      <c r="M25" s="149" t="s">
        <v>112</v>
      </c>
      <c r="N25" s="195"/>
      <c r="O25" s="149" t="s">
        <v>112</v>
      </c>
      <c r="P25" s="196"/>
      <c r="Q25" s="195">
        <f>+Sklop3[[#This Row],[cena/enota brez DDV v EUR]]*Sklop3[[#This Row],[Stopnja DDV (%)]]</f>
        <v>0</v>
      </c>
      <c r="R25" s="195">
        <f>+Sklop3[[#This Row],[cena/enota brez DDV v EUR]]+Sklop3[[#This Row],[Davek (EUR)]]</f>
        <v>0</v>
      </c>
      <c r="S25" s="195">
        <f>+Sklop3[[#This Row],[cena/enota brez DDV v EUR]]*Sklop3[[#This Row],[Okvirna količina]]</f>
        <v>0</v>
      </c>
      <c r="T25" s="197">
        <f>+Sklop3[[#This Row],[Končna cena/enoto mere (EUR) z DDV]]*Sklop3[[#This Row],[Okvirna količina]]</f>
        <v>0</v>
      </c>
      <c r="U25" s="163"/>
    </row>
    <row r="26" spans="1:21" s="58" customFormat="1" ht="12">
      <c r="A26" s="86" t="s">
        <v>12</v>
      </c>
      <c r="B26" s="185" t="s">
        <v>334</v>
      </c>
      <c r="C26" s="84">
        <v>1000</v>
      </c>
      <c r="D26" s="84" t="s">
        <v>109</v>
      </c>
      <c r="E26" s="161" t="s">
        <v>194</v>
      </c>
      <c r="F26" s="189">
        <v>400</v>
      </c>
      <c r="G26" s="229" t="s">
        <v>0</v>
      </c>
      <c r="H26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189">
        <f>IF(Sklop3[[#This Row],[ZAHTEVANA SHEMA KAKOVOSTI]]&lt;&gt;"",Sklop3[[#This Row],[Preračunana masa/volumen/kos na enoto kg]],"")</f>
        <v>400</v>
      </c>
      <c r="J26" s="192"/>
      <c r="K26" s="193"/>
      <c r="L26" s="193"/>
      <c r="M26" s="149" t="s">
        <v>112</v>
      </c>
      <c r="N26" s="195"/>
      <c r="O26" s="149" t="s">
        <v>112</v>
      </c>
      <c r="P26" s="196"/>
      <c r="Q26" s="195">
        <f>+Sklop3[[#This Row],[cena/enota brez DDV v EUR]]*Sklop3[[#This Row],[Stopnja DDV (%)]]</f>
        <v>0</v>
      </c>
      <c r="R26" s="195">
        <f>+Sklop3[[#This Row],[cena/enota brez DDV v EUR]]+Sklop3[[#This Row],[Davek (EUR)]]</f>
        <v>0</v>
      </c>
      <c r="S26" s="195">
        <f>+Sklop3[[#This Row],[cena/enota brez DDV v EUR]]*Sklop3[[#This Row],[Okvirna količina]]</f>
        <v>0</v>
      </c>
      <c r="T26" s="197">
        <f>+Sklop3[[#This Row],[Končna cena/enoto mere (EUR) z DDV]]*Sklop3[[#This Row],[Okvirna količina]]</f>
        <v>0</v>
      </c>
      <c r="U26" s="163"/>
    </row>
    <row r="27" spans="1:21" s="58" customFormat="1" ht="12">
      <c r="A27" s="86" t="s">
        <v>13</v>
      </c>
      <c r="B27" s="185" t="s">
        <v>333</v>
      </c>
      <c r="C27" s="84" t="s">
        <v>112</v>
      </c>
      <c r="D27" s="84" t="s">
        <v>0</v>
      </c>
      <c r="E27" s="161" t="s">
        <v>194</v>
      </c>
      <c r="F27" s="189">
        <v>850</v>
      </c>
      <c r="G27" s="229" t="s">
        <v>0</v>
      </c>
      <c r="H2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850</v>
      </c>
      <c r="I27" s="189">
        <f>IF(Sklop3[[#This Row],[ZAHTEVANA SHEMA KAKOVOSTI]]&lt;&gt;"",Sklop3[[#This Row],[Preračunana masa/volumen/kos na enoto kg]],"")</f>
        <v>850</v>
      </c>
      <c r="J27" s="192"/>
      <c r="K27" s="193"/>
      <c r="L27" s="193"/>
      <c r="M27" s="149" t="s">
        <v>112</v>
      </c>
      <c r="N27" s="195"/>
      <c r="O27" s="149" t="s">
        <v>112</v>
      </c>
      <c r="P27" s="196"/>
      <c r="Q27" s="195">
        <f>+Sklop3[[#This Row],[cena/enota brez DDV v EUR]]*Sklop3[[#This Row],[Stopnja DDV (%)]]</f>
        <v>0</v>
      </c>
      <c r="R27" s="195">
        <f>+Sklop3[[#This Row],[cena/enota brez DDV v EUR]]+Sklop3[[#This Row],[Davek (EUR)]]</f>
        <v>0</v>
      </c>
      <c r="S27" s="195">
        <f>+Sklop3[[#This Row],[cena/enota brez DDV v EUR]]*Sklop3[[#This Row],[Okvirna količina]]</f>
        <v>0</v>
      </c>
      <c r="T27" s="197">
        <f>+Sklop3[[#This Row],[Končna cena/enoto mere (EUR) z DDV]]*Sklop3[[#This Row],[Okvirna količina]]</f>
        <v>0</v>
      </c>
      <c r="U27" s="163"/>
    </row>
    <row r="28" spans="1:21" s="58" customFormat="1" ht="12">
      <c r="A28" s="86" t="s">
        <v>14</v>
      </c>
      <c r="B28" s="185" t="s">
        <v>331</v>
      </c>
      <c r="C28" s="84" t="s">
        <v>112</v>
      </c>
      <c r="D28" s="84" t="s">
        <v>0</v>
      </c>
      <c r="E28" s="161" t="s">
        <v>194</v>
      </c>
      <c r="F28" s="189">
        <v>600</v>
      </c>
      <c r="G28" s="229" t="s">
        <v>0</v>
      </c>
      <c r="H2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8" s="189">
        <f>IF(Sklop3[[#This Row],[ZAHTEVANA SHEMA KAKOVOSTI]]&lt;&gt;"",Sklop3[[#This Row],[Preračunana masa/volumen/kos na enoto kg]],"")</f>
        <v>600</v>
      </c>
      <c r="J28" s="192"/>
      <c r="K28" s="193"/>
      <c r="L28" s="193"/>
      <c r="M28" s="149" t="s">
        <v>112</v>
      </c>
      <c r="N28" s="195"/>
      <c r="O28" s="149" t="s">
        <v>112</v>
      </c>
      <c r="P28" s="196"/>
      <c r="Q28" s="195">
        <f>+Sklop3[[#This Row],[cena/enota brez DDV v EUR]]*Sklop3[[#This Row],[Stopnja DDV (%)]]</f>
        <v>0</v>
      </c>
      <c r="R28" s="195">
        <f>+Sklop3[[#This Row],[cena/enota brez DDV v EUR]]+Sklop3[[#This Row],[Davek (EUR)]]</f>
        <v>0</v>
      </c>
      <c r="S28" s="195">
        <f>+Sklop3[[#This Row],[cena/enota brez DDV v EUR]]*Sklop3[[#This Row],[Okvirna količina]]</f>
        <v>0</v>
      </c>
      <c r="T28" s="197">
        <f>+Sklop3[[#This Row],[Končna cena/enoto mere (EUR) z DDV]]*Sklop3[[#This Row],[Okvirna količina]]</f>
        <v>0</v>
      </c>
      <c r="U28" s="163"/>
    </row>
    <row r="29" spans="1:21" s="58" customFormat="1" ht="12">
      <c r="A29" s="86" t="s">
        <v>15</v>
      </c>
      <c r="B29" s="185" t="s">
        <v>332</v>
      </c>
      <c r="C29" s="84" t="s">
        <v>112</v>
      </c>
      <c r="D29" s="84" t="s">
        <v>0</v>
      </c>
      <c r="E29" s="161" t="s">
        <v>194</v>
      </c>
      <c r="F29" s="189">
        <v>700</v>
      </c>
      <c r="G29" s="229" t="s">
        <v>0</v>
      </c>
      <c r="H2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9" s="189">
        <f>IF(Sklop3[[#This Row],[ZAHTEVANA SHEMA KAKOVOSTI]]&lt;&gt;"",Sklop3[[#This Row],[Preračunana masa/volumen/kos na enoto kg]],"")</f>
        <v>700</v>
      </c>
      <c r="J29" s="192"/>
      <c r="K29" s="193"/>
      <c r="L29" s="193"/>
      <c r="M29" s="149" t="s">
        <v>112</v>
      </c>
      <c r="N29" s="195"/>
      <c r="O29" s="149" t="s">
        <v>112</v>
      </c>
      <c r="P29" s="196"/>
      <c r="Q29" s="195">
        <f>+Sklop3[[#This Row],[cena/enota brez DDV v EUR]]*Sklop3[[#This Row],[Stopnja DDV (%)]]</f>
        <v>0</v>
      </c>
      <c r="R29" s="195">
        <f>+Sklop3[[#This Row],[cena/enota brez DDV v EUR]]+Sklop3[[#This Row],[Davek (EUR)]]</f>
        <v>0</v>
      </c>
      <c r="S29" s="195">
        <f>+Sklop3[[#This Row],[cena/enota brez DDV v EUR]]*Sklop3[[#This Row],[Okvirna količina]]</f>
        <v>0</v>
      </c>
      <c r="T29" s="197">
        <f>+Sklop3[[#This Row],[Končna cena/enoto mere (EUR) z DDV]]*Sklop3[[#This Row],[Okvirna količina]]</f>
        <v>0</v>
      </c>
      <c r="U29" s="163"/>
    </row>
    <row r="30" spans="1:21" s="58" customFormat="1" ht="15" customHeight="1">
      <c r="A30" s="86" t="s">
        <v>16</v>
      </c>
      <c r="B30" s="185" t="s">
        <v>490</v>
      </c>
      <c r="C30" s="84" t="s">
        <v>112</v>
      </c>
      <c r="D30" s="84" t="s">
        <v>0</v>
      </c>
      <c r="E30" s="161" t="s">
        <v>194</v>
      </c>
      <c r="F30" s="189">
        <v>40</v>
      </c>
      <c r="G30" s="229" t="s">
        <v>0</v>
      </c>
      <c r="H30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189">
        <f>IF(Sklop3[[#This Row],[ZAHTEVANA SHEMA KAKOVOSTI]]&lt;&gt;"",Sklop3[[#This Row],[Preračunana masa/volumen/kos na enoto kg]],"")</f>
        <v>40</v>
      </c>
      <c r="J30" s="192"/>
      <c r="K30" s="193"/>
      <c r="L30" s="193"/>
      <c r="M30" s="149" t="s">
        <v>112</v>
      </c>
      <c r="N30" s="195"/>
      <c r="O30" s="149" t="s">
        <v>112</v>
      </c>
      <c r="P30" s="196"/>
      <c r="Q30" s="195">
        <f>+Sklop3[[#This Row],[cena/enota brez DDV v EUR]]*Sklop3[[#This Row],[Stopnja DDV (%)]]</f>
        <v>0</v>
      </c>
      <c r="R30" s="195">
        <f>+Sklop3[[#This Row],[cena/enota brez DDV v EUR]]+Sklop3[[#This Row],[Davek (EUR)]]</f>
        <v>0</v>
      </c>
      <c r="S30" s="195">
        <f>+Sklop3[[#This Row],[cena/enota brez DDV v EUR]]*Sklop3[[#This Row],[Okvirna količina]]</f>
        <v>0</v>
      </c>
      <c r="T30" s="197">
        <f>+Sklop3[[#This Row],[Končna cena/enoto mere (EUR) z DDV]]*Sklop3[[#This Row],[Okvirna količina]]</f>
        <v>0</v>
      </c>
      <c r="U30" s="163"/>
    </row>
    <row r="31" spans="1:21" s="58" customFormat="1" ht="12">
      <c r="A31" s="86" t="s">
        <v>17</v>
      </c>
      <c r="B31" s="185" t="s">
        <v>491</v>
      </c>
      <c r="C31" s="84">
        <v>500</v>
      </c>
      <c r="D31" s="84" t="s">
        <v>109</v>
      </c>
      <c r="E31" s="161"/>
      <c r="F31" s="189">
        <v>250</v>
      </c>
      <c r="G31" s="229" t="s">
        <v>0</v>
      </c>
      <c r="H31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</v>
      </c>
      <c r="I31" s="189" t="str">
        <f>IF(Sklop3[[#This Row],[ZAHTEVANA SHEMA KAKOVOSTI]]&lt;&gt;"",Sklop3[[#This Row],[Preračunana masa/volumen/kos na enoto kg]],"")</f>
        <v/>
      </c>
      <c r="J31" s="192"/>
      <c r="K31" s="193"/>
      <c r="L31" s="193"/>
      <c r="M31" s="149" t="s">
        <v>112</v>
      </c>
      <c r="N31" s="195"/>
      <c r="O31" s="149" t="s">
        <v>112</v>
      </c>
      <c r="P31" s="196"/>
      <c r="Q31" s="195">
        <f>+Sklop3[[#This Row],[cena/enota brez DDV v EUR]]*Sklop3[[#This Row],[Stopnja DDV (%)]]</f>
        <v>0</v>
      </c>
      <c r="R31" s="195">
        <f>+Sklop3[[#This Row],[cena/enota brez DDV v EUR]]+Sklop3[[#This Row],[Davek (EUR)]]</f>
        <v>0</v>
      </c>
      <c r="S31" s="195">
        <f>+Sklop3[[#This Row],[cena/enota brez DDV v EUR]]*Sklop3[[#This Row],[Okvirna količina]]</f>
        <v>0</v>
      </c>
      <c r="T31" s="197">
        <f>+Sklop3[[#This Row],[Končna cena/enoto mere (EUR) z DDV]]*Sklop3[[#This Row],[Okvirna količina]]</f>
        <v>0</v>
      </c>
      <c r="U31" s="163"/>
    </row>
    <row r="32" spans="1:21" ht="27" customHeight="1">
      <c r="A32" s="281" t="s">
        <v>134</v>
      </c>
      <c r="B32" s="199"/>
      <c r="C32" s="200"/>
      <c r="D32" s="200"/>
      <c r="E32" s="201"/>
      <c r="F32" s="202"/>
      <c r="G32" s="203"/>
      <c r="H32" s="204">
        <f>SUBTOTAL(109,Sklop3[Preračunana masa/volumen/kos na enoto kg])</f>
        <v>7265</v>
      </c>
      <c r="I32" s="204">
        <f>SUBTOTAL(109,Sklop3[Živila iz shem kakovosti (kg)])</f>
        <v>6140</v>
      </c>
      <c r="J32" s="202"/>
      <c r="K32" s="205"/>
      <c r="L32" s="205"/>
      <c r="M32" s="206"/>
      <c r="N32" s="207"/>
      <c r="O32" s="207"/>
      <c r="P32" s="207"/>
      <c r="Q32" s="208"/>
      <c r="R32" s="202"/>
      <c r="S32" s="208">
        <f>SUBTOTAL(109,Sklop3[Vrednost za okvirno količino (EUR) brez DDV])</f>
        <v>0</v>
      </c>
      <c r="T32" s="208">
        <f>SUBTOTAL(109,Sklop3[Vrednost za okvirno količino (EUR) z DDV])</f>
        <v>0</v>
      </c>
      <c r="U32" s="209">
        <f>SUBTOTAL(103,Sklop3[Shema kakovosti
(nacionalne, evropske)
])</f>
        <v>0</v>
      </c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A34" s="51" t="s">
        <v>130</v>
      </c>
      <c r="B34" s="19"/>
      <c r="C34" s="31"/>
      <c r="D34" s="31"/>
      <c r="E34" s="114"/>
      <c r="Q34" s="51"/>
      <c r="R34" s="51"/>
      <c r="S34" s="51"/>
      <c r="T34" s="51"/>
    </row>
    <row r="35" spans="1:22">
      <c r="A35" s="14" t="s">
        <v>132</v>
      </c>
      <c r="B35" s="19"/>
      <c r="C35" s="31"/>
      <c r="D35" s="31"/>
      <c r="E35" s="114"/>
    </row>
    <row r="36" spans="1:22">
      <c r="A36" s="108" t="s">
        <v>180</v>
      </c>
      <c r="F36" s="71"/>
      <c r="G36" s="71"/>
      <c r="H36" s="32"/>
      <c r="I36" s="32"/>
      <c r="J36" s="32"/>
      <c r="K36" s="32"/>
      <c r="L36" s="57"/>
      <c r="M36" s="57"/>
      <c r="N36" s="32"/>
      <c r="O36" s="32"/>
      <c r="P36" s="32"/>
      <c r="Q36" s="32"/>
      <c r="R36" s="32"/>
    </row>
    <row r="37" spans="1:22">
      <c r="A37" s="353" t="s">
        <v>169</v>
      </c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57"/>
      <c r="O37" s="32"/>
      <c r="P37" s="32"/>
      <c r="Q37" s="32"/>
      <c r="R37" s="32"/>
      <c r="S37" s="32"/>
      <c r="U37" s="14"/>
      <c r="V37" s="71"/>
    </row>
    <row r="38" spans="1:22">
      <c r="A38" s="123"/>
      <c r="F38" s="71"/>
      <c r="G38" s="71"/>
      <c r="H38" s="32"/>
      <c r="I38" s="32"/>
      <c r="J38" s="32"/>
      <c r="K38" s="32"/>
      <c r="L38" s="57"/>
      <c r="M38" s="57"/>
      <c r="N38" s="32"/>
      <c r="O38" s="32"/>
      <c r="P38" s="32"/>
      <c r="Q38" s="32"/>
      <c r="R38" s="32"/>
    </row>
    <row r="39" spans="1:22">
      <c r="E39" s="119"/>
      <c r="N39" s="32"/>
      <c r="O39" s="32"/>
      <c r="P39" s="32"/>
      <c r="Q39" s="32"/>
      <c r="R39" s="32"/>
    </row>
    <row r="40" spans="1:22">
      <c r="A40" s="108" t="s">
        <v>65</v>
      </c>
      <c r="F40" s="71"/>
      <c r="G40" s="71" t="s">
        <v>66</v>
      </c>
      <c r="H40" s="32"/>
      <c r="I40" s="32"/>
      <c r="J40" s="32"/>
      <c r="K40" s="32"/>
      <c r="L40" s="57"/>
      <c r="M40" s="57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4"/>
      <c r="T41" s="4"/>
      <c r="U41" s="8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</sheetData>
  <sheetProtection insertRows="0" deleteRows="0"/>
  <protectedRanges>
    <protectedRange sqref="U38:U1048576 J38:P1048576 J1:P36 U1:U36" name="Obseg1"/>
    <protectedRange sqref="N37:Q37 V37" name="Obseg1_1"/>
    <protectedRange sqref="K37:M37" name="Obseg1_2"/>
  </protectedRanges>
  <mergeCells count="8">
    <mergeCell ref="A37:M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1"/>
  <sheetViews>
    <sheetView zoomScale="112" zoomScaleNormal="112" zoomScaleSheetLayoutView="100" workbookViewId="0">
      <selection activeCell="L32" sqref="L32"/>
    </sheetView>
  </sheetViews>
  <sheetFormatPr defaultColWidth="8.85546875" defaultRowHeight="12.75"/>
  <cols>
    <col min="1" max="1" width="3.5703125" style="14" customWidth="1"/>
    <col min="2" max="2" width="38.285156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pred_rekapitulacija'!A17</f>
        <v>4.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pred_rekapitulacija'!B17</f>
        <v>RIBE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21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224" customFormat="1" ht="12" customHeight="1">
      <c r="A16" s="228" t="s">
        <v>1</v>
      </c>
      <c r="B16" s="162" t="s">
        <v>340</v>
      </c>
      <c r="C16" s="211" t="s">
        <v>112</v>
      </c>
      <c r="D16" s="215" t="s">
        <v>0</v>
      </c>
      <c r="E16" s="225"/>
      <c r="F16" s="217">
        <v>700</v>
      </c>
      <c r="G16" s="226" t="s">
        <v>0</v>
      </c>
      <c r="H16" s="21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6" s="217" t="str">
        <f>IF(Sklop4[[#This Row],[ZAHTEVANA SHEMA KAKOVOSTI]]&lt;&gt;"",Sklop4[[#This Row],[Preračunana masa/volumen/kos na enoto kg]],"")</f>
        <v/>
      </c>
      <c r="J16" s="218"/>
      <c r="K16" s="219"/>
      <c r="L16" s="219"/>
      <c r="M16" s="220"/>
      <c r="N16" s="221"/>
      <c r="O16" s="221"/>
      <c r="P16" s="222"/>
      <c r="Q16" s="221">
        <f>+Sklop4[[#This Row],[cena/enota brez DDV v EUR]]*Sklop4[[#This Row],[Stopnja DDV (%)]]</f>
        <v>0</v>
      </c>
      <c r="R16" s="221">
        <f>+Sklop4[[#This Row],[cena/enota brez DDV v EUR]]+Sklop4[[#This Row],[Davek (EUR)]]</f>
        <v>0</v>
      </c>
      <c r="S16" s="221">
        <f>+Sklop4[[#This Row],[cena/enota brez DDV v EUR]]*Sklop4[[#This Row],[Okvirna količina]]</f>
        <v>0</v>
      </c>
      <c r="T16" s="223">
        <f>+Sklop4[[#This Row],[Končna cena/enoto mere (EUR) z DDV]]*Sklop4[[#This Row],[Okvirna količina]]</f>
        <v>0</v>
      </c>
      <c r="U16" s="163"/>
    </row>
    <row r="17" spans="1:22" s="224" customFormat="1" ht="12" customHeight="1">
      <c r="A17" s="228" t="s">
        <v>3</v>
      </c>
      <c r="B17" s="162" t="s">
        <v>492</v>
      </c>
      <c r="C17" s="211" t="s">
        <v>112</v>
      </c>
      <c r="D17" s="214" t="s">
        <v>0</v>
      </c>
      <c r="E17" s="161"/>
      <c r="F17" s="156">
        <v>300</v>
      </c>
      <c r="G17" s="227" t="s">
        <v>0</v>
      </c>
      <c r="H17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56" t="str">
        <f>IF(Sklop4[[#This Row],[ZAHTEVANA SHEMA KAKOVOSTI]]&lt;&gt;"",Sklop4[[#This Row],[Preračunana masa/volumen/kos na enoto kg]],"")</f>
        <v/>
      </c>
      <c r="J17" s="164"/>
      <c r="K17" s="167"/>
      <c r="L17" s="167"/>
      <c r="M17" s="168"/>
      <c r="N17" s="165"/>
      <c r="O17" s="165"/>
      <c r="P17" s="184"/>
      <c r="Q17" s="165">
        <f>+Sklop4[[#This Row],[cena/enota brez DDV v EUR]]*Sklop4[[#This Row],[Stopnja DDV (%)]]</f>
        <v>0</v>
      </c>
      <c r="R17" s="165">
        <f>+Sklop4[[#This Row],[cena/enota brez DDV v EUR]]+Sklop4[[#This Row],[Davek (EUR)]]</f>
        <v>0</v>
      </c>
      <c r="S17" s="165">
        <f>+Sklop4[[#This Row],[cena/enota brez DDV v EUR]]*Sklop4[[#This Row],[Okvirna količina]]</f>
        <v>0</v>
      </c>
      <c r="T17" s="169">
        <f>+Sklop4[[#This Row],[Končna cena/enoto mere (EUR) z DDV]]*Sklop4[[#This Row],[Okvirna količina]]</f>
        <v>0</v>
      </c>
      <c r="U17" s="163"/>
    </row>
    <row r="18" spans="1:22" s="224" customFormat="1" ht="12" customHeight="1">
      <c r="A18" s="228" t="s">
        <v>4</v>
      </c>
      <c r="B18" s="162" t="s">
        <v>341</v>
      </c>
      <c r="C18" s="211" t="s">
        <v>112</v>
      </c>
      <c r="D18" s="214" t="s">
        <v>0</v>
      </c>
      <c r="E18" s="161"/>
      <c r="F18" s="156">
        <v>300</v>
      </c>
      <c r="G18" s="227" t="s">
        <v>0</v>
      </c>
      <c r="H18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56" t="str">
        <f>IF(Sklop4[[#This Row],[ZAHTEVANA SHEMA KAKOVOSTI]]&lt;&gt;"",Sklop4[[#This Row],[Preračunana masa/volumen/kos na enoto kg]],"")</f>
        <v/>
      </c>
      <c r="J18" s="164"/>
      <c r="K18" s="167"/>
      <c r="L18" s="167"/>
      <c r="M18" s="168"/>
      <c r="N18" s="165"/>
      <c r="O18" s="165"/>
      <c r="P18" s="184"/>
      <c r="Q18" s="165">
        <f>+Sklop4[[#This Row],[cena/enota brez DDV v EUR]]*Sklop4[[#This Row],[Stopnja DDV (%)]]</f>
        <v>0</v>
      </c>
      <c r="R18" s="165">
        <f>+Sklop4[[#This Row],[cena/enota brez DDV v EUR]]+Sklop4[[#This Row],[Davek (EUR)]]</f>
        <v>0</v>
      </c>
      <c r="S18" s="165">
        <f>+Sklop4[[#This Row],[cena/enota brez DDV v EUR]]*Sklop4[[#This Row],[Okvirna količina]]</f>
        <v>0</v>
      </c>
      <c r="T18" s="169">
        <f>+Sklop4[[#This Row],[Končna cena/enoto mere (EUR) z DDV]]*Sklop4[[#This Row],[Okvirna količina]]</f>
        <v>0</v>
      </c>
      <c r="U18" s="163"/>
    </row>
    <row r="19" spans="1:22" s="224" customFormat="1" ht="12" customHeight="1">
      <c r="A19" s="228" t="s">
        <v>5</v>
      </c>
      <c r="B19" s="162" t="s">
        <v>342</v>
      </c>
      <c r="C19" s="211" t="s">
        <v>112</v>
      </c>
      <c r="D19" s="214" t="s">
        <v>0</v>
      </c>
      <c r="E19" s="161"/>
      <c r="F19" s="156">
        <v>700</v>
      </c>
      <c r="G19" s="227" t="s">
        <v>0</v>
      </c>
      <c r="H19" s="21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156" t="str">
        <f>IF(Sklop4[[#This Row],[ZAHTEVANA SHEMA KAKOVOSTI]]&lt;&gt;"",Sklop4[[#This Row],[Preračunana masa/volumen/kos na enoto kg]],"")</f>
        <v/>
      </c>
      <c r="J19" s="164"/>
      <c r="K19" s="167"/>
      <c r="L19" s="167"/>
      <c r="M19" s="168"/>
      <c r="N19" s="165"/>
      <c r="O19" s="165"/>
      <c r="P19" s="184"/>
      <c r="Q19" s="165">
        <f>+Sklop4[[#This Row],[cena/enota brez DDV v EUR]]*Sklop4[[#This Row],[Stopnja DDV (%)]]</f>
        <v>0</v>
      </c>
      <c r="R19" s="165">
        <f>+Sklop4[[#This Row],[cena/enota brez DDV v EUR]]+Sklop4[[#This Row],[Davek (EUR)]]</f>
        <v>0</v>
      </c>
      <c r="S19" s="165">
        <f>+Sklop4[[#This Row],[cena/enota brez DDV v EUR]]*Sklop4[[#This Row],[Okvirna količina]]</f>
        <v>0</v>
      </c>
      <c r="T19" s="169">
        <f>+Sklop4[[#This Row],[Končna cena/enoto mere (EUR) z DDV]]*Sklop4[[#This Row],[Okvirna količina]]</f>
        <v>0</v>
      </c>
      <c r="U19" s="163"/>
    </row>
    <row r="20" spans="1:22">
      <c r="A20" s="282" t="s">
        <v>134</v>
      </c>
      <c r="B20" s="138"/>
      <c r="C20" s="139"/>
      <c r="D20" s="139"/>
      <c r="E20" s="140"/>
      <c r="F20" s="141"/>
      <c r="G20" s="142"/>
      <c r="H20" s="143">
        <f>SUBTOTAL(109,Sklop4[Preračunana masa/volumen/kos na enoto kg])</f>
        <v>2000</v>
      </c>
      <c r="I20" s="143">
        <f>SUBTOTAL(109,Sklop4[Živila iz shem kakovosti (kg)])</f>
        <v>0</v>
      </c>
      <c r="J20" s="141"/>
      <c r="K20" s="144"/>
      <c r="L20" s="144"/>
      <c r="M20" s="145"/>
      <c r="N20" s="146"/>
      <c r="O20" s="146"/>
      <c r="P20" s="146"/>
      <c r="Q20" s="147"/>
      <c r="R20" s="141"/>
      <c r="S20" s="147">
        <f>SUBTOTAL(109,Sklop4[Vrednost za okvirno količino (EUR) brez DDV])</f>
        <v>0</v>
      </c>
      <c r="T20" s="147">
        <f>SUBTOTAL(109,Sklop4[Vrednost za okvirno količino (EUR) z DDV])</f>
        <v>0</v>
      </c>
      <c r="U20" s="148">
        <f>SUBTOTAL(103,Sklop4[Shema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2">
      <c r="A22" s="51" t="s">
        <v>130</v>
      </c>
      <c r="B22" s="19"/>
      <c r="C22" s="31"/>
      <c r="D22" s="31"/>
      <c r="E22" s="114"/>
      <c r="Q22" s="51"/>
      <c r="R22" s="51"/>
      <c r="S22" s="51"/>
      <c r="T22" s="51"/>
    </row>
    <row r="23" spans="1:22">
      <c r="A23" s="14" t="s">
        <v>132</v>
      </c>
      <c r="B23" s="19"/>
      <c r="C23" s="31"/>
      <c r="D23" s="31"/>
      <c r="E23" s="114"/>
    </row>
    <row r="24" spans="1:22">
      <c r="A24" s="108" t="s">
        <v>180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2">
      <c r="A25" s="353" t="s">
        <v>169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57"/>
      <c r="O25" s="32"/>
      <c r="P25" s="32"/>
      <c r="Q25" s="32"/>
      <c r="R25" s="32"/>
      <c r="S25" s="32"/>
      <c r="U25" s="14"/>
      <c r="V25" s="71"/>
    </row>
    <row r="26" spans="1:22">
      <c r="E26" s="119"/>
      <c r="N26" s="32"/>
      <c r="O26" s="32"/>
      <c r="P26" s="32"/>
      <c r="Q26" s="32"/>
      <c r="R26" s="32"/>
    </row>
    <row r="27" spans="1:22">
      <c r="A27" s="108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2">
      <c r="B29" s="19"/>
      <c r="C29" s="31"/>
      <c r="D29" s="31"/>
      <c r="E29" s="114"/>
    </row>
    <row r="30" spans="1:22">
      <c r="B30" s="19"/>
      <c r="C30" s="31"/>
      <c r="D30" s="31"/>
      <c r="E30" s="114"/>
    </row>
    <row r="31" spans="1:22">
      <c r="B31" s="19"/>
      <c r="C31" s="31"/>
      <c r="D31" s="31"/>
      <c r="E31" s="114"/>
    </row>
    <row r="32" spans="1:22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U26:U1048576 U1:U24 J1:P24" name="Obseg1"/>
    <protectedRange sqref="N25:Q25 V25" name="Obseg1_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1"/>
  <sheetViews>
    <sheetView zoomScaleNormal="100" zoomScaleSheetLayoutView="100" workbookViewId="0">
      <selection activeCell="O23" sqref="O2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pred_rekapitulacija'!A18</f>
        <v>5.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pred_rekapitulacija'!B18</f>
        <v>KRUH, PEKOVSKI IN MLEVSKI IZDELKI TER SLAŠČICE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1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4.25" customHeight="1">
      <c r="A16" s="86" t="s">
        <v>1</v>
      </c>
      <c r="B16" s="83" t="s">
        <v>343</v>
      </c>
      <c r="C16" s="84" t="s">
        <v>112</v>
      </c>
      <c r="D16" s="84" t="s">
        <v>0</v>
      </c>
      <c r="E16" s="120"/>
      <c r="F16" s="156">
        <v>800</v>
      </c>
      <c r="G16" s="230" t="s">
        <v>0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87" t="str">
        <f>IF(Sklop5[[#This Row],[ZAHTEVANA SHEMA KAKOVOSTI]]&lt;&gt;"",Sklop5[[#This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63"/>
    </row>
    <row r="17" spans="1:21" s="58" customFormat="1" ht="12">
      <c r="A17" s="86" t="s">
        <v>3</v>
      </c>
      <c r="B17" s="185" t="s">
        <v>356</v>
      </c>
      <c r="C17" s="84">
        <v>1000</v>
      </c>
      <c r="D17" s="84" t="s">
        <v>109</v>
      </c>
      <c r="E17" s="188"/>
      <c r="F17" s="189">
        <v>250</v>
      </c>
      <c r="G17" s="229" t="s">
        <v>0</v>
      </c>
      <c r="H1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89" t="str">
        <f>IF(Sklop5[[#This Row],[ZAHTEVANA SHEMA KAKOVOSTI]]&lt;&gt;"",Sklop5[[#This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+Sklop5[[#This Row],[cena/enota brez DDV v EUR]]*Sklop5[[#This Row],[Stopnja DDV (%)]]</f>
        <v>0</v>
      </c>
      <c r="R17" s="195">
        <f>+Sklop5[[#This Row],[cena/enota brez DDV v EUR]]+Sklop5[[#This Row],[Davek (EUR)]]</f>
        <v>0</v>
      </c>
      <c r="S17" s="195">
        <f>+Sklop5[[#This Row],[cena/enota brez DDV v EUR]]*Sklop5[[#This Row],[Okvirna količina]]</f>
        <v>0</v>
      </c>
      <c r="T17" s="195">
        <f>+Sklop5[[#This Row],[Končna cena/enoto mere (EUR) z DDV]]*Sklop5[[#This Row],[Okvirna količina]]</f>
        <v>0</v>
      </c>
      <c r="U17" s="272"/>
    </row>
    <row r="18" spans="1:21" s="58" customFormat="1" ht="12">
      <c r="A18" s="86" t="s">
        <v>4</v>
      </c>
      <c r="B18" s="185" t="s">
        <v>355</v>
      </c>
      <c r="C18" s="84">
        <v>1000</v>
      </c>
      <c r="D18" s="84" t="s">
        <v>109</v>
      </c>
      <c r="E18" s="188"/>
      <c r="F18" s="189">
        <v>100</v>
      </c>
      <c r="G18" s="229" t="s">
        <v>0</v>
      </c>
      <c r="H1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89" t="str">
        <f>IF(Sklop5[[#This Row],[ZAHTEVANA SHEMA KAKOVOSTI]]&lt;&gt;"",Sklop5[[#This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+Sklop5[[#This Row],[cena/enota brez DDV v EUR]]*Sklop5[[#This Row],[Stopnja DDV (%)]]</f>
        <v>0</v>
      </c>
      <c r="R18" s="195">
        <f>+Sklop5[[#This Row],[cena/enota brez DDV v EUR]]+Sklop5[[#This Row],[Davek (EUR)]]</f>
        <v>0</v>
      </c>
      <c r="S18" s="195">
        <f>+Sklop5[[#This Row],[cena/enota brez DDV v EUR]]*Sklop5[[#This Row],[Okvirna količina]]</f>
        <v>0</v>
      </c>
      <c r="T18" s="195">
        <f>+Sklop5[[#This Row],[Končna cena/enoto mere (EUR) z DDV]]*Sklop5[[#This Row],[Okvirna količina]]</f>
        <v>0</v>
      </c>
      <c r="U18" s="272"/>
    </row>
    <row r="19" spans="1:21" s="58" customFormat="1" ht="12">
      <c r="A19" s="86" t="s">
        <v>5</v>
      </c>
      <c r="B19" s="185" t="s">
        <v>201</v>
      </c>
      <c r="C19" s="84">
        <v>1000</v>
      </c>
      <c r="D19" s="84" t="s">
        <v>109</v>
      </c>
      <c r="E19" s="188"/>
      <c r="F19" s="189">
        <v>400</v>
      </c>
      <c r="G19" s="229" t="s">
        <v>0</v>
      </c>
      <c r="H1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89" t="str">
        <f>IF(Sklop5[[#This Row],[ZAHTEVANA SHEMA KAKOVOSTI]]&lt;&gt;"",Sklop5[[#This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+Sklop5[[#This Row],[cena/enota brez DDV v EUR]]*Sklop5[[#This Row],[Stopnja DDV (%)]]</f>
        <v>0</v>
      </c>
      <c r="R19" s="195">
        <f>+Sklop5[[#This Row],[cena/enota brez DDV v EUR]]+Sklop5[[#This Row],[Davek (EUR)]]</f>
        <v>0</v>
      </c>
      <c r="S19" s="195">
        <f>+Sklop5[[#This Row],[cena/enota brez DDV v EUR]]*Sklop5[[#This Row],[Okvirna količina]]</f>
        <v>0</v>
      </c>
      <c r="T19" s="195">
        <f>+Sklop5[[#This Row],[Končna cena/enoto mere (EUR) z DDV]]*Sklop5[[#This Row],[Okvirna količina]]</f>
        <v>0</v>
      </c>
      <c r="U19" s="272"/>
    </row>
    <row r="20" spans="1:21" s="58" customFormat="1" ht="12">
      <c r="A20" s="86" t="s">
        <v>6</v>
      </c>
      <c r="B20" s="185" t="s">
        <v>354</v>
      </c>
      <c r="C20" s="84">
        <v>80</v>
      </c>
      <c r="D20" s="84" t="s">
        <v>109</v>
      </c>
      <c r="E20" s="188"/>
      <c r="F20" s="189">
        <v>6000</v>
      </c>
      <c r="G20" s="229" t="s">
        <v>190</v>
      </c>
      <c r="H2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0" s="189" t="str">
        <f>IF(Sklop5[[#This Row],[ZAHTEVANA SHEMA KAKOVOSTI]]&lt;&gt;"",Sklop5[[#This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+Sklop5[[#This Row],[cena/enota brez DDV v EUR]]*Sklop5[[#This Row],[Stopnja DDV (%)]]</f>
        <v>0</v>
      </c>
      <c r="R20" s="195">
        <f>+Sklop5[[#This Row],[cena/enota brez DDV v EUR]]+Sklop5[[#This Row],[Davek (EUR)]]</f>
        <v>0</v>
      </c>
      <c r="S20" s="195">
        <f>+Sklop5[[#This Row],[cena/enota brez DDV v EUR]]*Sklop5[[#This Row],[Okvirna količina]]</f>
        <v>0</v>
      </c>
      <c r="T20" s="195">
        <f>+Sklop5[[#This Row],[Končna cena/enoto mere (EUR) z DDV]]*Sklop5[[#This Row],[Okvirna količina]]</f>
        <v>0</v>
      </c>
      <c r="U20" s="272"/>
    </row>
    <row r="21" spans="1:21" s="58" customFormat="1" ht="12">
      <c r="A21" s="86" t="s">
        <v>7</v>
      </c>
      <c r="B21" s="185" t="s">
        <v>353</v>
      </c>
      <c r="C21" s="84">
        <v>1000</v>
      </c>
      <c r="D21" s="84" t="s">
        <v>109</v>
      </c>
      <c r="E21" s="188"/>
      <c r="F21" s="189">
        <v>240</v>
      </c>
      <c r="G21" s="229" t="s">
        <v>0</v>
      </c>
      <c r="H2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1" s="189" t="str">
        <f>IF(Sklop5[[#This Row],[ZAHTEVANA SHEMA KAKOVOSTI]]&lt;&gt;"",Sklop5[[#This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+Sklop5[[#This Row],[cena/enota brez DDV v EUR]]*Sklop5[[#This Row],[Stopnja DDV (%)]]</f>
        <v>0</v>
      </c>
      <c r="R21" s="195">
        <f>+Sklop5[[#This Row],[cena/enota brez DDV v EUR]]+Sklop5[[#This Row],[Davek (EUR)]]</f>
        <v>0</v>
      </c>
      <c r="S21" s="195">
        <f>+Sklop5[[#This Row],[cena/enota brez DDV v EUR]]*Sklop5[[#This Row],[Okvirna količina]]</f>
        <v>0</v>
      </c>
      <c r="T21" s="195">
        <f>+Sklop5[[#This Row],[Končna cena/enoto mere (EUR) z DDV]]*Sklop5[[#This Row],[Okvirna količina]]</f>
        <v>0</v>
      </c>
      <c r="U21" s="272"/>
    </row>
    <row r="22" spans="1:21" s="58" customFormat="1" ht="12">
      <c r="A22" s="86" t="s">
        <v>8</v>
      </c>
      <c r="B22" s="185" t="s">
        <v>195</v>
      </c>
      <c r="C22" s="186">
        <v>1000</v>
      </c>
      <c r="D22" s="84" t="s">
        <v>109</v>
      </c>
      <c r="E22" s="188"/>
      <c r="F22" s="189">
        <v>200</v>
      </c>
      <c r="G22" s="229" t="s">
        <v>0</v>
      </c>
      <c r="H2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89" t="str">
        <f>IF(Sklop5[[#This Row],[ZAHTEVANA SHEMA KAKOVOSTI]]&lt;&gt;"",Sklop5[[#This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+Sklop5[[#This Row],[cena/enota brez DDV v EUR]]*Sklop5[[#This Row],[Stopnja DDV (%)]]</f>
        <v>0</v>
      </c>
      <c r="R22" s="195">
        <f>+Sklop5[[#This Row],[cena/enota brez DDV v EUR]]+Sklop5[[#This Row],[Davek (EUR)]]</f>
        <v>0</v>
      </c>
      <c r="S22" s="195">
        <f>+Sklop5[[#This Row],[cena/enota brez DDV v EUR]]*Sklop5[[#This Row],[Okvirna količina]]</f>
        <v>0</v>
      </c>
      <c r="T22" s="195">
        <f>+Sklop5[[#This Row],[Končna cena/enoto mere (EUR) z DDV]]*Sklop5[[#This Row],[Okvirna količina]]</f>
        <v>0</v>
      </c>
      <c r="U22" s="272"/>
    </row>
    <row r="23" spans="1:21" s="58" customFormat="1" ht="12">
      <c r="A23" s="86" t="s">
        <v>9</v>
      </c>
      <c r="B23" s="185" t="s">
        <v>352</v>
      </c>
      <c r="C23" s="84">
        <v>70</v>
      </c>
      <c r="D23" s="84" t="s">
        <v>109</v>
      </c>
      <c r="E23" s="188"/>
      <c r="F23" s="189">
        <v>1000</v>
      </c>
      <c r="G23" s="229" t="s">
        <v>190</v>
      </c>
      <c r="H2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3" s="189" t="str">
        <f>IF(Sklop5[[#This Row],[ZAHTEVANA SHEMA KAKOVOSTI]]&lt;&gt;"",Sklop5[[#This Row],[Preračunana masa/volumen/kos na enoto kg]],"")</f>
        <v/>
      </c>
      <c r="J23" s="192"/>
      <c r="K23" s="193"/>
      <c r="L23" s="193"/>
      <c r="M23" s="194"/>
      <c r="N23" s="195"/>
      <c r="O23" s="195"/>
      <c r="P23" s="196"/>
      <c r="Q23" s="195">
        <f>+Sklop5[[#This Row],[cena/enota brez DDV v EUR]]*Sklop5[[#This Row],[Stopnja DDV (%)]]</f>
        <v>0</v>
      </c>
      <c r="R23" s="195">
        <f>+Sklop5[[#This Row],[cena/enota brez DDV v EUR]]+Sklop5[[#This Row],[Davek (EUR)]]</f>
        <v>0</v>
      </c>
      <c r="S23" s="195">
        <f>+Sklop5[[#This Row],[cena/enota brez DDV v EUR]]*Sklop5[[#This Row],[Okvirna količina]]</f>
        <v>0</v>
      </c>
      <c r="T23" s="195">
        <f>+Sklop5[[#This Row],[Končna cena/enoto mere (EUR) z DDV]]*Sklop5[[#This Row],[Okvirna količina]]</f>
        <v>0</v>
      </c>
      <c r="U23" s="272"/>
    </row>
    <row r="24" spans="1:21" s="58" customFormat="1" ht="12">
      <c r="A24" s="86" t="s">
        <v>10</v>
      </c>
      <c r="B24" s="185" t="s">
        <v>351</v>
      </c>
      <c r="C24" s="84">
        <v>60</v>
      </c>
      <c r="D24" s="84" t="s">
        <v>109</v>
      </c>
      <c r="E24" s="188"/>
      <c r="F24" s="189">
        <v>3600</v>
      </c>
      <c r="G24" s="229" t="s">
        <v>190</v>
      </c>
      <c r="H2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I24" s="189" t="str">
        <f>IF(Sklop5[[#This Row],[ZAHTEVANA SHEMA KAKOVOSTI]]&lt;&gt;"",Sklop5[[#This Row],[Preračunana masa/volumen/kos na enoto kg]],"")</f>
        <v/>
      </c>
      <c r="J24" s="192"/>
      <c r="K24" s="193"/>
      <c r="L24" s="193"/>
      <c r="M24" s="194"/>
      <c r="N24" s="195"/>
      <c r="O24" s="195"/>
      <c r="P24" s="196"/>
      <c r="Q24" s="195">
        <f>+Sklop5[[#This Row],[cena/enota brez DDV v EUR]]*Sklop5[[#This Row],[Stopnja DDV (%)]]</f>
        <v>0</v>
      </c>
      <c r="R24" s="195">
        <f>+Sklop5[[#This Row],[cena/enota brez DDV v EUR]]+Sklop5[[#This Row],[Davek (EUR)]]</f>
        <v>0</v>
      </c>
      <c r="S24" s="195">
        <f>+Sklop5[[#This Row],[cena/enota brez DDV v EUR]]*Sklop5[[#This Row],[Okvirna količina]]</f>
        <v>0</v>
      </c>
      <c r="T24" s="195">
        <f>+Sklop5[[#This Row],[Končna cena/enoto mere (EUR) z DDV]]*Sklop5[[#This Row],[Okvirna količina]]</f>
        <v>0</v>
      </c>
      <c r="U24" s="272"/>
    </row>
    <row r="25" spans="1:21" s="58" customFormat="1" ht="12">
      <c r="A25" s="86" t="s">
        <v>11</v>
      </c>
      <c r="B25" s="185" t="s">
        <v>350</v>
      </c>
      <c r="C25" s="84">
        <v>100</v>
      </c>
      <c r="D25" s="84" t="s">
        <v>109</v>
      </c>
      <c r="E25" s="188"/>
      <c r="F25" s="189">
        <v>3000</v>
      </c>
      <c r="G25" s="229" t="s">
        <v>190</v>
      </c>
      <c r="H2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9" t="str">
        <f>IF(Sklop5[[#This Row],[ZAHTEVANA SHEMA KAKOVOSTI]]&lt;&gt;"",Sklop5[[#This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+Sklop5[[#This Row],[cena/enota brez DDV v EUR]]*Sklop5[[#This Row],[Stopnja DDV (%)]]</f>
        <v>0</v>
      </c>
      <c r="R25" s="195">
        <f>+Sklop5[[#This Row],[cena/enota brez DDV v EUR]]+Sklop5[[#This Row],[Davek (EUR)]]</f>
        <v>0</v>
      </c>
      <c r="S25" s="195">
        <f>+Sklop5[[#This Row],[cena/enota brez DDV v EUR]]*Sklop5[[#This Row],[Okvirna količina]]</f>
        <v>0</v>
      </c>
      <c r="T25" s="195">
        <f>+Sklop5[[#This Row],[Končna cena/enoto mere (EUR) z DDV]]*Sklop5[[#This Row],[Okvirna količina]]</f>
        <v>0</v>
      </c>
      <c r="U25" s="272"/>
    </row>
    <row r="26" spans="1:21" s="58" customFormat="1" ht="12">
      <c r="A26" s="86" t="s">
        <v>12</v>
      </c>
      <c r="B26" s="185" t="s">
        <v>349</v>
      </c>
      <c r="C26" s="84">
        <v>100</v>
      </c>
      <c r="D26" s="84" t="s">
        <v>109</v>
      </c>
      <c r="E26" s="188"/>
      <c r="F26" s="189">
        <v>1000</v>
      </c>
      <c r="G26" s="229" t="s">
        <v>190</v>
      </c>
      <c r="H2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89" t="str">
        <f>IF(Sklop5[[#This Row],[ZAHTEVANA SHEMA KAKOVOSTI]]&lt;&gt;"",Sklop5[[#This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+Sklop5[[#This Row],[cena/enota brez DDV v EUR]]*Sklop5[[#This Row],[Stopnja DDV (%)]]</f>
        <v>0</v>
      </c>
      <c r="R26" s="195">
        <f>+Sklop5[[#This Row],[cena/enota brez DDV v EUR]]+Sklop5[[#This Row],[Davek (EUR)]]</f>
        <v>0</v>
      </c>
      <c r="S26" s="195">
        <f>+Sklop5[[#This Row],[cena/enota brez DDV v EUR]]*Sklop5[[#This Row],[Okvirna količina]]</f>
        <v>0</v>
      </c>
      <c r="T26" s="195">
        <f>+Sklop5[[#This Row],[Končna cena/enoto mere (EUR) z DDV]]*Sklop5[[#This Row],[Okvirna količina]]</f>
        <v>0</v>
      </c>
      <c r="U26" s="272"/>
    </row>
    <row r="27" spans="1:21" s="58" customFormat="1" ht="12">
      <c r="A27" s="86" t="s">
        <v>13</v>
      </c>
      <c r="B27" s="185" t="s">
        <v>344</v>
      </c>
      <c r="C27" s="84" t="s">
        <v>112</v>
      </c>
      <c r="D27" s="84" t="s">
        <v>0</v>
      </c>
      <c r="E27" s="188"/>
      <c r="F27" s="189">
        <v>400</v>
      </c>
      <c r="G27" s="229" t="s">
        <v>0</v>
      </c>
      <c r="H2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9" t="str">
        <f>IF(Sklop5[[#This Row],[ZAHTEVANA SHEMA KAKOVOSTI]]&lt;&gt;"",Sklop5[[#This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+Sklop5[[#This Row],[cena/enota brez DDV v EUR]]*Sklop5[[#This Row],[Stopnja DDV (%)]]</f>
        <v>0</v>
      </c>
      <c r="R27" s="195">
        <f>+Sklop5[[#This Row],[cena/enota brez DDV v EUR]]+Sklop5[[#This Row],[Davek (EUR)]]</f>
        <v>0</v>
      </c>
      <c r="S27" s="195">
        <f>+Sklop5[[#This Row],[cena/enota brez DDV v EUR]]*Sklop5[[#This Row],[Okvirna količina]]</f>
        <v>0</v>
      </c>
      <c r="T27" s="195">
        <f>+Sklop5[[#This Row],[Končna cena/enoto mere (EUR) z DDV]]*Sklop5[[#This Row],[Okvirna količina]]</f>
        <v>0</v>
      </c>
      <c r="U27" s="272"/>
    </row>
    <row r="28" spans="1:21" s="58" customFormat="1" ht="12">
      <c r="A28" s="86" t="s">
        <v>14</v>
      </c>
      <c r="B28" s="185" t="s">
        <v>357</v>
      </c>
      <c r="C28" s="186">
        <v>70</v>
      </c>
      <c r="D28" s="84" t="s">
        <v>109</v>
      </c>
      <c r="E28" s="188"/>
      <c r="F28" s="189">
        <v>4000</v>
      </c>
      <c r="G28" s="229" t="s">
        <v>190</v>
      </c>
      <c r="H2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9" t="str">
        <f>IF(Sklop5[[#This Row],[ZAHTEVANA SHEMA KAKOVOSTI]]&lt;&gt;"",Sklop5[[#This Row],[Preračunana masa/volumen/kos na enoto kg]],"")</f>
        <v/>
      </c>
      <c r="J28" s="192"/>
      <c r="K28" s="193"/>
      <c r="L28" s="193"/>
      <c r="M28" s="194"/>
      <c r="N28" s="195"/>
      <c r="O28" s="195"/>
      <c r="P28" s="196"/>
      <c r="Q28" s="195">
        <f>+Sklop5[[#This Row],[cena/enota brez DDV v EUR]]*Sklop5[[#This Row],[Stopnja DDV (%)]]</f>
        <v>0</v>
      </c>
      <c r="R28" s="195">
        <f>+Sklop5[[#This Row],[cena/enota brez DDV v EUR]]+Sklop5[[#This Row],[Davek (EUR)]]</f>
        <v>0</v>
      </c>
      <c r="S28" s="195">
        <f>+Sklop5[[#This Row],[cena/enota brez DDV v EUR]]*Sklop5[[#This Row],[Okvirna količina]]</f>
        <v>0</v>
      </c>
      <c r="T28" s="195">
        <f>+Sklop5[[#This Row],[Končna cena/enoto mere (EUR) z DDV]]*Sklop5[[#This Row],[Okvirna količina]]</f>
        <v>0</v>
      </c>
      <c r="U28" s="272"/>
    </row>
    <row r="29" spans="1:21" s="58" customFormat="1" ht="12">
      <c r="A29" s="86" t="s">
        <v>15</v>
      </c>
      <c r="B29" s="185" t="s">
        <v>348</v>
      </c>
      <c r="C29" s="84">
        <v>80</v>
      </c>
      <c r="D29" s="84" t="s">
        <v>109</v>
      </c>
      <c r="E29" s="188"/>
      <c r="F29" s="189">
        <v>2000</v>
      </c>
      <c r="G29" s="229" t="s">
        <v>190</v>
      </c>
      <c r="H2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9" s="189" t="str">
        <f>IF(Sklop5[[#This Row],[ZAHTEVANA SHEMA KAKOVOSTI]]&lt;&gt;"",Sklop5[[#This Row],[Preračunana masa/volumen/kos na enoto kg]],"")</f>
        <v/>
      </c>
      <c r="J29" s="192"/>
      <c r="K29" s="193"/>
      <c r="L29" s="193"/>
      <c r="M29" s="194"/>
      <c r="N29" s="195"/>
      <c r="O29" s="195"/>
      <c r="P29" s="196"/>
      <c r="Q29" s="195">
        <f>+Sklop5[[#This Row],[cena/enota brez DDV v EUR]]*Sklop5[[#This Row],[Stopnja DDV (%)]]</f>
        <v>0</v>
      </c>
      <c r="R29" s="195">
        <f>+Sklop5[[#This Row],[cena/enota brez DDV v EUR]]+Sklop5[[#This Row],[Davek (EUR)]]</f>
        <v>0</v>
      </c>
      <c r="S29" s="195">
        <f>+Sklop5[[#This Row],[cena/enota brez DDV v EUR]]*Sklop5[[#This Row],[Okvirna količina]]</f>
        <v>0</v>
      </c>
      <c r="T29" s="195">
        <f>+Sklop5[[#This Row],[Končna cena/enoto mere (EUR) z DDV]]*Sklop5[[#This Row],[Okvirna količina]]</f>
        <v>0</v>
      </c>
      <c r="U29" s="272"/>
    </row>
    <row r="30" spans="1:21" s="58" customFormat="1" ht="12">
      <c r="A30" s="86" t="s">
        <v>16</v>
      </c>
      <c r="B30" s="185" t="s">
        <v>347</v>
      </c>
      <c r="C30" s="84">
        <v>1000</v>
      </c>
      <c r="D30" s="84" t="s">
        <v>109</v>
      </c>
      <c r="E30" s="188"/>
      <c r="F30" s="189">
        <v>100</v>
      </c>
      <c r="G30" s="229" t="s">
        <v>0</v>
      </c>
      <c r="H3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89" t="str">
        <f>IF(Sklop5[[#This Row],[ZAHTEVANA SHEMA KAKOVOSTI]]&lt;&gt;"",Sklop5[[#This Row],[Preračunana masa/volumen/kos na enoto kg]],"")</f>
        <v/>
      </c>
      <c r="J30" s="192"/>
      <c r="K30" s="193"/>
      <c r="L30" s="193"/>
      <c r="M30" s="194"/>
      <c r="N30" s="195"/>
      <c r="O30" s="195"/>
      <c r="P30" s="196"/>
      <c r="Q30" s="195">
        <f>+Sklop5[[#This Row],[cena/enota brez DDV v EUR]]*Sklop5[[#This Row],[Stopnja DDV (%)]]</f>
        <v>0</v>
      </c>
      <c r="R30" s="195">
        <f>+Sklop5[[#This Row],[cena/enota brez DDV v EUR]]+Sklop5[[#This Row],[Davek (EUR)]]</f>
        <v>0</v>
      </c>
      <c r="S30" s="195">
        <f>+Sklop5[[#This Row],[cena/enota brez DDV v EUR]]*Sklop5[[#This Row],[Okvirna količina]]</f>
        <v>0</v>
      </c>
      <c r="T30" s="195">
        <f>+Sklop5[[#This Row],[Končna cena/enoto mere (EUR) z DDV]]*Sklop5[[#This Row],[Okvirna količina]]</f>
        <v>0</v>
      </c>
      <c r="U30" s="272"/>
    </row>
    <row r="31" spans="1:21" s="58" customFormat="1" ht="12">
      <c r="A31" s="86" t="s">
        <v>17</v>
      </c>
      <c r="B31" s="185" t="s">
        <v>346</v>
      </c>
      <c r="C31" s="84">
        <v>1000</v>
      </c>
      <c r="D31" s="84" t="s">
        <v>109</v>
      </c>
      <c r="E31" s="188"/>
      <c r="F31" s="189">
        <v>350</v>
      </c>
      <c r="G31" s="229" t="s">
        <v>0</v>
      </c>
      <c r="H3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1" s="189" t="str">
        <f>IF(Sklop5[[#This Row],[ZAHTEVANA SHEMA KAKOVOSTI]]&lt;&gt;"",Sklop5[[#This Row],[Preračunana masa/volumen/kos na enoto kg]],"")</f>
        <v/>
      </c>
      <c r="J31" s="192"/>
      <c r="K31" s="193"/>
      <c r="L31" s="193"/>
      <c r="M31" s="194"/>
      <c r="N31" s="195"/>
      <c r="O31" s="195"/>
      <c r="P31" s="196"/>
      <c r="Q31" s="195">
        <f>+Sklop5[[#This Row],[cena/enota brez DDV v EUR]]*Sklop5[[#This Row],[Stopnja DDV (%)]]</f>
        <v>0</v>
      </c>
      <c r="R31" s="195">
        <f>+Sklop5[[#This Row],[cena/enota brez DDV v EUR]]+Sklop5[[#This Row],[Davek (EUR)]]</f>
        <v>0</v>
      </c>
      <c r="S31" s="195">
        <f>+Sklop5[[#This Row],[cena/enota brez DDV v EUR]]*Sklop5[[#This Row],[Okvirna količina]]</f>
        <v>0</v>
      </c>
      <c r="T31" s="195">
        <f>+Sklop5[[#This Row],[Končna cena/enoto mere (EUR) z DDV]]*Sklop5[[#This Row],[Okvirna količina]]</f>
        <v>0</v>
      </c>
      <c r="U31" s="272"/>
    </row>
    <row r="32" spans="1:21" s="58" customFormat="1" ht="12">
      <c r="A32" s="86" t="s">
        <v>18</v>
      </c>
      <c r="B32" s="185" t="s">
        <v>358</v>
      </c>
      <c r="C32" s="186">
        <v>120</v>
      </c>
      <c r="D32" s="84" t="s">
        <v>109</v>
      </c>
      <c r="E32" s="188"/>
      <c r="F32" s="189">
        <v>1000</v>
      </c>
      <c r="G32" s="229" t="s">
        <v>190</v>
      </c>
      <c r="H3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2" s="189" t="str">
        <f>IF(Sklop5[[#This Row],[ZAHTEVANA SHEMA KAKOVOSTI]]&lt;&gt;"",Sklop5[[#This Row],[Preračunana masa/volumen/kos na enoto kg]],"")</f>
        <v/>
      </c>
      <c r="J32" s="192"/>
      <c r="K32" s="193"/>
      <c r="L32" s="193"/>
      <c r="M32" s="194"/>
      <c r="N32" s="195"/>
      <c r="O32" s="195"/>
      <c r="P32" s="196"/>
      <c r="Q32" s="195">
        <f>+Sklop5[[#This Row],[cena/enota brez DDV v EUR]]*Sklop5[[#This Row],[Stopnja DDV (%)]]</f>
        <v>0</v>
      </c>
      <c r="R32" s="195">
        <f>+Sklop5[[#This Row],[cena/enota brez DDV v EUR]]+Sklop5[[#This Row],[Davek (EUR)]]</f>
        <v>0</v>
      </c>
      <c r="S32" s="195">
        <f>+Sklop5[[#This Row],[cena/enota brez DDV v EUR]]*Sklop5[[#This Row],[Okvirna količina]]</f>
        <v>0</v>
      </c>
      <c r="T32" s="195">
        <f>+Sklop5[[#This Row],[Končna cena/enoto mere (EUR) z DDV]]*Sklop5[[#This Row],[Okvirna količina]]</f>
        <v>0</v>
      </c>
      <c r="U32" s="272"/>
    </row>
    <row r="33" spans="1:21" s="58" customFormat="1" ht="12">
      <c r="A33" s="86" t="s">
        <v>19</v>
      </c>
      <c r="B33" s="185" t="s">
        <v>359</v>
      </c>
      <c r="C33" s="186">
        <v>1000</v>
      </c>
      <c r="D33" s="84" t="s">
        <v>109</v>
      </c>
      <c r="E33" s="188"/>
      <c r="F33" s="189">
        <v>500</v>
      </c>
      <c r="G33" s="229" t="s">
        <v>0</v>
      </c>
      <c r="H3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3" s="189" t="str">
        <f>IF(Sklop5[[#This Row],[ZAHTEVANA SHEMA KAKOVOSTI]]&lt;&gt;"",Sklop5[[#This Row],[Preračunana masa/volumen/kos na enoto kg]],"")</f>
        <v/>
      </c>
      <c r="J33" s="192"/>
      <c r="K33" s="193"/>
      <c r="L33" s="193"/>
      <c r="M33" s="194"/>
      <c r="N33" s="195"/>
      <c r="O33" s="195"/>
      <c r="P33" s="196"/>
      <c r="Q33" s="195">
        <f>+Sklop5[[#This Row],[cena/enota brez DDV v EUR]]*Sklop5[[#This Row],[Stopnja DDV (%)]]</f>
        <v>0</v>
      </c>
      <c r="R33" s="195">
        <f>+Sklop5[[#This Row],[cena/enota brez DDV v EUR]]+Sklop5[[#This Row],[Davek (EUR)]]</f>
        <v>0</v>
      </c>
      <c r="S33" s="195">
        <f>+Sklop5[[#This Row],[cena/enota brez DDV v EUR]]*Sklop5[[#This Row],[Okvirna količina]]</f>
        <v>0</v>
      </c>
      <c r="T33" s="195">
        <f>+Sklop5[[#This Row],[Končna cena/enoto mere (EUR) z DDV]]*Sklop5[[#This Row],[Okvirna količina]]</f>
        <v>0</v>
      </c>
      <c r="U33" s="272"/>
    </row>
    <row r="34" spans="1:21" s="58" customFormat="1" ht="12">
      <c r="A34" s="86" t="s">
        <v>20</v>
      </c>
      <c r="B34" s="185" t="s">
        <v>360</v>
      </c>
      <c r="C34" s="186">
        <v>1000</v>
      </c>
      <c r="D34" s="84" t="s">
        <v>109</v>
      </c>
      <c r="E34" s="188"/>
      <c r="F34" s="189">
        <v>40</v>
      </c>
      <c r="G34" s="229" t="s">
        <v>0</v>
      </c>
      <c r="H3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4" s="189" t="str">
        <f>IF(Sklop5[[#This Row],[ZAHTEVANA SHEMA KAKOVOSTI]]&lt;&gt;"",Sklop5[[#This Row],[Preračunana masa/volumen/kos na enoto kg]],"")</f>
        <v/>
      </c>
      <c r="J34" s="192"/>
      <c r="K34" s="193"/>
      <c r="L34" s="193"/>
      <c r="M34" s="194"/>
      <c r="N34" s="195"/>
      <c r="O34" s="195"/>
      <c r="P34" s="196"/>
      <c r="Q34" s="195">
        <f>+Sklop5[[#This Row],[cena/enota brez DDV v EUR]]*Sklop5[[#This Row],[Stopnja DDV (%)]]</f>
        <v>0</v>
      </c>
      <c r="R34" s="195">
        <f>+Sklop5[[#This Row],[cena/enota brez DDV v EUR]]+Sklop5[[#This Row],[Davek (EUR)]]</f>
        <v>0</v>
      </c>
      <c r="S34" s="195">
        <f>+Sklop5[[#This Row],[cena/enota brez DDV v EUR]]*Sklop5[[#This Row],[Okvirna količina]]</f>
        <v>0</v>
      </c>
      <c r="T34" s="195">
        <f>+Sklop5[[#This Row],[Končna cena/enoto mere (EUR) z DDV]]*Sklop5[[#This Row],[Okvirna količina]]</f>
        <v>0</v>
      </c>
      <c r="U34" s="272"/>
    </row>
    <row r="35" spans="1:21" s="58" customFormat="1" ht="12">
      <c r="A35" s="86" t="s">
        <v>21</v>
      </c>
      <c r="B35" s="185" t="s">
        <v>229</v>
      </c>
      <c r="C35" s="186">
        <v>1000</v>
      </c>
      <c r="D35" s="84" t="s">
        <v>109</v>
      </c>
      <c r="E35" s="188"/>
      <c r="F35" s="189">
        <v>200</v>
      </c>
      <c r="G35" s="229" t="s">
        <v>0</v>
      </c>
      <c r="H3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89" t="str">
        <f>IF(Sklop5[[#This Row],[ZAHTEVANA SHEMA KAKOVOSTI]]&lt;&gt;"",Sklop5[[#This Row],[Preračunana masa/volumen/kos na enoto kg]],"")</f>
        <v/>
      </c>
      <c r="J35" s="192"/>
      <c r="K35" s="193"/>
      <c r="L35" s="193"/>
      <c r="M35" s="194"/>
      <c r="N35" s="195"/>
      <c r="O35" s="195"/>
      <c r="P35" s="196"/>
      <c r="Q35" s="195">
        <f>+Sklop5[[#This Row],[cena/enota brez DDV v EUR]]*Sklop5[[#This Row],[Stopnja DDV (%)]]</f>
        <v>0</v>
      </c>
      <c r="R35" s="195">
        <f>+Sklop5[[#This Row],[cena/enota brez DDV v EUR]]+Sklop5[[#This Row],[Davek (EUR)]]</f>
        <v>0</v>
      </c>
      <c r="S35" s="195">
        <f>+Sklop5[[#This Row],[cena/enota brez DDV v EUR]]*Sklop5[[#This Row],[Okvirna količina]]</f>
        <v>0</v>
      </c>
      <c r="T35" s="195">
        <f>+Sklop5[[#This Row],[Končna cena/enoto mere (EUR) z DDV]]*Sklop5[[#This Row],[Okvirna količina]]</f>
        <v>0</v>
      </c>
      <c r="U35" s="272"/>
    </row>
    <row r="36" spans="1:21" s="58" customFormat="1" ht="12">
      <c r="A36" s="86" t="s">
        <v>22</v>
      </c>
      <c r="B36" s="185" t="s">
        <v>361</v>
      </c>
      <c r="C36" s="186">
        <v>1000</v>
      </c>
      <c r="D36" s="84" t="s">
        <v>109</v>
      </c>
      <c r="E36" s="188"/>
      <c r="F36" s="189">
        <v>300</v>
      </c>
      <c r="G36" s="229" t="s">
        <v>0</v>
      </c>
      <c r="H3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6" s="189" t="str">
        <f>IF(Sklop5[[#This Row],[ZAHTEVANA SHEMA KAKOVOSTI]]&lt;&gt;"",Sklop5[[#This Row],[Preračunana masa/volumen/kos na enoto kg]],"")</f>
        <v/>
      </c>
      <c r="J36" s="192"/>
      <c r="K36" s="193"/>
      <c r="L36" s="193"/>
      <c r="M36" s="194"/>
      <c r="N36" s="195"/>
      <c r="O36" s="195"/>
      <c r="P36" s="196"/>
      <c r="Q36" s="195">
        <f>+Sklop5[[#This Row],[cena/enota brez DDV v EUR]]*Sklop5[[#This Row],[Stopnja DDV (%)]]</f>
        <v>0</v>
      </c>
      <c r="R36" s="195">
        <f>+Sklop5[[#This Row],[cena/enota brez DDV v EUR]]+Sklop5[[#This Row],[Davek (EUR)]]</f>
        <v>0</v>
      </c>
      <c r="S36" s="195">
        <f>+Sklop5[[#This Row],[cena/enota brez DDV v EUR]]*Sklop5[[#This Row],[Okvirna količina]]</f>
        <v>0</v>
      </c>
      <c r="T36" s="195">
        <f>+Sklop5[[#This Row],[Končna cena/enoto mere (EUR) z DDV]]*Sklop5[[#This Row],[Okvirna količina]]</f>
        <v>0</v>
      </c>
      <c r="U36" s="272"/>
    </row>
    <row r="37" spans="1:21" s="58" customFormat="1" ht="12">
      <c r="A37" s="86" t="s">
        <v>23</v>
      </c>
      <c r="B37" s="185" t="s">
        <v>198</v>
      </c>
      <c r="C37" s="186">
        <v>1000</v>
      </c>
      <c r="D37" s="84" t="s">
        <v>109</v>
      </c>
      <c r="E37" s="188"/>
      <c r="F37" s="189">
        <v>200</v>
      </c>
      <c r="G37" s="229" t="s">
        <v>0</v>
      </c>
      <c r="H3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189" t="str">
        <f>IF(Sklop5[[#This Row],[ZAHTEVANA SHEMA KAKOVOSTI]]&lt;&gt;"",Sklop5[[#This Row],[Preračunana masa/volumen/kos na enoto kg]],"")</f>
        <v/>
      </c>
      <c r="J37" s="192"/>
      <c r="K37" s="193"/>
      <c r="L37" s="193"/>
      <c r="M37" s="194"/>
      <c r="N37" s="195"/>
      <c r="O37" s="195"/>
      <c r="P37" s="196"/>
      <c r="Q37" s="195">
        <f>+Sklop5[[#This Row],[cena/enota brez DDV v EUR]]*Sklop5[[#This Row],[Stopnja DDV (%)]]</f>
        <v>0</v>
      </c>
      <c r="R37" s="195">
        <f>+Sklop5[[#This Row],[cena/enota brez DDV v EUR]]+Sklop5[[#This Row],[Davek (EUR)]]</f>
        <v>0</v>
      </c>
      <c r="S37" s="195">
        <f>+Sklop5[[#This Row],[cena/enota brez DDV v EUR]]*Sklop5[[#This Row],[Okvirna količina]]</f>
        <v>0</v>
      </c>
      <c r="T37" s="195">
        <f>+Sklop5[[#This Row],[Končna cena/enoto mere (EUR) z DDV]]*Sklop5[[#This Row],[Okvirna količina]]</f>
        <v>0</v>
      </c>
      <c r="U37" s="272"/>
    </row>
    <row r="38" spans="1:21" s="58" customFormat="1" ht="12">
      <c r="A38" s="86" t="s">
        <v>24</v>
      </c>
      <c r="B38" s="185" t="s">
        <v>197</v>
      </c>
      <c r="C38" s="186">
        <v>1000</v>
      </c>
      <c r="D38" s="84" t="s">
        <v>109</v>
      </c>
      <c r="E38" s="188"/>
      <c r="F38" s="189">
        <v>350</v>
      </c>
      <c r="G38" s="229" t="s">
        <v>0</v>
      </c>
      <c r="H3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38" s="189" t="str">
        <f>IF(Sklop5[[#This Row],[ZAHTEVANA SHEMA KAKOVOSTI]]&lt;&gt;"",Sklop5[[#This Row],[Preračunana masa/volumen/kos na enoto kg]],"")</f>
        <v/>
      </c>
      <c r="J38" s="192"/>
      <c r="K38" s="193"/>
      <c r="L38" s="193"/>
      <c r="M38" s="194"/>
      <c r="N38" s="195"/>
      <c r="O38" s="195"/>
      <c r="P38" s="196"/>
      <c r="Q38" s="195">
        <f>+Sklop5[[#This Row],[cena/enota brez DDV v EUR]]*Sklop5[[#This Row],[Stopnja DDV (%)]]</f>
        <v>0</v>
      </c>
      <c r="R38" s="195">
        <f>+Sklop5[[#This Row],[cena/enota brez DDV v EUR]]+Sklop5[[#This Row],[Davek (EUR)]]</f>
        <v>0</v>
      </c>
      <c r="S38" s="195">
        <f>+Sklop5[[#This Row],[cena/enota brez DDV v EUR]]*Sklop5[[#This Row],[Okvirna količina]]</f>
        <v>0</v>
      </c>
      <c r="T38" s="195">
        <f>+Sklop5[[#This Row],[Končna cena/enoto mere (EUR) z DDV]]*Sklop5[[#This Row],[Okvirna količina]]</f>
        <v>0</v>
      </c>
      <c r="U38" s="272"/>
    </row>
    <row r="39" spans="1:21" s="58" customFormat="1" ht="12">
      <c r="A39" s="86" t="s">
        <v>25</v>
      </c>
      <c r="B39" s="185" t="s">
        <v>362</v>
      </c>
      <c r="C39" s="186">
        <v>1000</v>
      </c>
      <c r="D39" s="84" t="s">
        <v>109</v>
      </c>
      <c r="E39" s="188"/>
      <c r="F39" s="189">
        <v>150</v>
      </c>
      <c r="G39" s="229" t="s">
        <v>0</v>
      </c>
      <c r="H3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189" t="str">
        <f>IF(Sklop5[[#This Row],[ZAHTEVANA SHEMA KAKOVOSTI]]&lt;&gt;"",Sklop5[[#This Row],[Preračunana masa/volumen/kos na enoto kg]],"")</f>
        <v/>
      </c>
      <c r="J39" s="192"/>
      <c r="K39" s="193"/>
      <c r="L39" s="193"/>
      <c r="M39" s="194"/>
      <c r="N39" s="195"/>
      <c r="O39" s="195"/>
      <c r="P39" s="196"/>
      <c r="Q39" s="195">
        <f>+Sklop5[[#This Row],[cena/enota brez DDV v EUR]]*Sklop5[[#This Row],[Stopnja DDV (%)]]</f>
        <v>0</v>
      </c>
      <c r="R39" s="195">
        <f>+Sklop5[[#This Row],[cena/enota brez DDV v EUR]]+Sklop5[[#This Row],[Davek (EUR)]]</f>
        <v>0</v>
      </c>
      <c r="S39" s="195">
        <f>+Sklop5[[#This Row],[cena/enota brez DDV v EUR]]*Sklop5[[#This Row],[Okvirna količina]]</f>
        <v>0</v>
      </c>
      <c r="T39" s="195">
        <f>+Sklop5[[#This Row],[Končna cena/enoto mere (EUR) z DDV]]*Sklop5[[#This Row],[Okvirna količina]]</f>
        <v>0</v>
      </c>
      <c r="U39" s="272"/>
    </row>
    <row r="40" spans="1:21" s="58" customFormat="1" ht="12">
      <c r="A40" s="86" t="s">
        <v>26</v>
      </c>
      <c r="B40" s="185" t="s">
        <v>363</v>
      </c>
      <c r="C40" s="186">
        <v>1000</v>
      </c>
      <c r="D40" s="84" t="s">
        <v>109</v>
      </c>
      <c r="E40" s="188"/>
      <c r="F40" s="189">
        <v>220</v>
      </c>
      <c r="G40" s="229" t="s">
        <v>0</v>
      </c>
      <c r="H4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0" s="189" t="str">
        <f>IF(Sklop5[[#This Row],[ZAHTEVANA SHEMA KAKOVOSTI]]&lt;&gt;"",Sklop5[[#This Row],[Preračunana masa/volumen/kos na enoto kg]],"")</f>
        <v/>
      </c>
      <c r="J40" s="192"/>
      <c r="K40" s="193"/>
      <c r="L40" s="193"/>
      <c r="M40" s="194"/>
      <c r="N40" s="195"/>
      <c r="O40" s="195"/>
      <c r="P40" s="196"/>
      <c r="Q40" s="195">
        <f>+Sklop5[[#This Row],[cena/enota brez DDV v EUR]]*Sklop5[[#This Row],[Stopnja DDV (%)]]</f>
        <v>0</v>
      </c>
      <c r="R40" s="195">
        <f>+Sklop5[[#This Row],[cena/enota brez DDV v EUR]]+Sklop5[[#This Row],[Davek (EUR)]]</f>
        <v>0</v>
      </c>
      <c r="S40" s="195">
        <f>+Sklop5[[#This Row],[cena/enota brez DDV v EUR]]*Sklop5[[#This Row],[Okvirna količina]]</f>
        <v>0</v>
      </c>
      <c r="T40" s="195">
        <f>+Sklop5[[#This Row],[Končna cena/enoto mere (EUR) z DDV]]*Sklop5[[#This Row],[Okvirna količina]]</f>
        <v>0</v>
      </c>
      <c r="U40" s="272"/>
    </row>
    <row r="41" spans="1:21" s="58" customFormat="1" ht="12">
      <c r="A41" s="86" t="s">
        <v>27</v>
      </c>
      <c r="B41" s="185" t="s">
        <v>345</v>
      </c>
      <c r="C41" s="186">
        <v>100</v>
      </c>
      <c r="D41" s="84" t="s">
        <v>109</v>
      </c>
      <c r="E41" s="188"/>
      <c r="F41" s="189">
        <v>2000</v>
      </c>
      <c r="G41" s="229" t="s">
        <v>190</v>
      </c>
      <c r="H4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1" s="189" t="str">
        <f>IF(Sklop5[[#This Row],[ZAHTEVANA SHEMA KAKOVOSTI]]&lt;&gt;"",Sklop5[[#This Row],[Preračunana masa/volumen/kos na enoto kg]],"")</f>
        <v/>
      </c>
      <c r="J41" s="192"/>
      <c r="K41" s="193"/>
      <c r="L41" s="193"/>
      <c r="M41" s="194"/>
      <c r="N41" s="195"/>
      <c r="O41" s="195"/>
      <c r="P41" s="196"/>
      <c r="Q41" s="195">
        <f>+Sklop5[[#This Row],[cena/enota brez DDV v EUR]]*Sklop5[[#This Row],[Stopnja DDV (%)]]</f>
        <v>0</v>
      </c>
      <c r="R41" s="195">
        <f>+Sklop5[[#This Row],[cena/enota brez DDV v EUR]]+Sklop5[[#This Row],[Davek (EUR)]]</f>
        <v>0</v>
      </c>
      <c r="S41" s="195">
        <f>+Sklop5[[#This Row],[cena/enota brez DDV v EUR]]*Sklop5[[#This Row],[Okvirna količina]]</f>
        <v>0</v>
      </c>
      <c r="T41" s="195">
        <f>+Sklop5[[#This Row],[Končna cena/enoto mere (EUR) z DDV]]*Sklop5[[#This Row],[Okvirna količina]]</f>
        <v>0</v>
      </c>
      <c r="U41" s="272"/>
    </row>
    <row r="42" spans="1:21" s="58" customFormat="1" ht="12">
      <c r="A42" s="86" t="s">
        <v>28</v>
      </c>
      <c r="B42" s="185" t="s">
        <v>364</v>
      </c>
      <c r="C42" s="186">
        <v>1000</v>
      </c>
      <c r="D42" s="84" t="s">
        <v>109</v>
      </c>
      <c r="E42" s="188"/>
      <c r="F42" s="189">
        <v>350</v>
      </c>
      <c r="G42" s="229" t="s">
        <v>0</v>
      </c>
      <c r="H4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2" s="189" t="str">
        <f>IF(Sklop5[[#This Row],[ZAHTEVANA SHEMA KAKOVOSTI]]&lt;&gt;"",Sklop5[[#This Row],[Preračunana masa/volumen/kos na enoto kg]],"")</f>
        <v/>
      </c>
      <c r="J42" s="192"/>
      <c r="K42" s="193"/>
      <c r="L42" s="193"/>
      <c r="M42" s="194"/>
      <c r="N42" s="195"/>
      <c r="O42" s="195"/>
      <c r="P42" s="196"/>
      <c r="Q42" s="195">
        <f>+Sklop5[[#This Row],[cena/enota brez DDV v EUR]]*Sklop5[[#This Row],[Stopnja DDV (%)]]</f>
        <v>0</v>
      </c>
      <c r="R42" s="195">
        <f>+Sklop5[[#This Row],[cena/enota brez DDV v EUR]]+Sklop5[[#This Row],[Davek (EUR)]]</f>
        <v>0</v>
      </c>
      <c r="S42" s="195">
        <f>+Sklop5[[#This Row],[cena/enota brez DDV v EUR]]*Sklop5[[#This Row],[Okvirna količina]]</f>
        <v>0</v>
      </c>
      <c r="T42" s="195">
        <f>+Sklop5[[#This Row],[Končna cena/enoto mere (EUR) z DDV]]*Sklop5[[#This Row],[Okvirna količina]]</f>
        <v>0</v>
      </c>
      <c r="U42" s="272"/>
    </row>
    <row r="43" spans="1:21" s="58" customFormat="1" ht="12">
      <c r="A43" s="86" t="s">
        <v>29</v>
      </c>
      <c r="B43" s="185" t="s">
        <v>365</v>
      </c>
      <c r="C43" s="186">
        <v>1000</v>
      </c>
      <c r="D43" s="84" t="s">
        <v>109</v>
      </c>
      <c r="E43" s="188"/>
      <c r="F43" s="189">
        <v>350</v>
      </c>
      <c r="G43" s="229" t="s">
        <v>0</v>
      </c>
      <c r="H4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43" s="189" t="str">
        <f>IF(Sklop5[[#This Row],[ZAHTEVANA SHEMA KAKOVOSTI]]&lt;&gt;"",Sklop5[[#This Row],[Preračunana masa/volumen/kos na enoto kg]],"")</f>
        <v/>
      </c>
      <c r="J43" s="192"/>
      <c r="K43" s="193"/>
      <c r="L43" s="193"/>
      <c r="M43" s="194"/>
      <c r="N43" s="195"/>
      <c r="O43" s="195"/>
      <c r="P43" s="196"/>
      <c r="Q43" s="195">
        <f>+Sklop5[[#This Row],[cena/enota brez DDV v EUR]]*Sklop5[[#This Row],[Stopnja DDV (%)]]</f>
        <v>0</v>
      </c>
      <c r="R43" s="195">
        <f>+Sklop5[[#This Row],[cena/enota brez DDV v EUR]]+Sklop5[[#This Row],[Davek (EUR)]]</f>
        <v>0</v>
      </c>
      <c r="S43" s="195">
        <f>+Sklop5[[#This Row],[cena/enota brez DDV v EUR]]*Sklop5[[#This Row],[Okvirna količina]]</f>
        <v>0</v>
      </c>
      <c r="T43" s="195">
        <f>+Sklop5[[#This Row],[Končna cena/enoto mere (EUR) z DDV]]*Sklop5[[#This Row],[Okvirna količina]]</f>
        <v>0</v>
      </c>
      <c r="U43" s="272"/>
    </row>
    <row r="44" spans="1:21" s="58" customFormat="1" ht="12">
      <c r="A44" s="86" t="s">
        <v>30</v>
      </c>
      <c r="B44" s="185" t="s">
        <v>196</v>
      </c>
      <c r="C44" s="186">
        <v>1000</v>
      </c>
      <c r="D44" s="84" t="s">
        <v>109</v>
      </c>
      <c r="E44" s="188"/>
      <c r="F44" s="189">
        <v>100</v>
      </c>
      <c r="G44" s="229" t="s">
        <v>0</v>
      </c>
      <c r="H4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189" t="str">
        <f>IF(Sklop5[[#This Row],[ZAHTEVANA SHEMA KAKOVOSTI]]&lt;&gt;"",Sklop5[[#This Row],[Preračunana masa/volumen/kos na enoto kg]],"")</f>
        <v/>
      </c>
      <c r="J44" s="192"/>
      <c r="K44" s="193"/>
      <c r="L44" s="193"/>
      <c r="M44" s="194"/>
      <c r="N44" s="195"/>
      <c r="O44" s="195"/>
      <c r="P44" s="196"/>
      <c r="Q44" s="195">
        <f>+Sklop5[[#This Row],[cena/enota brez DDV v EUR]]*Sklop5[[#This Row],[Stopnja DDV (%)]]</f>
        <v>0</v>
      </c>
      <c r="R44" s="195">
        <f>+Sklop5[[#This Row],[cena/enota brez DDV v EUR]]+Sklop5[[#This Row],[Davek (EUR)]]</f>
        <v>0</v>
      </c>
      <c r="S44" s="195">
        <f>+Sklop5[[#This Row],[cena/enota brez DDV v EUR]]*Sklop5[[#This Row],[Okvirna količina]]</f>
        <v>0</v>
      </c>
      <c r="T44" s="195">
        <f>+Sklop5[[#This Row],[Končna cena/enoto mere (EUR) z DDV]]*Sklop5[[#This Row],[Okvirna količina]]</f>
        <v>0</v>
      </c>
      <c r="U44" s="272"/>
    </row>
    <row r="45" spans="1:21" s="58" customFormat="1" ht="12">
      <c r="A45" s="86" t="s">
        <v>31</v>
      </c>
      <c r="B45" s="185" t="s">
        <v>366</v>
      </c>
      <c r="C45" s="186">
        <v>1000</v>
      </c>
      <c r="D45" s="84" t="s">
        <v>109</v>
      </c>
      <c r="E45" s="188"/>
      <c r="F45" s="189">
        <v>220</v>
      </c>
      <c r="G45" s="229" t="s">
        <v>0</v>
      </c>
      <c r="H4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5" s="189" t="str">
        <f>IF(Sklop5[[#This Row],[ZAHTEVANA SHEMA KAKOVOSTI]]&lt;&gt;"",Sklop5[[#This Row],[Preračunana masa/volumen/kos na enoto kg]],"")</f>
        <v/>
      </c>
      <c r="J45" s="192"/>
      <c r="K45" s="193"/>
      <c r="L45" s="193"/>
      <c r="M45" s="194"/>
      <c r="N45" s="195"/>
      <c r="O45" s="195"/>
      <c r="P45" s="196"/>
      <c r="Q45" s="195">
        <f>+Sklop5[[#This Row],[cena/enota brez DDV v EUR]]*Sklop5[[#This Row],[Stopnja DDV (%)]]</f>
        <v>0</v>
      </c>
      <c r="R45" s="195">
        <f>+Sklop5[[#This Row],[cena/enota brez DDV v EUR]]+Sklop5[[#This Row],[Davek (EUR)]]</f>
        <v>0</v>
      </c>
      <c r="S45" s="195">
        <f>+Sklop5[[#This Row],[cena/enota brez DDV v EUR]]*Sklop5[[#This Row],[Okvirna količina]]</f>
        <v>0</v>
      </c>
      <c r="T45" s="195">
        <f>+Sklop5[[#This Row],[Končna cena/enoto mere (EUR) z DDV]]*Sklop5[[#This Row],[Okvirna količina]]</f>
        <v>0</v>
      </c>
      <c r="U45" s="272"/>
    </row>
    <row r="46" spans="1:21" s="58" customFormat="1" ht="12">
      <c r="A46" s="86" t="s">
        <v>32</v>
      </c>
      <c r="B46" s="185" t="s">
        <v>367</v>
      </c>
      <c r="C46" s="186">
        <v>1000</v>
      </c>
      <c r="D46" s="84" t="s">
        <v>109</v>
      </c>
      <c r="E46" s="188"/>
      <c r="F46" s="189">
        <v>150</v>
      </c>
      <c r="G46" s="229" t="s">
        <v>0</v>
      </c>
      <c r="H4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6" s="189" t="str">
        <f>IF(Sklop5[[#This Row],[ZAHTEVANA SHEMA KAKOVOSTI]]&lt;&gt;"",Sklop5[[#This Row],[Preračunana masa/volumen/kos na enoto kg]],"")</f>
        <v/>
      </c>
      <c r="J46" s="192"/>
      <c r="K46" s="193"/>
      <c r="L46" s="193"/>
      <c r="M46" s="194"/>
      <c r="N46" s="195"/>
      <c r="O46" s="195"/>
      <c r="P46" s="196"/>
      <c r="Q46" s="195">
        <f>+Sklop5[[#This Row],[cena/enota brez DDV v EUR]]*Sklop5[[#This Row],[Stopnja DDV (%)]]</f>
        <v>0</v>
      </c>
      <c r="R46" s="195">
        <f>+Sklop5[[#This Row],[cena/enota brez DDV v EUR]]+Sklop5[[#This Row],[Davek (EUR)]]</f>
        <v>0</v>
      </c>
      <c r="S46" s="195">
        <f>+Sklop5[[#This Row],[cena/enota brez DDV v EUR]]*Sklop5[[#This Row],[Okvirna količina]]</f>
        <v>0</v>
      </c>
      <c r="T46" s="195">
        <f>+Sklop5[[#This Row],[Končna cena/enoto mere (EUR) z DDV]]*Sklop5[[#This Row],[Okvirna količina]]</f>
        <v>0</v>
      </c>
      <c r="U46" s="272"/>
    </row>
    <row r="47" spans="1:21" s="58" customFormat="1" ht="12">
      <c r="A47" s="86" t="s">
        <v>33</v>
      </c>
      <c r="B47" s="185" t="s">
        <v>368</v>
      </c>
      <c r="C47" s="186">
        <v>1000</v>
      </c>
      <c r="D47" s="84" t="s">
        <v>109</v>
      </c>
      <c r="E47" s="188"/>
      <c r="F47" s="189">
        <v>300</v>
      </c>
      <c r="G47" s="229" t="s">
        <v>0</v>
      </c>
      <c r="H4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189" t="str">
        <f>IF(Sklop5[[#This Row],[ZAHTEVANA SHEMA KAKOVOSTI]]&lt;&gt;"",Sklop5[[#This Row],[Preračunana masa/volumen/kos na enoto kg]],"")</f>
        <v/>
      </c>
      <c r="J47" s="192"/>
      <c r="K47" s="193"/>
      <c r="L47" s="193"/>
      <c r="M47" s="194"/>
      <c r="N47" s="195"/>
      <c r="O47" s="195"/>
      <c r="P47" s="196"/>
      <c r="Q47" s="195">
        <f>+Sklop5[[#This Row],[cena/enota brez DDV v EUR]]*Sklop5[[#This Row],[Stopnja DDV (%)]]</f>
        <v>0</v>
      </c>
      <c r="R47" s="195">
        <f>+Sklop5[[#This Row],[cena/enota brez DDV v EUR]]+Sklop5[[#This Row],[Davek (EUR)]]</f>
        <v>0</v>
      </c>
      <c r="S47" s="195">
        <f>+Sklop5[[#This Row],[cena/enota brez DDV v EUR]]*Sklop5[[#This Row],[Okvirna količina]]</f>
        <v>0</v>
      </c>
      <c r="T47" s="195">
        <f>+Sklop5[[#This Row],[Končna cena/enoto mere (EUR) z DDV]]*Sklop5[[#This Row],[Okvirna količina]]</f>
        <v>0</v>
      </c>
      <c r="U47" s="272"/>
    </row>
    <row r="48" spans="1:21" s="58" customFormat="1" ht="12">
      <c r="A48" s="86" t="s">
        <v>34</v>
      </c>
      <c r="B48" s="185" t="s">
        <v>369</v>
      </c>
      <c r="C48" s="186" t="s">
        <v>493</v>
      </c>
      <c r="D48" s="84" t="s">
        <v>109</v>
      </c>
      <c r="E48" s="188"/>
      <c r="F48" s="189">
        <v>700</v>
      </c>
      <c r="G48" s="229" t="s">
        <v>0</v>
      </c>
      <c r="H4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89" t="str">
        <f>IF(Sklop5[[#This Row],[ZAHTEVANA SHEMA KAKOVOSTI]]&lt;&gt;"",Sklop5[[#This Row],[Preračunana masa/volumen/kos na enoto kg]],"")</f>
        <v/>
      </c>
      <c r="J48" s="192"/>
      <c r="K48" s="193"/>
      <c r="L48" s="193"/>
      <c r="M48" s="194"/>
      <c r="N48" s="195"/>
      <c r="O48" s="195"/>
      <c r="P48" s="196"/>
      <c r="Q48" s="195">
        <f>+Sklop5[[#This Row],[cena/enota brez DDV v EUR]]*Sklop5[[#This Row],[Stopnja DDV (%)]]</f>
        <v>0</v>
      </c>
      <c r="R48" s="195">
        <f>+Sklop5[[#This Row],[cena/enota brez DDV v EUR]]+Sklop5[[#This Row],[Davek (EUR)]]</f>
        <v>0</v>
      </c>
      <c r="S48" s="195">
        <f>+Sklop5[[#This Row],[cena/enota brez DDV v EUR]]*Sklop5[[#This Row],[Okvirna količina]]</f>
        <v>0</v>
      </c>
      <c r="T48" s="195">
        <f>+Sklop5[[#This Row],[Končna cena/enoto mere (EUR) z DDV]]*Sklop5[[#This Row],[Okvirna količina]]</f>
        <v>0</v>
      </c>
      <c r="U48" s="272"/>
    </row>
    <row r="49" spans="1:21" s="58" customFormat="1" ht="12">
      <c r="A49" s="86" t="s">
        <v>35</v>
      </c>
      <c r="B49" s="185" t="s">
        <v>200</v>
      </c>
      <c r="C49" s="186">
        <v>60</v>
      </c>
      <c r="D49" s="84" t="s">
        <v>109</v>
      </c>
      <c r="E49" s="188"/>
      <c r="F49" s="189">
        <v>600</v>
      </c>
      <c r="G49" s="229" t="s">
        <v>190</v>
      </c>
      <c r="H4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49" s="189" t="str">
        <f>IF(Sklop5[[#This Row],[ZAHTEVANA SHEMA KAKOVOSTI]]&lt;&gt;"",Sklop5[[#This Row],[Preračunana masa/volumen/kos na enoto kg]],"")</f>
        <v/>
      </c>
      <c r="J49" s="192"/>
      <c r="K49" s="193"/>
      <c r="L49" s="193"/>
      <c r="M49" s="194"/>
      <c r="N49" s="195"/>
      <c r="O49" s="195"/>
      <c r="P49" s="196"/>
      <c r="Q49" s="195">
        <f>+Sklop5[[#This Row],[cena/enota brez DDV v EUR]]*Sklop5[[#This Row],[Stopnja DDV (%)]]</f>
        <v>0</v>
      </c>
      <c r="R49" s="195">
        <f>+Sklop5[[#This Row],[cena/enota brez DDV v EUR]]+Sklop5[[#This Row],[Davek (EUR)]]</f>
        <v>0</v>
      </c>
      <c r="S49" s="195">
        <f>+Sklop5[[#This Row],[cena/enota brez DDV v EUR]]*Sklop5[[#This Row],[Okvirna količina]]</f>
        <v>0</v>
      </c>
      <c r="T49" s="195">
        <f>+Sklop5[[#This Row],[Končna cena/enoto mere (EUR) z DDV]]*Sklop5[[#This Row],[Okvirna količina]]</f>
        <v>0</v>
      </c>
      <c r="U49" s="272"/>
    </row>
    <row r="50" spans="1:21" s="58" customFormat="1" ht="12">
      <c r="A50" s="86" t="s">
        <v>36</v>
      </c>
      <c r="B50" s="185" t="s">
        <v>370</v>
      </c>
      <c r="C50" s="186">
        <v>80</v>
      </c>
      <c r="D50" s="84" t="s">
        <v>109</v>
      </c>
      <c r="E50" s="188"/>
      <c r="F50" s="189">
        <v>1200</v>
      </c>
      <c r="G50" s="229" t="s">
        <v>190</v>
      </c>
      <c r="H5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50" s="189" t="str">
        <f>IF(Sklop5[[#This Row],[ZAHTEVANA SHEMA KAKOVOSTI]]&lt;&gt;"",Sklop5[[#This Row],[Preračunana masa/volumen/kos na enoto kg]],"")</f>
        <v/>
      </c>
      <c r="J50" s="192"/>
      <c r="K50" s="193"/>
      <c r="L50" s="193"/>
      <c r="M50" s="194"/>
      <c r="N50" s="195"/>
      <c r="O50" s="195"/>
      <c r="P50" s="196"/>
      <c r="Q50" s="195">
        <f>+Sklop5[[#This Row],[cena/enota brez DDV v EUR]]*Sklop5[[#This Row],[Stopnja DDV (%)]]</f>
        <v>0</v>
      </c>
      <c r="R50" s="195">
        <f>+Sklop5[[#This Row],[cena/enota brez DDV v EUR]]+Sklop5[[#This Row],[Davek (EUR)]]</f>
        <v>0</v>
      </c>
      <c r="S50" s="195">
        <f>+Sklop5[[#This Row],[cena/enota brez DDV v EUR]]*Sklop5[[#This Row],[Okvirna količina]]</f>
        <v>0</v>
      </c>
      <c r="T50" s="195">
        <f>+Sklop5[[#This Row],[Končna cena/enoto mere (EUR) z DDV]]*Sklop5[[#This Row],[Okvirna količina]]</f>
        <v>0</v>
      </c>
      <c r="U50" s="272"/>
    </row>
    <row r="51" spans="1:21" s="58" customFormat="1" ht="12">
      <c r="A51" s="86" t="s">
        <v>37</v>
      </c>
      <c r="B51" s="185" t="s">
        <v>199</v>
      </c>
      <c r="C51" s="186">
        <v>100</v>
      </c>
      <c r="D51" s="84" t="s">
        <v>109</v>
      </c>
      <c r="E51" s="188"/>
      <c r="F51" s="189">
        <v>600</v>
      </c>
      <c r="G51" s="229" t="s">
        <v>190</v>
      </c>
      <c r="H5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1" s="189" t="str">
        <f>IF(Sklop5[[#This Row],[ZAHTEVANA SHEMA KAKOVOSTI]]&lt;&gt;"",Sklop5[[#This Row],[Preračunana masa/volumen/kos na enoto kg]],"")</f>
        <v/>
      </c>
      <c r="J51" s="192"/>
      <c r="K51" s="193"/>
      <c r="L51" s="193"/>
      <c r="M51" s="194"/>
      <c r="N51" s="195"/>
      <c r="O51" s="195"/>
      <c r="P51" s="196"/>
      <c r="Q51" s="195">
        <f>+Sklop5[[#This Row],[cena/enota brez DDV v EUR]]*Sklop5[[#This Row],[Stopnja DDV (%)]]</f>
        <v>0</v>
      </c>
      <c r="R51" s="195">
        <f>+Sklop5[[#This Row],[cena/enota brez DDV v EUR]]+Sklop5[[#This Row],[Davek (EUR)]]</f>
        <v>0</v>
      </c>
      <c r="S51" s="195">
        <f>+Sklop5[[#This Row],[cena/enota brez DDV v EUR]]*Sklop5[[#This Row],[Okvirna količina]]</f>
        <v>0</v>
      </c>
      <c r="T51" s="195">
        <f>+Sklop5[[#This Row],[Končna cena/enoto mere (EUR) z DDV]]*Sklop5[[#This Row],[Okvirna količina]]</f>
        <v>0</v>
      </c>
      <c r="U51" s="272"/>
    </row>
    <row r="52" spans="1:21" s="58" customFormat="1" ht="12">
      <c r="A52" s="86" t="s">
        <v>38</v>
      </c>
      <c r="B52" s="185" t="s">
        <v>371</v>
      </c>
      <c r="C52" s="186">
        <v>70</v>
      </c>
      <c r="D52" s="84" t="s">
        <v>109</v>
      </c>
      <c r="E52" s="188"/>
      <c r="F52" s="189">
        <v>300</v>
      </c>
      <c r="G52" s="229" t="s">
        <v>190</v>
      </c>
      <c r="H5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I52" s="189" t="str">
        <f>IF(Sklop5[[#This Row],[ZAHTEVANA SHEMA KAKOVOSTI]]&lt;&gt;"",Sklop5[[#This Row],[Preračunana masa/volumen/kos na enoto kg]],"")</f>
        <v/>
      </c>
      <c r="J52" s="192"/>
      <c r="K52" s="193"/>
      <c r="L52" s="193"/>
      <c r="M52" s="194"/>
      <c r="N52" s="195"/>
      <c r="O52" s="195"/>
      <c r="P52" s="196"/>
      <c r="Q52" s="195">
        <f>+Sklop5[[#This Row],[cena/enota brez DDV v EUR]]*Sklop5[[#This Row],[Stopnja DDV (%)]]</f>
        <v>0</v>
      </c>
      <c r="R52" s="195">
        <f>+Sklop5[[#This Row],[cena/enota brez DDV v EUR]]+Sklop5[[#This Row],[Davek (EUR)]]</f>
        <v>0</v>
      </c>
      <c r="S52" s="195">
        <f>+Sklop5[[#This Row],[cena/enota brez DDV v EUR]]*Sklop5[[#This Row],[Okvirna količina]]</f>
        <v>0</v>
      </c>
      <c r="T52" s="195">
        <f>+Sklop5[[#This Row],[Končna cena/enoto mere (EUR) z DDV]]*Sklop5[[#This Row],[Okvirna količina]]</f>
        <v>0</v>
      </c>
      <c r="U52" s="272"/>
    </row>
    <row r="53" spans="1:21" s="58" customFormat="1" ht="12">
      <c r="A53" s="86" t="s">
        <v>39</v>
      </c>
      <c r="B53" s="185" t="s">
        <v>372</v>
      </c>
      <c r="C53" s="186">
        <v>60</v>
      </c>
      <c r="D53" s="84" t="s">
        <v>109</v>
      </c>
      <c r="E53" s="188"/>
      <c r="F53" s="189">
        <v>200</v>
      </c>
      <c r="G53" s="229" t="s">
        <v>190</v>
      </c>
      <c r="H5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3" s="189" t="str">
        <f>IF(Sklop5[[#This Row],[ZAHTEVANA SHEMA KAKOVOSTI]]&lt;&gt;"",Sklop5[[#This Row],[Preračunana masa/volumen/kos na enoto kg]],"")</f>
        <v/>
      </c>
      <c r="J53" s="192"/>
      <c r="K53" s="193"/>
      <c r="L53" s="193"/>
      <c r="M53" s="194"/>
      <c r="N53" s="195"/>
      <c r="O53" s="195"/>
      <c r="P53" s="196"/>
      <c r="Q53" s="195">
        <f>+Sklop5[[#This Row],[cena/enota brez DDV v EUR]]*Sklop5[[#This Row],[Stopnja DDV (%)]]</f>
        <v>0</v>
      </c>
      <c r="R53" s="195">
        <f>+Sklop5[[#This Row],[cena/enota brez DDV v EUR]]+Sklop5[[#This Row],[Davek (EUR)]]</f>
        <v>0</v>
      </c>
      <c r="S53" s="195">
        <f>+Sklop5[[#This Row],[cena/enota brez DDV v EUR]]*Sklop5[[#This Row],[Okvirna količina]]</f>
        <v>0</v>
      </c>
      <c r="T53" s="195">
        <f>+Sklop5[[#This Row],[Končna cena/enoto mere (EUR) z DDV]]*Sklop5[[#This Row],[Okvirna količina]]</f>
        <v>0</v>
      </c>
      <c r="U53" s="272"/>
    </row>
    <row r="54" spans="1:21" s="58" customFormat="1" ht="12">
      <c r="A54" s="86" t="s">
        <v>40</v>
      </c>
      <c r="B54" s="185" t="s">
        <v>373</v>
      </c>
      <c r="C54" s="186">
        <v>25</v>
      </c>
      <c r="D54" s="84" t="s">
        <v>109</v>
      </c>
      <c r="E54" s="188"/>
      <c r="F54" s="189">
        <v>2000</v>
      </c>
      <c r="G54" s="229" t="s">
        <v>190</v>
      </c>
      <c r="H5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189" t="str">
        <f>IF(Sklop5[[#This Row],[ZAHTEVANA SHEMA KAKOVOSTI]]&lt;&gt;"",Sklop5[[#This Row],[Preračunana masa/volumen/kos na enoto kg]],"")</f>
        <v/>
      </c>
      <c r="J54" s="192"/>
      <c r="K54" s="193"/>
      <c r="L54" s="193"/>
      <c r="M54" s="194"/>
      <c r="N54" s="195"/>
      <c r="O54" s="195"/>
      <c r="P54" s="196"/>
      <c r="Q54" s="195">
        <f>+Sklop5[[#This Row],[cena/enota brez DDV v EUR]]*Sklop5[[#This Row],[Stopnja DDV (%)]]</f>
        <v>0</v>
      </c>
      <c r="R54" s="195">
        <f>+Sklop5[[#This Row],[cena/enota brez DDV v EUR]]+Sklop5[[#This Row],[Davek (EUR)]]</f>
        <v>0</v>
      </c>
      <c r="S54" s="195">
        <f>+Sklop5[[#This Row],[cena/enota brez DDV v EUR]]*Sklop5[[#This Row],[Okvirna količina]]</f>
        <v>0</v>
      </c>
      <c r="T54" s="195">
        <f>+Sklop5[[#This Row],[Končna cena/enoto mere (EUR) z DDV]]*Sklop5[[#This Row],[Okvirna količina]]</f>
        <v>0</v>
      </c>
      <c r="U54" s="272"/>
    </row>
    <row r="55" spans="1:21" s="58" customFormat="1" ht="12">
      <c r="A55" s="86" t="s">
        <v>41</v>
      </c>
      <c r="B55" s="185" t="s">
        <v>374</v>
      </c>
      <c r="C55" s="186">
        <v>35</v>
      </c>
      <c r="D55" s="84" t="s">
        <v>109</v>
      </c>
      <c r="E55" s="188"/>
      <c r="F55" s="189">
        <v>200</v>
      </c>
      <c r="G55" s="229" t="s">
        <v>190</v>
      </c>
      <c r="H5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55" s="189" t="str">
        <f>IF(Sklop5[[#This Row],[ZAHTEVANA SHEMA KAKOVOSTI]]&lt;&gt;"",Sklop5[[#This Row],[Preračunana masa/volumen/kos na enoto kg]],"")</f>
        <v/>
      </c>
      <c r="J55" s="192"/>
      <c r="K55" s="193"/>
      <c r="L55" s="193"/>
      <c r="M55" s="194"/>
      <c r="N55" s="195"/>
      <c r="O55" s="195"/>
      <c r="P55" s="196"/>
      <c r="Q55" s="195">
        <f>+Sklop5[[#This Row],[cena/enota brez DDV v EUR]]*Sklop5[[#This Row],[Stopnja DDV (%)]]</f>
        <v>0</v>
      </c>
      <c r="R55" s="195">
        <f>+Sklop5[[#This Row],[cena/enota brez DDV v EUR]]+Sklop5[[#This Row],[Davek (EUR)]]</f>
        <v>0</v>
      </c>
      <c r="S55" s="195">
        <f>+Sklop5[[#This Row],[cena/enota brez DDV v EUR]]*Sklop5[[#This Row],[Okvirna količina]]</f>
        <v>0</v>
      </c>
      <c r="T55" s="195">
        <f>+Sklop5[[#This Row],[Končna cena/enoto mere (EUR) z DDV]]*Sklop5[[#This Row],[Okvirna količina]]</f>
        <v>0</v>
      </c>
      <c r="U55" s="272"/>
    </row>
    <row r="56" spans="1:21" s="58" customFormat="1" ht="12">
      <c r="A56" s="86" t="s">
        <v>42</v>
      </c>
      <c r="B56" s="185" t="s">
        <v>375</v>
      </c>
      <c r="C56" s="186">
        <v>150</v>
      </c>
      <c r="D56" s="84" t="s">
        <v>109</v>
      </c>
      <c r="E56" s="188"/>
      <c r="F56" s="189">
        <v>3500</v>
      </c>
      <c r="G56" s="229" t="s">
        <v>190</v>
      </c>
      <c r="H5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56" s="189" t="str">
        <f>IF(Sklop5[[#This Row],[ZAHTEVANA SHEMA KAKOVOSTI]]&lt;&gt;"",Sklop5[[#This Row],[Preračunana masa/volumen/kos na enoto kg]],"")</f>
        <v/>
      </c>
      <c r="J56" s="192"/>
      <c r="K56" s="193"/>
      <c r="L56" s="193"/>
      <c r="M56" s="194"/>
      <c r="N56" s="195"/>
      <c r="O56" s="195"/>
      <c r="P56" s="196"/>
      <c r="Q56" s="195">
        <f>+Sklop5[[#This Row],[cena/enota brez DDV v EUR]]*Sklop5[[#This Row],[Stopnja DDV (%)]]</f>
        <v>0</v>
      </c>
      <c r="R56" s="195">
        <f>+Sklop5[[#This Row],[cena/enota brez DDV v EUR]]+Sklop5[[#This Row],[Davek (EUR)]]</f>
        <v>0</v>
      </c>
      <c r="S56" s="195">
        <f>+Sklop5[[#This Row],[cena/enota brez DDV v EUR]]*Sklop5[[#This Row],[Okvirna količina]]</f>
        <v>0</v>
      </c>
      <c r="T56" s="195">
        <f>+Sklop5[[#This Row],[Končna cena/enoto mere (EUR) z DDV]]*Sklop5[[#This Row],[Okvirna količina]]</f>
        <v>0</v>
      </c>
      <c r="U56" s="272"/>
    </row>
    <row r="57" spans="1:21" s="58" customFormat="1" ht="12">
      <c r="A57" s="86" t="s">
        <v>43</v>
      </c>
      <c r="B57" s="185" t="s">
        <v>376</v>
      </c>
      <c r="C57" s="186">
        <v>70</v>
      </c>
      <c r="D57" s="84" t="s">
        <v>109</v>
      </c>
      <c r="E57" s="188"/>
      <c r="F57" s="189">
        <v>2400</v>
      </c>
      <c r="G57" s="229" t="s">
        <v>190</v>
      </c>
      <c r="H5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168.00000000000003</v>
      </c>
      <c r="I57" s="189" t="str">
        <f>IF(Sklop5[[#This Row],[ZAHTEVANA SHEMA KAKOVOSTI]]&lt;&gt;"",Sklop5[[#This Row],[Preračunana masa/volumen/kos na enoto kg]],"")</f>
        <v/>
      </c>
      <c r="J57" s="192"/>
      <c r="K57" s="193"/>
      <c r="L57" s="193"/>
      <c r="M57" s="194"/>
      <c r="N57" s="195"/>
      <c r="O57" s="195"/>
      <c r="P57" s="196"/>
      <c r="Q57" s="195">
        <f>+Sklop5[[#This Row],[cena/enota brez DDV v EUR]]*Sklop5[[#This Row],[Stopnja DDV (%)]]</f>
        <v>0</v>
      </c>
      <c r="R57" s="195">
        <f>+Sklop5[[#This Row],[cena/enota brez DDV v EUR]]+Sklop5[[#This Row],[Davek (EUR)]]</f>
        <v>0</v>
      </c>
      <c r="S57" s="195">
        <f>+Sklop5[[#This Row],[cena/enota brez DDV v EUR]]*Sklop5[[#This Row],[Okvirna količina]]</f>
        <v>0</v>
      </c>
      <c r="T57" s="195">
        <f>+Sklop5[[#This Row],[Končna cena/enoto mere (EUR) z DDV]]*Sklop5[[#This Row],[Okvirna količina]]</f>
        <v>0</v>
      </c>
      <c r="U57" s="272"/>
    </row>
    <row r="58" spans="1:21" s="58" customFormat="1" ht="12">
      <c r="A58" s="86" t="s">
        <v>48</v>
      </c>
      <c r="B58" s="185" t="s">
        <v>377</v>
      </c>
      <c r="C58" s="186">
        <v>70</v>
      </c>
      <c r="D58" s="84" t="s">
        <v>109</v>
      </c>
      <c r="E58" s="188"/>
      <c r="F58" s="189">
        <v>1500</v>
      </c>
      <c r="G58" s="229" t="s">
        <v>190</v>
      </c>
      <c r="H5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58" s="189" t="str">
        <f>IF(Sklop5[[#This Row],[ZAHTEVANA SHEMA KAKOVOSTI]]&lt;&gt;"",Sklop5[[#This Row],[Preračunana masa/volumen/kos na enoto kg]],"")</f>
        <v/>
      </c>
      <c r="J58" s="192"/>
      <c r="K58" s="193"/>
      <c r="L58" s="193"/>
      <c r="M58" s="194"/>
      <c r="N58" s="195"/>
      <c r="O58" s="195"/>
      <c r="P58" s="196"/>
      <c r="Q58" s="195">
        <f>+Sklop5[[#This Row],[cena/enota brez DDV v EUR]]*Sklop5[[#This Row],[Stopnja DDV (%)]]</f>
        <v>0</v>
      </c>
      <c r="R58" s="195">
        <f>+Sklop5[[#This Row],[cena/enota brez DDV v EUR]]+Sklop5[[#This Row],[Davek (EUR)]]</f>
        <v>0</v>
      </c>
      <c r="S58" s="195">
        <f>+Sklop5[[#This Row],[cena/enota brez DDV v EUR]]*Sklop5[[#This Row],[Okvirna količina]]</f>
        <v>0</v>
      </c>
      <c r="T58" s="195">
        <f>+Sklop5[[#This Row],[Končna cena/enoto mere (EUR) z DDV]]*Sklop5[[#This Row],[Okvirna količina]]</f>
        <v>0</v>
      </c>
      <c r="U58" s="272"/>
    </row>
    <row r="59" spans="1:21" s="58" customFormat="1" ht="12">
      <c r="A59" s="86" t="s">
        <v>44</v>
      </c>
      <c r="B59" s="185" t="s">
        <v>378</v>
      </c>
      <c r="C59" s="186">
        <v>120</v>
      </c>
      <c r="D59" s="84" t="s">
        <v>109</v>
      </c>
      <c r="E59" s="188"/>
      <c r="F59" s="189">
        <v>3000</v>
      </c>
      <c r="G59" s="229" t="s">
        <v>190</v>
      </c>
      <c r="H5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59" s="189" t="str">
        <f>IF(Sklop5[[#This Row],[ZAHTEVANA SHEMA KAKOVOSTI]]&lt;&gt;"",Sklop5[[#This Row],[Preračunana masa/volumen/kos na enoto kg]],"")</f>
        <v/>
      </c>
      <c r="J59" s="192"/>
      <c r="K59" s="193"/>
      <c r="L59" s="193"/>
      <c r="M59" s="194"/>
      <c r="N59" s="195"/>
      <c r="O59" s="195"/>
      <c r="P59" s="196"/>
      <c r="Q59" s="195">
        <f>+Sklop5[[#This Row],[cena/enota brez DDV v EUR]]*Sklop5[[#This Row],[Stopnja DDV (%)]]</f>
        <v>0</v>
      </c>
      <c r="R59" s="195">
        <f>+Sklop5[[#This Row],[cena/enota brez DDV v EUR]]+Sklop5[[#This Row],[Davek (EUR)]]</f>
        <v>0</v>
      </c>
      <c r="S59" s="195">
        <f>+Sklop5[[#This Row],[cena/enota brez DDV v EUR]]*Sklop5[[#This Row],[Okvirna količina]]</f>
        <v>0</v>
      </c>
      <c r="T59" s="195">
        <f>+Sklop5[[#This Row],[Končna cena/enoto mere (EUR) z DDV]]*Sklop5[[#This Row],[Okvirna količina]]</f>
        <v>0</v>
      </c>
      <c r="U59" s="272"/>
    </row>
    <row r="60" spans="1:21" s="58" customFormat="1" ht="12">
      <c r="A60" s="86" t="s">
        <v>45</v>
      </c>
      <c r="B60" s="185" t="s">
        <v>379</v>
      </c>
      <c r="C60" s="186">
        <v>100</v>
      </c>
      <c r="D60" s="84" t="s">
        <v>109</v>
      </c>
      <c r="E60" s="188"/>
      <c r="F60" s="189">
        <v>3000</v>
      </c>
      <c r="G60" s="229" t="s">
        <v>190</v>
      </c>
      <c r="H60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189" t="str">
        <f>IF(Sklop5[[#This Row],[ZAHTEVANA SHEMA KAKOVOSTI]]&lt;&gt;"",Sklop5[[#This Row],[Preračunana masa/volumen/kos na enoto kg]],"")</f>
        <v/>
      </c>
      <c r="J60" s="192"/>
      <c r="K60" s="193"/>
      <c r="L60" s="193"/>
      <c r="M60" s="194"/>
      <c r="N60" s="195"/>
      <c r="O60" s="195"/>
      <c r="P60" s="196"/>
      <c r="Q60" s="195">
        <f>+Sklop5[[#This Row],[cena/enota brez DDV v EUR]]*Sklop5[[#This Row],[Stopnja DDV (%)]]</f>
        <v>0</v>
      </c>
      <c r="R60" s="195">
        <f>+Sklop5[[#This Row],[cena/enota brez DDV v EUR]]+Sklop5[[#This Row],[Davek (EUR)]]</f>
        <v>0</v>
      </c>
      <c r="S60" s="195">
        <f>+Sklop5[[#This Row],[cena/enota brez DDV v EUR]]*Sklop5[[#This Row],[Okvirna količina]]</f>
        <v>0</v>
      </c>
      <c r="T60" s="195">
        <f>+Sklop5[[#This Row],[Končna cena/enoto mere (EUR) z DDV]]*Sklop5[[#This Row],[Okvirna količina]]</f>
        <v>0</v>
      </c>
      <c r="U60" s="272"/>
    </row>
    <row r="61" spans="1:21" s="58" customFormat="1" ht="12">
      <c r="A61" s="86" t="s">
        <v>49</v>
      </c>
      <c r="B61" s="185" t="s">
        <v>380</v>
      </c>
      <c r="C61" s="186">
        <v>1000</v>
      </c>
      <c r="D61" s="84" t="s">
        <v>109</v>
      </c>
      <c r="E61" s="188"/>
      <c r="F61" s="189">
        <v>250</v>
      </c>
      <c r="G61" s="229" t="s">
        <v>0</v>
      </c>
      <c r="H61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1" s="189" t="str">
        <f>IF(Sklop5[[#This Row],[ZAHTEVANA SHEMA KAKOVOSTI]]&lt;&gt;"",Sklop5[[#This Row],[Preračunana masa/volumen/kos na enoto kg]],"")</f>
        <v/>
      </c>
      <c r="J61" s="192"/>
      <c r="K61" s="193"/>
      <c r="L61" s="193"/>
      <c r="M61" s="194"/>
      <c r="N61" s="195"/>
      <c r="O61" s="195"/>
      <c r="P61" s="196"/>
      <c r="Q61" s="195">
        <f>+Sklop5[[#This Row],[cena/enota brez DDV v EUR]]*Sklop5[[#This Row],[Stopnja DDV (%)]]</f>
        <v>0</v>
      </c>
      <c r="R61" s="195">
        <f>+Sklop5[[#This Row],[cena/enota brez DDV v EUR]]+Sklop5[[#This Row],[Davek (EUR)]]</f>
        <v>0</v>
      </c>
      <c r="S61" s="195">
        <f>+Sklop5[[#This Row],[cena/enota brez DDV v EUR]]*Sklop5[[#This Row],[Okvirna količina]]</f>
        <v>0</v>
      </c>
      <c r="T61" s="195">
        <f>+Sklop5[[#This Row],[Končna cena/enoto mere (EUR) z DDV]]*Sklop5[[#This Row],[Okvirna količina]]</f>
        <v>0</v>
      </c>
      <c r="U61" s="272"/>
    </row>
    <row r="62" spans="1:21" s="58" customFormat="1" ht="12">
      <c r="A62" s="86" t="s">
        <v>50</v>
      </c>
      <c r="B62" s="185" t="s">
        <v>381</v>
      </c>
      <c r="C62" s="186">
        <v>80</v>
      </c>
      <c r="D62" s="84" t="s">
        <v>109</v>
      </c>
      <c r="E62" s="188"/>
      <c r="F62" s="189">
        <v>1000</v>
      </c>
      <c r="G62" s="229" t="s">
        <v>253</v>
      </c>
      <c r="H62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189" t="str">
        <f>IF(Sklop5[[#This Row],[ZAHTEVANA SHEMA KAKOVOSTI]]&lt;&gt;"",Sklop5[[#This Row],[Preračunana masa/volumen/kos na enoto kg]],"")</f>
        <v/>
      </c>
      <c r="J62" s="192"/>
      <c r="K62" s="193"/>
      <c r="L62" s="193"/>
      <c r="M62" s="194"/>
      <c r="N62" s="195"/>
      <c r="O62" s="195"/>
      <c r="P62" s="196"/>
      <c r="Q62" s="195">
        <f>+Sklop5[[#This Row],[cena/enota brez DDV v EUR]]*Sklop5[[#This Row],[Stopnja DDV (%)]]</f>
        <v>0</v>
      </c>
      <c r="R62" s="195">
        <f>+Sklop5[[#This Row],[cena/enota brez DDV v EUR]]+Sklop5[[#This Row],[Davek (EUR)]]</f>
        <v>0</v>
      </c>
      <c r="S62" s="195">
        <f>+Sklop5[[#This Row],[cena/enota brez DDV v EUR]]*Sklop5[[#This Row],[Okvirna količina]]</f>
        <v>0</v>
      </c>
      <c r="T62" s="195">
        <f>+Sklop5[[#This Row],[Končna cena/enoto mere (EUR) z DDV]]*Sklop5[[#This Row],[Okvirna količina]]</f>
        <v>0</v>
      </c>
      <c r="U62" s="272"/>
    </row>
    <row r="63" spans="1:21" s="58" customFormat="1" ht="12">
      <c r="A63" s="86" t="s">
        <v>46</v>
      </c>
      <c r="B63" s="185" t="s">
        <v>555</v>
      </c>
      <c r="C63" s="186">
        <v>150</v>
      </c>
      <c r="D63" s="84" t="s">
        <v>109</v>
      </c>
      <c r="E63" s="188"/>
      <c r="F63" s="189">
        <v>1500</v>
      </c>
      <c r="G63" s="229" t="s">
        <v>190</v>
      </c>
      <c r="H63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63" s="189" t="str">
        <f>IF(Sklop5[[#This Row],[ZAHTEVANA SHEMA KAKOVOSTI]]&lt;&gt;"",Sklop5[[#This Row],[Preračunana masa/volumen/kos na enoto kg]],"")</f>
        <v/>
      </c>
      <c r="J63" s="192"/>
      <c r="K63" s="193"/>
      <c r="L63" s="193"/>
      <c r="M63" s="194"/>
      <c r="N63" s="195"/>
      <c r="O63" s="195"/>
      <c r="P63" s="196"/>
      <c r="Q63" s="195">
        <f>+Sklop5[[#This Row],[cena/enota brez DDV v EUR]]*Sklop5[[#This Row],[Stopnja DDV (%)]]</f>
        <v>0</v>
      </c>
      <c r="R63" s="195">
        <f>+Sklop5[[#This Row],[cena/enota brez DDV v EUR]]+Sklop5[[#This Row],[Davek (EUR)]]</f>
        <v>0</v>
      </c>
      <c r="S63" s="195">
        <f>+Sklop5[[#This Row],[cena/enota brez DDV v EUR]]*Sklop5[[#This Row],[Okvirna količina]]</f>
        <v>0</v>
      </c>
      <c r="T63" s="195">
        <f>+Sklop5[[#This Row],[Končna cena/enoto mere (EUR) z DDV]]*Sklop5[[#This Row],[Okvirna količina]]</f>
        <v>0</v>
      </c>
      <c r="U63" s="272"/>
    </row>
    <row r="64" spans="1:21" s="58" customFormat="1" ht="12">
      <c r="A64" s="86" t="s">
        <v>51</v>
      </c>
      <c r="B64" s="185" t="s">
        <v>382</v>
      </c>
      <c r="C64" s="186">
        <v>150</v>
      </c>
      <c r="D64" s="84" t="s">
        <v>109</v>
      </c>
      <c r="E64" s="188"/>
      <c r="F64" s="189">
        <v>1000</v>
      </c>
      <c r="G64" s="229" t="s">
        <v>190</v>
      </c>
      <c r="H64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4" s="189" t="str">
        <f>IF(Sklop5[[#This Row],[ZAHTEVANA SHEMA KAKOVOSTI]]&lt;&gt;"",Sklop5[[#This Row],[Preračunana masa/volumen/kos na enoto kg]],"")</f>
        <v/>
      </c>
      <c r="J64" s="192"/>
      <c r="K64" s="193"/>
      <c r="L64" s="193"/>
      <c r="M64" s="194"/>
      <c r="N64" s="195"/>
      <c r="O64" s="195"/>
      <c r="P64" s="196"/>
      <c r="Q64" s="195">
        <f>+Sklop5[[#This Row],[cena/enota brez DDV v EUR]]*Sklop5[[#This Row],[Stopnja DDV (%)]]</f>
        <v>0</v>
      </c>
      <c r="R64" s="195">
        <f>+Sklop5[[#This Row],[cena/enota brez DDV v EUR]]+Sklop5[[#This Row],[Davek (EUR)]]</f>
        <v>0</v>
      </c>
      <c r="S64" s="195">
        <f>+Sklop5[[#This Row],[cena/enota brez DDV v EUR]]*Sklop5[[#This Row],[Okvirna količina]]</f>
        <v>0</v>
      </c>
      <c r="T64" s="195">
        <f>+Sklop5[[#This Row],[Končna cena/enoto mere (EUR) z DDV]]*Sklop5[[#This Row],[Okvirna količina]]</f>
        <v>0</v>
      </c>
      <c r="U64" s="272"/>
    </row>
    <row r="65" spans="1:22" s="58" customFormat="1" ht="12">
      <c r="A65" s="86" t="s">
        <v>47</v>
      </c>
      <c r="B65" s="185" t="s">
        <v>383</v>
      </c>
      <c r="C65" s="186">
        <v>150</v>
      </c>
      <c r="D65" s="84" t="s">
        <v>109</v>
      </c>
      <c r="E65" s="188"/>
      <c r="F65" s="189">
        <v>200</v>
      </c>
      <c r="G65" s="229" t="s">
        <v>190</v>
      </c>
      <c r="H65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5" s="189" t="str">
        <f>IF(Sklop5[[#This Row],[ZAHTEVANA SHEMA KAKOVOSTI]]&lt;&gt;"",Sklop5[[#This Row],[Preračunana masa/volumen/kos na enoto kg]],"")</f>
        <v/>
      </c>
      <c r="J65" s="192"/>
      <c r="K65" s="193"/>
      <c r="L65" s="193"/>
      <c r="M65" s="194"/>
      <c r="N65" s="195"/>
      <c r="O65" s="195"/>
      <c r="P65" s="196"/>
      <c r="Q65" s="195">
        <f>+Sklop5[[#This Row],[cena/enota brez DDV v EUR]]*Sklop5[[#This Row],[Stopnja DDV (%)]]</f>
        <v>0</v>
      </c>
      <c r="R65" s="195">
        <f>+Sklop5[[#This Row],[cena/enota brez DDV v EUR]]+Sklop5[[#This Row],[Davek (EUR)]]</f>
        <v>0</v>
      </c>
      <c r="S65" s="195">
        <f>+Sklop5[[#This Row],[cena/enota brez DDV v EUR]]*Sklop5[[#This Row],[Okvirna količina]]</f>
        <v>0</v>
      </c>
      <c r="T65" s="195">
        <f>+Sklop5[[#This Row],[Končna cena/enoto mere (EUR) z DDV]]*Sklop5[[#This Row],[Okvirna količina]]</f>
        <v>0</v>
      </c>
      <c r="U65" s="272"/>
    </row>
    <row r="66" spans="1:22" s="58" customFormat="1" ht="12">
      <c r="A66" s="86" t="s">
        <v>52</v>
      </c>
      <c r="B66" s="185" t="s">
        <v>384</v>
      </c>
      <c r="C66" s="186">
        <v>150</v>
      </c>
      <c r="D66" s="84" t="s">
        <v>109</v>
      </c>
      <c r="E66" s="188"/>
      <c r="F66" s="189">
        <v>200</v>
      </c>
      <c r="G66" s="229" t="s">
        <v>190</v>
      </c>
      <c r="H66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6" s="189" t="str">
        <f>IF(Sklop5[[#This Row],[ZAHTEVANA SHEMA KAKOVOSTI]]&lt;&gt;"",Sklop5[[#This Row],[Preračunana masa/volumen/kos na enoto kg]],"")</f>
        <v/>
      </c>
      <c r="J66" s="192"/>
      <c r="K66" s="193"/>
      <c r="L66" s="193"/>
      <c r="M66" s="194"/>
      <c r="N66" s="195"/>
      <c r="O66" s="195"/>
      <c r="P66" s="196"/>
      <c r="Q66" s="195">
        <f>+Sklop5[[#This Row],[cena/enota brez DDV v EUR]]*Sklop5[[#This Row],[Stopnja DDV (%)]]</f>
        <v>0</v>
      </c>
      <c r="R66" s="195">
        <f>+Sklop5[[#This Row],[cena/enota brez DDV v EUR]]+Sklop5[[#This Row],[Davek (EUR)]]</f>
        <v>0</v>
      </c>
      <c r="S66" s="195">
        <f>+Sklop5[[#This Row],[cena/enota brez DDV v EUR]]*Sklop5[[#This Row],[Okvirna količina]]</f>
        <v>0</v>
      </c>
      <c r="T66" s="195">
        <f>+Sklop5[[#This Row],[Končna cena/enoto mere (EUR) z DDV]]*Sklop5[[#This Row],[Okvirna količina]]</f>
        <v>0</v>
      </c>
      <c r="U66" s="272"/>
    </row>
    <row r="67" spans="1:22" s="58" customFormat="1" ht="12">
      <c r="A67" s="86" t="s">
        <v>53</v>
      </c>
      <c r="B67" s="185" t="s">
        <v>385</v>
      </c>
      <c r="C67" s="186">
        <v>150</v>
      </c>
      <c r="D67" s="84" t="s">
        <v>109</v>
      </c>
      <c r="E67" s="188"/>
      <c r="F67" s="189">
        <v>1000</v>
      </c>
      <c r="G67" s="229" t="s">
        <v>190</v>
      </c>
      <c r="H6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7" s="189" t="str">
        <f>IF(Sklop5[[#This Row],[ZAHTEVANA SHEMA KAKOVOSTI]]&lt;&gt;"",Sklop5[[#This Row],[Preračunana masa/volumen/kos na enoto kg]],"")</f>
        <v/>
      </c>
      <c r="J67" s="192"/>
      <c r="K67" s="193"/>
      <c r="L67" s="193"/>
      <c r="M67" s="194"/>
      <c r="N67" s="195"/>
      <c r="O67" s="195"/>
      <c r="P67" s="196"/>
      <c r="Q67" s="195">
        <f>+Sklop5[[#This Row],[cena/enota brez DDV v EUR]]*Sklop5[[#This Row],[Stopnja DDV (%)]]</f>
        <v>0</v>
      </c>
      <c r="R67" s="195">
        <f>+Sklop5[[#This Row],[cena/enota brez DDV v EUR]]+Sklop5[[#This Row],[Davek (EUR)]]</f>
        <v>0</v>
      </c>
      <c r="S67" s="195">
        <f>+Sklop5[[#This Row],[cena/enota brez DDV v EUR]]*Sklop5[[#This Row],[Okvirna količina]]</f>
        <v>0</v>
      </c>
      <c r="T67" s="195">
        <f>+Sklop5[[#This Row],[Končna cena/enoto mere (EUR) z DDV]]*Sklop5[[#This Row],[Okvirna količina]]</f>
        <v>0</v>
      </c>
      <c r="U67" s="272"/>
    </row>
    <row r="68" spans="1:22" ht="27" customHeight="1">
      <c r="A68" s="282" t="s">
        <v>134</v>
      </c>
      <c r="B68" s="138"/>
      <c r="C68" s="139"/>
      <c r="D68" s="139"/>
      <c r="E68" s="140"/>
      <c r="F68" s="141"/>
      <c r="G68" s="142"/>
      <c r="H68" s="143">
        <f>SUBTOTAL(109,Sklop5[Preračunana masa/volumen/kos na enoto kg])</f>
        <v>11551</v>
      </c>
      <c r="I68" s="143">
        <f>SUBTOTAL(109,Sklop5[Živila iz shem kakovosti (kg)])</f>
        <v>0</v>
      </c>
      <c r="J68" s="141"/>
      <c r="K68" s="144"/>
      <c r="L68" s="144"/>
      <c r="M68" s="145"/>
      <c r="N68" s="146"/>
      <c r="O68" s="146"/>
      <c r="P68" s="146"/>
      <c r="Q68" s="147"/>
      <c r="R68" s="141"/>
      <c r="S68" s="147">
        <f>SUBTOTAL(109,Sklop5[Vrednost za okvirno količino (EUR) brez DDV])</f>
        <v>0</v>
      </c>
      <c r="T68" s="147">
        <f>SUBTOTAL(109,Sklop5[Vrednost za okvirno količino (EUR) z DDV])</f>
        <v>0</v>
      </c>
      <c r="U68" s="148">
        <f>SUBTOTAL(103,Sklop5[Shema kakovosti
(nacionalne, evropske)
])</f>
        <v>0</v>
      </c>
    </row>
    <row r="69" spans="1:22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2">
      <c r="A70" s="51" t="s">
        <v>130</v>
      </c>
      <c r="B70" s="19"/>
      <c r="C70" s="31"/>
      <c r="D70" s="31"/>
      <c r="E70" s="114"/>
      <c r="Q70" s="51"/>
      <c r="R70" s="51"/>
      <c r="S70" s="51"/>
      <c r="T70" s="51"/>
    </row>
    <row r="71" spans="1:22">
      <c r="A71" s="14" t="s">
        <v>132</v>
      </c>
      <c r="B71" s="19"/>
      <c r="C71" s="31"/>
      <c r="D71" s="31"/>
      <c r="E71" s="114"/>
    </row>
    <row r="72" spans="1:22">
      <c r="A72" s="108" t="s">
        <v>180</v>
      </c>
      <c r="F72" s="71"/>
      <c r="G72" s="71"/>
      <c r="H72" s="32"/>
      <c r="I72" s="32"/>
      <c r="J72" s="32"/>
      <c r="K72" s="32"/>
      <c r="L72" s="57"/>
      <c r="M72" s="57"/>
      <c r="N72" s="32"/>
      <c r="O72" s="32"/>
      <c r="P72" s="32"/>
      <c r="Q72" s="32"/>
      <c r="R72" s="32"/>
    </row>
    <row r="73" spans="1:22">
      <c r="A73" s="353" t="s">
        <v>169</v>
      </c>
      <c r="B73" s="353"/>
      <c r="C73" s="353"/>
      <c r="D73" s="353"/>
      <c r="E73" s="353"/>
      <c r="F73" s="353"/>
      <c r="G73" s="353"/>
      <c r="H73" s="353"/>
      <c r="I73" s="353"/>
      <c r="J73" s="353"/>
      <c r="K73" s="353"/>
      <c r="L73" s="353"/>
      <c r="M73" s="353"/>
      <c r="N73" s="57"/>
      <c r="O73" s="32"/>
      <c r="P73" s="32"/>
      <c r="Q73" s="32"/>
      <c r="R73" s="32"/>
      <c r="S73" s="32"/>
      <c r="U73" s="14"/>
      <c r="V73" s="71"/>
    </row>
    <row r="74" spans="1:22" ht="12.75" customHeight="1">
      <c r="A74" s="342" t="s">
        <v>174</v>
      </c>
      <c r="B74" s="342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N74" s="32"/>
      <c r="O74" s="32"/>
      <c r="P74" s="32"/>
      <c r="Q74" s="32"/>
      <c r="R74" s="32"/>
    </row>
    <row r="75" spans="1:22" ht="12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N75" s="32"/>
      <c r="O75" s="32"/>
      <c r="P75" s="32"/>
      <c r="Q75" s="32"/>
      <c r="R75" s="32"/>
    </row>
    <row r="76" spans="1:22">
      <c r="A76" s="108" t="s">
        <v>65</v>
      </c>
      <c r="F76" s="71"/>
      <c r="G76" s="71" t="s">
        <v>66</v>
      </c>
      <c r="H76" s="32"/>
      <c r="I76" s="32"/>
      <c r="J76" s="32"/>
      <c r="K76" s="32"/>
      <c r="L76" s="57"/>
      <c r="M76" s="124"/>
      <c r="N76" s="124"/>
      <c r="O76" s="124"/>
      <c r="P76" s="124"/>
      <c r="Q76" s="124"/>
      <c r="R76" s="124"/>
      <c r="S76" s="124"/>
      <c r="T76" s="124"/>
      <c r="U76" s="124"/>
      <c r="V76" s="124"/>
    </row>
    <row r="77" spans="1:22" ht="15">
      <c r="A77" s="7"/>
      <c r="B77" s="5"/>
      <c r="C77" s="29"/>
      <c r="D77" s="29"/>
      <c r="E77" s="28"/>
      <c r="F77" s="8"/>
      <c r="H77" s="9"/>
      <c r="I77" s="9"/>
      <c r="J77" s="9"/>
      <c r="K77" s="9"/>
      <c r="L77" s="23"/>
      <c r="M77" s="57"/>
      <c r="N77" s="32"/>
      <c r="O77" s="32"/>
      <c r="P77" s="32"/>
      <c r="Q77" s="32" t="s">
        <v>67</v>
      </c>
      <c r="R77" s="32"/>
    </row>
    <row r="78" spans="1:22" ht="15">
      <c r="B78" s="19"/>
      <c r="C78" s="31"/>
      <c r="D78" s="31"/>
      <c r="E78" s="114"/>
      <c r="M78" s="23"/>
      <c r="N78" s="9"/>
      <c r="O78" s="9"/>
      <c r="P78" s="9"/>
      <c r="Q78" s="9"/>
      <c r="R78" s="9"/>
      <c r="S78" s="4"/>
      <c r="T78" s="4"/>
      <c r="U78" s="8"/>
    </row>
    <row r="79" spans="1:22">
      <c r="B79" s="19"/>
      <c r="C79" s="31"/>
      <c r="D79" s="31"/>
      <c r="E79" s="114"/>
    </row>
    <row r="80" spans="1:22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>
      <c r="B82" s="19"/>
      <c r="C82" s="31"/>
      <c r="D82" s="31"/>
      <c r="E82" s="114"/>
    </row>
    <row r="83" spans="1:22">
      <c r="B83" s="19"/>
      <c r="C83" s="31"/>
      <c r="D83" s="31"/>
      <c r="E83" s="114"/>
    </row>
    <row r="84" spans="1:22">
      <c r="B84" s="19"/>
      <c r="C84" s="31"/>
      <c r="D84" s="31"/>
      <c r="E84" s="114"/>
    </row>
    <row r="85" spans="1:22">
      <c r="B85" s="19"/>
      <c r="C85" s="31"/>
      <c r="D85" s="31"/>
      <c r="E85" s="114"/>
    </row>
    <row r="86" spans="1:22">
      <c r="B86" s="19"/>
      <c r="C86" s="31"/>
      <c r="D86" s="31"/>
      <c r="E86" s="114"/>
    </row>
    <row r="87" spans="1:22">
      <c r="B87" s="19"/>
      <c r="C87" s="31"/>
      <c r="D87" s="31"/>
      <c r="E87" s="114"/>
    </row>
    <row r="88" spans="1:22">
      <c r="B88" s="19"/>
      <c r="C88" s="31"/>
      <c r="D88" s="31"/>
      <c r="E88" s="114"/>
    </row>
    <row r="89" spans="1:22">
      <c r="B89" s="19"/>
      <c r="C89" s="31"/>
      <c r="D89" s="31"/>
      <c r="E89" s="114"/>
    </row>
    <row r="90" spans="1:22">
      <c r="B90" s="19"/>
      <c r="C90" s="31"/>
      <c r="D90" s="31"/>
      <c r="E90" s="114"/>
    </row>
    <row r="91" spans="1:22">
      <c r="B91" s="19"/>
      <c r="C91" s="31"/>
      <c r="D91" s="31"/>
      <c r="E91" s="114"/>
    </row>
    <row r="92" spans="1:22">
      <c r="B92" s="19"/>
      <c r="C92" s="31"/>
      <c r="D92" s="31"/>
      <c r="E92" s="1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20"/>
      <c r="C301" s="30"/>
      <c r="D301" s="30"/>
      <c r="E301" s="111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</sheetData>
  <sheetProtection insertRows="0" deleteRows="0"/>
  <protectedRanges>
    <protectedRange sqref="U77:U1048576 J76:L1048576 M77:P1048576 U1:U72 J1:P72" name="Obseg1"/>
    <protectedRange sqref="U76 M76:P76" name="Obseg1_2"/>
    <protectedRange sqref="N73:Q73 V73" name="Obseg1_1"/>
    <protectedRange sqref="K73:M73" name="Obseg1_2_1"/>
    <protectedRange sqref="M74:P75 U74:U75" name="Obseg1_1_1"/>
    <protectedRange sqref="J74:L75" name="Obseg1_1_1_1"/>
  </protectedRanges>
  <mergeCells count="9">
    <mergeCell ref="A74:L74"/>
    <mergeCell ref="B13:K13"/>
    <mergeCell ref="C2:J2"/>
    <mergeCell ref="C3:J3"/>
    <mergeCell ref="C6:J6"/>
    <mergeCell ref="C7:J7"/>
    <mergeCell ref="C8:J8"/>
    <mergeCell ref="C9:J9"/>
    <mergeCell ref="A73:M73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0"/>
  <sheetViews>
    <sheetView topLeftCell="A6" zoomScale="106" zoomScaleNormal="106" zoomScaleSheetLayoutView="100" workbookViewId="0">
      <selection activeCell="O44" sqref="O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pred_rekapitulacija'!A19</f>
        <v>6.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pred_rekapitulacija'!B19</f>
        <v>JAJČNE TESTENINE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563</v>
      </c>
      <c r="C16" s="84">
        <v>500</v>
      </c>
      <c r="D16" s="187" t="s">
        <v>109</v>
      </c>
      <c r="E16" s="120"/>
      <c r="F16" s="156">
        <v>500</v>
      </c>
      <c r="G16" s="230" t="s">
        <v>190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7" t="str">
        <f>IF(Sklop6[[#This Row],[ZAHTEVANA SHEMA KAKOVOSTI]]&lt;&gt;"",Sklop6[[#This Row],[Preračunana masa/volumen/kos na enoto kg]],"")</f>
        <v/>
      </c>
      <c r="J16" s="99"/>
      <c r="K16" s="252"/>
      <c r="L16" s="252"/>
      <c r="M16" s="252"/>
      <c r="N16" s="90"/>
      <c r="O16" s="253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63"/>
    </row>
    <row r="17" spans="1:21" s="58" customFormat="1" ht="12">
      <c r="A17" s="86" t="s">
        <v>3</v>
      </c>
      <c r="B17" s="185" t="s">
        <v>387</v>
      </c>
      <c r="C17" s="186">
        <v>500</v>
      </c>
      <c r="D17" s="187" t="s">
        <v>109</v>
      </c>
      <c r="E17" s="188"/>
      <c r="F17" s="189">
        <v>400</v>
      </c>
      <c r="G17" s="229" t="s">
        <v>190</v>
      </c>
      <c r="H17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189" t="str">
        <f>IF(Sklop6[[#This Row],[ZAHTEVANA SHEMA KAKOVOSTI]]&lt;&gt;"",Sklop6[[#This Row],[Preračunana masa/volumen/kos na enoto kg]],"")</f>
        <v/>
      </c>
      <c r="J17" s="192"/>
      <c r="K17" s="273"/>
      <c r="L17" s="273"/>
      <c r="M17" s="194"/>
      <c r="N17" s="195"/>
      <c r="O17" s="257"/>
      <c r="P17" s="196"/>
      <c r="Q17" s="195">
        <f>+Sklop6[[#This Row],[cena/enota brez DDV v EUR]]*Sklop6[[#This Row],[Stopnja DDV (%)]]</f>
        <v>0</v>
      </c>
      <c r="R17" s="195">
        <f>+Sklop6[[#This Row],[cena/enota brez DDV v EUR]]+Sklop6[[#This Row],[Davek (EUR)]]</f>
        <v>0</v>
      </c>
      <c r="S17" s="195">
        <f>+Sklop6[[#This Row],[cena/enota brez DDV v EUR]]*Sklop6[[#This Row],[Okvirna količina]]</f>
        <v>0</v>
      </c>
      <c r="T17" s="195">
        <f>+Sklop6[[#This Row],[Končna cena/enoto mere (EUR) z DDV]]*Sklop6[[#This Row],[Okvirna količina]]</f>
        <v>0</v>
      </c>
      <c r="U17" s="272"/>
    </row>
    <row r="18" spans="1:21" s="58" customFormat="1" ht="12">
      <c r="A18" s="86" t="s">
        <v>4</v>
      </c>
      <c r="B18" s="162" t="s">
        <v>562</v>
      </c>
      <c r="C18" s="186">
        <v>500</v>
      </c>
      <c r="D18" s="187" t="s">
        <v>109</v>
      </c>
      <c r="E18" s="188"/>
      <c r="F18" s="189">
        <v>100</v>
      </c>
      <c r="G18" s="229" t="s">
        <v>190</v>
      </c>
      <c r="H18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89" t="str">
        <f>IF(Sklop6[[#This Row],[ZAHTEVANA SHEMA KAKOVOSTI]]&lt;&gt;"",Sklop6[[#This Row],[Preračunana masa/volumen/kos na enoto kg]],"")</f>
        <v/>
      </c>
      <c r="J18" s="192"/>
      <c r="K18" s="273"/>
      <c r="L18" s="273"/>
      <c r="M18" s="194"/>
      <c r="N18" s="195"/>
      <c r="O18" s="257"/>
      <c r="P18" s="196"/>
      <c r="Q18" s="195">
        <f>+Sklop6[[#This Row],[cena/enota brez DDV v EUR]]*Sklop6[[#This Row],[Stopnja DDV (%)]]</f>
        <v>0</v>
      </c>
      <c r="R18" s="195">
        <f>+Sklop6[[#This Row],[cena/enota brez DDV v EUR]]+Sklop6[[#This Row],[Davek (EUR)]]</f>
        <v>0</v>
      </c>
      <c r="S18" s="195">
        <f>+Sklop6[[#This Row],[cena/enota brez DDV v EUR]]*Sklop6[[#This Row],[Okvirna količina]]</f>
        <v>0</v>
      </c>
      <c r="T18" s="195">
        <f>+Sklop6[[#This Row],[Končna cena/enoto mere (EUR) z DDV]]*Sklop6[[#This Row],[Okvirna količina]]</f>
        <v>0</v>
      </c>
      <c r="U18" s="272"/>
    </row>
    <row r="19" spans="1:21" s="58" customFormat="1" ht="12">
      <c r="A19" s="86" t="s">
        <v>5</v>
      </c>
      <c r="B19" s="162" t="s">
        <v>560</v>
      </c>
      <c r="C19" s="186">
        <v>500</v>
      </c>
      <c r="D19" s="187" t="s">
        <v>109</v>
      </c>
      <c r="E19" s="188"/>
      <c r="F19" s="189">
        <v>80</v>
      </c>
      <c r="G19" s="229" t="s">
        <v>190</v>
      </c>
      <c r="H19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189" t="str">
        <f>IF(Sklop6[[#This Row],[ZAHTEVANA SHEMA KAKOVOSTI]]&lt;&gt;"",Sklop6[[#This Row],[Preračunana masa/volumen/kos na enoto kg]],"")</f>
        <v/>
      </c>
      <c r="J19" s="192"/>
      <c r="K19" s="273"/>
      <c r="L19" s="273"/>
      <c r="M19" s="194"/>
      <c r="N19" s="195"/>
      <c r="O19" s="257"/>
      <c r="P19" s="196"/>
      <c r="Q19" s="195">
        <f>+Sklop6[[#This Row],[cena/enota brez DDV v EUR]]*Sklop6[[#This Row],[Stopnja DDV (%)]]</f>
        <v>0</v>
      </c>
      <c r="R19" s="195">
        <f>+Sklop6[[#This Row],[cena/enota brez DDV v EUR]]+Sklop6[[#This Row],[Davek (EUR)]]</f>
        <v>0</v>
      </c>
      <c r="S19" s="195">
        <f>+Sklop6[[#This Row],[cena/enota brez DDV v EUR]]*Sklop6[[#This Row],[Okvirna količina]]</f>
        <v>0</v>
      </c>
      <c r="T19" s="195">
        <f>+Sklop6[[#This Row],[Končna cena/enoto mere (EUR) z DDV]]*Sklop6[[#This Row],[Okvirna količina]]</f>
        <v>0</v>
      </c>
      <c r="U19" s="272"/>
    </row>
    <row r="20" spans="1:21" s="58" customFormat="1" ht="12">
      <c r="A20" s="86" t="s">
        <v>6</v>
      </c>
      <c r="B20" s="162" t="s">
        <v>561</v>
      </c>
      <c r="C20" s="84">
        <v>500</v>
      </c>
      <c r="D20" s="187" t="s">
        <v>109</v>
      </c>
      <c r="E20" s="188"/>
      <c r="F20" s="189">
        <v>100</v>
      </c>
      <c r="G20" s="229" t="s">
        <v>190</v>
      </c>
      <c r="H20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89" t="str">
        <f>IF(Sklop6[[#This Row],[ZAHTEVANA SHEMA KAKOVOSTI]]&lt;&gt;"",Sklop6[[#This Row],[Preračunana masa/volumen/kos na enoto kg]],"")</f>
        <v/>
      </c>
      <c r="J20" s="192"/>
      <c r="K20" s="273"/>
      <c r="L20" s="273"/>
      <c r="M20" s="194"/>
      <c r="N20" s="195"/>
      <c r="O20" s="257"/>
      <c r="P20" s="196"/>
      <c r="Q20" s="195">
        <f>+Sklop6[[#This Row],[cena/enota brez DDV v EUR]]*Sklop6[[#This Row],[Stopnja DDV (%)]]</f>
        <v>0</v>
      </c>
      <c r="R20" s="195">
        <f>+Sklop6[[#This Row],[cena/enota brez DDV v EUR]]+Sklop6[[#This Row],[Davek (EUR)]]</f>
        <v>0</v>
      </c>
      <c r="S20" s="195">
        <f>+Sklop6[[#This Row],[cena/enota brez DDV v EUR]]*Sklop6[[#This Row],[Okvirna količina]]</f>
        <v>0</v>
      </c>
      <c r="T20" s="195">
        <f>+Sklop6[[#This Row],[Končna cena/enoto mere (EUR) z DDV]]*Sklop6[[#This Row],[Okvirna količina]]</f>
        <v>0</v>
      </c>
      <c r="U20" s="272"/>
    </row>
    <row r="21" spans="1:21" s="58" customFormat="1" ht="12">
      <c r="A21" s="86" t="s">
        <v>7</v>
      </c>
      <c r="B21" s="185" t="s">
        <v>388</v>
      </c>
      <c r="C21" s="186">
        <v>5000</v>
      </c>
      <c r="D21" s="187" t="s">
        <v>109</v>
      </c>
      <c r="E21" s="188"/>
      <c r="F21" s="189">
        <v>30</v>
      </c>
      <c r="G21" s="229" t="s">
        <v>190</v>
      </c>
      <c r="H21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89" t="str">
        <f>IF(Sklop6[[#This Row],[ZAHTEVANA SHEMA KAKOVOSTI]]&lt;&gt;"",Sklop6[[#This Row],[Preračunana masa/volumen/kos na enoto kg]],"")</f>
        <v/>
      </c>
      <c r="J21" s="192"/>
      <c r="K21" s="273"/>
      <c r="L21" s="273"/>
      <c r="M21" s="194"/>
      <c r="N21" s="195"/>
      <c r="O21" s="257"/>
      <c r="P21" s="196"/>
      <c r="Q21" s="195">
        <f>+Sklop6[[#This Row],[cena/enota brez DDV v EUR]]*Sklop6[[#This Row],[Stopnja DDV (%)]]</f>
        <v>0</v>
      </c>
      <c r="R21" s="195">
        <f>+Sklop6[[#This Row],[cena/enota brez DDV v EUR]]+Sklop6[[#This Row],[Davek (EUR)]]</f>
        <v>0</v>
      </c>
      <c r="S21" s="195">
        <f>+Sklop6[[#This Row],[cena/enota brez DDV v EUR]]*Sklop6[[#This Row],[Okvirna količina]]</f>
        <v>0</v>
      </c>
      <c r="T21" s="195">
        <f>+Sklop6[[#This Row],[Končna cena/enoto mere (EUR) z DDV]]*Sklop6[[#This Row],[Okvirna količina]]</f>
        <v>0</v>
      </c>
      <c r="U21" s="272"/>
    </row>
    <row r="22" spans="1:21" s="58" customFormat="1" ht="12">
      <c r="A22" s="86" t="s">
        <v>8</v>
      </c>
      <c r="B22" s="185" t="s">
        <v>389</v>
      </c>
      <c r="C22" s="186">
        <v>2000</v>
      </c>
      <c r="D22" s="187" t="s">
        <v>109</v>
      </c>
      <c r="E22" s="188"/>
      <c r="F22" s="189">
        <v>200</v>
      </c>
      <c r="G22" s="229" t="s">
        <v>190</v>
      </c>
      <c r="H22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89" t="str">
        <f>IF(Sklop6[[#This Row],[ZAHTEVANA SHEMA KAKOVOSTI]]&lt;&gt;"",Sklop6[[#This Row],[Preračunana masa/volumen/kos na enoto kg]],"")</f>
        <v/>
      </c>
      <c r="J22" s="192"/>
      <c r="K22" s="273"/>
      <c r="L22" s="273"/>
      <c r="M22" s="194"/>
      <c r="N22" s="195"/>
      <c r="O22" s="257"/>
      <c r="P22" s="196"/>
      <c r="Q22" s="195">
        <f>+Sklop6[[#This Row],[cena/enota brez DDV v EUR]]*Sklop6[[#This Row],[Stopnja DDV (%)]]</f>
        <v>0</v>
      </c>
      <c r="R22" s="195">
        <f>+Sklop6[[#This Row],[cena/enota brez DDV v EUR]]+Sklop6[[#This Row],[Davek (EUR)]]</f>
        <v>0</v>
      </c>
      <c r="S22" s="195">
        <f>+Sklop6[[#This Row],[cena/enota brez DDV v EUR]]*Sklop6[[#This Row],[Okvirna količina]]</f>
        <v>0</v>
      </c>
      <c r="T22" s="195">
        <f>+Sklop6[[#This Row],[Končna cena/enoto mere (EUR) z DDV]]*Sklop6[[#This Row],[Okvirna količina]]</f>
        <v>0</v>
      </c>
      <c r="U22" s="272"/>
    </row>
    <row r="23" spans="1:21" s="58" customFormat="1" ht="12">
      <c r="A23" s="86" t="s">
        <v>9</v>
      </c>
      <c r="B23" s="162" t="s">
        <v>564</v>
      </c>
      <c r="C23" s="186">
        <v>500</v>
      </c>
      <c r="D23" s="187" t="s">
        <v>109</v>
      </c>
      <c r="E23" s="188"/>
      <c r="F23" s="189">
        <v>450</v>
      </c>
      <c r="G23" s="229" t="s">
        <v>190</v>
      </c>
      <c r="H23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23" s="189" t="str">
        <f>IF(Sklop6[[#This Row],[ZAHTEVANA SHEMA KAKOVOSTI]]&lt;&gt;"",Sklop6[[#This Row],[Preračunana masa/volumen/kos na enoto kg]],"")</f>
        <v/>
      </c>
      <c r="J23" s="192"/>
      <c r="K23" s="273"/>
      <c r="L23" s="273"/>
      <c r="M23" s="194"/>
      <c r="N23" s="195"/>
      <c r="O23" s="257"/>
      <c r="P23" s="196"/>
      <c r="Q23" s="195">
        <f>+Sklop6[[#This Row],[cena/enota brez DDV v EUR]]*Sklop6[[#This Row],[Stopnja DDV (%)]]</f>
        <v>0</v>
      </c>
      <c r="R23" s="195">
        <f>+Sklop6[[#This Row],[cena/enota brez DDV v EUR]]+Sklop6[[#This Row],[Davek (EUR)]]</f>
        <v>0</v>
      </c>
      <c r="S23" s="195">
        <f>+Sklop6[[#This Row],[cena/enota brez DDV v EUR]]*Sklop6[[#This Row],[Okvirna količina]]</f>
        <v>0</v>
      </c>
      <c r="T23" s="195">
        <f>+Sklop6[[#This Row],[Končna cena/enoto mere (EUR) z DDV]]*Sklop6[[#This Row],[Okvirna količina]]</f>
        <v>0</v>
      </c>
      <c r="U23" s="272"/>
    </row>
    <row r="24" spans="1:21" s="58" customFormat="1" ht="12">
      <c r="A24" s="86" t="s">
        <v>10</v>
      </c>
      <c r="B24" s="162" t="s">
        <v>565</v>
      </c>
      <c r="C24" s="84">
        <v>500</v>
      </c>
      <c r="D24" s="187" t="s">
        <v>109</v>
      </c>
      <c r="E24" s="188"/>
      <c r="F24" s="189">
        <v>100</v>
      </c>
      <c r="G24" s="229" t="s">
        <v>190</v>
      </c>
      <c r="H24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189" t="str">
        <f>IF(Sklop6[[#This Row],[ZAHTEVANA SHEMA KAKOVOSTI]]&lt;&gt;"",Sklop6[[#This Row],[Preračunana masa/volumen/kos na enoto kg]],"")</f>
        <v/>
      </c>
      <c r="J24" s="192"/>
      <c r="K24" s="273"/>
      <c r="L24" s="273"/>
      <c r="M24" s="194"/>
      <c r="N24" s="195"/>
      <c r="O24" s="257"/>
      <c r="P24" s="196"/>
      <c r="Q24" s="195">
        <f>+Sklop6[[#This Row],[cena/enota brez DDV v EUR]]*Sklop6[[#This Row],[Stopnja DDV (%)]]</f>
        <v>0</v>
      </c>
      <c r="R24" s="195">
        <f>+Sklop6[[#This Row],[cena/enota brez DDV v EUR]]+Sklop6[[#This Row],[Davek (EUR)]]</f>
        <v>0</v>
      </c>
      <c r="S24" s="195">
        <f>+Sklop6[[#This Row],[cena/enota brez DDV v EUR]]*Sklop6[[#This Row],[Okvirna količina]]</f>
        <v>0</v>
      </c>
      <c r="T24" s="195">
        <f>+Sklop6[[#This Row],[Končna cena/enoto mere (EUR) z DDV]]*Sklop6[[#This Row],[Okvirna količina]]</f>
        <v>0</v>
      </c>
      <c r="U24" s="272"/>
    </row>
    <row r="25" spans="1:21" s="58" customFormat="1" ht="12">
      <c r="A25" s="86" t="s">
        <v>11</v>
      </c>
      <c r="B25" s="162" t="s">
        <v>566</v>
      </c>
      <c r="C25" s="186">
        <v>1</v>
      </c>
      <c r="D25" s="187" t="s">
        <v>0</v>
      </c>
      <c r="E25" s="188"/>
      <c r="F25" s="189">
        <v>80</v>
      </c>
      <c r="G25" s="229" t="s">
        <v>190</v>
      </c>
      <c r="H25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5" s="189" t="str">
        <f>IF(Sklop6[[#This Row],[ZAHTEVANA SHEMA KAKOVOSTI]]&lt;&gt;"",Sklop6[[#This Row],[Preračunana masa/volumen/kos na enoto kg]],"")</f>
        <v/>
      </c>
      <c r="J25" s="192"/>
      <c r="K25" s="273"/>
      <c r="L25" s="273"/>
      <c r="M25" s="194"/>
      <c r="N25" s="195"/>
      <c r="O25" s="257"/>
      <c r="P25" s="196"/>
      <c r="Q25" s="195">
        <f>+Sklop6[[#This Row],[cena/enota brez DDV v EUR]]*Sklop6[[#This Row],[Stopnja DDV (%)]]</f>
        <v>0</v>
      </c>
      <c r="R25" s="195">
        <f>+Sklop6[[#This Row],[cena/enota brez DDV v EUR]]+Sklop6[[#This Row],[Davek (EUR)]]</f>
        <v>0</v>
      </c>
      <c r="S25" s="195">
        <f>+Sklop6[[#This Row],[cena/enota brez DDV v EUR]]*Sklop6[[#This Row],[Okvirna količina]]</f>
        <v>0</v>
      </c>
      <c r="T25" s="195">
        <f>+Sklop6[[#This Row],[Končna cena/enoto mere (EUR) z DDV]]*Sklop6[[#This Row],[Okvirna količina]]</f>
        <v>0</v>
      </c>
      <c r="U25" s="272"/>
    </row>
    <row r="26" spans="1:21" s="58" customFormat="1" ht="12">
      <c r="A26" s="86" t="s">
        <v>12</v>
      </c>
      <c r="B26" s="185" t="s">
        <v>386</v>
      </c>
      <c r="C26" s="186">
        <v>1</v>
      </c>
      <c r="D26" s="187" t="s">
        <v>0</v>
      </c>
      <c r="E26" s="188"/>
      <c r="F26" s="189">
        <v>80</v>
      </c>
      <c r="G26" s="229" t="s">
        <v>190</v>
      </c>
      <c r="H26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89" t="str">
        <f>IF(Sklop6[[#This Row],[ZAHTEVANA SHEMA KAKOVOSTI]]&lt;&gt;"",Sklop6[[#This Row],[Preračunana masa/volumen/kos na enoto kg]],"")</f>
        <v/>
      </c>
      <c r="J26" s="192"/>
      <c r="K26" s="273"/>
      <c r="L26" s="273"/>
      <c r="M26" s="194"/>
      <c r="N26" s="195"/>
      <c r="O26" s="257"/>
      <c r="P26" s="196"/>
      <c r="Q26" s="195">
        <f>+Sklop6[[#This Row],[cena/enota brez DDV v EUR]]*Sklop6[[#This Row],[Stopnja DDV (%)]]</f>
        <v>0</v>
      </c>
      <c r="R26" s="195">
        <f>+Sklop6[[#This Row],[cena/enota brez DDV v EUR]]+Sklop6[[#This Row],[Davek (EUR)]]</f>
        <v>0</v>
      </c>
      <c r="S26" s="195">
        <f>+Sklop6[[#This Row],[cena/enota brez DDV v EUR]]*Sklop6[[#This Row],[Okvirna količina]]</f>
        <v>0</v>
      </c>
      <c r="T26" s="195">
        <f>+Sklop6[[#This Row],[Končna cena/enoto mere (EUR) z DDV]]*Sklop6[[#This Row],[Okvirna količina]]</f>
        <v>0</v>
      </c>
      <c r="U26" s="272"/>
    </row>
    <row r="27" spans="1:21" s="58" customFormat="1" ht="12">
      <c r="A27" s="86" t="s">
        <v>13</v>
      </c>
      <c r="B27" s="162" t="s">
        <v>567</v>
      </c>
      <c r="C27" s="186">
        <v>5000</v>
      </c>
      <c r="D27" s="187" t="s">
        <v>109</v>
      </c>
      <c r="E27" s="188"/>
      <c r="F27" s="189">
        <v>30</v>
      </c>
      <c r="G27" s="229" t="s">
        <v>190</v>
      </c>
      <c r="H27" s="1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89" t="str">
        <f>IF(Sklop6[[#This Row],[ZAHTEVANA SHEMA KAKOVOSTI]]&lt;&gt;"",Sklop6[[#This Row],[Preračunana masa/volumen/kos na enoto kg]],"")</f>
        <v/>
      </c>
      <c r="J27" s="192"/>
      <c r="K27" s="273"/>
      <c r="L27" s="273"/>
      <c r="M27" s="194"/>
      <c r="N27" s="195"/>
      <c r="O27" s="257"/>
      <c r="P27" s="196"/>
      <c r="Q27" s="195">
        <f>+Sklop6[[#This Row],[cena/enota brez DDV v EUR]]*Sklop6[[#This Row],[Stopnja DDV (%)]]</f>
        <v>0</v>
      </c>
      <c r="R27" s="195">
        <f>+Sklop6[[#This Row],[cena/enota brez DDV v EUR]]+Sklop6[[#This Row],[Davek (EUR)]]</f>
        <v>0</v>
      </c>
      <c r="S27" s="195">
        <f>+Sklop6[[#This Row],[cena/enota brez DDV v EUR]]*Sklop6[[#This Row],[Okvirna količina]]</f>
        <v>0</v>
      </c>
      <c r="T27" s="195">
        <f>+Sklop6[[#This Row],[Končna cena/enoto mere (EUR) z DDV]]*Sklop6[[#This Row],[Okvirna količina]]</f>
        <v>0</v>
      </c>
      <c r="U27" s="272"/>
    </row>
    <row r="28" spans="1:21" ht="27" customHeight="1">
      <c r="A28" s="282" t="s">
        <v>134</v>
      </c>
      <c r="B28" s="138"/>
      <c r="C28" s="139"/>
      <c r="D28" s="139"/>
      <c r="E28" s="140"/>
      <c r="F28" s="141"/>
      <c r="G28" s="142"/>
      <c r="H28" s="143">
        <f>SUBTOTAL(109,Sklop6[Preračunana masa/volumen/kos na enoto kg])</f>
        <v>1725</v>
      </c>
      <c r="I28" s="143">
        <f>SUBTOTAL(109,Sklop6[Živila iz shem kakovosti (kg)])</f>
        <v>0</v>
      </c>
      <c r="J28" s="141"/>
      <c r="K28" s="144"/>
      <c r="L28" s="144"/>
      <c r="M28" s="145"/>
      <c r="N28" s="146"/>
      <c r="O28" s="146"/>
      <c r="P28" s="146"/>
      <c r="Q28" s="147"/>
      <c r="R28" s="141"/>
      <c r="S28" s="147">
        <f>SUBTOTAL(109,Sklop6[Vrednost za okvirno količino (EUR) brez DDV])</f>
        <v>0</v>
      </c>
      <c r="T28" s="147">
        <f>SUBTOTAL(109,Sklop6[Vrednost za okvirno količino (EUR) z DDV])</f>
        <v>0</v>
      </c>
      <c r="U28" s="148">
        <f>SUBTOTAL(103,Sklop6[Shema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130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132</v>
      </c>
      <c r="B31" s="19"/>
      <c r="C31" s="31"/>
      <c r="D31" s="31"/>
      <c r="E31" s="114"/>
    </row>
    <row r="32" spans="1:21">
      <c r="A32" s="108" t="s">
        <v>180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2">
      <c r="A33" s="353" t="s">
        <v>169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57"/>
      <c r="N33" s="32"/>
      <c r="O33" s="32"/>
      <c r="P33" s="32"/>
      <c r="Q33" s="32"/>
      <c r="R33" s="32"/>
    </row>
    <row r="34" spans="1:22" ht="12.75" customHeight="1">
      <c r="A34" s="342" t="s">
        <v>174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N34" s="32"/>
      <c r="O34" s="32"/>
      <c r="P34" s="32"/>
      <c r="Q34" s="32"/>
      <c r="R34" s="32"/>
    </row>
    <row r="35" spans="1:2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>
      <c r="B43" s="19"/>
      <c r="C43" s="31"/>
      <c r="D43" s="31"/>
      <c r="E43" s="114"/>
    </row>
    <row r="44" spans="1:22">
      <c r="B44" s="19"/>
      <c r="C44" s="31"/>
      <c r="D44" s="31"/>
      <c r="E44" s="114"/>
    </row>
    <row r="45" spans="1:22">
      <c r="B45" s="19"/>
      <c r="C45" s="31"/>
      <c r="D45" s="31"/>
      <c r="E45" s="114"/>
    </row>
    <row r="46" spans="1:22">
      <c r="B46" s="19"/>
      <c r="C46" s="31"/>
      <c r="D46" s="31"/>
      <c r="E46" s="114"/>
    </row>
    <row r="47" spans="1:22">
      <c r="B47" s="19"/>
      <c r="C47" s="31"/>
      <c r="D47" s="31"/>
      <c r="E47" s="114"/>
    </row>
    <row r="48" spans="1:22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U35 J35:P35" name="Obseg1_2"/>
    <protectedRange sqref="M33:P34 U33:U34" name="Obseg1_1_1"/>
    <protectedRange sqref="J33:L33" name="Obseg1_2_1"/>
    <protectedRange sqref="J34:L34" name="Obseg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10" zoomScale="112" zoomScaleNormal="112" zoomScaleSheetLayoutView="100" workbookViewId="0">
      <selection activeCell="N36" sqref="N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pred_rekapitulacija'!A20</f>
        <v>7.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pred_rekapitulacija'!B20</f>
        <v>ZAMRZNJENI IZDELKI IZ TESTA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392</v>
      </c>
      <c r="C16" s="84" t="s">
        <v>391</v>
      </c>
      <c r="D16" s="84" t="s">
        <v>0</v>
      </c>
      <c r="E16" s="120"/>
      <c r="F16" s="156">
        <v>350</v>
      </c>
      <c r="G16" s="159" t="s">
        <v>0</v>
      </c>
      <c r="H16" s="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6" s="87" t="str">
        <f>IF(Sklop7[[#This Row],[ZAHTEVANA SHEMA KAKOVOSTI]]&lt;&gt;"",Sklop7[[#This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63"/>
    </row>
    <row r="17" spans="1:21" s="58" customFormat="1" ht="12">
      <c r="A17" s="86" t="s">
        <v>3</v>
      </c>
      <c r="B17" s="185" t="s">
        <v>393</v>
      </c>
      <c r="C17" s="84">
        <v>2</v>
      </c>
      <c r="D17" s="84" t="s">
        <v>0</v>
      </c>
      <c r="E17" s="188"/>
      <c r="F17" s="189">
        <v>240</v>
      </c>
      <c r="G17" s="190" t="s">
        <v>190</v>
      </c>
      <c r="H1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7" s="189" t="str">
        <f>IF(Sklop7[[#This Row],[ZAHTEVANA SHEMA KAKOVOSTI]]&lt;&gt;"",Sklop7[[#This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+Sklop7[[#This Row],[cena/enota brez DDV v EUR]]*Sklop7[[#This Row],[Stopnja DDV (%)]]</f>
        <v>0</v>
      </c>
      <c r="R17" s="195">
        <f>+Sklop7[[#This Row],[cena/enota brez DDV v EUR]]+Sklop7[[#This Row],[Davek (EUR)]]</f>
        <v>0</v>
      </c>
      <c r="S17" s="195">
        <f>+Sklop7[[#This Row],[cena/enota brez DDV v EUR]]*Sklop7[[#This Row],[Okvirna količina]]</f>
        <v>0</v>
      </c>
      <c r="T17" s="195">
        <f>+Sklop7[[#This Row],[Končna cena/enoto mere (EUR) z DDV]]*Sklop7[[#This Row],[Okvirna količina]]</f>
        <v>0</v>
      </c>
      <c r="U17" s="272"/>
    </row>
    <row r="18" spans="1:21" s="58" customFormat="1" ht="12">
      <c r="A18" s="86" t="s">
        <v>4</v>
      </c>
      <c r="B18" s="185" t="s">
        <v>494</v>
      </c>
      <c r="C18" s="84" t="s">
        <v>112</v>
      </c>
      <c r="D18" s="84" t="s">
        <v>0</v>
      </c>
      <c r="E18" s="188"/>
      <c r="F18" s="189">
        <v>300</v>
      </c>
      <c r="G18" s="190" t="s">
        <v>390</v>
      </c>
      <c r="H1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8" s="189" t="str">
        <f>IF(Sklop7[[#This Row],[ZAHTEVANA SHEMA KAKOVOSTI]]&lt;&gt;"",Sklop7[[#This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+Sklop7[[#This Row],[cena/enota brez DDV v EUR]]*Sklop7[[#This Row],[Stopnja DDV (%)]]</f>
        <v>0</v>
      </c>
      <c r="R18" s="195">
        <f>+Sklop7[[#This Row],[cena/enota brez DDV v EUR]]+Sklop7[[#This Row],[Davek (EUR)]]</f>
        <v>0</v>
      </c>
      <c r="S18" s="195">
        <f>+Sklop7[[#This Row],[cena/enota brez DDV v EUR]]*Sklop7[[#This Row],[Okvirna količina]]</f>
        <v>0</v>
      </c>
      <c r="T18" s="195">
        <f>+Sklop7[[#This Row],[Končna cena/enoto mere (EUR) z DDV]]*Sklop7[[#This Row],[Okvirna količina]]</f>
        <v>0</v>
      </c>
      <c r="U18" s="272"/>
    </row>
    <row r="19" spans="1:21" s="58" customFormat="1" ht="12">
      <c r="A19" s="86" t="s">
        <v>5</v>
      </c>
      <c r="B19" s="185" t="s">
        <v>394</v>
      </c>
      <c r="C19" s="84" t="s">
        <v>391</v>
      </c>
      <c r="D19" s="84" t="s">
        <v>0</v>
      </c>
      <c r="E19" s="188"/>
      <c r="F19" s="189">
        <v>100</v>
      </c>
      <c r="G19" s="190" t="s">
        <v>190</v>
      </c>
      <c r="H1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89" t="str">
        <f>IF(Sklop7[[#This Row],[ZAHTEVANA SHEMA KAKOVOSTI]]&lt;&gt;"",Sklop7[[#This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+Sklop7[[#This Row],[cena/enota brez DDV v EUR]]*Sklop7[[#This Row],[Stopnja DDV (%)]]</f>
        <v>0</v>
      </c>
      <c r="R19" s="195">
        <f>+Sklop7[[#This Row],[cena/enota brez DDV v EUR]]+Sklop7[[#This Row],[Davek (EUR)]]</f>
        <v>0</v>
      </c>
      <c r="S19" s="195">
        <f>+Sklop7[[#This Row],[cena/enota brez DDV v EUR]]*Sklop7[[#This Row],[Okvirna količina]]</f>
        <v>0</v>
      </c>
      <c r="T19" s="195">
        <f>+Sklop7[[#This Row],[Končna cena/enoto mere (EUR) z DDV]]*Sklop7[[#This Row],[Okvirna količina]]</f>
        <v>0</v>
      </c>
      <c r="U19" s="272"/>
    </row>
    <row r="20" spans="1:21" s="58" customFormat="1" ht="12">
      <c r="A20" s="86" t="s">
        <v>6</v>
      </c>
      <c r="B20" s="185" t="s">
        <v>395</v>
      </c>
      <c r="C20" s="186">
        <v>1</v>
      </c>
      <c r="D20" s="84" t="s">
        <v>0</v>
      </c>
      <c r="E20" s="188"/>
      <c r="F20" s="189">
        <v>500</v>
      </c>
      <c r="G20" s="190" t="s">
        <v>390</v>
      </c>
      <c r="H2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0" s="189" t="str">
        <f>IF(Sklop7[[#This Row],[ZAHTEVANA SHEMA KAKOVOSTI]]&lt;&gt;"",Sklop7[[#This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+Sklop7[[#This Row],[cena/enota brez DDV v EUR]]*Sklop7[[#This Row],[Stopnja DDV (%)]]</f>
        <v>0</v>
      </c>
      <c r="R20" s="195">
        <f>+Sklop7[[#This Row],[cena/enota brez DDV v EUR]]+Sklop7[[#This Row],[Davek (EUR)]]</f>
        <v>0</v>
      </c>
      <c r="S20" s="195">
        <f>+Sklop7[[#This Row],[cena/enota brez DDV v EUR]]*Sklop7[[#This Row],[Okvirna količina]]</f>
        <v>0</v>
      </c>
      <c r="T20" s="195">
        <f>+Sklop7[[#This Row],[Končna cena/enoto mere (EUR) z DDV]]*Sklop7[[#This Row],[Okvirna količina]]</f>
        <v>0</v>
      </c>
      <c r="U20" s="272"/>
    </row>
    <row r="21" spans="1:21" s="58" customFormat="1" ht="12">
      <c r="A21" s="86" t="s">
        <v>7</v>
      </c>
      <c r="B21" s="185" t="s">
        <v>396</v>
      </c>
      <c r="C21" s="186">
        <v>1</v>
      </c>
      <c r="D21" s="84" t="s">
        <v>0</v>
      </c>
      <c r="E21" s="188"/>
      <c r="F21" s="189">
        <v>320</v>
      </c>
      <c r="G21" s="190" t="s">
        <v>390</v>
      </c>
      <c r="H21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1" s="189" t="str">
        <f>IF(Sklop7[[#This Row],[ZAHTEVANA SHEMA KAKOVOSTI]]&lt;&gt;"",Sklop7[[#This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+Sklop7[[#This Row],[cena/enota brez DDV v EUR]]*Sklop7[[#This Row],[Stopnja DDV (%)]]</f>
        <v>0</v>
      </c>
      <c r="R21" s="195">
        <f>+Sklop7[[#This Row],[cena/enota brez DDV v EUR]]+Sklop7[[#This Row],[Davek (EUR)]]</f>
        <v>0</v>
      </c>
      <c r="S21" s="195">
        <f>+Sklop7[[#This Row],[cena/enota brez DDV v EUR]]*Sklop7[[#This Row],[Okvirna količina]]</f>
        <v>0</v>
      </c>
      <c r="T21" s="195">
        <f>+Sklop7[[#This Row],[Končna cena/enoto mere (EUR) z DDV]]*Sklop7[[#This Row],[Okvirna količina]]</f>
        <v>0</v>
      </c>
      <c r="U21" s="272"/>
    </row>
    <row r="22" spans="1:21" s="58" customFormat="1" ht="12">
      <c r="A22" s="86" t="s">
        <v>8</v>
      </c>
      <c r="B22" s="185" t="s">
        <v>397</v>
      </c>
      <c r="C22" s="186">
        <v>0.4</v>
      </c>
      <c r="D22" s="84" t="s">
        <v>0</v>
      </c>
      <c r="E22" s="188"/>
      <c r="F22" s="189">
        <v>300</v>
      </c>
      <c r="G22" s="190" t="s">
        <v>190</v>
      </c>
      <c r="H22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2" s="189" t="str">
        <f>IF(Sklop7[[#This Row],[ZAHTEVANA SHEMA KAKOVOSTI]]&lt;&gt;"",Sklop7[[#This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+Sklop7[[#This Row],[cena/enota brez DDV v EUR]]*Sklop7[[#This Row],[Stopnja DDV (%)]]</f>
        <v>0</v>
      </c>
      <c r="R22" s="195">
        <f>+Sklop7[[#This Row],[cena/enota brez DDV v EUR]]+Sklop7[[#This Row],[Davek (EUR)]]</f>
        <v>0</v>
      </c>
      <c r="S22" s="195">
        <f>+Sklop7[[#This Row],[cena/enota brez DDV v EUR]]*Sklop7[[#This Row],[Okvirna količina]]</f>
        <v>0</v>
      </c>
      <c r="T22" s="195">
        <f>+Sklop7[[#This Row],[Končna cena/enoto mere (EUR) z DDV]]*Sklop7[[#This Row],[Okvirna količina]]</f>
        <v>0</v>
      </c>
      <c r="U22" s="272"/>
    </row>
    <row r="23" spans="1:21" s="58" customFormat="1" ht="12">
      <c r="A23" s="86" t="s">
        <v>9</v>
      </c>
      <c r="B23" s="185" t="s">
        <v>398</v>
      </c>
      <c r="C23" s="186">
        <v>1</v>
      </c>
      <c r="D23" s="84" t="s">
        <v>0</v>
      </c>
      <c r="E23" s="188"/>
      <c r="F23" s="189">
        <v>30</v>
      </c>
      <c r="G23" s="190" t="s">
        <v>0</v>
      </c>
      <c r="H23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189" t="str">
        <f>IF(Sklop7[[#This Row],[ZAHTEVANA SHEMA KAKOVOSTI]]&lt;&gt;"",Sklop7[[#This Row],[Preračunana masa/volumen/kos na enoto kg]],"")</f>
        <v/>
      </c>
      <c r="J23" s="192"/>
      <c r="K23" s="193"/>
      <c r="L23" s="193"/>
      <c r="M23" s="194"/>
      <c r="N23" s="195"/>
      <c r="O23" s="195"/>
      <c r="P23" s="196"/>
      <c r="Q23" s="195">
        <f>+Sklop7[[#This Row],[cena/enota brez DDV v EUR]]*Sklop7[[#This Row],[Stopnja DDV (%)]]</f>
        <v>0</v>
      </c>
      <c r="R23" s="195">
        <f>+Sklop7[[#This Row],[cena/enota brez DDV v EUR]]+Sklop7[[#This Row],[Davek (EUR)]]</f>
        <v>0</v>
      </c>
      <c r="S23" s="195">
        <f>+Sklop7[[#This Row],[cena/enota brez DDV v EUR]]*Sklop7[[#This Row],[Okvirna količina]]</f>
        <v>0</v>
      </c>
      <c r="T23" s="195">
        <f>+Sklop7[[#This Row],[Končna cena/enoto mere (EUR) z DDV]]*Sklop7[[#This Row],[Okvirna količina]]</f>
        <v>0</v>
      </c>
      <c r="U23" s="272"/>
    </row>
    <row r="24" spans="1:21" s="58" customFormat="1" ht="12">
      <c r="A24" s="86" t="s">
        <v>10</v>
      </c>
      <c r="B24" s="185" t="s">
        <v>399</v>
      </c>
      <c r="C24" s="186" t="s">
        <v>391</v>
      </c>
      <c r="D24" s="84" t="s">
        <v>0</v>
      </c>
      <c r="E24" s="188"/>
      <c r="F24" s="189">
        <v>400</v>
      </c>
      <c r="G24" s="190" t="s">
        <v>0</v>
      </c>
      <c r="H24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4" s="189" t="str">
        <f>IF(Sklop7[[#This Row],[ZAHTEVANA SHEMA KAKOVOSTI]]&lt;&gt;"",Sklop7[[#This Row],[Preračunana masa/volumen/kos na enoto kg]],"")</f>
        <v/>
      </c>
      <c r="J24" s="192"/>
      <c r="K24" s="193"/>
      <c r="L24" s="193"/>
      <c r="M24" s="194"/>
      <c r="N24" s="195"/>
      <c r="O24" s="195"/>
      <c r="P24" s="196"/>
      <c r="Q24" s="195">
        <f>+Sklop7[[#This Row],[cena/enota brez DDV v EUR]]*Sklop7[[#This Row],[Stopnja DDV (%)]]</f>
        <v>0</v>
      </c>
      <c r="R24" s="195">
        <f>+Sklop7[[#This Row],[cena/enota brez DDV v EUR]]+Sklop7[[#This Row],[Davek (EUR)]]</f>
        <v>0</v>
      </c>
      <c r="S24" s="195">
        <f>+Sklop7[[#This Row],[cena/enota brez DDV v EUR]]*Sklop7[[#This Row],[Okvirna količina]]</f>
        <v>0</v>
      </c>
      <c r="T24" s="195">
        <f>+Sklop7[[#This Row],[Končna cena/enoto mere (EUR) z DDV]]*Sklop7[[#This Row],[Okvirna količina]]</f>
        <v>0</v>
      </c>
      <c r="U24" s="272"/>
    </row>
    <row r="25" spans="1:21" s="58" customFormat="1" ht="12">
      <c r="A25" s="86" t="s">
        <v>11</v>
      </c>
      <c r="B25" s="185" t="s">
        <v>400</v>
      </c>
      <c r="C25" s="186" t="s">
        <v>391</v>
      </c>
      <c r="D25" s="84" t="s">
        <v>0</v>
      </c>
      <c r="E25" s="188"/>
      <c r="F25" s="189">
        <v>300</v>
      </c>
      <c r="G25" s="190" t="s">
        <v>0</v>
      </c>
      <c r="H25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5" s="189" t="str">
        <f>IF(Sklop7[[#This Row],[ZAHTEVANA SHEMA KAKOVOSTI]]&lt;&gt;"",Sklop7[[#This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+Sklop7[[#This Row],[cena/enota brez DDV v EUR]]*Sklop7[[#This Row],[Stopnja DDV (%)]]</f>
        <v>0</v>
      </c>
      <c r="R25" s="195">
        <f>+Sklop7[[#This Row],[cena/enota brez DDV v EUR]]+Sklop7[[#This Row],[Davek (EUR)]]</f>
        <v>0</v>
      </c>
      <c r="S25" s="195">
        <f>+Sklop7[[#This Row],[cena/enota brez DDV v EUR]]*Sklop7[[#This Row],[Okvirna količina]]</f>
        <v>0</v>
      </c>
      <c r="T25" s="195">
        <f>+Sklop7[[#This Row],[Končna cena/enoto mere (EUR) z DDV]]*Sklop7[[#This Row],[Okvirna količina]]</f>
        <v>0</v>
      </c>
      <c r="U25" s="272"/>
    </row>
    <row r="26" spans="1:21" s="58" customFormat="1" ht="12">
      <c r="A26" s="86" t="s">
        <v>12</v>
      </c>
      <c r="B26" s="185" t="s">
        <v>401</v>
      </c>
      <c r="C26" s="186">
        <v>1</v>
      </c>
      <c r="D26" s="84" t="s">
        <v>0</v>
      </c>
      <c r="E26" s="188"/>
      <c r="F26" s="189">
        <v>400</v>
      </c>
      <c r="G26" s="190" t="s">
        <v>0</v>
      </c>
      <c r="H26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6" s="189" t="str">
        <f>IF(Sklop7[[#This Row],[ZAHTEVANA SHEMA KAKOVOSTI]]&lt;&gt;"",Sklop7[[#This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+Sklop7[[#This Row],[cena/enota brez DDV v EUR]]*Sklop7[[#This Row],[Stopnja DDV (%)]]</f>
        <v>0</v>
      </c>
      <c r="R26" s="195">
        <f>+Sklop7[[#This Row],[cena/enota brez DDV v EUR]]+Sklop7[[#This Row],[Davek (EUR)]]</f>
        <v>0</v>
      </c>
      <c r="S26" s="195">
        <f>+Sklop7[[#This Row],[cena/enota brez DDV v EUR]]*Sklop7[[#This Row],[Okvirna količina]]</f>
        <v>0</v>
      </c>
      <c r="T26" s="195">
        <f>+Sklop7[[#This Row],[Končna cena/enoto mere (EUR) z DDV]]*Sklop7[[#This Row],[Okvirna količina]]</f>
        <v>0</v>
      </c>
      <c r="U26" s="272"/>
    </row>
    <row r="27" spans="1:21" s="58" customFormat="1" ht="12">
      <c r="A27" s="86" t="s">
        <v>13</v>
      </c>
      <c r="B27" s="185" t="s">
        <v>402</v>
      </c>
      <c r="C27" s="186">
        <v>1</v>
      </c>
      <c r="D27" s="84" t="s">
        <v>0</v>
      </c>
      <c r="E27" s="188"/>
      <c r="F27" s="189">
        <v>200</v>
      </c>
      <c r="G27" s="190" t="s">
        <v>0</v>
      </c>
      <c r="H2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189" t="str">
        <f>IF(Sklop7[[#This Row],[ZAHTEVANA SHEMA KAKOVOSTI]]&lt;&gt;"",Sklop7[[#This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+Sklop7[[#This Row],[cena/enota brez DDV v EUR]]*Sklop7[[#This Row],[Stopnja DDV (%)]]</f>
        <v>0</v>
      </c>
      <c r="R27" s="195">
        <f>+Sklop7[[#This Row],[cena/enota brez DDV v EUR]]+Sklop7[[#This Row],[Davek (EUR)]]</f>
        <v>0</v>
      </c>
      <c r="S27" s="195">
        <f>+Sklop7[[#This Row],[cena/enota brez DDV v EUR]]*Sklop7[[#This Row],[Okvirna količina]]</f>
        <v>0</v>
      </c>
      <c r="T27" s="195">
        <f>+Sklop7[[#This Row],[Končna cena/enoto mere (EUR) z DDV]]*Sklop7[[#This Row],[Okvirna količina]]</f>
        <v>0</v>
      </c>
      <c r="U27" s="272"/>
    </row>
    <row r="28" spans="1:21" s="58" customFormat="1" ht="12">
      <c r="A28" s="86" t="s">
        <v>14</v>
      </c>
      <c r="B28" s="185" t="s">
        <v>403</v>
      </c>
      <c r="C28" s="186">
        <v>1</v>
      </c>
      <c r="D28" s="84" t="s">
        <v>0</v>
      </c>
      <c r="E28" s="188"/>
      <c r="F28" s="189">
        <v>200</v>
      </c>
      <c r="G28" s="190" t="s">
        <v>0</v>
      </c>
      <c r="H2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189" t="str">
        <f>IF(Sklop7[[#This Row],[ZAHTEVANA SHEMA KAKOVOSTI]]&lt;&gt;"",Sklop7[[#This Row],[Preračunana masa/volumen/kos na enoto kg]],"")</f>
        <v/>
      </c>
      <c r="J28" s="192"/>
      <c r="K28" s="193"/>
      <c r="L28" s="193"/>
      <c r="M28" s="194"/>
      <c r="N28" s="195"/>
      <c r="O28" s="195"/>
      <c r="P28" s="196"/>
      <c r="Q28" s="195">
        <f>+Sklop7[[#This Row],[cena/enota brez DDV v EUR]]*Sklop7[[#This Row],[Stopnja DDV (%)]]</f>
        <v>0</v>
      </c>
      <c r="R28" s="195">
        <f>+Sklop7[[#This Row],[cena/enota brez DDV v EUR]]+Sklop7[[#This Row],[Davek (EUR)]]</f>
        <v>0</v>
      </c>
      <c r="S28" s="195">
        <f>+Sklop7[[#This Row],[cena/enota brez DDV v EUR]]*Sklop7[[#This Row],[Okvirna količina]]</f>
        <v>0</v>
      </c>
      <c r="T28" s="195">
        <f>+Sklop7[[#This Row],[Končna cena/enoto mere (EUR) z DDV]]*Sklop7[[#This Row],[Okvirna količina]]</f>
        <v>0</v>
      </c>
      <c r="U28" s="272"/>
    </row>
    <row r="29" spans="1:21" s="58" customFormat="1" ht="12">
      <c r="A29" s="86" t="s">
        <v>15</v>
      </c>
      <c r="B29" s="185" t="s">
        <v>495</v>
      </c>
      <c r="C29" s="186" t="s">
        <v>112</v>
      </c>
      <c r="D29" s="84" t="s">
        <v>0</v>
      </c>
      <c r="E29" s="188"/>
      <c r="F29" s="189">
        <v>200</v>
      </c>
      <c r="G29" s="190" t="s">
        <v>0</v>
      </c>
      <c r="H2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189" t="str">
        <f>IF(Sklop7[[#This Row],[ZAHTEVANA SHEMA KAKOVOSTI]]&lt;&gt;"",Sklop7[[#This Row],[Preračunana masa/volumen/kos na enoto kg]],"")</f>
        <v/>
      </c>
      <c r="J29" s="192"/>
      <c r="K29" s="193"/>
      <c r="L29" s="193"/>
      <c r="M29" s="194"/>
      <c r="N29" s="195"/>
      <c r="O29" s="195"/>
      <c r="P29" s="196"/>
      <c r="Q29" s="195">
        <f>+Sklop7[[#This Row],[cena/enota brez DDV v EUR]]*Sklop7[[#This Row],[Stopnja DDV (%)]]</f>
        <v>0</v>
      </c>
      <c r="R29" s="195">
        <f>+Sklop7[[#This Row],[cena/enota brez DDV v EUR]]+Sklop7[[#This Row],[Davek (EUR)]]</f>
        <v>0</v>
      </c>
      <c r="S29" s="195">
        <f>+Sklop7[[#This Row],[cena/enota brez DDV v EUR]]*Sklop7[[#This Row],[Okvirna količina]]</f>
        <v>0</v>
      </c>
      <c r="T29" s="195">
        <f>+Sklop7[[#This Row],[Končna cena/enoto mere (EUR) z DDV]]*Sklop7[[#This Row],[Okvirna količina]]</f>
        <v>0</v>
      </c>
      <c r="U29" s="272"/>
    </row>
    <row r="30" spans="1:21" s="58" customFormat="1" ht="12">
      <c r="A30" s="86" t="s">
        <v>16</v>
      </c>
      <c r="B30" s="185" t="s">
        <v>404</v>
      </c>
      <c r="C30" s="186">
        <v>1</v>
      </c>
      <c r="D30" s="84" t="s">
        <v>0</v>
      </c>
      <c r="E30" s="188"/>
      <c r="F30" s="189">
        <v>200</v>
      </c>
      <c r="G30" s="190" t="s">
        <v>0</v>
      </c>
      <c r="H3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189" t="str">
        <f>IF(Sklop7[[#This Row],[ZAHTEVANA SHEMA KAKOVOSTI]]&lt;&gt;"",Sklop7[[#This Row],[Preračunana masa/volumen/kos na enoto kg]],"")</f>
        <v/>
      </c>
      <c r="J30" s="192"/>
      <c r="K30" s="193"/>
      <c r="L30" s="193"/>
      <c r="M30" s="194"/>
      <c r="N30" s="195"/>
      <c r="O30" s="195"/>
      <c r="P30" s="196"/>
      <c r="Q30" s="195">
        <f>+Sklop7[[#This Row],[cena/enota brez DDV v EUR]]*Sklop7[[#This Row],[Stopnja DDV (%)]]</f>
        <v>0</v>
      </c>
      <c r="R30" s="195">
        <f>+Sklop7[[#This Row],[cena/enota brez DDV v EUR]]+Sklop7[[#This Row],[Davek (EUR)]]</f>
        <v>0</v>
      </c>
      <c r="S30" s="195">
        <f>+Sklop7[[#This Row],[cena/enota brez DDV v EUR]]*Sklop7[[#This Row],[Okvirna količina]]</f>
        <v>0</v>
      </c>
      <c r="T30" s="195">
        <f>+Sklop7[[#This Row],[Končna cena/enoto mere (EUR) z DDV]]*Sklop7[[#This Row],[Okvirna količina]]</f>
        <v>0</v>
      </c>
      <c r="U30" s="272"/>
    </row>
    <row r="31" spans="1:21" ht="27" customHeight="1">
      <c r="A31" s="282" t="s">
        <v>134</v>
      </c>
      <c r="B31" s="138"/>
      <c r="C31" s="139"/>
      <c r="D31" s="139"/>
      <c r="E31" s="140"/>
      <c r="F31" s="141"/>
      <c r="G31" s="142"/>
      <c r="H31" s="143">
        <f>SUBTOTAL(109,Sklop7[Preračunana masa/volumen/kos na enoto kg])</f>
        <v>4100</v>
      </c>
      <c r="I31" s="143">
        <f>SUBTOTAL(109,Sklop7[Živila iz shem kakovosti (kg)])</f>
        <v>0</v>
      </c>
      <c r="J31" s="141"/>
      <c r="K31" s="144"/>
      <c r="L31" s="144"/>
      <c r="M31" s="145"/>
      <c r="N31" s="146"/>
      <c r="O31" s="146"/>
      <c r="P31" s="146"/>
      <c r="Q31" s="147"/>
      <c r="R31" s="141"/>
      <c r="S31" s="147">
        <f>SUBTOTAL(109,Sklop7[Vrednost za okvirno količino (EUR) brez DDV])</f>
        <v>0</v>
      </c>
      <c r="T31" s="147">
        <f>SUBTOTAL(109,Sklop7[Vrednost za okvirno količino (EUR) z DDV])</f>
        <v>0</v>
      </c>
      <c r="U31" s="148">
        <f>SUBTOTAL(103,Sklop7[Shema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130</v>
      </c>
      <c r="B33" s="19"/>
      <c r="C33" s="31"/>
      <c r="D33" s="31"/>
      <c r="E33" s="114"/>
      <c r="Q33" s="51"/>
      <c r="R33" s="51"/>
      <c r="S33" s="51"/>
      <c r="T33" s="51"/>
    </row>
    <row r="34" spans="1:21">
      <c r="A34" s="14" t="s">
        <v>132</v>
      </c>
      <c r="B34" s="19"/>
      <c r="C34" s="31"/>
      <c r="D34" s="31"/>
      <c r="E34" s="114"/>
    </row>
    <row r="35" spans="1:21">
      <c r="A35" s="108" t="s">
        <v>180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53" t="s">
        <v>169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57"/>
      <c r="N36" s="32"/>
      <c r="O36" s="32"/>
      <c r="P36" s="32"/>
      <c r="Q36" s="32"/>
      <c r="R36" s="32"/>
    </row>
    <row r="37" spans="1:21" ht="12.75" customHeight="1">
      <c r="A37" s="342" t="s">
        <v>174</v>
      </c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8" t="s">
        <v>65</v>
      </c>
      <c r="F39" s="71"/>
      <c r="G39" s="71" t="s">
        <v>66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67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39:U1048576 J39:P1048576 U1:U35 J1:P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0"/>
  <sheetViews>
    <sheetView topLeftCell="A5" zoomScaleNormal="100" zoomScaleSheetLayoutView="100" workbookViewId="0">
      <selection activeCell="O32" sqref="O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pred_rekapitulacija'!A21</f>
        <v>8.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pred_rekapitulacija'!B21</f>
        <v>SVEŽE SADJE IN ZELENJAVA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558</v>
      </c>
      <c r="C16" s="84" t="s">
        <v>112</v>
      </c>
      <c r="D16" s="117" t="s">
        <v>0</v>
      </c>
      <c r="E16" s="161"/>
      <c r="F16" s="156">
        <v>300</v>
      </c>
      <c r="G16" s="159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87" t="str">
        <f>IF(Sklop8[[#This Row],[ZAHTEVANA SHEMA KAKOVOSTI]]&lt;&gt;"",Sklop8[[#This Row],[Preračunana masa/volumen/kos na enoto kg]],"")</f>
        <v/>
      </c>
      <c r="J16" s="99"/>
      <c r="K16" s="151" t="s">
        <v>112</v>
      </c>
      <c r="L16" s="151" t="s">
        <v>112</v>
      </c>
      <c r="M16" s="151" t="s">
        <v>112</v>
      </c>
      <c r="N16" s="90"/>
      <c r="O16" s="151" t="s">
        <v>112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51" t="s">
        <v>112</v>
      </c>
    </row>
    <row r="17" spans="1:21" s="58" customFormat="1" ht="12">
      <c r="A17" s="86" t="s">
        <v>3</v>
      </c>
      <c r="B17" s="185" t="s">
        <v>209</v>
      </c>
      <c r="C17" s="84" t="s">
        <v>112</v>
      </c>
      <c r="D17" s="117" t="s">
        <v>0</v>
      </c>
      <c r="E17" s="210"/>
      <c r="F17" s="189">
        <v>200</v>
      </c>
      <c r="G17" s="159" t="s">
        <v>0</v>
      </c>
      <c r="H1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89" t="str">
        <f>IF(Sklop8[[#This Row],[ZAHTEVANA SHEMA KAKOVOSTI]]&lt;&gt;"",Sklop8[[#This Row],[Preračunana masa/volumen/kos na enoto kg]],"")</f>
        <v/>
      </c>
      <c r="J17" s="192"/>
      <c r="K17" s="151" t="s">
        <v>112</v>
      </c>
      <c r="L17" s="151" t="s">
        <v>112</v>
      </c>
      <c r="M17" s="151" t="s">
        <v>112</v>
      </c>
      <c r="N17" s="195"/>
      <c r="O17" s="151" t="s">
        <v>112</v>
      </c>
      <c r="P17" s="196"/>
      <c r="Q17" s="195">
        <f>+Sklop8[[#This Row],[cena/enota brez DDV v EUR]]*Sklop8[[#This Row],[Stopnja DDV (%)]]</f>
        <v>0</v>
      </c>
      <c r="R17" s="195">
        <f>+Sklop8[[#This Row],[cena/enota brez DDV v EUR]]+Sklop8[[#This Row],[Davek (EUR)]]</f>
        <v>0</v>
      </c>
      <c r="S17" s="195">
        <f>+Sklop8[[#This Row],[cena/enota brez DDV v EUR]]*Sklop8[[#This Row],[Okvirna količina]]</f>
        <v>0</v>
      </c>
      <c r="T17" s="197">
        <f>+Sklop8[[#This Row],[Končna cena/enoto mere (EUR) z DDV]]*Sklop8[[#This Row],[Okvirna količina]]</f>
        <v>0</v>
      </c>
      <c r="U17" s="151" t="s">
        <v>112</v>
      </c>
    </row>
    <row r="18" spans="1:21" s="58" customFormat="1" ht="12">
      <c r="A18" s="86" t="s">
        <v>4</v>
      </c>
      <c r="B18" s="185" t="s">
        <v>405</v>
      </c>
      <c r="C18" s="84" t="s">
        <v>112</v>
      </c>
      <c r="D18" s="117" t="s">
        <v>0</v>
      </c>
      <c r="E18" s="210"/>
      <c r="F18" s="189">
        <v>400</v>
      </c>
      <c r="G18" s="159" t="s">
        <v>0</v>
      </c>
      <c r="H1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189" t="str">
        <f>IF(Sklop8[[#This Row],[ZAHTEVANA SHEMA KAKOVOSTI]]&lt;&gt;"",Sklop8[[#This Row],[Preračunana masa/volumen/kos na enoto kg]],"")</f>
        <v/>
      </c>
      <c r="J18" s="192"/>
      <c r="K18" s="151" t="s">
        <v>112</v>
      </c>
      <c r="L18" s="151" t="s">
        <v>112</v>
      </c>
      <c r="M18" s="151" t="s">
        <v>112</v>
      </c>
      <c r="N18" s="195"/>
      <c r="O18" s="151" t="s">
        <v>112</v>
      </c>
      <c r="P18" s="196"/>
      <c r="Q18" s="195">
        <f>+Sklop8[[#This Row],[cena/enota brez DDV v EUR]]*Sklop8[[#This Row],[Stopnja DDV (%)]]</f>
        <v>0</v>
      </c>
      <c r="R18" s="195">
        <f>+Sklop8[[#This Row],[cena/enota brez DDV v EUR]]+Sklop8[[#This Row],[Davek (EUR)]]</f>
        <v>0</v>
      </c>
      <c r="S18" s="195">
        <f>+Sklop8[[#This Row],[cena/enota brez DDV v EUR]]*Sklop8[[#This Row],[Okvirna količina]]</f>
        <v>0</v>
      </c>
      <c r="T18" s="197">
        <f>+Sklop8[[#This Row],[Končna cena/enoto mere (EUR) z DDV]]*Sklop8[[#This Row],[Okvirna količina]]</f>
        <v>0</v>
      </c>
      <c r="U18" s="151" t="s">
        <v>112</v>
      </c>
    </row>
    <row r="19" spans="1:21" s="58" customFormat="1" ht="12">
      <c r="A19" s="86" t="s">
        <v>5</v>
      </c>
      <c r="B19" s="185" t="s">
        <v>208</v>
      </c>
      <c r="C19" s="84" t="s">
        <v>112</v>
      </c>
      <c r="D19" s="117" t="s">
        <v>0</v>
      </c>
      <c r="E19" s="210"/>
      <c r="F19" s="189">
        <v>180</v>
      </c>
      <c r="G19" s="159" t="s">
        <v>0</v>
      </c>
      <c r="H1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189" t="str">
        <f>IF(Sklop8[[#This Row],[ZAHTEVANA SHEMA KAKOVOSTI]]&lt;&gt;"",Sklop8[[#This Row],[Preračunana masa/volumen/kos na enoto kg]],"")</f>
        <v/>
      </c>
      <c r="J19" s="192"/>
      <c r="K19" s="151" t="s">
        <v>112</v>
      </c>
      <c r="L19" s="151" t="s">
        <v>112</v>
      </c>
      <c r="M19" s="151" t="s">
        <v>112</v>
      </c>
      <c r="N19" s="195"/>
      <c r="O19" s="151" t="s">
        <v>112</v>
      </c>
      <c r="P19" s="196"/>
      <c r="Q19" s="195">
        <f>+Sklop8[[#This Row],[cena/enota brez DDV v EUR]]*Sklop8[[#This Row],[Stopnja DDV (%)]]</f>
        <v>0</v>
      </c>
      <c r="R19" s="195">
        <f>+Sklop8[[#This Row],[cena/enota brez DDV v EUR]]+Sklop8[[#This Row],[Davek (EUR)]]</f>
        <v>0</v>
      </c>
      <c r="S19" s="195">
        <f>+Sklop8[[#This Row],[cena/enota brez DDV v EUR]]*Sklop8[[#This Row],[Okvirna količina]]</f>
        <v>0</v>
      </c>
      <c r="T19" s="197">
        <f>+Sklop8[[#This Row],[Končna cena/enoto mere (EUR) z DDV]]*Sklop8[[#This Row],[Okvirna količina]]</f>
        <v>0</v>
      </c>
      <c r="U19" s="151" t="s">
        <v>112</v>
      </c>
    </row>
    <row r="20" spans="1:21" s="58" customFormat="1" ht="12">
      <c r="A20" s="86" t="s">
        <v>6</v>
      </c>
      <c r="B20" s="185" t="s">
        <v>406</v>
      </c>
      <c r="C20" s="84" t="s">
        <v>112</v>
      </c>
      <c r="D20" s="117" t="s">
        <v>0</v>
      </c>
      <c r="E20" s="210"/>
      <c r="F20" s="189">
        <v>40</v>
      </c>
      <c r="G20" s="159" t="s">
        <v>0</v>
      </c>
      <c r="H2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89" t="str">
        <f>IF(Sklop8[[#This Row],[ZAHTEVANA SHEMA KAKOVOSTI]]&lt;&gt;"",Sklop8[[#This Row],[Preračunana masa/volumen/kos na enoto kg]],"")</f>
        <v/>
      </c>
      <c r="J20" s="192"/>
      <c r="K20" s="151" t="s">
        <v>112</v>
      </c>
      <c r="L20" s="151" t="s">
        <v>112</v>
      </c>
      <c r="M20" s="151" t="s">
        <v>112</v>
      </c>
      <c r="N20" s="195"/>
      <c r="O20" s="151" t="s">
        <v>112</v>
      </c>
      <c r="P20" s="196"/>
      <c r="Q20" s="195">
        <f>+Sklop8[[#This Row],[cena/enota brez DDV v EUR]]*Sklop8[[#This Row],[Stopnja DDV (%)]]</f>
        <v>0</v>
      </c>
      <c r="R20" s="195">
        <f>+Sklop8[[#This Row],[cena/enota brez DDV v EUR]]+Sklop8[[#This Row],[Davek (EUR)]]</f>
        <v>0</v>
      </c>
      <c r="S20" s="195">
        <f>+Sklop8[[#This Row],[cena/enota brez DDV v EUR]]*Sklop8[[#This Row],[Okvirna količina]]</f>
        <v>0</v>
      </c>
      <c r="T20" s="197">
        <f>+Sklop8[[#This Row],[Končna cena/enoto mere (EUR) z DDV]]*Sklop8[[#This Row],[Okvirna količina]]</f>
        <v>0</v>
      </c>
      <c r="U20" s="151" t="s">
        <v>112</v>
      </c>
    </row>
    <row r="21" spans="1:21" s="58" customFormat="1" ht="12">
      <c r="A21" s="86" t="s">
        <v>7</v>
      </c>
      <c r="B21" s="185" t="s">
        <v>407</v>
      </c>
      <c r="C21" s="84" t="s">
        <v>112</v>
      </c>
      <c r="D21" s="117" t="s">
        <v>0</v>
      </c>
      <c r="E21" s="210"/>
      <c r="F21" s="189">
        <v>300</v>
      </c>
      <c r="G21" s="159" t="s">
        <v>0</v>
      </c>
      <c r="H2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189" t="str">
        <f>IF(Sklop8[[#This Row],[ZAHTEVANA SHEMA KAKOVOSTI]]&lt;&gt;"",Sklop8[[#This Row],[Preračunana masa/volumen/kos na enoto kg]],"")</f>
        <v/>
      </c>
      <c r="J21" s="192"/>
      <c r="K21" s="151" t="s">
        <v>112</v>
      </c>
      <c r="L21" s="151" t="s">
        <v>112</v>
      </c>
      <c r="M21" s="151" t="s">
        <v>112</v>
      </c>
      <c r="N21" s="195"/>
      <c r="O21" s="151" t="s">
        <v>112</v>
      </c>
      <c r="P21" s="196"/>
      <c r="Q21" s="195">
        <f>+Sklop8[[#This Row],[cena/enota brez DDV v EUR]]*Sklop8[[#This Row],[Stopnja DDV (%)]]</f>
        <v>0</v>
      </c>
      <c r="R21" s="195">
        <f>+Sklop8[[#This Row],[cena/enota brez DDV v EUR]]+Sklop8[[#This Row],[Davek (EUR)]]</f>
        <v>0</v>
      </c>
      <c r="S21" s="195">
        <f>+Sklop8[[#This Row],[cena/enota brez DDV v EUR]]*Sklop8[[#This Row],[Okvirna količina]]</f>
        <v>0</v>
      </c>
      <c r="T21" s="197">
        <f>+Sklop8[[#This Row],[Končna cena/enoto mere (EUR) z DDV]]*Sklop8[[#This Row],[Okvirna količina]]</f>
        <v>0</v>
      </c>
      <c r="U21" s="151" t="s">
        <v>112</v>
      </c>
    </row>
    <row r="22" spans="1:21" s="58" customFormat="1" ht="12">
      <c r="A22" s="86" t="s">
        <v>8</v>
      </c>
      <c r="B22" s="185" t="s">
        <v>206</v>
      </c>
      <c r="C22" s="84" t="s">
        <v>112</v>
      </c>
      <c r="D22" s="117" t="s">
        <v>0</v>
      </c>
      <c r="E22" s="210"/>
      <c r="F22" s="189">
        <v>200</v>
      </c>
      <c r="G22" s="159" t="s">
        <v>0</v>
      </c>
      <c r="H2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89" t="str">
        <f>IF(Sklop8[[#This Row],[ZAHTEVANA SHEMA KAKOVOSTI]]&lt;&gt;"",Sklop8[[#This Row],[Preračunana masa/volumen/kos na enoto kg]],"")</f>
        <v/>
      </c>
      <c r="J22" s="192"/>
      <c r="K22" s="151" t="s">
        <v>112</v>
      </c>
      <c r="L22" s="151" t="s">
        <v>112</v>
      </c>
      <c r="M22" s="151" t="s">
        <v>112</v>
      </c>
      <c r="N22" s="195"/>
      <c r="O22" s="151" t="s">
        <v>112</v>
      </c>
      <c r="P22" s="196"/>
      <c r="Q22" s="195">
        <f>+Sklop8[[#This Row],[cena/enota brez DDV v EUR]]*Sklop8[[#This Row],[Stopnja DDV (%)]]</f>
        <v>0</v>
      </c>
      <c r="R22" s="195">
        <f>+Sklop8[[#This Row],[cena/enota brez DDV v EUR]]+Sklop8[[#This Row],[Davek (EUR)]]</f>
        <v>0</v>
      </c>
      <c r="S22" s="195">
        <f>+Sklop8[[#This Row],[cena/enota brez DDV v EUR]]*Sklop8[[#This Row],[Okvirna količina]]</f>
        <v>0</v>
      </c>
      <c r="T22" s="197">
        <f>+Sklop8[[#This Row],[Končna cena/enoto mere (EUR) z DDV]]*Sklop8[[#This Row],[Okvirna količina]]</f>
        <v>0</v>
      </c>
      <c r="U22" s="151" t="s">
        <v>112</v>
      </c>
    </row>
    <row r="23" spans="1:21" s="58" customFormat="1" ht="12">
      <c r="A23" s="86" t="s">
        <v>9</v>
      </c>
      <c r="B23" s="185" t="s">
        <v>408</v>
      </c>
      <c r="C23" s="84" t="s">
        <v>112</v>
      </c>
      <c r="D23" s="117" t="s">
        <v>0</v>
      </c>
      <c r="E23" s="210"/>
      <c r="F23" s="189">
        <v>200</v>
      </c>
      <c r="G23" s="159" t="s">
        <v>0</v>
      </c>
      <c r="H2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89" t="str">
        <f>IF(Sklop8[[#This Row],[ZAHTEVANA SHEMA KAKOVOSTI]]&lt;&gt;"",Sklop8[[#This Row],[Preračunana masa/volumen/kos na enoto kg]],"")</f>
        <v/>
      </c>
      <c r="J23" s="192"/>
      <c r="K23" s="151" t="s">
        <v>112</v>
      </c>
      <c r="L23" s="151" t="s">
        <v>112</v>
      </c>
      <c r="M23" s="151" t="s">
        <v>112</v>
      </c>
      <c r="N23" s="195"/>
      <c r="O23" s="151" t="s">
        <v>112</v>
      </c>
      <c r="P23" s="196"/>
      <c r="Q23" s="195">
        <f>+Sklop8[[#This Row],[cena/enota brez DDV v EUR]]*Sklop8[[#This Row],[Stopnja DDV (%)]]</f>
        <v>0</v>
      </c>
      <c r="R23" s="195">
        <f>+Sklop8[[#This Row],[cena/enota brez DDV v EUR]]+Sklop8[[#This Row],[Davek (EUR)]]</f>
        <v>0</v>
      </c>
      <c r="S23" s="195">
        <f>+Sklop8[[#This Row],[cena/enota brez DDV v EUR]]*Sklop8[[#This Row],[Okvirna količina]]</f>
        <v>0</v>
      </c>
      <c r="T23" s="197">
        <f>+Sklop8[[#This Row],[Končna cena/enoto mere (EUR) z DDV]]*Sklop8[[#This Row],[Okvirna količina]]</f>
        <v>0</v>
      </c>
      <c r="U23" s="151" t="s">
        <v>112</v>
      </c>
    </row>
    <row r="24" spans="1:21" s="58" customFormat="1" ht="12">
      <c r="A24" s="86" t="s">
        <v>10</v>
      </c>
      <c r="B24" s="185" t="s">
        <v>205</v>
      </c>
      <c r="C24" s="84" t="s">
        <v>112</v>
      </c>
      <c r="D24" s="117" t="s">
        <v>0</v>
      </c>
      <c r="E24" s="210"/>
      <c r="F24" s="189">
        <v>50</v>
      </c>
      <c r="G24" s="159" t="s">
        <v>0</v>
      </c>
      <c r="H2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89" t="str">
        <f>IF(Sklop8[[#This Row],[ZAHTEVANA SHEMA KAKOVOSTI]]&lt;&gt;"",Sklop8[[#This Row],[Preračunana masa/volumen/kos na enoto kg]],"")</f>
        <v/>
      </c>
      <c r="J24" s="192"/>
      <c r="K24" s="151" t="s">
        <v>112</v>
      </c>
      <c r="L24" s="151" t="s">
        <v>112</v>
      </c>
      <c r="M24" s="151" t="s">
        <v>112</v>
      </c>
      <c r="N24" s="195"/>
      <c r="O24" s="151" t="s">
        <v>112</v>
      </c>
      <c r="P24" s="196"/>
      <c r="Q24" s="195">
        <f>+Sklop8[[#This Row],[cena/enota brez DDV v EUR]]*Sklop8[[#This Row],[Stopnja DDV (%)]]</f>
        <v>0</v>
      </c>
      <c r="R24" s="195">
        <f>+Sklop8[[#This Row],[cena/enota brez DDV v EUR]]+Sklop8[[#This Row],[Davek (EUR)]]</f>
        <v>0</v>
      </c>
      <c r="S24" s="195">
        <f>+Sklop8[[#This Row],[cena/enota brez DDV v EUR]]*Sklop8[[#This Row],[Okvirna količina]]</f>
        <v>0</v>
      </c>
      <c r="T24" s="197">
        <f>+Sklop8[[#This Row],[Končna cena/enoto mere (EUR) z DDV]]*Sklop8[[#This Row],[Okvirna količina]]</f>
        <v>0</v>
      </c>
      <c r="U24" s="151" t="s">
        <v>112</v>
      </c>
    </row>
    <row r="25" spans="1:21" s="58" customFormat="1" ht="12">
      <c r="A25" s="86" t="s">
        <v>11</v>
      </c>
      <c r="B25" s="185" t="s">
        <v>203</v>
      </c>
      <c r="C25" s="84" t="s">
        <v>112</v>
      </c>
      <c r="D25" s="117" t="s">
        <v>0</v>
      </c>
      <c r="E25" s="210"/>
      <c r="F25" s="189">
        <v>50</v>
      </c>
      <c r="G25" s="159" t="s">
        <v>0</v>
      </c>
      <c r="H2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89" t="str">
        <f>IF(Sklop8[[#This Row],[ZAHTEVANA SHEMA KAKOVOSTI]]&lt;&gt;"",Sklop8[[#This Row],[Preračunana masa/volumen/kos na enoto kg]],"")</f>
        <v/>
      </c>
      <c r="J25" s="192"/>
      <c r="K25" s="151" t="s">
        <v>112</v>
      </c>
      <c r="L25" s="151" t="s">
        <v>112</v>
      </c>
      <c r="M25" s="151" t="s">
        <v>112</v>
      </c>
      <c r="N25" s="195"/>
      <c r="O25" s="151" t="s">
        <v>112</v>
      </c>
      <c r="P25" s="196"/>
      <c r="Q25" s="195">
        <f>+Sklop8[[#This Row],[cena/enota brez DDV v EUR]]*Sklop8[[#This Row],[Stopnja DDV (%)]]</f>
        <v>0</v>
      </c>
      <c r="R25" s="195">
        <f>+Sklop8[[#This Row],[cena/enota brez DDV v EUR]]+Sklop8[[#This Row],[Davek (EUR)]]</f>
        <v>0</v>
      </c>
      <c r="S25" s="195">
        <f>+Sklop8[[#This Row],[cena/enota brez DDV v EUR]]*Sklop8[[#This Row],[Okvirna količina]]</f>
        <v>0</v>
      </c>
      <c r="T25" s="197">
        <f>+Sklop8[[#This Row],[Končna cena/enoto mere (EUR) z DDV]]*Sklop8[[#This Row],[Okvirna količina]]</f>
        <v>0</v>
      </c>
      <c r="U25" s="151" t="s">
        <v>112</v>
      </c>
    </row>
    <row r="26" spans="1:21" s="58" customFormat="1" ht="12">
      <c r="A26" s="86" t="s">
        <v>12</v>
      </c>
      <c r="B26" s="185" t="s">
        <v>409</v>
      </c>
      <c r="C26" s="84" t="s">
        <v>112</v>
      </c>
      <c r="D26" s="117" t="s">
        <v>0</v>
      </c>
      <c r="E26" s="210"/>
      <c r="F26" s="189">
        <v>30</v>
      </c>
      <c r="G26" s="159" t="s">
        <v>0</v>
      </c>
      <c r="H2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189" t="str">
        <f>IF(Sklop8[[#This Row],[ZAHTEVANA SHEMA KAKOVOSTI]]&lt;&gt;"",Sklop8[[#This Row],[Preračunana masa/volumen/kos na enoto kg]],"")</f>
        <v/>
      </c>
      <c r="J26" s="192"/>
      <c r="K26" s="151" t="s">
        <v>112</v>
      </c>
      <c r="L26" s="151" t="s">
        <v>112</v>
      </c>
      <c r="M26" s="151" t="s">
        <v>112</v>
      </c>
      <c r="N26" s="195"/>
      <c r="O26" s="151" t="s">
        <v>112</v>
      </c>
      <c r="P26" s="196"/>
      <c r="Q26" s="195">
        <f>+Sklop8[[#This Row],[cena/enota brez DDV v EUR]]*Sklop8[[#This Row],[Stopnja DDV (%)]]</f>
        <v>0</v>
      </c>
      <c r="R26" s="195">
        <f>+Sklop8[[#This Row],[cena/enota brez DDV v EUR]]+Sklop8[[#This Row],[Davek (EUR)]]</f>
        <v>0</v>
      </c>
      <c r="S26" s="195">
        <f>+Sklop8[[#This Row],[cena/enota brez DDV v EUR]]*Sklop8[[#This Row],[Okvirna količina]]</f>
        <v>0</v>
      </c>
      <c r="T26" s="197">
        <f>+Sklop8[[#This Row],[Končna cena/enoto mere (EUR) z DDV]]*Sklop8[[#This Row],[Okvirna količina]]</f>
        <v>0</v>
      </c>
      <c r="U26" s="151" t="s">
        <v>112</v>
      </c>
    </row>
    <row r="27" spans="1:21" s="58" customFormat="1" ht="12">
      <c r="A27" s="86" t="s">
        <v>13</v>
      </c>
      <c r="B27" s="185" t="s">
        <v>204</v>
      </c>
      <c r="C27" s="84" t="s">
        <v>112</v>
      </c>
      <c r="D27" s="117" t="s">
        <v>0</v>
      </c>
      <c r="E27" s="210"/>
      <c r="F27" s="189">
        <v>30</v>
      </c>
      <c r="G27" s="159" t="s">
        <v>0</v>
      </c>
      <c r="H2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189" t="str">
        <f>IF(Sklop8[[#This Row],[ZAHTEVANA SHEMA KAKOVOSTI]]&lt;&gt;"",Sklop8[[#This Row],[Preračunana masa/volumen/kos na enoto kg]],"")</f>
        <v/>
      </c>
      <c r="J27" s="192"/>
      <c r="K27" s="151" t="s">
        <v>112</v>
      </c>
      <c r="L27" s="151" t="s">
        <v>112</v>
      </c>
      <c r="M27" s="151" t="s">
        <v>112</v>
      </c>
      <c r="N27" s="195"/>
      <c r="O27" s="151" t="s">
        <v>112</v>
      </c>
      <c r="P27" s="196"/>
      <c r="Q27" s="195">
        <f>+Sklop8[[#This Row],[cena/enota brez DDV v EUR]]*Sklop8[[#This Row],[Stopnja DDV (%)]]</f>
        <v>0</v>
      </c>
      <c r="R27" s="195">
        <f>+Sklop8[[#This Row],[cena/enota brez DDV v EUR]]+Sklop8[[#This Row],[Davek (EUR)]]</f>
        <v>0</v>
      </c>
      <c r="S27" s="195">
        <f>+Sklop8[[#This Row],[cena/enota brez DDV v EUR]]*Sklop8[[#This Row],[Okvirna količina]]</f>
        <v>0</v>
      </c>
      <c r="T27" s="197">
        <f>+Sklop8[[#This Row],[Končna cena/enoto mere (EUR) z DDV]]*Sklop8[[#This Row],[Okvirna količina]]</f>
        <v>0</v>
      </c>
      <c r="U27" s="151" t="s">
        <v>112</v>
      </c>
    </row>
    <row r="28" spans="1:21" s="58" customFormat="1" ht="12">
      <c r="A28" s="86" t="s">
        <v>14</v>
      </c>
      <c r="B28" s="185" t="s">
        <v>559</v>
      </c>
      <c r="C28" s="84" t="s">
        <v>112</v>
      </c>
      <c r="D28" s="117" t="s">
        <v>0</v>
      </c>
      <c r="E28" s="210"/>
      <c r="F28" s="189">
        <v>50</v>
      </c>
      <c r="G28" s="159" t="s">
        <v>0</v>
      </c>
      <c r="H2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89" t="str">
        <f>IF(Sklop8[[#This Row],[ZAHTEVANA SHEMA KAKOVOSTI]]&lt;&gt;"",Sklop8[[#This Row],[Preračunana masa/volumen/kos na enoto kg]],"")</f>
        <v/>
      </c>
      <c r="J28" s="192"/>
      <c r="K28" s="151" t="s">
        <v>112</v>
      </c>
      <c r="L28" s="151" t="s">
        <v>112</v>
      </c>
      <c r="M28" s="151" t="s">
        <v>112</v>
      </c>
      <c r="N28" s="195"/>
      <c r="O28" s="151" t="s">
        <v>112</v>
      </c>
      <c r="P28" s="196"/>
      <c r="Q28" s="195">
        <f>+Sklop8[[#This Row],[cena/enota brez DDV v EUR]]*Sklop8[[#This Row],[Stopnja DDV (%)]]</f>
        <v>0</v>
      </c>
      <c r="R28" s="195">
        <f>+Sklop8[[#This Row],[cena/enota brez DDV v EUR]]+Sklop8[[#This Row],[Davek (EUR)]]</f>
        <v>0</v>
      </c>
      <c r="S28" s="195">
        <f>+Sklop8[[#This Row],[cena/enota brez DDV v EUR]]*Sklop8[[#This Row],[Okvirna količina]]</f>
        <v>0</v>
      </c>
      <c r="T28" s="197">
        <f>+Sklop8[[#This Row],[Končna cena/enoto mere (EUR) z DDV]]*Sklop8[[#This Row],[Okvirna količina]]</f>
        <v>0</v>
      </c>
      <c r="U28" s="151" t="s">
        <v>112</v>
      </c>
    </row>
    <row r="29" spans="1:21" s="58" customFormat="1" ht="12">
      <c r="A29" s="86" t="s">
        <v>15</v>
      </c>
      <c r="B29" s="185" t="s">
        <v>202</v>
      </c>
      <c r="C29" s="84" t="s">
        <v>112</v>
      </c>
      <c r="D29" s="117" t="s">
        <v>0</v>
      </c>
      <c r="E29" s="210"/>
      <c r="F29" s="189">
        <v>20</v>
      </c>
      <c r="G29" s="159" t="s">
        <v>0</v>
      </c>
      <c r="H2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89" t="str">
        <f>IF(Sklop8[[#This Row],[ZAHTEVANA SHEMA KAKOVOSTI]]&lt;&gt;"",Sklop8[[#This Row],[Preračunana masa/volumen/kos na enoto kg]],"")</f>
        <v/>
      </c>
      <c r="J29" s="192"/>
      <c r="K29" s="151" t="s">
        <v>112</v>
      </c>
      <c r="L29" s="151" t="s">
        <v>112</v>
      </c>
      <c r="M29" s="151" t="s">
        <v>112</v>
      </c>
      <c r="N29" s="195"/>
      <c r="O29" s="151" t="s">
        <v>112</v>
      </c>
      <c r="P29" s="196"/>
      <c r="Q29" s="195">
        <f>+Sklop8[[#This Row],[cena/enota brez DDV v EUR]]*Sklop8[[#This Row],[Stopnja DDV (%)]]</f>
        <v>0</v>
      </c>
      <c r="R29" s="195">
        <f>+Sklop8[[#This Row],[cena/enota brez DDV v EUR]]+Sklop8[[#This Row],[Davek (EUR)]]</f>
        <v>0</v>
      </c>
      <c r="S29" s="195">
        <f>+Sklop8[[#This Row],[cena/enota brez DDV v EUR]]*Sklop8[[#This Row],[Okvirna količina]]</f>
        <v>0</v>
      </c>
      <c r="T29" s="197">
        <f>+Sklop8[[#This Row],[Končna cena/enoto mere (EUR) z DDV]]*Sklop8[[#This Row],[Okvirna količina]]</f>
        <v>0</v>
      </c>
      <c r="U29" s="151" t="s">
        <v>112</v>
      </c>
    </row>
    <row r="30" spans="1:21" s="58" customFormat="1" ht="12">
      <c r="A30" s="86" t="s">
        <v>16</v>
      </c>
      <c r="B30" s="185" t="s">
        <v>410</v>
      </c>
      <c r="C30" s="84" t="s">
        <v>112</v>
      </c>
      <c r="D30" s="117" t="s">
        <v>0</v>
      </c>
      <c r="E30" s="210"/>
      <c r="F30" s="189">
        <v>30</v>
      </c>
      <c r="G30" s="159" t="s">
        <v>0</v>
      </c>
      <c r="H3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0" s="189" t="str">
        <f>IF(Sklop8[[#This Row],[ZAHTEVANA SHEMA KAKOVOSTI]]&lt;&gt;"",Sklop8[[#This Row],[Preračunana masa/volumen/kos na enoto kg]],"")</f>
        <v/>
      </c>
      <c r="J30" s="192"/>
      <c r="K30" s="151" t="s">
        <v>112</v>
      </c>
      <c r="L30" s="151" t="s">
        <v>112</v>
      </c>
      <c r="M30" s="151" t="s">
        <v>112</v>
      </c>
      <c r="N30" s="195"/>
      <c r="O30" s="151" t="s">
        <v>112</v>
      </c>
      <c r="P30" s="196"/>
      <c r="Q30" s="195">
        <f>+Sklop8[[#This Row],[cena/enota brez DDV v EUR]]*Sklop8[[#This Row],[Stopnja DDV (%)]]</f>
        <v>0</v>
      </c>
      <c r="R30" s="195">
        <f>+Sklop8[[#This Row],[cena/enota brez DDV v EUR]]+Sklop8[[#This Row],[Davek (EUR)]]</f>
        <v>0</v>
      </c>
      <c r="S30" s="195">
        <f>+Sklop8[[#This Row],[cena/enota brez DDV v EUR]]*Sklop8[[#This Row],[Okvirna količina]]</f>
        <v>0</v>
      </c>
      <c r="T30" s="197">
        <f>+Sklop8[[#This Row],[Končna cena/enoto mere (EUR) z DDV]]*Sklop8[[#This Row],[Okvirna količina]]</f>
        <v>0</v>
      </c>
      <c r="U30" s="151" t="s">
        <v>112</v>
      </c>
    </row>
    <row r="31" spans="1:21" s="58" customFormat="1" ht="12">
      <c r="A31" s="86" t="s">
        <v>17</v>
      </c>
      <c r="B31" s="185" t="s">
        <v>411</v>
      </c>
      <c r="C31" s="84" t="s">
        <v>112</v>
      </c>
      <c r="D31" s="117" t="s">
        <v>0</v>
      </c>
      <c r="E31" s="210"/>
      <c r="F31" s="189">
        <v>50</v>
      </c>
      <c r="G31" s="159" t="s">
        <v>0</v>
      </c>
      <c r="H3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89" t="str">
        <f>IF(Sklop8[[#This Row],[ZAHTEVANA SHEMA KAKOVOSTI]]&lt;&gt;"",Sklop8[[#This Row],[Preračunana masa/volumen/kos na enoto kg]],"")</f>
        <v/>
      </c>
      <c r="J31" s="192"/>
      <c r="K31" s="151" t="s">
        <v>112</v>
      </c>
      <c r="L31" s="151" t="s">
        <v>112</v>
      </c>
      <c r="M31" s="151" t="s">
        <v>112</v>
      </c>
      <c r="N31" s="195"/>
      <c r="O31" s="151" t="s">
        <v>112</v>
      </c>
      <c r="P31" s="196"/>
      <c r="Q31" s="195">
        <f>+Sklop8[[#This Row],[cena/enota brez DDV v EUR]]*Sklop8[[#This Row],[Stopnja DDV (%)]]</f>
        <v>0</v>
      </c>
      <c r="R31" s="195">
        <f>+Sklop8[[#This Row],[cena/enota brez DDV v EUR]]+Sklop8[[#This Row],[Davek (EUR)]]</f>
        <v>0</v>
      </c>
      <c r="S31" s="195">
        <f>+Sklop8[[#This Row],[cena/enota brez DDV v EUR]]*Sklop8[[#This Row],[Okvirna količina]]</f>
        <v>0</v>
      </c>
      <c r="T31" s="197">
        <f>+Sklop8[[#This Row],[Končna cena/enoto mere (EUR) z DDV]]*Sklop8[[#This Row],[Okvirna količina]]</f>
        <v>0</v>
      </c>
      <c r="U31" s="151" t="s">
        <v>112</v>
      </c>
    </row>
    <row r="32" spans="1:21" s="58" customFormat="1" ht="12">
      <c r="A32" s="86" t="s">
        <v>18</v>
      </c>
      <c r="B32" s="185" t="s">
        <v>412</v>
      </c>
      <c r="C32" s="84" t="s">
        <v>112</v>
      </c>
      <c r="D32" s="117" t="s">
        <v>0</v>
      </c>
      <c r="E32" s="210"/>
      <c r="F32" s="189">
        <v>10</v>
      </c>
      <c r="G32" s="159" t="s">
        <v>0</v>
      </c>
      <c r="H3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189" t="str">
        <f>IF(Sklop8[[#This Row],[ZAHTEVANA SHEMA KAKOVOSTI]]&lt;&gt;"",Sklop8[[#This Row],[Preračunana masa/volumen/kos na enoto kg]],"")</f>
        <v/>
      </c>
      <c r="J32" s="192"/>
      <c r="K32" s="151" t="s">
        <v>112</v>
      </c>
      <c r="L32" s="151" t="s">
        <v>112</v>
      </c>
      <c r="M32" s="151" t="s">
        <v>112</v>
      </c>
      <c r="N32" s="195"/>
      <c r="O32" s="151" t="s">
        <v>112</v>
      </c>
      <c r="P32" s="196"/>
      <c r="Q32" s="195">
        <f>+Sklop8[[#This Row],[cena/enota brez DDV v EUR]]*Sklop8[[#This Row],[Stopnja DDV (%)]]</f>
        <v>0</v>
      </c>
      <c r="R32" s="195">
        <f>+Sklop8[[#This Row],[cena/enota brez DDV v EUR]]+Sklop8[[#This Row],[Davek (EUR)]]</f>
        <v>0</v>
      </c>
      <c r="S32" s="195">
        <f>+Sklop8[[#This Row],[cena/enota brez DDV v EUR]]*Sklop8[[#This Row],[Okvirna količina]]</f>
        <v>0</v>
      </c>
      <c r="T32" s="197">
        <f>+Sklop8[[#This Row],[Končna cena/enoto mere (EUR) z DDV]]*Sklop8[[#This Row],[Okvirna količina]]</f>
        <v>0</v>
      </c>
      <c r="U32" s="151" t="s">
        <v>112</v>
      </c>
    </row>
    <row r="33" spans="1:21" s="58" customFormat="1" ht="12">
      <c r="A33" s="86" t="s">
        <v>19</v>
      </c>
      <c r="B33" s="185" t="s">
        <v>207</v>
      </c>
      <c r="C33" s="84" t="s">
        <v>112</v>
      </c>
      <c r="D33" s="117" t="s">
        <v>0</v>
      </c>
      <c r="E33" s="210"/>
      <c r="F33" s="189">
        <v>100</v>
      </c>
      <c r="G33" s="159" t="s">
        <v>0</v>
      </c>
      <c r="H3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189" t="str">
        <f>IF(Sklop8[[#This Row],[ZAHTEVANA SHEMA KAKOVOSTI]]&lt;&gt;"",Sklop8[[#This Row],[Preračunana masa/volumen/kos na enoto kg]],"")</f>
        <v/>
      </c>
      <c r="J33" s="192"/>
      <c r="K33" s="151" t="s">
        <v>112</v>
      </c>
      <c r="L33" s="151" t="s">
        <v>112</v>
      </c>
      <c r="M33" s="151" t="s">
        <v>112</v>
      </c>
      <c r="N33" s="195"/>
      <c r="O33" s="151" t="s">
        <v>112</v>
      </c>
      <c r="P33" s="196"/>
      <c r="Q33" s="195">
        <f>+Sklop8[[#This Row],[cena/enota brez DDV v EUR]]*Sklop8[[#This Row],[Stopnja DDV (%)]]</f>
        <v>0</v>
      </c>
      <c r="R33" s="195">
        <f>+Sklop8[[#This Row],[cena/enota brez DDV v EUR]]+Sklop8[[#This Row],[Davek (EUR)]]</f>
        <v>0</v>
      </c>
      <c r="S33" s="195">
        <f>+Sklop8[[#This Row],[cena/enota brez DDV v EUR]]*Sklop8[[#This Row],[Okvirna količina]]</f>
        <v>0</v>
      </c>
      <c r="T33" s="197">
        <f>+Sklop8[[#This Row],[Končna cena/enoto mere (EUR) z DDV]]*Sklop8[[#This Row],[Okvirna količina]]</f>
        <v>0</v>
      </c>
      <c r="U33" s="151" t="s">
        <v>112</v>
      </c>
    </row>
    <row r="34" spans="1:21" s="58" customFormat="1" ht="12">
      <c r="A34" s="86" t="s">
        <v>20</v>
      </c>
      <c r="B34" s="185" t="s">
        <v>413</v>
      </c>
      <c r="C34" s="84" t="s">
        <v>112</v>
      </c>
      <c r="D34" s="117" t="s">
        <v>0</v>
      </c>
      <c r="E34" s="210"/>
      <c r="F34" s="189">
        <v>300</v>
      </c>
      <c r="G34" s="159" t="s">
        <v>0</v>
      </c>
      <c r="H3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89" t="str">
        <f>IF(Sklop8[[#This Row],[ZAHTEVANA SHEMA KAKOVOSTI]]&lt;&gt;"",Sklop8[[#This Row],[Preračunana masa/volumen/kos na enoto kg]],"")</f>
        <v/>
      </c>
      <c r="J34" s="192"/>
      <c r="K34" s="151" t="s">
        <v>112</v>
      </c>
      <c r="L34" s="151" t="s">
        <v>112</v>
      </c>
      <c r="M34" s="151" t="s">
        <v>112</v>
      </c>
      <c r="N34" s="195"/>
      <c r="O34" s="151" t="s">
        <v>112</v>
      </c>
      <c r="P34" s="196"/>
      <c r="Q34" s="195">
        <f>+Sklop8[[#This Row],[cena/enota brez DDV v EUR]]*Sklop8[[#This Row],[Stopnja DDV (%)]]</f>
        <v>0</v>
      </c>
      <c r="R34" s="195">
        <f>+Sklop8[[#This Row],[cena/enota brez DDV v EUR]]+Sklop8[[#This Row],[Davek (EUR)]]</f>
        <v>0</v>
      </c>
      <c r="S34" s="195">
        <f>+Sklop8[[#This Row],[cena/enota brez DDV v EUR]]*Sklop8[[#This Row],[Okvirna količina]]</f>
        <v>0</v>
      </c>
      <c r="T34" s="197">
        <f>+Sklop8[[#This Row],[Končna cena/enoto mere (EUR) z DDV]]*Sklop8[[#This Row],[Okvirna količina]]</f>
        <v>0</v>
      </c>
      <c r="U34" s="151" t="s">
        <v>112</v>
      </c>
    </row>
    <row r="35" spans="1:21" s="58" customFormat="1" ht="12">
      <c r="A35" s="86" t="s">
        <v>21</v>
      </c>
      <c r="B35" s="185" t="s">
        <v>414</v>
      </c>
      <c r="C35" s="84" t="s">
        <v>112</v>
      </c>
      <c r="D35" s="117" t="s">
        <v>0</v>
      </c>
      <c r="E35" s="210"/>
      <c r="F35" s="189">
        <v>50</v>
      </c>
      <c r="G35" s="159" t="s">
        <v>0</v>
      </c>
      <c r="H3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89" t="str">
        <f>IF(Sklop8[[#This Row],[ZAHTEVANA SHEMA KAKOVOSTI]]&lt;&gt;"",Sklop8[[#This Row],[Preračunana masa/volumen/kos na enoto kg]],"")</f>
        <v/>
      </c>
      <c r="J35" s="192"/>
      <c r="K35" s="151" t="s">
        <v>112</v>
      </c>
      <c r="L35" s="151" t="s">
        <v>112</v>
      </c>
      <c r="M35" s="151" t="s">
        <v>112</v>
      </c>
      <c r="N35" s="195"/>
      <c r="O35" s="151" t="s">
        <v>112</v>
      </c>
      <c r="P35" s="196"/>
      <c r="Q35" s="195">
        <f>+Sklop8[[#This Row],[cena/enota brez DDV v EUR]]*Sklop8[[#This Row],[Stopnja DDV (%)]]</f>
        <v>0</v>
      </c>
      <c r="R35" s="195">
        <f>+Sklop8[[#This Row],[cena/enota brez DDV v EUR]]+Sklop8[[#This Row],[Davek (EUR)]]</f>
        <v>0</v>
      </c>
      <c r="S35" s="195">
        <f>+Sklop8[[#This Row],[cena/enota brez DDV v EUR]]*Sklop8[[#This Row],[Okvirna količina]]</f>
        <v>0</v>
      </c>
      <c r="T35" s="197">
        <f>+Sklop8[[#This Row],[Končna cena/enoto mere (EUR) z DDV]]*Sklop8[[#This Row],[Okvirna količina]]</f>
        <v>0</v>
      </c>
      <c r="U35" s="151" t="s">
        <v>112</v>
      </c>
    </row>
    <row r="36" spans="1:21" s="58" customFormat="1" ht="12">
      <c r="A36" s="86" t="s">
        <v>22</v>
      </c>
      <c r="B36" s="185" t="s">
        <v>429</v>
      </c>
      <c r="C36" s="84" t="s">
        <v>112</v>
      </c>
      <c r="D36" s="117" t="s">
        <v>0</v>
      </c>
      <c r="E36" s="210"/>
      <c r="F36" s="189">
        <v>100</v>
      </c>
      <c r="G36" s="190" t="s">
        <v>0</v>
      </c>
      <c r="H3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189" t="str">
        <f>IF(Sklop8[[#This Row],[ZAHTEVANA SHEMA KAKOVOSTI]]&lt;&gt;"",Sklop8[[#This Row],[Preračunana masa/volumen/kos na enoto kg]],"")</f>
        <v/>
      </c>
      <c r="J36" s="192"/>
      <c r="K36" s="151" t="s">
        <v>112</v>
      </c>
      <c r="L36" s="151" t="s">
        <v>112</v>
      </c>
      <c r="M36" s="151" t="s">
        <v>112</v>
      </c>
      <c r="N36" s="195"/>
      <c r="O36" s="151" t="s">
        <v>112</v>
      </c>
      <c r="P36" s="196"/>
      <c r="Q36" s="195">
        <f>+Sklop8[[#This Row],[cena/enota brez DDV v EUR]]*Sklop8[[#This Row],[Stopnja DDV (%)]]</f>
        <v>0</v>
      </c>
      <c r="R36" s="195">
        <f>+Sklop8[[#This Row],[cena/enota brez DDV v EUR]]+Sklop8[[#This Row],[Davek (EUR)]]</f>
        <v>0</v>
      </c>
      <c r="S36" s="195">
        <f>+Sklop8[[#This Row],[cena/enota brez DDV v EUR]]*Sklop8[[#This Row],[Okvirna količina]]</f>
        <v>0</v>
      </c>
      <c r="T36" s="197">
        <f>+Sklop8[[#This Row],[Končna cena/enoto mere (EUR) z DDV]]*Sklop8[[#This Row],[Okvirna količina]]</f>
        <v>0</v>
      </c>
      <c r="U36" s="151" t="s">
        <v>112</v>
      </c>
    </row>
    <row r="37" spans="1:21" s="58" customFormat="1" ht="12">
      <c r="A37" s="86" t="s">
        <v>23</v>
      </c>
      <c r="B37" s="185" t="s">
        <v>430</v>
      </c>
      <c r="C37" s="84" t="s">
        <v>112</v>
      </c>
      <c r="D37" s="117" t="s">
        <v>0</v>
      </c>
      <c r="E37" s="210"/>
      <c r="F37" s="189">
        <v>500</v>
      </c>
      <c r="G37" s="190" t="s">
        <v>0</v>
      </c>
      <c r="H3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7" s="189" t="str">
        <f>IF(Sklop8[[#This Row],[ZAHTEVANA SHEMA KAKOVOSTI]]&lt;&gt;"",Sklop8[[#This Row],[Preračunana masa/volumen/kos na enoto kg]],"")</f>
        <v/>
      </c>
      <c r="J37" s="192"/>
      <c r="K37" s="151" t="s">
        <v>112</v>
      </c>
      <c r="L37" s="151" t="s">
        <v>112</v>
      </c>
      <c r="M37" s="151" t="s">
        <v>112</v>
      </c>
      <c r="N37" s="195"/>
      <c r="O37" s="151" t="s">
        <v>112</v>
      </c>
      <c r="P37" s="196"/>
      <c r="Q37" s="195">
        <f>+Sklop8[[#This Row],[cena/enota brez DDV v EUR]]*Sklop8[[#This Row],[Stopnja DDV (%)]]</f>
        <v>0</v>
      </c>
      <c r="R37" s="195">
        <f>+Sklop8[[#This Row],[cena/enota brez DDV v EUR]]+Sklop8[[#This Row],[Davek (EUR)]]</f>
        <v>0</v>
      </c>
      <c r="S37" s="195">
        <f>+Sklop8[[#This Row],[cena/enota brez DDV v EUR]]*Sklop8[[#This Row],[Okvirna količina]]</f>
        <v>0</v>
      </c>
      <c r="T37" s="197">
        <f>+Sklop8[[#This Row],[Končna cena/enoto mere (EUR) z DDV]]*Sklop8[[#This Row],[Okvirna količina]]</f>
        <v>0</v>
      </c>
      <c r="U37" s="151" t="s">
        <v>112</v>
      </c>
    </row>
    <row r="38" spans="1:21" s="58" customFormat="1" ht="12">
      <c r="A38" s="86" t="s">
        <v>24</v>
      </c>
      <c r="B38" s="185" t="s">
        <v>431</v>
      </c>
      <c r="C38" s="84" t="s">
        <v>112</v>
      </c>
      <c r="D38" s="117" t="s">
        <v>0</v>
      </c>
      <c r="E38" s="210"/>
      <c r="F38" s="189">
        <v>400</v>
      </c>
      <c r="G38" s="190" t="s">
        <v>0</v>
      </c>
      <c r="H3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8" s="189" t="str">
        <f>IF(Sklop8[[#This Row],[ZAHTEVANA SHEMA KAKOVOSTI]]&lt;&gt;"",Sklop8[[#This Row],[Preračunana masa/volumen/kos na enoto kg]],"")</f>
        <v/>
      </c>
      <c r="J38" s="192"/>
      <c r="K38" s="151" t="s">
        <v>112</v>
      </c>
      <c r="L38" s="151" t="s">
        <v>112</v>
      </c>
      <c r="M38" s="151" t="s">
        <v>112</v>
      </c>
      <c r="N38" s="195"/>
      <c r="O38" s="151" t="s">
        <v>112</v>
      </c>
      <c r="P38" s="196"/>
      <c r="Q38" s="195">
        <f>+Sklop8[[#This Row],[cena/enota brez DDV v EUR]]*Sklop8[[#This Row],[Stopnja DDV (%)]]</f>
        <v>0</v>
      </c>
      <c r="R38" s="195">
        <f>+Sklop8[[#This Row],[cena/enota brez DDV v EUR]]+Sklop8[[#This Row],[Davek (EUR)]]</f>
        <v>0</v>
      </c>
      <c r="S38" s="195">
        <f>+Sklop8[[#This Row],[cena/enota brez DDV v EUR]]*Sklop8[[#This Row],[Okvirna količina]]</f>
        <v>0</v>
      </c>
      <c r="T38" s="197">
        <f>+Sklop8[[#This Row],[Končna cena/enoto mere (EUR) z DDV]]*Sklop8[[#This Row],[Okvirna količina]]</f>
        <v>0</v>
      </c>
      <c r="U38" s="151" t="s">
        <v>112</v>
      </c>
    </row>
    <row r="39" spans="1:21" s="58" customFormat="1" ht="12">
      <c r="A39" s="86" t="s">
        <v>25</v>
      </c>
      <c r="B39" s="185" t="s">
        <v>432</v>
      </c>
      <c r="C39" s="84" t="s">
        <v>112</v>
      </c>
      <c r="D39" s="117" t="s">
        <v>0</v>
      </c>
      <c r="E39" s="210"/>
      <c r="F39" s="189">
        <v>500</v>
      </c>
      <c r="G39" s="190" t="s">
        <v>0</v>
      </c>
      <c r="H3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189" t="str">
        <f>IF(Sklop8[[#This Row],[ZAHTEVANA SHEMA KAKOVOSTI]]&lt;&gt;"",Sklop8[[#This Row],[Preračunana masa/volumen/kos na enoto kg]],"")</f>
        <v/>
      </c>
      <c r="J39" s="192"/>
      <c r="K39" s="151" t="s">
        <v>112</v>
      </c>
      <c r="L39" s="151" t="s">
        <v>112</v>
      </c>
      <c r="M39" s="151" t="s">
        <v>112</v>
      </c>
      <c r="N39" s="195"/>
      <c r="O39" s="151" t="s">
        <v>112</v>
      </c>
      <c r="P39" s="196"/>
      <c r="Q39" s="195">
        <f>+Sklop8[[#This Row],[cena/enota brez DDV v EUR]]*Sklop8[[#This Row],[Stopnja DDV (%)]]</f>
        <v>0</v>
      </c>
      <c r="R39" s="195">
        <f>+Sklop8[[#This Row],[cena/enota brez DDV v EUR]]+Sklop8[[#This Row],[Davek (EUR)]]</f>
        <v>0</v>
      </c>
      <c r="S39" s="195">
        <f>+Sklop8[[#This Row],[cena/enota brez DDV v EUR]]*Sklop8[[#This Row],[Okvirna količina]]</f>
        <v>0</v>
      </c>
      <c r="T39" s="197">
        <f>+Sklop8[[#This Row],[Končna cena/enoto mere (EUR) z DDV]]*Sklop8[[#This Row],[Okvirna količina]]</f>
        <v>0</v>
      </c>
      <c r="U39" s="151" t="s">
        <v>112</v>
      </c>
    </row>
    <row r="40" spans="1:21" s="58" customFormat="1" ht="12">
      <c r="A40" s="86" t="s">
        <v>26</v>
      </c>
      <c r="B40" s="185" t="s">
        <v>433</v>
      </c>
      <c r="C40" s="84" t="s">
        <v>112</v>
      </c>
      <c r="D40" s="117" t="s">
        <v>0</v>
      </c>
      <c r="E40" s="210"/>
      <c r="F40" s="189">
        <v>300</v>
      </c>
      <c r="G40" s="190" t="s">
        <v>0</v>
      </c>
      <c r="H4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0" s="189" t="str">
        <f>IF(Sklop8[[#This Row],[ZAHTEVANA SHEMA KAKOVOSTI]]&lt;&gt;"",Sklop8[[#This Row],[Preračunana masa/volumen/kos na enoto kg]],"")</f>
        <v/>
      </c>
      <c r="J40" s="192"/>
      <c r="K40" s="151" t="s">
        <v>112</v>
      </c>
      <c r="L40" s="151" t="s">
        <v>112</v>
      </c>
      <c r="M40" s="151" t="s">
        <v>112</v>
      </c>
      <c r="N40" s="195"/>
      <c r="O40" s="151" t="s">
        <v>112</v>
      </c>
      <c r="P40" s="196"/>
      <c r="Q40" s="195">
        <f>+Sklop8[[#This Row],[cena/enota brez DDV v EUR]]*Sklop8[[#This Row],[Stopnja DDV (%)]]</f>
        <v>0</v>
      </c>
      <c r="R40" s="195">
        <f>+Sklop8[[#This Row],[cena/enota brez DDV v EUR]]+Sklop8[[#This Row],[Davek (EUR)]]</f>
        <v>0</v>
      </c>
      <c r="S40" s="195">
        <f>+Sklop8[[#This Row],[cena/enota brez DDV v EUR]]*Sklop8[[#This Row],[Okvirna količina]]</f>
        <v>0</v>
      </c>
      <c r="T40" s="197">
        <f>+Sklop8[[#This Row],[Končna cena/enoto mere (EUR) z DDV]]*Sklop8[[#This Row],[Okvirna količina]]</f>
        <v>0</v>
      </c>
      <c r="U40" s="151" t="s">
        <v>112</v>
      </c>
    </row>
    <row r="41" spans="1:21" s="58" customFormat="1" ht="12">
      <c r="A41" s="86" t="s">
        <v>27</v>
      </c>
      <c r="B41" s="185" t="s">
        <v>210</v>
      </c>
      <c r="C41" s="84" t="s">
        <v>112</v>
      </c>
      <c r="D41" s="117" t="s">
        <v>0</v>
      </c>
      <c r="E41" s="210"/>
      <c r="F41" s="189">
        <v>500</v>
      </c>
      <c r="G41" s="190" t="s">
        <v>0</v>
      </c>
      <c r="H4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1" s="189" t="str">
        <f>IF(Sklop8[[#This Row],[ZAHTEVANA SHEMA KAKOVOSTI]]&lt;&gt;"",Sklop8[[#This Row],[Preračunana masa/volumen/kos na enoto kg]],"")</f>
        <v/>
      </c>
      <c r="J41" s="192"/>
      <c r="K41" s="151" t="s">
        <v>112</v>
      </c>
      <c r="L41" s="151" t="s">
        <v>112</v>
      </c>
      <c r="M41" s="151" t="s">
        <v>112</v>
      </c>
      <c r="N41" s="195"/>
      <c r="O41" s="151" t="s">
        <v>112</v>
      </c>
      <c r="P41" s="196"/>
      <c r="Q41" s="195">
        <f>+Sklop8[[#This Row],[cena/enota brez DDV v EUR]]*Sklop8[[#This Row],[Stopnja DDV (%)]]</f>
        <v>0</v>
      </c>
      <c r="R41" s="195">
        <f>+Sklop8[[#This Row],[cena/enota brez DDV v EUR]]+Sklop8[[#This Row],[Davek (EUR)]]</f>
        <v>0</v>
      </c>
      <c r="S41" s="195">
        <f>+Sklop8[[#This Row],[cena/enota brez DDV v EUR]]*Sklop8[[#This Row],[Okvirna količina]]</f>
        <v>0</v>
      </c>
      <c r="T41" s="197">
        <f>+Sklop8[[#This Row],[Končna cena/enoto mere (EUR) z DDV]]*Sklop8[[#This Row],[Okvirna količina]]</f>
        <v>0</v>
      </c>
      <c r="U41" s="151" t="s">
        <v>112</v>
      </c>
    </row>
    <row r="42" spans="1:21" s="58" customFormat="1" ht="12">
      <c r="A42" s="86" t="s">
        <v>28</v>
      </c>
      <c r="B42" s="185" t="s">
        <v>212</v>
      </c>
      <c r="C42" s="84" t="s">
        <v>112</v>
      </c>
      <c r="D42" s="117" t="s">
        <v>0</v>
      </c>
      <c r="E42" s="210"/>
      <c r="F42" s="189">
        <v>600</v>
      </c>
      <c r="G42" s="190" t="s">
        <v>0</v>
      </c>
      <c r="H4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189" t="str">
        <f>IF(Sklop8[[#This Row],[ZAHTEVANA SHEMA KAKOVOSTI]]&lt;&gt;"",Sklop8[[#This Row],[Preračunana masa/volumen/kos na enoto kg]],"")</f>
        <v/>
      </c>
      <c r="J42" s="192"/>
      <c r="K42" s="151" t="s">
        <v>112</v>
      </c>
      <c r="L42" s="151" t="s">
        <v>112</v>
      </c>
      <c r="M42" s="151" t="s">
        <v>112</v>
      </c>
      <c r="N42" s="195"/>
      <c r="O42" s="151" t="s">
        <v>112</v>
      </c>
      <c r="P42" s="196"/>
      <c r="Q42" s="195">
        <f>+Sklop8[[#This Row],[cena/enota brez DDV v EUR]]*Sklop8[[#This Row],[Stopnja DDV (%)]]</f>
        <v>0</v>
      </c>
      <c r="R42" s="195">
        <f>+Sklop8[[#This Row],[cena/enota brez DDV v EUR]]+Sklop8[[#This Row],[Davek (EUR)]]</f>
        <v>0</v>
      </c>
      <c r="S42" s="195">
        <f>+Sklop8[[#This Row],[cena/enota brez DDV v EUR]]*Sklop8[[#This Row],[Okvirna količina]]</f>
        <v>0</v>
      </c>
      <c r="T42" s="197">
        <f>+Sklop8[[#This Row],[Končna cena/enoto mere (EUR) z DDV]]*Sklop8[[#This Row],[Okvirna količina]]</f>
        <v>0</v>
      </c>
      <c r="U42" s="151" t="s">
        <v>112</v>
      </c>
    </row>
    <row r="43" spans="1:21" s="58" customFormat="1" ht="12">
      <c r="A43" s="86" t="s">
        <v>29</v>
      </c>
      <c r="B43" s="185" t="s">
        <v>219</v>
      </c>
      <c r="C43" s="84" t="s">
        <v>112</v>
      </c>
      <c r="D43" s="117" t="s">
        <v>0</v>
      </c>
      <c r="E43" s="210"/>
      <c r="F43" s="189">
        <v>790</v>
      </c>
      <c r="G43" s="190" t="s">
        <v>0</v>
      </c>
      <c r="H4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790</v>
      </c>
      <c r="I43" s="189" t="str">
        <f>IF(Sklop8[[#This Row],[ZAHTEVANA SHEMA KAKOVOSTI]]&lt;&gt;"",Sklop8[[#This Row],[Preračunana masa/volumen/kos na enoto kg]],"")</f>
        <v/>
      </c>
      <c r="J43" s="192"/>
      <c r="K43" s="151" t="s">
        <v>112</v>
      </c>
      <c r="L43" s="151" t="s">
        <v>112</v>
      </c>
      <c r="M43" s="151" t="s">
        <v>112</v>
      </c>
      <c r="N43" s="195"/>
      <c r="O43" s="151" t="s">
        <v>112</v>
      </c>
      <c r="P43" s="196"/>
      <c r="Q43" s="195">
        <f>+Sklop8[[#This Row],[cena/enota brez DDV v EUR]]*Sklop8[[#This Row],[Stopnja DDV (%)]]</f>
        <v>0</v>
      </c>
      <c r="R43" s="195">
        <f>+Sklop8[[#This Row],[cena/enota brez DDV v EUR]]+Sklop8[[#This Row],[Davek (EUR)]]</f>
        <v>0</v>
      </c>
      <c r="S43" s="195">
        <f>+Sklop8[[#This Row],[cena/enota brez DDV v EUR]]*Sklop8[[#This Row],[Okvirna količina]]</f>
        <v>0</v>
      </c>
      <c r="T43" s="197">
        <f>+Sklop8[[#This Row],[Končna cena/enoto mere (EUR) z DDV]]*Sklop8[[#This Row],[Okvirna količina]]</f>
        <v>0</v>
      </c>
      <c r="U43" s="151" t="s">
        <v>112</v>
      </c>
    </row>
    <row r="44" spans="1:21" s="58" customFormat="1" ht="12">
      <c r="A44" s="86" t="s">
        <v>30</v>
      </c>
      <c r="B44" s="185" t="s">
        <v>434</v>
      </c>
      <c r="C44" s="84" t="s">
        <v>112</v>
      </c>
      <c r="D44" s="117" t="s">
        <v>0</v>
      </c>
      <c r="E44" s="210"/>
      <c r="F44" s="189">
        <v>400</v>
      </c>
      <c r="G44" s="190" t="s">
        <v>0</v>
      </c>
      <c r="H4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89" t="str">
        <f>IF(Sklop8[[#This Row],[ZAHTEVANA SHEMA KAKOVOSTI]]&lt;&gt;"",Sklop8[[#This Row],[Preračunana masa/volumen/kos na enoto kg]],"")</f>
        <v/>
      </c>
      <c r="J44" s="192"/>
      <c r="K44" s="151" t="s">
        <v>112</v>
      </c>
      <c r="L44" s="151" t="s">
        <v>112</v>
      </c>
      <c r="M44" s="151" t="s">
        <v>112</v>
      </c>
      <c r="N44" s="195"/>
      <c r="O44" s="151" t="s">
        <v>112</v>
      </c>
      <c r="P44" s="196"/>
      <c r="Q44" s="195">
        <f>+Sklop8[[#This Row],[cena/enota brez DDV v EUR]]*Sklop8[[#This Row],[Stopnja DDV (%)]]</f>
        <v>0</v>
      </c>
      <c r="R44" s="195">
        <f>+Sklop8[[#This Row],[cena/enota brez DDV v EUR]]+Sklop8[[#This Row],[Davek (EUR)]]</f>
        <v>0</v>
      </c>
      <c r="S44" s="195">
        <f>+Sklop8[[#This Row],[cena/enota brez DDV v EUR]]*Sklop8[[#This Row],[Okvirna količina]]</f>
        <v>0</v>
      </c>
      <c r="T44" s="197">
        <f>+Sklop8[[#This Row],[Končna cena/enoto mere (EUR) z DDV]]*Sklop8[[#This Row],[Okvirna količina]]</f>
        <v>0</v>
      </c>
      <c r="U44" s="151" t="s">
        <v>112</v>
      </c>
    </row>
    <row r="45" spans="1:21" s="58" customFormat="1" ht="12">
      <c r="A45" s="86" t="s">
        <v>31</v>
      </c>
      <c r="B45" s="185" t="s">
        <v>435</v>
      </c>
      <c r="C45" s="84" t="s">
        <v>112</v>
      </c>
      <c r="D45" s="117" t="s">
        <v>0</v>
      </c>
      <c r="E45" s="210"/>
      <c r="F45" s="189">
        <v>200</v>
      </c>
      <c r="G45" s="190" t="s">
        <v>0</v>
      </c>
      <c r="H4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89" t="str">
        <f>IF(Sklop8[[#This Row],[ZAHTEVANA SHEMA KAKOVOSTI]]&lt;&gt;"",Sklop8[[#This Row],[Preračunana masa/volumen/kos na enoto kg]],"")</f>
        <v/>
      </c>
      <c r="J45" s="192"/>
      <c r="K45" s="151" t="s">
        <v>112</v>
      </c>
      <c r="L45" s="151" t="s">
        <v>112</v>
      </c>
      <c r="M45" s="151" t="s">
        <v>112</v>
      </c>
      <c r="N45" s="195"/>
      <c r="O45" s="151" t="s">
        <v>112</v>
      </c>
      <c r="P45" s="196"/>
      <c r="Q45" s="195">
        <f>+Sklop8[[#This Row],[cena/enota brez DDV v EUR]]*Sklop8[[#This Row],[Stopnja DDV (%)]]</f>
        <v>0</v>
      </c>
      <c r="R45" s="195">
        <f>+Sklop8[[#This Row],[cena/enota brez DDV v EUR]]+Sklop8[[#This Row],[Davek (EUR)]]</f>
        <v>0</v>
      </c>
      <c r="S45" s="195">
        <f>+Sklop8[[#This Row],[cena/enota brez DDV v EUR]]*Sklop8[[#This Row],[Okvirna količina]]</f>
        <v>0</v>
      </c>
      <c r="T45" s="197">
        <f>+Sklop8[[#This Row],[Končna cena/enoto mere (EUR) z DDV]]*Sklop8[[#This Row],[Okvirna količina]]</f>
        <v>0</v>
      </c>
      <c r="U45" s="151" t="s">
        <v>112</v>
      </c>
    </row>
    <row r="46" spans="1:21" s="58" customFormat="1" ht="12">
      <c r="A46" s="86" t="s">
        <v>32</v>
      </c>
      <c r="B46" s="185" t="s">
        <v>436</v>
      </c>
      <c r="C46" s="84" t="s">
        <v>112</v>
      </c>
      <c r="D46" s="117" t="s">
        <v>0</v>
      </c>
      <c r="E46" s="210"/>
      <c r="F46" s="189">
        <v>300</v>
      </c>
      <c r="G46" s="190" t="s">
        <v>0</v>
      </c>
      <c r="H4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6" s="189" t="str">
        <f>IF(Sklop8[[#This Row],[ZAHTEVANA SHEMA KAKOVOSTI]]&lt;&gt;"",Sklop8[[#This Row],[Preračunana masa/volumen/kos na enoto kg]],"")</f>
        <v/>
      </c>
      <c r="J46" s="192"/>
      <c r="K46" s="151" t="s">
        <v>112</v>
      </c>
      <c r="L46" s="151" t="s">
        <v>112</v>
      </c>
      <c r="M46" s="151" t="s">
        <v>112</v>
      </c>
      <c r="N46" s="195"/>
      <c r="O46" s="151" t="s">
        <v>112</v>
      </c>
      <c r="P46" s="196"/>
      <c r="Q46" s="195">
        <f>+Sklop8[[#This Row],[cena/enota brez DDV v EUR]]*Sklop8[[#This Row],[Stopnja DDV (%)]]</f>
        <v>0</v>
      </c>
      <c r="R46" s="195">
        <f>+Sklop8[[#This Row],[cena/enota brez DDV v EUR]]+Sklop8[[#This Row],[Davek (EUR)]]</f>
        <v>0</v>
      </c>
      <c r="S46" s="195">
        <f>+Sklop8[[#This Row],[cena/enota brez DDV v EUR]]*Sklop8[[#This Row],[Okvirna količina]]</f>
        <v>0</v>
      </c>
      <c r="T46" s="197">
        <f>+Sklop8[[#This Row],[Končna cena/enoto mere (EUR) z DDV]]*Sklop8[[#This Row],[Okvirna količina]]</f>
        <v>0</v>
      </c>
      <c r="U46" s="151" t="s">
        <v>112</v>
      </c>
    </row>
    <row r="47" spans="1:21" s="58" customFormat="1" ht="12">
      <c r="A47" s="86" t="s">
        <v>33</v>
      </c>
      <c r="B47" s="185" t="s">
        <v>211</v>
      </c>
      <c r="C47" s="84" t="s">
        <v>112</v>
      </c>
      <c r="D47" s="117" t="s">
        <v>0</v>
      </c>
      <c r="E47" s="210"/>
      <c r="F47" s="189">
        <v>300</v>
      </c>
      <c r="G47" s="190" t="s">
        <v>0</v>
      </c>
      <c r="H4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89" t="str">
        <f>IF(Sklop8[[#This Row],[ZAHTEVANA SHEMA KAKOVOSTI]]&lt;&gt;"",Sklop8[[#This Row],[Preračunana masa/volumen/kos na enoto kg]],"")</f>
        <v/>
      </c>
      <c r="J47" s="192"/>
      <c r="K47" s="151" t="s">
        <v>112</v>
      </c>
      <c r="L47" s="151" t="s">
        <v>112</v>
      </c>
      <c r="M47" s="151" t="s">
        <v>112</v>
      </c>
      <c r="N47" s="195"/>
      <c r="O47" s="151" t="s">
        <v>112</v>
      </c>
      <c r="P47" s="196"/>
      <c r="Q47" s="195">
        <f>+Sklop8[[#This Row],[cena/enota brez DDV v EUR]]*Sklop8[[#This Row],[Stopnja DDV (%)]]</f>
        <v>0</v>
      </c>
      <c r="R47" s="195">
        <f>+Sklop8[[#This Row],[cena/enota brez DDV v EUR]]+Sklop8[[#This Row],[Davek (EUR)]]</f>
        <v>0</v>
      </c>
      <c r="S47" s="195">
        <f>+Sklop8[[#This Row],[cena/enota brez DDV v EUR]]*Sklop8[[#This Row],[Okvirna količina]]</f>
        <v>0</v>
      </c>
      <c r="T47" s="197">
        <f>+Sklop8[[#This Row],[Končna cena/enoto mere (EUR) z DDV]]*Sklop8[[#This Row],[Okvirna količina]]</f>
        <v>0</v>
      </c>
      <c r="U47" s="151" t="s">
        <v>112</v>
      </c>
    </row>
    <row r="48" spans="1:21" s="58" customFormat="1" ht="12">
      <c r="A48" s="86" t="s">
        <v>34</v>
      </c>
      <c r="B48" s="185" t="s">
        <v>214</v>
      </c>
      <c r="C48" s="84" t="s">
        <v>112</v>
      </c>
      <c r="D48" s="117" t="s">
        <v>0</v>
      </c>
      <c r="E48" s="210"/>
      <c r="F48" s="189">
        <v>300</v>
      </c>
      <c r="G48" s="190" t="s">
        <v>0</v>
      </c>
      <c r="H4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8" s="189" t="str">
        <f>IF(Sklop8[[#This Row],[ZAHTEVANA SHEMA KAKOVOSTI]]&lt;&gt;"",Sklop8[[#This Row],[Preračunana masa/volumen/kos na enoto kg]],"")</f>
        <v/>
      </c>
      <c r="J48" s="192"/>
      <c r="K48" s="151" t="s">
        <v>112</v>
      </c>
      <c r="L48" s="151" t="s">
        <v>112</v>
      </c>
      <c r="M48" s="151" t="s">
        <v>112</v>
      </c>
      <c r="N48" s="195"/>
      <c r="O48" s="151" t="s">
        <v>112</v>
      </c>
      <c r="P48" s="196"/>
      <c r="Q48" s="195">
        <f>+Sklop8[[#This Row],[cena/enota brez DDV v EUR]]*Sklop8[[#This Row],[Stopnja DDV (%)]]</f>
        <v>0</v>
      </c>
      <c r="R48" s="195">
        <f>+Sklop8[[#This Row],[cena/enota brez DDV v EUR]]+Sklop8[[#This Row],[Davek (EUR)]]</f>
        <v>0</v>
      </c>
      <c r="S48" s="195">
        <f>+Sklop8[[#This Row],[cena/enota brez DDV v EUR]]*Sklop8[[#This Row],[Okvirna količina]]</f>
        <v>0</v>
      </c>
      <c r="T48" s="197">
        <f>+Sklop8[[#This Row],[Končna cena/enoto mere (EUR) z DDV]]*Sklop8[[#This Row],[Okvirna količina]]</f>
        <v>0</v>
      </c>
      <c r="U48" s="151" t="s">
        <v>112</v>
      </c>
    </row>
    <row r="49" spans="1:21" s="58" customFormat="1" ht="12">
      <c r="A49" s="86" t="s">
        <v>35</v>
      </c>
      <c r="B49" s="185" t="s">
        <v>437</v>
      </c>
      <c r="C49" s="84" t="s">
        <v>112</v>
      </c>
      <c r="D49" s="117" t="s">
        <v>0</v>
      </c>
      <c r="E49" s="210"/>
      <c r="F49" s="189">
        <v>200</v>
      </c>
      <c r="G49" s="190" t="s">
        <v>0</v>
      </c>
      <c r="H49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9" s="189" t="str">
        <f>IF(Sklop8[[#This Row],[ZAHTEVANA SHEMA KAKOVOSTI]]&lt;&gt;"",Sklop8[[#This Row],[Preračunana masa/volumen/kos na enoto kg]],"")</f>
        <v/>
      </c>
      <c r="J49" s="192"/>
      <c r="K49" s="151" t="s">
        <v>112</v>
      </c>
      <c r="L49" s="151" t="s">
        <v>112</v>
      </c>
      <c r="M49" s="151" t="s">
        <v>112</v>
      </c>
      <c r="N49" s="195"/>
      <c r="O49" s="151" t="s">
        <v>112</v>
      </c>
      <c r="P49" s="196"/>
      <c r="Q49" s="195">
        <f>+Sklop8[[#This Row],[cena/enota brez DDV v EUR]]*Sklop8[[#This Row],[Stopnja DDV (%)]]</f>
        <v>0</v>
      </c>
      <c r="R49" s="195">
        <f>+Sklop8[[#This Row],[cena/enota brez DDV v EUR]]+Sklop8[[#This Row],[Davek (EUR)]]</f>
        <v>0</v>
      </c>
      <c r="S49" s="195">
        <f>+Sklop8[[#This Row],[cena/enota brez DDV v EUR]]*Sklop8[[#This Row],[Okvirna količina]]</f>
        <v>0</v>
      </c>
      <c r="T49" s="197">
        <f>+Sklop8[[#This Row],[Končna cena/enoto mere (EUR) z DDV]]*Sklop8[[#This Row],[Okvirna količina]]</f>
        <v>0</v>
      </c>
      <c r="U49" s="151" t="s">
        <v>112</v>
      </c>
    </row>
    <row r="50" spans="1:21" s="58" customFormat="1" ht="12">
      <c r="A50" s="86" t="s">
        <v>36</v>
      </c>
      <c r="B50" s="185" t="s">
        <v>439</v>
      </c>
      <c r="C50" s="84" t="s">
        <v>300</v>
      </c>
      <c r="D50" s="117" t="s">
        <v>0</v>
      </c>
      <c r="E50" s="210"/>
      <c r="F50" s="189">
        <v>30</v>
      </c>
      <c r="G50" s="190" t="s">
        <v>0</v>
      </c>
      <c r="H50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189" t="str">
        <f>IF(Sklop8[[#This Row],[ZAHTEVANA SHEMA KAKOVOSTI]]&lt;&gt;"",Sklop8[[#This Row],[Preračunana masa/volumen/kos na enoto kg]],"")</f>
        <v/>
      </c>
      <c r="J50" s="192"/>
      <c r="K50" s="151" t="s">
        <v>112</v>
      </c>
      <c r="L50" s="151" t="s">
        <v>112</v>
      </c>
      <c r="M50" s="151" t="s">
        <v>112</v>
      </c>
      <c r="N50" s="195"/>
      <c r="O50" s="151" t="s">
        <v>112</v>
      </c>
      <c r="P50" s="196"/>
      <c r="Q50" s="195">
        <f>+Sklop8[[#This Row],[cena/enota brez DDV v EUR]]*Sklop8[[#This Row],[Stopnja DDV (%)]]</f>
        <v>0</v>
      </c>
      <c r="R50" s="195">
        <f>+Sklop8[[#This Row],[cena/enota brez DDV v EUR]]+Sklop8[[#This Row],[Davek (EUR)]]</f>
        <v>0</v>
      </c>
      <c r="S50" s="195">
        <f>+Sklop8[[#This Row],[cena/enota brez DDV v EUR]]*Sklop8[[#This Row],[Okvirna količina]]</f>
        <v>0</v>
      </c>
      <c r="T50" s="197">
        <f>+Sklop8[[#This Row],[Končna cena/enoto mere (EUR) z DDV]]*Sklop8[[#This Row],[Okvirna količina]]</f>
        <v>0</v>
      </c>
      <c r="U50" s="151" t="s">
        <v>112</v>
      </c>
    </row>
    <row r="51" spans="1:21" s="58" customFormat="1" ht="12">
      <c r="A51" s="86" t="s">
        <v>37</v>
      </c>
      <c r="B51" s="185" t="s">
        <v>440</v>
      </c>
      <c r="C51" s="84" t="s">
        <v>300</v>
      </c>
      <c r="D51" s="117" t="s">
        <v>0</v>
      </c>
      <c r="E51" s="210"/>
      <c r="F51" s="189">
        <v>40</v>
      </c>
      <c r="G51" s="190" t="s">
        <v>0</v>
      </c>
      <c r="H51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1" s="189" t="str">
        <f>IF(Sklop8[[#This Row],[ZAHTEVANA SHEMA KAKOVOSTI]]&lt;&gt;"",Sklop8[[#This Row],[Preračunana masa/volumen/kos na enoto kg]],"")</f>
        <v/>
      </c>
      <c r="J51" s="192"/>
      <c r="K51" s="151" t="s">
        <v>112</v>
      </c>
      <c r="L51" s="151" t="s">
        <v>112</v>
      </c>
      <c r="M51" s="151" t="s">
        <v>112</v>
      </c>
      <c r="N51" s="195"/>
      <c r="O51" s="151" t="s">
        <v>112</v>
      </c>
      <c r="P51" s="196"/>
      <c r="Q51" s="195">
        <f>+Sklop8[[#This Row],[cena/enota brez DDV v EUR]]*Sklop8[[#This Row],[Stopnja DDV (%)]]</f>
        <v>0</v>
      </c>
      <c r="R51" s="195">
        <f>+Sklop8[[#This Row],[cena/enota brez DDV v EUR]]+Sklop8[[#This Row],[Davek (EUR)]]</f>
        <v>0</v>
      </c>
      <c r="S51" s="195">
        <f>+Sklop8[[#This Row],[cena/enota brez DDV v EUR]]*Sklop8[[#This Row],[Okvirna količina]]</f>
        <v>0</v>
      </c>
      <c r="T51" s="197">
        <f>+Sklop8[[#This Row],[Končna cena/enoto mere (EUR) z DDV]]*Sklop8[[#This Row],[Okvirna količina]]</f>
        <v>0</v>
      </c>
      <c r="U51" s="151" t="s">
        <v>112</v>
      </c>
    </row>
    <row r="52" spans="1:21" s="58" customFormat="1" ht="12">
      <c r="A52" s="86" t="s">
        <v>38</v>
      </c>
      <c r="B52" s="185" t="s">
        <v>215</v>
      </c>
      <c r="C52" s="84" t="s">
        <v>112</v>
      </c>
      <c r="D52" s="117" t="s">
        <v>0</v>
      </c>
      <c r="E52" s="210"/>
      <c r="F52" s="189">
        <v>400</v>
      </c>
      <c r="G52" s="190" t="s">
        <v>0</v>
      </c>
      <c r="H52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2" s="189" t="str">
        <f>IF(Sklop8[[#This Row],[ZAHTEVANA SHEMA KAKOVOSTI]]&lt;&gt;"",Sklop8[[#This Row],[Preračunana masa/volumen/kos na enoto kg]],"")</f>
        <v/>
      </c>
      <c r="J52" s="192"/>
      <c r="K52" s="151" t="s">
        <v>112</v>
      </c>
      <c r="L52" s="151" t="s">
        <v>112</v>
      </c>
      <c r="M52" s="151" t="s">
        <v>112</v>
      </c>
      <c r="N52" s="195"/>
      <c r="O52" s="151" t="s">
        <v>112</v>
      </c>
      <c r="P52" s="196"/>
      <c r="Q52" s="195">
        <f>+Sklop8[[#This Row],[cena/enota brez DDV v EUR]]*Sklop8[[#This Row],[Stopnja DDV (%)]]</f>
        <v>0</v>
      </c>
      <c r="R52" s="195">
        <f>+Sklop8[[#This Row],[cena/enota brez DDV v EUR]]+Sklop8[[#This Row],[Davek (EUR)]]</f>
        <v>0</v>
      </c>
      <c r="S52" s="195">
        <f>+Sklop8[[#This Row],[cena/enota brez DDV v EUR]]*Sklop8[[#This Row],[Okvirna količina]]</f>
        <v>0</v>
      </c>
      <c r="T52" s="197">
        <f>+Sklop8[[#This Row],[Končna cena/enoto mere (EUR) z DDV]]*Sklop8[[#This Row],[Okvirna količina]]</f>
        <v>0</v>
      </c>
      <c r="U52" s="151" t="s">
        <v>112</v>
      </c>
    </row>
    <row r="53" spans="1:21" s="58" customFormat="1" ht="12">
      <c r="A53" s="86" t="s">
        <v>39</v>
      </c>
      <c r="B53" s="185" t="s">
        <v>216</v>
      </c>
      <c r="C53" s="84" t="s">
        <v>112</v>
      </c>
      <c r="D53" s="117" t="s">
        <v>0</v>
      </c>
      <c r="E53" s="210"/>
      <c r="F53" s="189">
        <v>400</v>
      </c>
      <c r="G53" s="190" t="s">
        <v>0</v>
      </c>
      <c r="H53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3" s="189" t="str">
        <f>IF(Sklop8[[#This Row],[ZAHTEVANA SHEMA KAKOVOSTI]]&lt;&gt;"",Sklop8[[#This Row],[Preračunana masa/volumen/kos na enoto kg]],"")</f>
        <v/>
      </c>
      <c r="J53" s="192"/>
      <c r="K53" s="151" t="s">
        <v>112</v>
      </c>
      <c r="L53" s="151" t="s">
        <v>112</v>
      </c>
      <c r="M53" s="151" t="s">
        <v>112</v>
      </c>
      <c r="N53" s="195"/>
      <c r="O53" s="151" t="s">
        <v>112</v>
      </c>
      <c r="P53" s="196"/>
      <c r="Q53" s="195">
        <f>+Sklop8[[#This Row],[cena/enota brez DDV v EUR]]*Sklop8[[#This Row],[Stopnja DDV (%)]]</f>
        <v>0</v>
      </c>
      <c r="R53" s="195">
        <f>+Sklop8[[#This Row],[cena/enota brez DDV v EUR]]+Sklop8[[#This Row],[Davek (EUR)]]</f>
        <v>0</v>
      </c>
      <c r="S53" s="195">
        <f>+Sklop8[[#This Row],[cena/enota brez DDV v EUR]]*Sklop8[[#This Row],[Okvirna količina]]</f>
        <v>0</v>
      </c>
      <c r="T53" s="197">
        <f>+Sklop8[[#This Row],[Končna cena/enoto mere (EUR) z DDV]]*Sklop8[[#This Row],[Okvirna količina]]</f>
        <v>0</v>
      </c>
      <c r="U53" s="151" t="s">
        <v>112</v>
      </c>
    </row>
    <row r="54" spans="1:21" s="58" customFormat="1" ht="12">
      <c r="A54" s="86" t="s">
        <v>40</v>
      </c>
      <c r="B54" s="185" t="s">
        <v>213</v>
      </c>
      <c r="C54" s="84" t="s">
        <v>112</v>
      </c>
      <c r="D54" s="117" t="s">
        <v>0</v>
      </c>
      <c r="E54" s="210"/>
      <c r="F54" s="189">
        <v>350</v>
      </c>
      <c r="G54" s="190" t="s">
        <v>0</v>
      </c>
      <c r="H54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4" s="189" t="str">
        <f>IF(Sklop8[[#This Row],[ZAHTEVANA SHEMA KAKOVOSTI]]&lt;&gt;"",Sklop8[[#This Row],[Preračunana masa/volumen/kos na enoto kg]],"")</f>
        <v/>
      </c>
      <c r="J54" s="192"/>
      <c r="K54" s="151" t="s">
        <v>112</v>
      </c>
      <c r="L54" s="151" t="s">
        <v>112</v>
      </c>
      <c r="M54" s="151" t="s">
        <v>112</v>
      </c>
      <c r="N54" s="195"/>
      <c r="O54" s="151" t="s">
        <v>112</v>
      </c>
      <c r="P54" s="196"/>
      <c r="Q54" s="195">
        <f>+Sklop8[[#This Row],[cena/enota brez DDV v EUR]]*Sklop8[[#This Row],[Stopnja DDV (%)]]</f>
        <v>0</v>
      </c>
      <c r="R54" s="195">
        <f>+Sklop8[[#This Row],[cena/enota brez DDV v EUR]]+Sklop8[[#This Row],[Davek (EUR)]]</f>
        <v>0</v>
      </c>
      <c r="S54" s="195">
        <f>+Sklop8[[#This Row],[cena/enota brez DDV v EUR]]*Sklop8[[#This Row],[Okvirna količina]]</f>
        <v>0</v>
      </c>
      <c r="T54" s="197">
        <f>+Sklop8[[#This Row],[Končna cena/enoto mere (EUR) z DDV]]*Sklop8[[#This Row],[Okvirna količina]]</f>
        <v>0</v>
      </c>
      <c r="U54" s="151" t="s">
        <v>112</v>
      </c>
    </row>
    <row r="55" spans="1:21" s="58" customFormat="1" ht="12">
      <c r="A55" s="86" t="s">
        <v>41</v>
      </c>
      <c r="B55" s="185" t="s">
        <v>218</v>
      </c>
      <c r="C55" s="84" t="s">
        <v>112</v>
      </c>
      <c r="D55" s="117" t="s">
        <v>0</v>
      </c>
      <c r="E55" s="210"/>
      <c r="F55" s="189">
        <v>350</v>
      </c>
      <c r="G55" s="190" t="s">
        <v>0</v>
      </c>
      <c r="H55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5" s="189" t="str">
        <f>IF(Sklop8[[#This Row],[ZAHTEVANA SHEMA KAKOVOSTI]]&lt;&gt;"",Sklop8[[#This Row],[Preračunana masa/volumen/kos na enoto kg]],"")</f>
        <v/>
      </c>
      <c r="J55" s="192"/>
      <c r="K55" s="151" t="s">
        <v>112</v>
      </c>
      <c r="L55" s="151" t="s">
        <v>112</v>
      </c>
      <c r="M55" s="151" t="s">
        <v>112</v>
      </c>
      <c r="N55" s="195"/>
      <c r="O55" s="151" t="s">
        <v>112</v>
      </c>
      <c r="P55" s="196"/>
      <c r="Q55" s="195">
        <f>+Sklop8[[#This Row],[cena/enota brez DDV v EUR]]*Sklop8[[#This Row],[Stopnja DDV (%)]]</f>
        <v>0</v>
      </c>
      <c r="R55" s="195">
        <f>+Sklop8[[#This Row],[cena/enota brez DDV v EUR]]+Sklop8[[#This Row],[Davek (EUR)]]</f>
        <v>0</v>
      </c>
      <c r="S55" s="195">
        <f>+Sklop8[[#This Row],[cena/enota brez DDV v EUR]]*Sklop8[[#This Row],[Okvirna količina]]</f>
        <v>0</v>
      </c>
      <c r="T55" s="197">
        <f>+Sklop8[[#This Row],[Končna cena/enoto mere (EUR) z DDV]]*Sklop8[[#This Row],[Okvirna količina]]</f>
        <v>0</v>
      </c>
      <c r="U55" s="151" t="s">
        <v>112</v>
      </c>
    </row>
    <row r="56" spans="1:21" s="58" customFormat="1" ht="12">
      <c r="A56" s="86" t="s">
        <v>42</v>
      </c>
      <c r="B56" s="185" t="s">
        <v>438</v>
      </c>
      <c r="C56" s="84" t="s">
        <v>112</v>
      </c>
      <c r="D56" s="117" t="s">
        <v>0</v>
      </c>
      <c r="E56" s="210"/>
      <c r="F56" s="189">
        <v>400</v>
      </c>
      <c r="G56" s="190" t="s">
        <v>0</v>
      </c>
      <c r="H56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6" s="189" t="str">
        <f>IF(Sklop8[[#This Row],[ZAHTEVANA SHEMA KAKOVOSTI]]&lt;&gt;"",Sklop8[[#This Row],[Preračunana masa/volumen/kos na enoto kg]],"")</f>
        <v/>
      </c>
      <c r="J56" s="192"/>
      <c r="K56" s="151" t="s">
        <v>112</v>
      </c>
      <c r="L56" s="151" t="s">
        <v>112</v>
      </c>
      <c r="M56" s="151" t="s">
        <v>112</v>
      </c>
      <c r="N56" s="195"/>
      <c r="O56" s="151" t="s">
        <v>112</v>
      </c>
      <c r="P56" s="196"/>
      <c r="Q56" s="195">
        <f>+Sklop8[[#This Row],[cena/enota brez DDV v EUR]]*Sklop8[[#This Row],[Stopnja DDV (%)]]</f>
        <v>0</v>
      </c>
      <c r="R56" s="195">
        <f>+Sklop8[[#This Row],[cena/enota brez DDV v EUR]]+Sklop8[[#This Row],[Davek (EUR)]]</f>
        <v>0</v>
      </c>
      <c r="S56" s="195">
        <f>+Sklop8[[#This Row],[cena/enota brez DDV v EUR]]*Sklop8[[#This Row],[Okvirna količina]]</f>
        <v>0</v>
      </c>
      <c r="T56" s="197">
        <f>+Sklop8[[#This Row],[Končna cena/enoto mere (EUR) z DDV]]*Sklop8[[#This Row],[Okvirna količina]]</f>
        <v>0</v>
      </c>
      <c r="U56" s="151" t="s">
        <v>112</v>
      </c>
    </row>
    <row r="57" spans="1:21" s="58" customFormat="1" ht="12">
      <c r="A57" s="86" t="s">
        <v>43</v>
      </c>
      <c r="B57" s="185" t="s">
        <v>217</v>
      </c>
      <c r="C57" s="84" t="s">
        <v>112</v>
      </c>
      <c r="D57" s="117" t="s">
        <v>0</v>
      </c>
      <c r="E57" s="210"/>
      <c r="F57" s="189">
        <v>350</v>
      </c>
      <c r="G57" s="190" t="s">
        <v>0</v>
      </c>
      <c r="H57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7" s="189" t="str">
        <f>IF(Sklop8[[#This Row],[ZAHTEVANA SHEMA KAKOVOSTI]]&lt;&gt;"",Sklop8[[#This Row],[Preračunana masa/volumen/kos na enoto kg]],"")</f>
        <v/>
      </c>
      <c r="J57" s="192"/>
      <c r="K57" s="151" t="s">
        <v>112</v>
      </c>
      <c r="L57" s="151" t="s">
        <v>112</v>
      </c>
      <c r="M57" s="151" t="s">
        <v>112</v>
      </c>
      <c r="N57" s="195"/>
      <c r="O57" s="151" t="s">
        <v>112</v>
      </c>
      <c r="P57" s="196"/>
      <c r="Q57" s="195">
        <f>+Sklop8[[#This Row],[cena/enota brez DDV v EUR]]*Sklop8[[#This Row],[Stopnja DDV (%)]]</f>
        <v>0</v>
      </c>
      <c r="R57" s="195">
        <f>+Sklop8[[#This Row],[cena/enota brez DDV v EUR]]+Sklop8[[#This Row],[Davek (EUR)]]</f>
        <v>0</v>
      </c>
      <c r="S57" s="195">
        <f>+Sklop8[[#This Row],[cena/enota brez DDV v EUR]]*Sklop8[[#This Row],[Okvirna količina]]</f>
        <v>0</v>
      </c>
      <c r="T57" s="197">
        <f>+Sklop8[[#This Row],[Končna cena/enoto mere (EUR) z DDV]]*Sklop8[[#This Row],[Okvirna količina]]</f>
        <v>0</v>
      </c>
      <c r="U57" s="151" t="s">
        <v>112</v>
      </c>
    </row>
    <row r="58" spans="1:21" s="58" customFormat="1" ht="12">
      <c r="A58" s="86" t="s">
        <v>48</v>
      </c>
      <c r="B58" s="294" t="s">
        <v>542</v>
      </c>
      <c r="C58" s="84" t="s">
        <v>112</v>
      </c>
      <c r="D58" s="84" t="s">
        <v>0</v>
      </c>
      <c r="E58" s="161"/>
      <c r="F58" s="156">
        <v>500</v>
      </c>
      <c r="G58" s="159" t="s">
        <v>0</v>
      </c>
      <c r="H58" s="1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8" s="189" t="str">
        <f>IF(Sklop8[[#This Row],[ZAHTEVANA SHEMA KAKOVOSTI]]&lt;&gt;"",Sklop8[[#This Row],[Preračunana masa/volumen/kos na enoto kg]],"")</f>
        <v/>
      </c>
      <c r="J58" s="192"/>
      <c r="K58" s="151" t="s">
        <v>112</v>
      </c>
      <c r="L58" s="151" t="s">
        <v>112</v>
      </c>
      <c r="M58" s="151" t="s">
        <v>112</v>
      </c>
      <c r="N58" s="195"/>
      <c r="O58" s="151" t="s">
        <v>112</v>
      </c>
      <c r="P58" s="196"/>
      <c r="Q58" s="195">
        <f>+Sklop8[[#This Row],[cena/enota brez DDV v EUR]]*Sklop8[[#This Row],[Stopnja DDV (%)]]</f>
        <v>0</v>
      </c>
      <c r="R58" s="195">
        <f>+Sklop8[[#This Row],[cena/enota brez DDV v EUR]]+Sklop8[[#This Row],[Davek (EUR)]]</f>
        <v>0</v>
      </c>
      <c r="S58" s="195">
        <f>+Sklop8[[#This Row],[cena/enota brez DDV v EUR]]*Sklop8[[#This Row],[Okvirna količina]]</f>
        <v>0</v>
      </c>
      <c r="T58" s="197">
        <f>+Sklop8[[#This Row],[Končna cena/enoto mere (EUR) z DDV]]*Sklop8[[#This Row],[Okvirna količina]]</f>
        <v>0</v>
      </c>
      <c r="U58" s="151" t="s">
        <v>112</v>
      </c>
    </row>
    <row r="59" spans="1:21" ht="27" customHeight="1">
      <c r="A59" s="282" t="s">
        <v>134</v>
      </c>
      <c r="B59" s="138"/>
      <c r="C59" s="139"/>
      <c r="D59" s="139"/>
      <c r="E59" s="140"/>
      <c r="F59" s="141"/>
      <c r="G59" s="142"/>
      <c r="H59" s="143">
        <f>SUBTOTAL(109,Sklop8[Preračunana masa/volumen/kos na enoto kg])</f>
        <v>10800</v>
      </c>
      <c r="I59" s="143">
        <f>SUBTOTAL(109,Sklop8[Živila iz shem kakovosti (kg)])</f>
        <v>0</v>
      </c>
      <c r="J59" s="141"/>
      <c r="K59" s="144"/>
      <c r="L59" s="144"/>
      <c r="M59" s="145"/>
      <c r="N59" s="146"/>
      <c r="O59" s="146"/>
      <c r="P59" s="146"/>
      <c r="Q59" s="147"/>
      <c r="R59" s="141"/>
      <c r="S59" s="147">
        <f>SUBTOTAL(109,Sklop8[Vrednost za okvirno količino (EUR) brez DDV])</f>
        <v>0</v>
      </c>
      <c r="T59" s="147">
        <f>SUBTOTAL(109,Sklop8[Vrednost za okvirno količino (EUR) z DDV])</f>
        <v>0</v>
      </c>
      <c r="U59" s="148"/>
    </row>
    <row r="60" spans="1:21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4"/>
      <c r="T60" s="4"/>
      <c r="U60" s="8"/>
    </row>
    <row r="61" spans="1:21">
      <c r="A61" s="51" t="s">
        <v>130</v>
      </c>
      <c r="B61" s="19"/>
      <c r="C61" s="31"/>
      <c r="D61" s="31"/>
      <c r="E61" s="114"/>
      <c r="Q61" s="51"/>
      <c r="R61" s="51"/>
      <c r="S61" s="51"/>
      <c r="T61" s="51"/>
    </row>
    <row r="62" spans="1:21">
      <c r="A62" s="14" t="s">
        <v>132</v>
      </c>
      <c r="B62" s="19"/>
      <c r="C62" s="31"/>
      <c r="D62" s="31"/>
      <c r="E62" s="114"/>
    </row>
    <row r="63" spans="1:21">
      <c r="A63" s="108" t="s">
        <v>180</v>
      </c>
      <c r="F63" s="71"/>
      <c r="G63" s="71"/>
      <c r="H63" s="32"/>
      <c r="I63" s="32"/>
      <c r="J63" s="32"/>
      <c r="K63" s="32"/>
      <c r="L63" s="57"/>
      <c r="M63" s="57"/>
      <c r="N63" s="32"/>
      <c r="O63" s="32"/>
      <c r="P63" s="32"/>
      <c r="Q63" s="32"/>
      <c r="R63" s="32"/>
    </row>
    <row r="64" spans="1:21">
      <c r="A64" s="353" t="s">
        <v>169</v>
      </c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57"/>
      <c r="N64" s="32"/>
      <c r="O64" s="32"/>
      <c r="P64" s="32"/>
      <c r="Q64" s="32"/>
      <c r="R64" s="32"/>
    </row>
    <row r="65" spans="1:21">
      <c r="N65" s="32"/>
      <c r="O65" s="32"/>
      <c r="P65" s="32"/>
      <c r="Q65" s="32"/>
      <c r="R65" s="32"/>
    </row>
    <row r="66" spans="1:21">
      <c r="A66" s="108" t="s">
        <v>65</v>
      </c>
      <c r="F66" s="71"/>
      <c r="G66" s="71" t="s">
        <v>66</v>
      </c>
      <c r="H66" s="32"/>
      <c r="I66" s="32"/>
      <c r="J66" s="32"/>
      <c r="K66" s="32"/>
      <c r="L66" s="57"/>
      <c r="M66" s="57"/>
      <c r="N66" s="32"/>
      <c r="O66" s="32"/>
      <c r="P66" s="32"/>
      <c r="Q66" s="32" t="s">
        <v>67</v>
      </c>
      <c r="R66" s="32"/>
    </row>
    <row r="67" spans="1:21" ht="15">
      <c r="A67" s="7"/>
      <c r="B67" s="5"/>
      <c r="C67" s="29"/>
      <c r="D67" s="29"/>
      <c r="E67" s="28"/>
      <c r="F67" s="8"/>
      <c r="H67" s="9"/>
      <c r="I67" s="9"/>
      <c r="J67" s="9"/>
      <c r="K67" s="9"/>
      <c r="L67" s="23"/>
      <c r="M67" s="23"/>
      <c r="N67" s="9"/>
      <c r="O67" s="9"/>
      <c r="P67" s="9"/>
      <c r="Q67" s="9"/>
      <c r="R67" s="9"/>
      <c r="S67" s="4"/>
      <c r="T67" s="4"/>
      <c r="U67" s="8"/>
    </row>
    <row r="68" spans="1:21">
      <c r="B68" s="19"/>
      <c r="C68" s="31"/>
      <c r="D68" s="31"/>
      <c r="E68" s="114"/>
    </row>
    <row r="69" spans="1:21">
      <c r="B69" s="19"/>
      <c r="C69" s="31"/>
      <c r="D69" s="31"/>
      <c r="E69" s="114"/>
    </row>
    <row r="70" spans="1:21">
      <c r="B70" s="19"/>
      <c r="C70" s="31"/>
      <c r="D70" s="31"/>
      <c r="E70" s="114"/>
    </row>
    <row r="71" spans="1:21">
      <c r="B71" s="19"/>
      <c r="C71" s="31"/>
      <c r="D71" s="31"/>
      <c r="E71" s="114"/>
    </row>
    <row r="72" spans="1:21">
      <c r="B72" s="19"/>
      <c r="C72" s="31"/>
      <c r="D72" s="31"/>
      <c r="E72" s="114"/>
    </row>
    <row r="73" spans="1:21">
      <c r="B73" s="19"/>
      <c r="C73" s="31"/>
      <c r="D73" s="31"/>
      <c r="E73" s="114"/>
    </row>
    <row r="74" spans="1:21">
      <c r="B74" s="19"/>
      <c r="C74" s="31"/>
      <c r="D74" s="31"/>
      <c r="E74" s="114"/>
    </row>
    <row r="75" spans="1:21">
      <c r="B75" s="19"/>
      <c r="C75" s="31"/>
      <c r="D75" s="31"/>
      <c r="E75" s="114"/>
    </row>
    <row r="76" spans="1:21">
      <c r="B76" s="19"/>
      <c r="C76" s="31"/>
      <c r="D76" s="31"/>
      <c r="E76" s="114"/>
    </row>
    <row r="77" spans="1:21">
      <c r="B77" s="19"/>
      <c r="C77" s="31"/>
      <c r="D77" s="31"/>
      <c r="E77" s="114"/>
    </row>
    <row r="78" spans="1:21">
      <c r="B78" s="19"/>
      <c r="C78" s="31"/>
      <c r="D78" s="31"/>
      <c r="E78" s="114"/>
    </row>
    <row r="79" spans="1:21">
      <c r="B79" s="19"/>
      <c r="C79" s="31"/>
      <c r="D79" s="31"/>
      <c r="E79" s="114"/>
    </row>
    <row r="80" spans="1:21">
      <c r="B80" s="19"/>
      <c r="C80" s="31"/>
      <c r="D80" s="31"/>
      <c r="E80" s="114"/>
    </row>
    <row r="81" spans="1:22">
      <c r="B81" s="19"/>
      <c r="C81" s="31"/>
      <c r="D81" s="31"/>
      <c r="E81" s="1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</sheetData>
  <sheetProtection insertRows="0" deleteRows="0"/>
  <protectedRanges>
    <protectedRange sqref="J65:P1048576 M64:P64 U1:U1048576 J1:P63" name="Obseg1"/>
    <protectedRange sqref="J64:L64" name="Obseg1_2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0" zoomScale="106" zoomScaleNormal="106" zoomScaleSheetLayoutView="100" workbookViewId="0">
      <selection activeCell="O40" sqref="O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pred_rekapitulacija'!A22</f>
        <v>9.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pred_rekapitulacija'!B22</f>
        <v>VLOŽENA IN KISANA ZELENJAVA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91" t="s">
        <v>1</v>
      </c>
      <c r="B16" s="79" t="s">
        <v>224</v>
      </c>
      <c r="C16" s="84">
        <v>2500</v>
      </c>
      <c r="D16" s="84" t="s">
        <v>109</v>
      </c>
      <c r="E16" s="120"/>
      <c r="F16" s="156">
        <v>90</v>
      </c>
      <c r="G16" s="159" t="s">
        <v>190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16" s="87" t="str">
        <f>IF(Sklop9[[#This Row],[ZAHTEVANA SHEMA KAKOVOSTI]]&lt;&gt;"",Sklop9[[#This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88"/>
    </row>
    <row r="17" spans="1:21" s="58" customFormat="1" ht="12">
      <c r="A17" s="91" t="s">
        <v>3</v>
      </c>
      <c r="B17" s="10" t="s">
        <v>415</v>
      </c>
      <c r="C17" s="84">
        <v>5000</v>
      </c>
      <c r="D17" s="84" t="s">
        <v>109</v>
      </c>
      <c r="E17" s="120"/>
      <c r="F17" s="156">
        <v>95</v>
      </c>
      <c r="G17" s="159" t="s">
        <v>190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17" s="87" t="str">
        <f>IF(Sklop9[[#This Row],[ZAHTEVANA SHEMA KAKOVOSTI]]&lt;&gt;"",Sklop9[[#This Row],[Preračunana masa/volumen/kos na enoto kg]],"")</f>
        <v/>
      </c>
      <c r="J17" s="100"/>
      <c r="K17" s="93"/>
      <c r="L17" s="93"/>
      <c r="M17" s="102"/>
      <c r="N17" s="94"/>
      <c r="O17" s="94"/>
      <c r="P17" s="103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88"/>
    </row>
    <row r="18" spans="1:21" s="58" customFormat="1" ht="12">
      <c r="A18" s="91" t="s">
        <v>4</v>
      </c>
      <c r="B18" s="10" t="s">
        <v>416</v>
      </c>
      <c r="C18" s="84">
        <v>4000</v>
      </c>
      <c r="D18" s="84" t="s">
        <v>109</v>
      </c>
      <c r="E18" s="120"/>
      <c r="F18" s="156">
        <v>400</v>
      </c>
      <c r="G18" s="159" t="s">
        <v>190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7" t="str">
        <f>IF(Sklop9[[#This Row],[ZAHTEVANA SHEMA KAKOVOSTI]]&lt;&gt;"",Sklop9[[#This Row],[Preračunana masa/volumen/kos na enoto kg]],"")</f>
        <v/>
      </c>
      <c r="J18" s="100"/>
      <c r="K18" s="93"/>
      <c r="L18" s="93"/>
      <c r="M18" s="102"/>
      <c r="N18" s="94"/>
      <c r="O18" s="94"/>
      <c r="P18" s="103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88"/>
    </row>
    <row r="19" spans="1:21" s="58" customFormat="1" ht="12">
      <c r="A19" s="91" t="s">
        <v>5</v>
      </c>
      <c r="B19" s="81" t="s">
        <v>222</v>
      </c>
      <c r="C19" s="84">
        <v>1000</v>
      </c>
      <c r="D19" s="84" t="s">
        <v>109</v>
      </c>
      <c r="E19" s="120"/>
      <c r="F19" s="156">
        <v>200</v>
      </c>
      <c r="G19" s="159" t="s">
        <v>0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87" t="str">
        <f>IF(Sklop9[[#This Row],[ZAHTEVANA SHEMA KAKOVOSTI]]&lt;&gt;"",Sklop9[[#This Row],[Preračunana masa/volumen/kos na enoto kg]],"")</f>
        <v/>
      </c>
      <c r="J19" s="100"/>
      <c r="K19" s="93"/>
      <c r="L19" s="93"/>
      <c r="M19" s="102"/>
      <c r="N19" s="94"/>
      <c r="O19" s="94"/>
      <c r="P19" s="103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88"/>
    </row>
    <row r="20" spans="1:21" s="58" customFormat="1" ht="12">
      <c r="A20" s="91" t="s">
        <v>6</v>
      </c>
      <c r="B20" s="11" t="s">
        <v>221</v>
      </c>
      <c r="C20" s="78">
        <v>1000</v>
      </c>
      <c r="D20" s="84" t="s">
        <v>109</v>
      </c>
      <c r="E20" s="120"/>
      <c r="F20" s="156">
        <v>150</v>
      </c>
      <c r="G20" s="159" t="s">
        <v>0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87" t="str">
        <f>IF(Sklop9[[#This Row],[ZAHTEVANA SHEMA KAKOVOSTI]]&lt;&gt;"",Sklop9[[#This Row],[Preračunana masa/volumen/kos na enoto kg]],"")</f>
        <v/>
      </c>
      <c r="J20" s="100"/>
      <c r="K20" s="93"/>
      <c r="L20" s="93"/>
      <c r="M20" s="102"/>
      <c r="N20" s="94"/>
      <c r="O20" s="94"/>
      <c r="P20" s="103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88"/>
    </row>
    <row r="21" spans="1:21" s="58" customFormat="1" ht="12">
      <c r="A21" s="91" t="s">
        <v>7</v>
      </c>
      <c r="B21" s="11" t="s">
        <v>225</v>
      </c>
      <c r="C21" s="78">
        <v>5000</v>
      </c>
      <c r="D21" s="84" t="s">
        <v>109</v>
      </c>
      <c r="E21" s="120"/>
      <c r="F21" s="156">
        <v>160</v>
      </c>
      <c r="G21" s="159" t="s">
        <v>190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7" t="str">
        <f>IF(Sklop9[[#This Row],[ZAHTEVANA SHEMA KAKOVOSTI]]&lt;&gt;"",Sklop9[[#This Row],[Preračunana masa/volumen/kos na enoto kg]],"")</f>
        <v/>
      </c>
      <c r="J21" s="100"/>
      <c r="K21" s="93"/>
      <c r="L21" s="93"/>
      <c r="M21" s="102"/>
      <c r="N21" s="94"/>
      <c r="O21" s="94"/>
      <c r="P21" s="103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88"/>
    </row>
    <row r="22" spans="1:21" s="58" customFormat="1" ht="12">
      <c r="A22" s="91" t="s">
        <v>8</v>
      </c>
      <c r="B22" s="11" t="s">
        <v>418</v>
      </c>
      <c r="C22" s="78">
        <v>2500</v>
      </c>
      <c r="D22" s="84" t="s">
        <v>109</v>
      </c>
      <c r="E22" s="120"/>
      <c r="F22" s="156">
        <v>100</v>
      </c>
      <c r="G22" s="159" t="s">
        <v>190</v>
      </c>
      <c r="H2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87" t="str">
        <f>IF(Sklop9[[#This Row],[ZAHTEVANA SHEMA KAKOVOSTI]]&lt;&gt;"",Sklop9[[#This Row],[Preračunana masa/volumen/kos na enoto kg]],"")</f>
        <v/>
      </c>
      <c r="J22" s="100"/>
      <c r="K22" s="93"/>
      <c r="L22" s="93"/>
      <c r="M22" s="102"/>
      <c r="N22" s="94"/>
      <c r="O22" s="94"/>
      <c r="P22" s="103"/>
      <c r="Q22" s="94">
        <f>+Sklop9[[#This Row],[cena/enota brez DDV v EUR]]*Sklop9[[#This Row],[Stopnja DDV (%)]]</f>
        <v>0</v>
      </c>
      <c r="R22" s="94">
        <f>+Sklop9[[#This Row],[cena/enota brez DDV v EUR]]+Sklop9[[#This Row],[Davek (EUR)]]</f>
        <v>0</v>
      </c>
      <c r="S22" s="94">
        <f>+Sklop9[[#This Row],[cena/enota brez DDV v EUR]]*Sklop9[[#This Row],[Okvirna količina]]</f>
        <v>0</v>
      </c>
      <c r="T22" s="94">
        <f>+Sklop9[[#This Row],[Končna cena/enoto mere (EUR) z DDV]]*Sklop9[[#This Row],[Okvirna količina]]</f>
        <v>0</v>
      </c>
      <c r="U22" s="88"/>
    </row>
    <row r="23" spans="1:21" s="58" customFormat="1" ht="12">
      <c r="A23" s="91" t="s">
        <v>9</v>
      </c>
      <c r="B23" s="162" t="s">
        <v>417</v>
      </c>
      <c r="C23" s="171">
        <v>2500</v>
      </c>
      <c r="D23" s="172" t="s">
        <v>109</v>
      </c>
      <c r="E23" s="173"/>
      <c r="F23" s="174">
        <v>40</v>
      </c>
      <c r="G23" s="159" t="s">
        <v>190</v>
      </c>
      <c r="H23" s="1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74" t="str">
        <f>IF(Sklop9[[#This Row],[ZAHTEVANA SHEMA KAKOVOSTI]]&lt;&gt;"",Sklop9[[#This Row],[Preračunana masa/volumen/kos na enoto kg]],"")</f>
        <v/>
      </c>
      <c r="J23" s="176"/>
      <c r="K23" s="177"/>
      <c r="L23" s="177"/>
      <c r="M23" s="178"/>
      <c r="N23" s="179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88"/>
    </row>
    <row r="24" spans="1:21" s="58" customFormat="1" ht="12">
      <c r="A24" s="91" t="s">
        <v>10</v>
      </c>
      <c r="B24" s="11" t="s">
        <v>419</v>
      </c>
      <c r="C24" s="78">
        <v>2500</v>
      </c>
      <c r="D24" s="84" t="s">
        <v>109</v>
      </c>
      <c r="E24" s="120"/>
      <c r="F24" s="156">
        <v>40</v>
      </c>
      <c r="G24" s="159" t="s">
        <v>190</v>
      </c>
      <c r="H2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87" t="str">
        <f>IF(Sklop9[[#This Row],[ZAHTEVANA SHEMA KAKOVOSTI]]&lt;&gt;"",Sklop9[[#This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+Sklop9[[#This Row],[cena/enota brez DDV v EUR]]*Sklop9[[#This Row],[Stopnja DDV (%)]]</f>
        <v>0</v>
      </c>
      <c r="R24" s="94">
        <f>+Sklop9[[#This Row],[cena/enota brez DDV v EUR]]+Sklop9[[#This Row],[Davek (EUR)]]</f>
        <v>0</v>
      </c>
      <c r="S24" s="94">
        <f>+Sklop9[[#This Row],[cena/enota brez DDV v EUR]]*Sklop9[[#This Row],[Okvirna količina]]</f>
        <v>0</v>
      </c>
      <c r="T24" s="94">
        <f>+Sklop9[[#This Row],[Končna cena/enoto mere (EUR) z DDV]]*Sklop9[[#This Row],[Okvirna količina]]</f>
        <v>0</v>
      </c>
      <c r="U24" s="88"/>
    </row>
    <row r="25" spans="1:21" s="58" customFormat="1" ht="12">
      <c r="A25" s="91" t="s">
        <v>11</v>
      </c>
      <c r="B25" s="11" t="s">
        <v>420</v>
      </c>
      <c r="C25" s="78">
        <v>2500</v>
      </c>
      <c r="D25" s="84" t="s">
        <v>109</v>
      </c>
      <c r="E25" s="120"/>
      <c r="F25" s="156">
        <v>20</v>
      </c>
      <c r="G25" s="159" t="s">
        <v>190</v>
      </c>
      <c r="H2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87" t="str">
        <f>IF(Sklop9[[#This Row],[ZAHTEVANA SHEMA KAKOVOSTI]]&lt;&gt;"",Sklop9[[#This Row],[Preračunana masa/volumen/kos na enoto kg]],"")</f>
        <v/>
      </c>
      <c r="J25" s="100"/>
      <c r="K25" s="93"/>
      <c r="L25" s="93"/>
      <c r="M25" s="102"/>
      <c r="N25" s="94"/>
      <c r="O25" s="94"/>
      <c r="P25" s="103"/>
      <c r="Q25" s="94">
        <f>+Sklop9[[#This Row],[cena/enota brez DDV v EUR]]*Sklop9[[#This Row],[Stopnja DDV (%)]]</f>
        <v>0</v>
      </c>
      <c r="R25" s="94">
        <f>+Sklop9[[#This Row],[cena/enota brez DDV v EUR]]+Sklop9[[#This Row],[Davek (EUR)]]</f>
        <v>0</v>
      </c>
      <c r="S25" s="94">
        <f>+Sklop9[[#This Row],[cena/enota brez DDV v EUR]]*Sklop9[[#This Row],[Okvirna količina]]</f>
        <v>0</v>
      </c>
      <c r="T25" s="94">
        <f>+Sklop9[[#This Row],[Končna cena/enoto mere (EUR) z DDV]]*Sklop9[[#This Row],[Okvirna količina]]</f>
        <v>0</v>
      </c>
      <c r="U25" s="88"/>
    </row>
    <row r="26" spans="1:21" ht="27" customHeight="1">
      <c r="A26" s="282" t="s">
        <v>134</v>
      </c>
      <c r="B26" s="138"/>
      <c r="C26" s="139"/>
      <c r="D26" s="139"/>
      <c r="E26" s="140"/>
      <c r="F26" s="141"/>
      <c r="G26" s="142"/>
      <c r="H26" s="143">
        <f>SUBTOTAL(109,Sklop9[Preračunana masa/volumen/kos na enoto kg])</f>
        <v>3950</v>
      </c>
      <c r="I26" s="143">
        <f>SUBTOTAL(109,Sklop9[Živila iz shem kakovosti (kg)])</f>
        <v>0</v>
      </c>
      <c r="J26" s="141"/>
      <c r="K26" s="144"/>
      <c r="L26" s="144"/>
      <c r="M26" s="145"/>
      <c r="N26" s="146"/>
      <c r="O26" s="146"/>
      <c r="P26" s="146"/>
      <c r="Q26" s="147"/>
      <c r="R26" s="141"/>
      <c r="S26" s="147">
        <f>SUBTOTAL(109,Sklop9[Vrednost za okvirno količino (EUR) brez DDV])</f>
        <v>0</v>
      </c>
      <c r="T26" s="147">
        <f>SUBTOTAL(109,Sklop9[Vrednost za okvirno količino (EUR) z DDV])</f>
        <v>0</v>
      </c>
      <c r="U26" s="148">
        <f>SUBTOTAL(103,Sklop9[Shema kakovosti
(nacionalne, evropske)
])</f>
        <v>0</v>
      </c>
    </row>
    <row r="27" spans="1:21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130</v>
      </c>
      <c r="B28" s="19"/>
      <c r="C28" s="31"/>
      <c r="D28" s="31"/>
      <c r="E28" s="114"/>
      <c r="Q28" s="51"/>
      <c r="R28" s="51"/>
      <c r="S28" s="51"/>
      <c r="T28" s="51"/>
    </row>
    <row r="29" spans="1:21">
      <c r="A29" s="14" t="s">
        <v>132</v>
      </c>
      <c r="B29" s="19"/>
      <c r="C29" s="31"/>
      <c r="D29" s="31"/>
      <c r="E29" s="114"/>
    </row>
    <row r="30" spans="1:21">
      <c r="A30" s="108" t="s">
        <v>180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1">
      <c r="A31" s="353" t="s">
        <v>169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57"/>
      <c r="N31" s="32"/>
      <c r="O31" s="32"/>
      <c r="P31" s="32"/>
      <c r="Q31" s="32"/>
      <c r="R31" s="32"/>
    </row>
    <row r="32" spans="1:21" ht="12.75" customHeight="1">
      <c r="A32" s="342" t="s">
        <v>174</v>
      </c>
      <c r="B32" s="342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N32" s="32"/>
      <c r="O32" s="32"/>
      <c r="P32" s="32"/>
      <c r="Q32" s="32"/>
      <c r="R32" s="32"/>
    </row>
    <row r="33" spans="1:21" ht="12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N33" s="32"/>
      <c r="O33" s="32"/>
      <c r="P33" s="32"/>
      <c r="Q33" s="32"/>
      <c r="R33" s="32"/>
    </row>
    <row r="34" spans="1:21">
      <c r="A34" s="108" t="s">
        <v>65</v>
      </c>
      <c r="F34" s="71"/>
      <c r="G34" s="71" t="s">
        <v>66</v>
      </c>
      <c r="H34" s="32"/>
      <c r="I34" s="32"/>
      <c r="J34" s="32"/>
      <c r="K34" s="32"/>
      <c r="L34" s="57"/>
      <c r="M34" s="57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4"/>
    </row>
    <row r="37" spans="1:21">
      <c r="B37" s="19"/>
      <c r="C37" s="31"/>
      <c r="D37" s="31"/>
      <c r="E37" s="114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</sheetData>
  <sheetProtection insertRows="0" deleteRows="0"/>
  <protectedRanges>
    <protectedRange sqref="J34:P1048576 U34:U1048576 U1:U30 J1:P30" name="Obseg1"/>
    <protectedRange sqref="M31:P33 U31:U33" name="Obseg1_1_1"/>
    <protectedRange sqref="J31:L31" name="Obseg1_2_1"/>
    <protectedRange sqref="J32:L33" name="Obseg1_1_1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 B1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topLeftCell="A7" zoomScaleNormal="100" zoomScaleSheetLayoutView="100" workbookViewId="0">
      <selection activeCell="O37" sqref="O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5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5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5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5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5" t="str">
        <f>+'Ponudbeni pred_rekapitulacija'!A23</f>
        <v>10.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43" t="str">
        <f>+'Ponudbeni pred_rekapitulacija'!B23</f>
        <v>ZAMRZNJENA ZELENJAVA IN OSTALE ZMRZLINE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1.25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91" t="s">
        <v>1</v>
      </c>
      <c r="B16" s="10" t="s">
        <v>421</v>
      </c>
      <c r="C16" s="84">
        <v>1</v>
      </c>
      <c r="D16" s="84" t="s">
        <v>0</v>
      </c>
      <c r="E16" s="112"/>
      <c r="F16" s="92">
        <v>40</v>
      </c>
      <c r="G16" s="117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6" s="87" t="str">
        <f>IF(Sklop10[[#This Row],[ZAHTEVANA SHEMA KAKOVOSTI]]&lt;&gt;"",Sklop10[[#This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04"/>
    </row>
    <row r="17" spans="1:21" s="58" customFormat="1" ht="12">
      <c r="A17" s="91" t="s">
        <v>3</v>
      </c>
      <c r="B17" s="162" t="s">
        <v>422</v>
      </c>
      <c r="C17" s="84">
        <v>125</v>
      </c>
      <c r="D17" s="84" t="s">
        <v>110</v>
      </c>
      <c r="E17" s="112"/>
      <c r="F17" s="92">
        <v>2500</v>
      </c>
      <c r="G17" s="117" t="s">
        <v>190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312.5</v>
      </c>
      <c r="I17" s="87" t="str">
        <f>IF(Sklop10[[#This Row],[ZAHTEVANA SHEMA KAKOVOSTI]]&lt;&gt;"",Sklop10[[#This Row],[Preračunana masa/volumen/kos na enoto kg]],"")</f>
        <v/>
      </c>
      <c r="J17" s="176"/>
      <c r="K17" s="177"/>
      <c r="L17" s="177"/>
      <c r="M17" s="178"/>
      <c r="N17" s="179"/>
      <c r="O17" s="179"/>
      <c r="P17" s="180"/>
      <c r="Q17" s="179">
        <f>+Sklop10[[#This Row],[cena/enota brez DDV v EUR]]*Sklop10[[#This Row],[Stopnja DDV (%)]]</f>
        <v>0</v>
      </c>
      <c r="R17" s="179">
        <f>+Sklop10[[#This Row],[cena/enota brez DDV v EUR]]+Sklop10[[#This Row],[Davek (EUR)]]</f>
        <v>0</v>
      </c>
      <c r="S17" s="179">
        <f>+Sklop10[[#This Row],[cena/enota brez DDV v EUR]]*Sklop10[[#This Row],[Okvirna količina]]</f>
        <v>0</v>
      </c>
      <c r="T17" s="181">
        <f>+Sklop10[[#This Row],[Končna cena/enoto mere (EUR) z DDV]]*Sklop10[[#This Row],[Okvirna količina]]</f>
        <v>0</v>
      </c>
      <c r="U17" s="182"/>
    </row>
    <row r="18" spans="1:21" s="58" customFormat="1" ht="12">
      <c r="A18" s="91" t="s">
        <v>4</v>
      </c>
      <c r="B18" s="10" t="s">
        <v>423</v>
      </c>
      <c r="C18" s="84">
        <v>70</v>
      </c>
      <c r="D18" s="84" t="s">
        <v>110</v>
      </c>
      <c r="E18" s="112"/>
      <c r="F18" s="92">
        <v>1000</v>
      </c>
      <c r="G18" s="117" t="s">
        <v>190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8" s="87" t="str">
        <f>IF(Sklop10[[#This Row],[ZAHTEVANA SHEMA KAKOVOSTI]]&lt;&gt;"",Sklop10[[#This Row],[Preračunana masa/volumen/kos na enoto kg]],"")</f>
        <v/>
      </c>
      <c r="J18" s="100"/>
      <c r="K18" s="93"/>
      <c r="L18" s="93"/>
      <c r="M18" s="102"/>
      <c r="N18" s="94"/>
      <c r="O18" s="94"/>
      <c r="P18" s="103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04"/>
    </row>
    <row r="19" spans="1:21" s="58" customFormat="1" ht="24">
      <c r="A19" s="91" t="s">
        <v>5</v>
      </c>
      <c r="B19" s="10" t="s">
        <v>424</v>
      </c>
      <c r="C19" s="84">
        <v>1</v>
      </c>
      <c r="D19" s="84" t="s">
        <v>0</v>
      </c>
      <c r="E19" s="112"/>
      <c r="F19" s="92">
        <v>30</v>
      </c>
      <c r="G19" s="117" t="s">
        <v>0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9" s="87" t="str">
        <f>IF(Sklop10[[#This Row],[ZAHTEVANA SHEMA KAKOVOSTI]]&lt;&gt;"",Sklop10[[#This Row],[Preračunana masa/volumen/kos na enoto kg]],"")</f>
        <v/>
      </c>
      <c r="J19" s="100"/>
      <c r="K19" s="93"/>
      <c r="L19" s="93"/>
      <c r="M19" s="102"/>
      <c r="N19" s="94"/>
      <c r="O19" s="94"/>
      <c r="P19" s="103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04"/>
    </row>
    <row r="20" spans="1:21" s="58" customFormat="1" ht="12">
      <c r="A20" s="91" t="s">
        <v>6</v>
      </c>
      <c r="B20" s="82" t="s">
        <v>226</v>
      </c>
      <c r="C20" s="84">
        <v>1</v>
      </c>
      <c r="D20" s="84" t="s">
        <v>0</v>
      </c>
      <c r="E20" s="113"/>
      <c r="F20" s="92">
        <v>40</v>
      </c>
      <c r="G20" s="117" t="s">
        <v>0</v>
      </c>
      <c r="H20" s="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92" t="str">
        <f>IF(Sklop10[[#This Row],[ZAHTEVANA SHEMA KAKOVOSTI]]&lt;&gt;"",Sklop10[[#This Row],[Preračunana masa/volumen/kos na enoto kg]],"")</f>
        <v/>
      </c>
      <c r="J20" s="100"/>
      <c r="K20" s="95"/>
      <c r="L20" s="95"/>
      <c r="M20" s="2"/>
      <c r="N20" s="94"/>
      <c r="O20" s="94"/>
      <c r="P20" s="103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04"/>
    </row>
    <row r="21" spans="1:21" s="58" customFormat="1" ht="12">
      <c r="A21" s="91" t="s">
        <v>7</v>
      </c>
      <c r="B21" s="82" t="s">
        <v>425</v>
      </c>
      <c r="C21" s="84">
        <v>2.5</v>
      </c>
      <c r="D21" s="84" t="s">
        <v>0</v>
      </c>
      <c r="E21" s="113"/>
      <c r="F21" s="92">
        <v>230</v>
      </c>
      <c r="G21" s="117" t="s">
        <v>190</v>
      </c>
      <c r="H21" s="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575</v>
      </c>
      <c r="I21" s="92" t="str">
        <f>IF(Sklop10[[#This Row],[ZAHTEVANA SHEMA KAKOVOSTI]]&lt;&gt;"",Sklop10[[#This Row],[Preračunana masa/volumen/kos na enoto kg]],"")</f>
        <v/>
      </c>
      <c r="J21" s="100"/>
      <c r="K21" s="95"/>
      <c r="L21" s="96"/>
      <c r="M21" s="97"/>
      <c r="N21" s="94"/>
      <c r="O21" s="98"/>
      <c r="P21" s="103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05"/>
    </row>
    <row r="22" spans="1:21" s="58" customFormat="1" ht="12">
      <c r="A22" s="91" t="s">
        <v>8</v>
      </c>
      <c r="B22" s="79" t="s">
        <v>426</v>
      </c>
      <c r="C22" s="84">
        <v>2.5</v>
      </c>
      <c r="D22" s="84" t="s">
        <v>0</v>
      </c>
      <c r="E22" s="112"/>
      <c r="F22" s="92">
        <v>40</v>
      </c>
      <c r="G22" s="117" t="s">
        <v>190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7" t="str">
        <f>IF(Sklop10[[#This Row],[ZAHTEVANA SHEMA KAKOVOSTI]]&lt;&gt;"",Sklop10[[#This Row],[Preračunana masa/volumen/kos na enoto kg]],"")</f>
        <v/>
      </c>
      <c r="J22" s="100"/>
      <c r="K22" s="93"/>
      <c r="L22" s="93"/>
      <c r="M22" s="102"/>
      <c r="N22" s="94"/>
      <c r="O22" s="94"/>
      <c r="P22" s="103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04"/>
    </row>
    <row r="23" spans="1:21" s="58" customFormat="1" ht="30.75" customHeight="1">
      <c r="A23" s="91" t="s">
        <v>9</v>
      </c>
      <c r="B23" s="11" t="s">
        <v>497</v>
      </c>
      <c r="C23" s="84">
        <v>2.5</v>
      </c>
      <c r="D23" s="84" t="s">
        <v>0</v>
      </c>
      <c r="E23" s="112"/>
      <c r="F23" s="92">
        <v>200</v>
      </c>
      <c r="G23" s="117" t="s">
        <v>190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87" t="str">
        <f>IF(Sklop10[[#This Row],[ZAHTEVANA SHEMA KAKOVOSTI]]&lt;&gt;"",Sklop10[[#This Row],[Preračunana masa/volumen/kos na enoto kg]],"")</f>
        <v/>
      </c>
      <c r="J23" s="100"/>
      <c r="K23" s="93"/>
      <c r="L23" s="93"/>
      <c r="M23" s="102"/>
      <c r="N23" s="94"/>
      <c r="O23" s="94"/>
      <c r="P23" s="103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04"/>
    </row>
    <row r="24" spans="1:21" s="58" customFormat="1" ht="12">
      <c r="A24" s="91" t="s">
        <v>10</v>
      </c>
      <c r="B24" s="79" t="s">
        <v>427</v>
      </c>
      <c r="C24" s="84">
        <v>2.5</v>
      </c>
      <c r="D24" s="84" t="s">
        <v>0</v>
      </c>
      <c r="E24" s="120"/>
      <c r="F24" s="156">
        <v>300</v>
      </c>
      <c r="G24" s="159" t="s">
        <v>190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87" t="str">
        <f>IF(Sklop10[[#This Row],[ZAHTEVANA SHEMA KAKOVOSTI]]&lt;&gt;"",Sklop10[[#This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04"/>
    </row>
    <row r="25" spans="1:21" s="58" customFormat="1" ht="12">
      <c r="A25" s="91" t="s">
        <v>11</v>
      </c>
      <c r="B25" s="185" t="s">
        <v>410</v>
      </c>
      <c r="C25" s="84">
        <v>1</v>
      </c>
      <c r="D25" s="84" t="s">
        <v>0</v>
      </c>
      <c r="E25" s="188"/>
      <c r="F25" s="189">
        <v>40</v>
      </c>
      <c r="G25" s="190" t="s">
        <v>0</v>
      </c>
      <c r="H25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189" t="str">
        <f>IF(Sklop10[[#This Row],[ZAHTEVANA SHEMA KAKOVOSTI]]&lt;&gt;"",Sklop10[[#This Row],[Preračunana masa/volumen/kos na enoto kg]],"")</f>
        <v/>
      </c>
      <c r="J25" s="192"/>
      <c r="K25" s="193"/>
      <c r="L25" s="193"/>
      <c r="M25" s="194"/>
      <c r="N25" s="195"/>
      <c r="O25" s="195"/>
      <c r="P25" s="196"/>
      <c r="Q25" s="195">
        <f>+Sklop10[[#This Row],[cena/enota brez DDV v EUR]]*Sklop10[[#This Row],[Stopnja DDV (%)]]</f>
        <v>0</v>
      </c>
      <c r="R25" s="195">
        <f>+Sklop10[[#This Row],[cena/enota brez DDV v EUR]]+Sklop10[[#This Row],[Davek (EUR)]]</f>
        <v>0</v>
      </c>
      <c r="S25" s="195">
        <f>+Sklop10[[#This Row],[cena/enota brez DDV v EUR]]*Sklop10[[#This Row],[Okvirna količina]]</f>
        <v>0</v>
      </c>
      <c r="T25" s="197">
        <f>+Sklop10[[#This Row],[Končna cena/enoto mere (EUR) z DDV]]*Sklop10[[#This Row],[Okvirna količina]]</f>
        <v>0</v>
      </c>
      <c r="U25" s="198"/>
    </row>
    <row r="26" spans="1:21" s="58" customFormat="1" ht="24">
      <c r="A26" s="91" t="s">
        <v>12</v>
      </c>
      <c r="B26" s="185" t="s">
        <v>428</v>
      </c>
      <c r="C26" s="84">
        <v>2.5</v>
      </c>
      <c r="D26" s="84" t="s">
        <v>0</v>
      </c>
      <c r="E26" s="188"/>
      <c r="F26" s="189">
        <v>150</v>
      </c>
      <c r="G26" s="190" t="s">
        <v>190</v>
      </c>
      <c r="H26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6" s="189" t="str">
        <f>IF(Sklop10[[#This Row],[ZAHTEVANA SHEMA KAKOVOSTI]]&lt;&gt;"",Sklop10[[#This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+Sklop10[[#This Row],[cena/enota brez DDV v EUR]]*Sklop10[[#This Row],[Stopnja DDV (%)]]</f>
        <v>0</v>
      </c>
      <c r="R26" s="195">
        <f>+Sklop10[[#This Row],[cena/enota brez DDV v EUR]]+Sklop10[[#This Row],[Davek (EUR)]]</f>
        <v>0</v>
      </c>
      <c r="S26" s="195">
        <f>+Sklop10[[#This Row],[cena/enota brez DDV v EUR]]*Sklop10[[#This Row],[Okvirna količina]]</f>
        <v>0</v>
      </c>
      <c r="T26" s="197">
        <f>+Sklop10[[#This Row],[Končna cena/enoto mere (EUR) z DDV]]*Sklop10[[#This Row],[Okvirna količina]]</f>
        <v>0</v>
      </c>
      <c r="U26" s="198"/>
    </row>
    <row r="27" spans="1:21" s="58" customFormat="1" ht="12">
      <c r="A27" s="91" t="s">
        <v>13</v>
      </c>
      <c r="B27" s="185" t="s">
        <v>496</v>
      </c>
      <c r="C27" s="84">
        <v>1</v>
      </c>
      <c r="D27" s="84" t="s">
        <v>0</v>
      </c>
      <c r="E27" s="188"/>
      <c r="F27" s="189">
        <v>15</v>
      </c>
      <c r="G27" s="190" t="s">
        <v>0</v>
      </c>
      <c r="H2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7" s="189" t="str">
        <f>IF(Sklop10[[#This Row],[ZAHTEVANA SHEMA KAKOVOSTI]]&lt;&gt;"",Sklop10[[#This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+Sklop10[[#This Row],[cena/enota brez DDV v EUR]]*Sklop10[[#This Row],[Stopnja DDV (%)]]</f>
        <v>0</v>
      </c>
      <c r="R27" s="195">
        <f>+Sklop10[[#This Row],[cena/enota brez DDV v EUR]]+Sklop10[[#This Row],[Davek (EUR)]]</f>
        <v>0</v>
      </c>
      <c r="S27" s="195">
        <f>+Sklop10[[#This Row],[cena/enota brez DDV v EUR]]*Sklop10[[#This Row],[Okvirna količina]]</f>
        <v>0</v>
      </c>
      <c r="T27" s="197">
        <f>+Sklop10[[#This Row],[Končna cena/enoto mere (EUR) z DDV]]*Sklop10[[#This Row],[Okvirna količina]]</f>
        <v>0</v>
      </c>
      <c r="U27" s="198"/>
    </row>
    <row r="28" spans="1:21">
      <c r="A28" s="282" t="s">
        <v>134</v>
      </c>
      <c r="B28" s="138"/>
      <c r="C28" s="139"/>
      <c r="D28" s="139"/>
      <c r="E28" s="140"/>
      <c r="F28" s="141"/>
      <c r="G28" s="142"/>
      <c r="H28" s="143">
        <f>SUBTOTAL(109,Sklop10[Preračunana masa/volumen/kos na enoto kg])</f>
        <v>2847.5</v>
      </c>
      <c r="I28" s="143">
        <f>SUBTOTAL(109,Sklop10[Živila iz shem kakovosti (kg)])</f>
        <v>0</v>
      </c>
      <c r="J28" s="141"/>
      <c r="K28" s="144"/>
      <c r="L28" s="144"/>
      <c r="M28" s="145"/>
      <c r="N28" s="146"/>
      <c r="O28" s="146"/>
      <c r="P28" s="146"/>
      <c r="Q28" s="147"/>
      <c r="R28" s="141"/>
      <c r="S28" s="147">
        <f>SUBTOTAL(109,Sklop10[Vrednost za okvirno količino (EUR) brez DDV])</f>
        <v>0</v>
      </c>
      <c r="T28" s="147">
        <f>SUBTOTAL(109,Sklop10[Vrednost za okvirno količino (EUR) z DDV])</f>
        <v>0</v>
      </c>
      <c r="U28" s="148">
        <f>SUBTOTAL(103,Sklop10[Shema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130</v>
      </c>
      <c r="B30" s="19"/>
      <c r="C30" s="31"/>
      <c r="D30" s="31"/>
      <c r="E30" s="114"/>
      <c r="Q30" s="51"/>
      <c r="R30" s="51"/>
      <c r="S30" s="51"/>
      <c r="T30" s="51"/>
    </row>
    <row r="31" spans="1:21">
      <c r="A31" s="14" t="s">
        <v>132</v>
      </c>
      <c r="B31" s="19"/>
      <c r="C31" s="31"/>
      <c r="D31" s="31"/>
      <c r="E31" s="114"/>
    </row>
    <row r="32" spans="1:21">
      <c r="A32" s="108" t="s">
        <v>180</v>
      </c>
      <c r="F32" s="71"/>
      <c r="G32" s="71"/>
      <c r="H32" s="32"/>
      <c r="I32" s="32"/>
      <c r="J32" s="32"/>
      <c r="K32" s="32"/>
      <c r="L32" s="57"/>
      <c r="M32" s="57"/>
      <c r="N32" s="32"/>
      <c r="O32" s="32"/>
      <c r="P32" s="32"/>
      <c r="Q32" s="32"/>
      <c r="R32" s="32"/>
    </row>
    <row r="33" spans="1:21">
      <c r="A33" s="353" t="s">
        <v>169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57"/>
      <c r="N33" s="32"/>
      <c r="O33" s="32"/>
      <c r="P33" s="32"/>
      <c r="Q33" s="32"/>
      <c r="R33" s="32"/>
    </row>
    <row r="34" spans="1:21" ht="12.75" customHeight="1">
      <c r="A34" s="342" t="s">
        <v>174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N34" s="32"/>
      <c r="O34" s="32"/>
      <c r="P34" s="32"/>
      <c r="Q34" s="32"/>
      <c r="R34" s="32"/>
    </row>
    <row r="35" spans="1:21" ht="12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U1:U32 J1:P32" name="Obseg1"/>
    <protectedRange sqref="M33:P35 U33:U35" name="Obseg1_1_1"/>
    <protectedRange sqref="J33:L33" name="Obseg1_2_1"/>
    <protectedRange sqref="J34:L35" name="Obseg1_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48"/>
  <sheetViews>
    <sheetView topLeftCell="A11" zoomScaleNormal="100" zoomScaleSheetLayoutView="100" workbookViewId="0">
      <selection activeCell="Q35" sqref="Q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L10" s="231"/>
      <c r="M10" s="231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L11" s="231"/>
      <c r="M11" s="231"/>
      <c r="U11" s="8"/>
    </row>
    <row r="12" spans="1:21" s="15" customFormat="1" ht="21" customHeight="1">
      <c r="B12" s="85" t="str">
        <f>+'Ponudbeni pred_rekapitulacija'!A24</f>
        <v>11. sklop:</v>
      </c>
      <c r="C12" s="85"/>
      <c r="D12" s="27"/>
      <c r="E12" s="28"/>
      <c r="F12" s="116"/>
      <c r="G12" s="116"/>
      <c r="H12" s="17"/>
      <c r="I12" s="17"/>
      <c r="J12" s="17"/>
      <c r="K12" s="17"/>
      <c r="L12" s="231"/>
      <c r="M12" s="231"/>
      <c r="U12" s="8"/>
    </row>
    <row r="13" spans="1:21" s="15" customFormat="1" ht="21" customHeight="1">
      <c r="B13" s="343" t="str">
        <f>+'Ponudbeni pred_rekapitulacija'!B24</f>
        <v>SVEŽA KOKOŠJA JAJCA</v>
      </c>
      <c r="C13" s="343"/>
      <c r="D13" s="343"/>
      <c r="E13" s="343"/>
      <c r="F13" s="343"/>
      <c r="G13" s="343"/>
      <c r="H13" s="343"/>
      <c r="I13" s="343"/>
      <c r="J13" s="343"/>
      <c r="K13" s="343"/>
      <c r="L13" s="231"/>
      <c r="M13" s="231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1" customHeight="1">
      <c r="A16" s="86" t="s">
        <v>1</v>
      </c>
      <c r="B16" s="294" t="s">
        <v>441</v>
      </c>
      <c r="C16" s="84">
        <v>63</v>
      </c>
      <c r="D16" s="84" t="s">
        <v>109</v>
      </c>
      <c r="E16" s="112"/>
      <c r="F16" s="87">
        <v>4500</v>
      </c>
      <c r="G16" s="117" t="s">
        <v>190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283.5</v>
      </c>
      <c r="I16" s="87" t="str">
        <f>IF(Sklop11[[#This Row],[ZAHTEVANA SHEMA KAKOVOSTI]]&lt;&gt;"",Sklop11[[#This Row],[Preračunana masa/volumen/kos na enoto kg]],"")</f>
        <v/>
      </c>
      <c r="J16" s="274"/>
      <c r="K16" s="252"/>
      <c r="L16" s="252"/>
      <c r="M16" s="252"/>
      <c r="N16" s="253"/>
      <c r="O16" s="253"/>
      <c r="P16" s="101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63"/>
    </row>
    <row r="17" spans="1:21" ht="27" customHeight="1">
      <c r="A17" s="282" t="s">
        <v>134</v>
      </c>
      <c r="B17" s="138"/>
      <c r="C17" s="139"/>
      <c r="D17" s="139"/>
      <c r="E17" s="140"/>
      <c r="F17" s="141"/>
      <c r="G17" s="142"/>
      <c r="H17" s="143">
        <f>SUBTOTAL(109,Sklop11[Preračunana masa/volumen/kos na enoto kg])</f>
        <v>283.5</v>
      </c>
      <c r="I17" s="143">
        <f>SUBTOTAL(109,Sklop11[Živila iz shem kakovosti (kg)])</f>
        <v>0</v>
      </c>
      <c r="J17" s="141"/>
      <c r="K17" s="232"/>
      <c r="L17" s="232"/>
      <c r="M17" s="145"/>
      <c r="N17" s="146"/>
      <c r="O17" s="146"/>
      <c r="P17" s="146"/>
      <c r="Q17" s="147"/>
      <c r="R17" s="141"/>
      <c r="S17" s="147">
        <f>SUBTOTAL(109,Sklop11[Vrednost za okvirno količino (EUR) brez DDV])</f>
        <v>0</v>
      </c>
      <c r="T17" s="147">
        <f>SUBTOTAL(109,Sklop11[Vrednost za okvirno količino (EUR) z DDV])</f>
        <v>0</v>
      </c>
      <c r="U17" s="148">
        <f>SUBTOTAL(103,Sklop11[Shema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3"/>
      <c r="M18" s="233"/>
      <c r="N18" s="9"/>
      <c r="O18" s="9"/>
      <c r="P18" s="9"/>
      <c r="Q18" s="9"/>
      <c r="R18" s="9"/>
      <c r="S18" s="4"/>
      <c r="T18" s="4"/>
      <c r="U18" s="8"/>
    </row>
    <row r="19" spans="1:21">
      <c r="A19" s="51" t="s">
        <v>130</v>
      </c>
      <c r="B19" s="19"/>
      <c r="C19" s="31"/>
      <c r="D19" s="31"/>
      <c r="E19" s="114"/>
      <c r="Q19" s="51"/>
      <c r="R19" s="51"/>
      <c r="S19" s="51"/>
      <c r="T19" s="51"/>
    </row>
    <row r="20" spans="1:21">
      <c r="A20" s="14" t="s">
        <v>132</v>
      </c>
      <c r="B20" s="19"/>
      <c r="C20" s="31"/>
      <c r="D20" s="31"/>
      <c r="E20" s="114"/>
    </row>
    <row r="21" spans="1:21">
      <c r="A21" s="108" t="s">
        <v>180</v>
      </c>
      <c r="F21" s="71"/>
      <c r="G21" s="71"/>
      <c r="H21" s="32"/>
      <c r="I21" s="32"/>
      <c r="J21" s="32"/>
      <c r="K21" s="32"/>
      <c r="L21" s="234"/>
      <c r="M21" s="234"/>
      <c r="N21" s="32"/>
      <c r="O21" s="32"/>
      <c r="P21" s="32"/>
      <c r="Q21" s="32"/>
      <c r="R21" s="32"/>
    </row>
    <row r="22" spans="1:21">
      <c r="A22" s="353" t="s">
        <v>169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57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08" t="s">
        <v>65</v>
      </c>
      <c r="F24" s="71"/>
      <c r="G24" s="71" t="s">
        <v>66</v>
      </c>
      <c r="H24" s="32"/>
      <c r="I24" s="32"/>
      <c r="J24" s="32"/>
      <c r="K24" s="32"/>
      <c r="L24" s="234"/>
      <c r="M24" s="234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3"/>
      <c r="M25" s="23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4"/>
    </row>
    <row r="27" spans="1:21">
      <c r="B27" s="19"/>
      <c r="C27" s="31"/>
      <c r="D27" s="31"/>
      <c r="E27" s="114"/>
    </row>
    <row r="28" spans="1:21">
      <c r="B28" s="19"/>
      <c r="C28" s="31"/>
      <c r="D28" s="31"/>
      <c r="E28" s="114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 s="21" customFormat="1">
      <c r="A40" s="14"/>
      <c r="B40" s="19"/>
      <c r="C40" s="31"/>
      <c r="D40" s="31"/>
      <c r="E40" s="114"/>
      <c r="F40" s="115"/>
      <c r="G40" s="115"/>
      <c r="L40" s="32"/>
      <c r="M40" s="32"/>
      <c r="N40" s="14"/>
      <c r="O40" s="14"/>
      <c r="P40" s="14"/>
      <c r="Q40" s="14"/>
      <c r="R40" s="14"/>
      <c r="S40" s="14"/>
      <c r="T40" s="14"/>
      <c r="U40" s="71"/>
      <c r="V40" s="14"/>
    </row>
    <row r="41" spans="1:22" s="21" customFormat="1">
      <c r="A41" s="14"/>
      <c r="B41" s="19"/>
      <c r="C41" s="31"/>
      <c r="D41" s="31"/>
      <c r="E41" s="114"/>
      <c r="F41" s="115"/>
      <c r="G41" s="115"/>
      <c r="L41" s="32"/>
      <c r="M41" s="32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32"/>
      <c r="M42" s="32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32"/>
      <c r="M43" s="32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32"/>
      <c r="M44" s="32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32"/>
      <c r="M45" s="32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32"/>
      <c r="M46" s="32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32"/>
      <c r="M47" s="32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32"/>
      <c r="M48" s="32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32"/>
      <c r="M49" s="32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32"/>
      <c r="M50" s="32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32"/>
      <c r="M51" s="32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32"/>
      <c r="M52" s="32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32"/>
      <c r="M53" s="32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32"/>
      <c r="M54" s="32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32"/>
      <c r="M55" s="32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32"/>
      <c r="M56" s="32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32"/>
      <c r="M57" s="32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32"/>
      <c r="M58" s="32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32"/>
      <c r="M59" s="32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32"/>
      <c r="M60" s="32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32"/>
      <c r="M61" s="32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32"/>
      <c r="M62" s="32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32"/>
      <c r="M63" s="32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32"/>
      <c r="M64" s="32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32"/>
      <c r="M65" s="32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32"/>
      <c r="M66" s="32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32"/>
      <c r="M67" s="32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32"/>
      <c r="M68" s="32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32"/>
      <c r="M69" s="32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32"/>
      <c r="M70" s="32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32"/>
      <c r="M71" s="32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32"/>
      <c r="M72" s="32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32"/>
      <c r="M73" s="32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32"/>
      <c r="M74" s="32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32"/>
      <c r="M75" s="32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32"/>
      <c r="M76" s="32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32"/>
      <c r="M77" s="32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32"/>
      <c r="M78" s="32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32"/>
      <c r="M79" s="32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32"/>
      <c r="M80" s="32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32"/>
      <c r="M81" s="32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32"/>
      <c r="M82" s="32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32"/>
      <c r="M83" s="32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32"/>
      <c r="M84" s="32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32"/>
      <c r="M85" s="32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32"/>
      <c r="M86" s="32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32"/>
      <c r="M87" s="32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32"/>
      <c r="M88" s="32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32"/>
      <c r="M89" s="32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32"/>
      <c r="M90" s="32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32"/>
      <c r="M91" s="32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32"/>
      <c r="M92" s="32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32"/>
      <c r="M93" s="32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32"/>
      <c r="M94" s="32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32"/>
      <c r="M95" s="32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32"/>
      <c r="M96" s="32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32"/>
      <c r="M97" s="32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32"/>
      <c r="M98" s="32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32"/>
      <c r="M99" s="32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32"/>
      <c r="M100" s="32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32"/>
      <c r="M101" s="32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32"/>
      <c r="M102" s="32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32"/>
      <c r="M103" s="32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32"/>
      <c r="M104" s="32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32"/>
      <c r="M105" s="32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32"/>
      <c r="M106" s="32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32"/>
      <c r="M107" s="32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32"/>
      <c r="M108" s="32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32"/>
      <c r="M109" s="32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32"/>
      <c r="M110" s="32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32"/>
      <c r="M111" s="32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32"/>
      <c r="M112" s="32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32"/>
      <c r="M113" s="32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32"/>
      <c r="M114" s="32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32"/>
      <c r="M115" s="32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32"/>
      <c r="M116" s="32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32"/>
      <c r="M117" s="32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32"/>
      <c r="M118" s="32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32"/>
      <c r="M119" s="32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32"/>
      <c r="M120" s="32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32"/>
      <c r="M121" s="32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32"/>
      <c r="M122" s="32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32"/>
      <c r="M123" s="32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32"/>
      <c r="M124" s="32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32"/>
      <c r="M125" s="32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32"/>
      <c r="M126" s="32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32"/>
      <c r="M127" s="32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32"/>
      <c r="M128" s="32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32"/>
      <c r="M129" s="32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32"/>
      <c r="M130" s="32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32"/>
      <c r="M131" s="32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32"/>
      <c r="M132" s="32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32"/>
      <c r="M133" s="32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32"/>
      <c r="M134" s="32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32"/>
      <c r="M135" s="32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32"/>
      <c r="M136" s="32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32"/>
      <c r="M137" s="32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32"/>
      <c r="M138" s="32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32"/>
      <c r="M139" s="32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32"/>
      <c r="M140" s="32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32"/>
      <c r="M141" s="32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32"/>
      <c r="M142" s="32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32"/>
      <c r="M143" s="32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32"/>
      <c r="M144" s="32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32"/>
      <c r="M145" s="32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32"/>
      <c r="M146" s="32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32"/>
      <c r="M147" s="32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32"/>
      <c r="M148" s="32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32"/>
      <c r="M149" s="32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32"/>
      <c r="M150" s="32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32"/>
      <c r="M151" s="32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32"/>
      <c r="M152" s="32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32"/>
      <c r="M153" s="32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32"/>
      <c r="M154" s="32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32"/>
      <c r="M155" s="32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32"/>
      <c r="M156" s="32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32"/>
      <c r="M157" s="32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32"/>
      <c r="M158" s="32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32"/>
      <c r="M159" s="32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32"/>
      <c r="M160" s="32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32"/>
      <c r="M161" s="32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32"/>
      <c r="M162" s="32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32"/>
      <c r="M163" s="32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32"/>
      <c r="M164" s="32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32"/>
      <c r="M165" s="32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32"/>
      <c r="M166" s="32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32"/>
      <c r="M167" s="32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32"/>
      <c r="M168" s="32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32"/>
      <c r="M169" s="32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32"/>
      <c r="M170" s="32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32"/>
      <c r="M171" s="32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32"/>
      <c r="M172" s="32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32"/>
      <c r="M173" s="32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32"/>
      <c r="M174" s="32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32"/>
      <c r="M175" s="32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32"/>
      <c r="M176" s="32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32"/>
      <c r="M177" s="32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32"/>
      <c r="M178" s="32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32"/>
      <c r="M179" s="32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32"/>
      <c r="M180" s="32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32"/>
      <c r="M181" s="32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32"/>
      <c r="M182" s="32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32"/>
      <c r="M183" s="32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32"/>
      <c r="M184" s="32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32"/>
      <c r="M185" s="32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32"/>
      <c r="M186" s="32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32"/>
      <c r="M187" s="32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32"/>
      <c r="M188" s="32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32"/>
      <c r="M189" s="32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32"/>
      <c r="M190" s="32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32"/>
      <c r="M191" s="32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32"/>
      <c r="M192" s="32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32"/>
      <c r="M193" s="32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32"/>
      <c r="M194" s="32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32"/>
      <c r="M195" s="32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32"/>
      <c r="M196" s="32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32"/>
      <c r="M197" s="32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32"/>
      <c r="M198" s="32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32"/>
      <c r="M199" s="32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32"/>
      <c r="M200" s="32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32"/>
      <c r="M201" s="32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32"/>
      <c r="M202" s="32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32"/>
      <c r="M203" s="32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32"/>
      <c r="M204" s="32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32"/>
      <c r="M205" s="32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32"/>
      <c r="M206" s="32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32"/>
      <c r="M207" s="32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32"/>
      <c r="M208" s="32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32"/>
      <c r="M209" s="32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32"/>
      <c r="M210" s="32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32"/>
      <c r="M211" s="32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32"/>
      <c r="M212" s="32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32"/>
      <c r="M213" s="32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32"/>
      <c r="M214" s="32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32"/>
      <c r="M215" s="32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32"/>
      <c r="M216" s="32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32"/>
      <c r="M217" s="32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32"/>
      <c r="M218" s="32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32"/>
      <c r="M219" s="32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32"/>
      <c r="M220" s="32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32"/>
      <c r="M221" s="32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32"/>
      <c r="M222" s="32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32"/>
      <c r="M223" s="32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32"/>
      <c r="M224" s="32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32"/>
      <c r="M225" s="32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32"/>
      <c r="M226" s="32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32"/>
      <c r="M227" s="32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32"/>
      <c r="M228" s="32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32"/>
      <c r="M229" s="32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32"/>
      <c r="M230" s="32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32"/>
      <c r="M231" s="32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32"/>
      <c r="M232" s="32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32"/>
      <c r="M233" s="32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32"/>
      <c r="M234" s="32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32"/>
      <c r="M235" s="32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32"/>
      <c r="M236" s="32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32"/>
      <c r="M237" s="32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32"/>
      <c r="M238" s="32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32"/>
      <c r="M239" s="32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32"/>
      <c r="M240" s="32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32"/>
      <c r="M241" s="32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32"/>
      <c r="M242" s="32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32"/>
      <c r="M243" s="32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32"/>
      <c r="M244" s="32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32"/>
      <c r="M245" s="32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32"/>
      <c r="M246" s="32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32"/>
      <c r="M247" s="32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32"/>
      <c r="M248" s="32"/>
      <c r="N248" s="14"/>
      <c r="O248" s="14"/>
      <c r="P248" s="14"/>
      <c r="Q248" s="14"/>
      <c r="R248" s="14"/>
      <c r="S248" s="14"/>
      <c r="T248" s="14"/>
      <c r="U248" s="71"/>
      <c r="V248" s="14"/>
    </row>
  </sheetData>
  <sheetProtection insertRows="0" deleteRows="0"/>
  <protectedRanges>
    <protectedRange sqref="J23:P1048576 J17:P21 U1:U21 J1:P16 U23:U1048576" name="Obseg1"/>
    <protectedRange sqref="U22 M22:P22" name="Obseg1_1_1_3"/>
    <protectedRange sqref="J22:L22" name="Obseg1_2_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258"/>
  <sheetViews>
    <sheetView tabSelected="1" topLeftCell="A7" zoomScaleNormal="100" zoomScaleSheetLayoutView="100" workbookViewId="0">
      <selection activeCell="B56" sqref="B56"/>
    </sheetView>
  </sheetViews>
  <sheetFormatPr defaultColWidth="8.85546875" defaultRowHeight="12.75"/>
  <cols>
    <col min="1" max="1" width="3.5703125" style="14" customWidth="1"/>
    <col min="2" max="2" width="42.8554687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pred_rekapitulacija'!A25</f>
        <v>12.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pred_rekapitulacija'!B25</f>
        <v>SADNI SOKOVI, SIRUPI IN OSTALA PIJAČA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5" customHeight="1">
      <c r="A16" s="91" t="s">
        <v>1</v>
      </c>
      <c r="B16" s="10" t="s">
        <v>498</v>
      </c>
      <c r="C16" s="84">
        <v>0.2</v>
      </c>
      <c r="D16" s="84" t="s">
        <v>72</v>
      </c>
      <c r="E16" s="120"/>
      <c r="F16" s="156">
        <v>300</v>
      </c>
      <c r="G16" s="230" t="s">
        <v>190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87" t="str">
        <f>IF(Sklop12[[#This Row],[ZAHTEVANA SHEMA KAKOVOSTI]]&lt;&gt;"",Sklop12[[#This Row],[Preračunana masa/volumen/kos na enoto kg]],"")</f>
        <v/>
      </c>
      <c r="J16" s="100"/>
      <c r="K16" s="93"/>
      <c r="L16" s="93"/>
      <c r="M16" s="102"/>
      <c r="N16" s="94"/>
      <c r="O16" s="94"/>
      <c r="P16" s="103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301"/>
    </row>
    <row r="17" spans="1:23" s="58" customFormat="1" ht="12">
      <c r="A17" s="91" t="s">
        <v>3</v>
      </c>
      <c r="B17" s="185" t="s">
        <v>499</v>
      </c>
      <c r="C17" s="186">
        <v>5</v>
      </c>
      <c r="D17" s="84" t="s">
        <v>72</v>
      </c>
      <c r="E17" s="188"/>
      <c r="F17" s="189">
        <v>20</v>
      </c>
      <c r="G17" s="229" t="s">
        <v>190</v>
      </c>
      <c r="H17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189" t="str">
        <f>IF(Sklop12[[#This Row],[ZAHTEVANA SHEMA KAKOVOSTI]]&lt;&gt;"",Sklop12[[#This Row],[Preračunana masa/volumen/kos na enoto kg]],"")</f>
        <v/>
      </c>
      <c r="J17" s="192"/>
      <c r="K17" s="193"/>
      <c r="L17" s="193"/>
      <c r="M17" s="194"/>
      <c r="N17" s="195"/>
      <c r="O17" s="195"/>
      <c r="P17" s="196"/>
      <c r="Q17" s="195">
        <f>+Sklop12[[#This Row],[cena/enota brez DDV v EUR]]*Sklop12[[#This Row],[Stopnja DDV (%)]]</f>
        <v>0</v>
      </c>
      <c r="R17" s="195">
        <f>+Sklop12[[#This Row],[cena/enota brez DDV v EUR]]+Sklop12[[#This Row],[Davek (EUR)]]</f>
        <v>0</v>
      </c>
      <c r="S17" s="195">
        <f>+Sklop12[[#This Row],[cena/enota brez DDV v EUR]]*Sklop12[[#This Row],[Okvirna količina]]</f>
        <v>0</v>
      </c>
      <c r="T17" s="195">
        <f>+Sklop12[[#This Row],[Končna cena/enoto mere (EUR) z DDV]]*Sklop12[[#This Row],[Okvirna količina]]</f>
        <v>0</v>
      </c>
      <c r="U17" s="301"/>
    </row>
    <row r="18" spans="1:23" s="58" customFormat="1" ht="12">
      <c r="A18" s="91" t="s">
        <v>4</v>
      </c>
      <c r="B18" s="185" t="s">
        <v>500</v>
      </c>
      <c r="C18" s="186">
        <v>5</v>
      </c>
      <c r="D18" s="84" t="s">
        <v>72</v>
      </c>
      <c r="E18" s="188"/>
      <c r="F18" s="189">
        <v>20</v>
      </c>
      <c r="G18" s="229" t="s">
        <v>190</v>
      </c>
      <c r="H18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189" t="str">
        <f>IF(Sklop12[[#This Row],[ZAHTEVANA SHEMA KAKOVOSTI]]&lt;&gt;"",Sklop12[[#This Row],[Preračunana masa/volumen/kos na enoto kg]],"")</f>
        <v/>
      </c>
      <c r="J18" s="192"/>
      <c r="K18" s="193"/>
      <c r="L18" s="193"/>
      <c r="M18" s="194"/>
      <c r="N18" s="195"/>
      <c r="O18" s="195"/>
      <c r="P18" s="196"/>
      <c r="Q18" s="195">
        <f>+Sklop12[[#This Row],[cena/enota brez DDV v EUR]]*Sklop12[[#This Row],[Stopnja DDV (%)]]</f>
        <v>0</v>
      </c>
      <c r="R18" s="195">
        <f>+Sklop12[[#This Row],[cena/enota brez DDV v EUR]]+Sklop12[[#This Row],[Davek (EUR)]]</f>
        <v>0</v>
      </c>
      <c r="S18" s="195">
        <f>+Sklop12[[#This Row],[cena/enota brez DDV v EUR]]*Sklop12[[#This Row],[Okvirna količina]]</f>
        <v>0</v>
      </c>
      <c r="T18" s="195">
        <f>+Sklop12[[#This Row],[Končna cena/enoto mere (EUR) z DDV]]*Sklop12[[#This Row],[Okvirna količina]]</f>
        <v>0</v>
      </c>
      <c r="U18" s="301"/>
    </row>
    <row r="19" spans="1:23" s="58" customFormat="1" ht="15" customHeight="1">
      <c r="A19" s="91" t="s">
        <v>5</v>
      </c>
      <c r="B19" s="83" t="s">
        <v>501</v>
      </c>
      <c r="C19" s="186">
        <v>0.2</v>
      </c>
      <c r="D19" s="84" t="s">
        <v>72</v>
      </c>
      <c r="E19" s="188"/>
      <c r="F19" s="189">
        <v>200</v>
      </c>
      <c r="G19" s="229" t="s">
        <v>190</v>
      </c>
      <c r="H19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189" t="str">
        <f>IF(Sklop12[[#This Row],[ZAHTEVANA SHEMA KAKOVOSTI]]&lt;&gt;"",Sklop12[[#This Row],[Preračunana masa/volumen/kos na enoto kg]],"")</f>
        <v/>
      </c>
      <c r="J19" s="192"/>
      <c r="K19" s="193"/>
      <c r="L19" s="193"/>
      <c r="M19" s="194"/>
      <c r="N19" s="195"/>
      <c r="O19" s="195"/>
      <c r="P19" s="196"/>
      <c r="Q19" s="195">
        <f>+Sklop12[[#This Row],[cena/enota brez DDV v EUR]]*Sklop12[[#This Row],[Stopnja DDV (%)]]</f>
        <v>0</v>
      </c>
      <c r="R19" s="195">
        <f>+Sklop12[[#This Row],[cena/enota brez DDV v EUR]]+Sklop12[[#This Row],[Davek (EUR)]]</f>
        <v>0</v>
      </c>
      <c r="S19" s="195">
        <f>+Sklop12[[#This Row],[cena/enota brez DDV v EUR]]*Sklop12[[#This Row],[Okvirna količina]]</f>
        <v>0</v>
      </c>
      <c r="T19" s="195">
        <f>+Sklop12[[#This Row],[Končna cena/enoto mere (EUR) z DDV]]*Sklop12[[#This Row],[Okvirna količina]]</f>
        <v>0</v>
      </c>
      <c r="U19" s="301"/>
    </row>
    <row r="20" spans="1:23" s="58" customFormat="1" ht="12">
      <c r="A20" s="91" t="s">
        <v>6</v>
      </c>
      <c r="B20" s="185" t="s">
        <v>444</v>
      </c>
      <c r="C20" s="186">
        <v>1</v>
      </c>
      <c r="D20" s="84" t="s">
        <v>72</v>
      </c>
      <c r="E20" s="188"/>
      <c r="F20" s="189">
        <v>30</v>
      </c>
      <c r="G20" s="229" t="s">
        <v>72</v>
      </c>
      <c r="H20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" s="189" t="str">
        <f>IF(Sklop12[[#This Row],[ZAHTEVANA SHEMA KAKOVOSTI]]&lt;&gt;"",Sklop12[[#This Row],[Preračunana masa/volumen/kos na enoto kg]],"")</f>
        <v/>
      </c>
      <c r="J20" s="192"/>
      <c r="K20" s="193"/>
      <c r="L20" s="193"/>
      <c r="M20" s="194"/>
      <c r="N20" s="195"/>
      <c r="O20" s="195"/>
      <c r="P20" s="196"/>
      <c r="Q20" s="195">
        <f>+Sklop12[[#This Row],[cena/enota brez DDV v EUR]]*Sklop12[[#This Row],[Stopnja DDV (%)]]</f>
        <v>0</v>
      </c>
      <c r="R20" s="195">
        <f>+Sklop12[[#This Row],[cena/enota brez DDV v EUR]]+Sklop12[[#This Row],[Davek (EUR)]]</f>
        <v>0</v>
      </c>
      <c r="S20" s="195">
        <f>+Sklop12[[#This Row],[cena/enota brez DDV v EUR]]*Sklop12[[#This Row],[Okvirna količina]]</f>
        <v>0</v>
      </c>
      <c r="T20" s="195">
        <f>+Sklop12[[#This Row],[Končna cena/enoto mere (EUR) z DDV]]*Sklop12[[#This Row],[Okvirna količina]]</f>
        <v>0</v>
      </c>
      <c r="U20" s="301"/>
    </row>
    <row r="21" spans="1:23" s="58" customFormat="1" ht="12">
      <c r="A21" s="91" t="s">
        <v>7</v>
      </c>
      <c r="B21" s="185" t="s">
        <v>445</v>
      </c>
      <c r="C21" s="186">
        <v>1</v>
      </c>
      <c r="D21" s="84" t="s">
        <v>72</v>
      </c>
      <c r="E21" s="188"/>
      <c r="F21" s="189">
        <v>30</v>
      </c>
      <c r="G21" s="229" t="s">
        <v>72</v>
      </c>
      <c r="H21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89" t="str">
        <f>IF(Sklop12[[#This Row],[ZAHTEVANA SHEMA KAKOVOSTI]]&lt;&gt;"",Sklop12[[#This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+Sklop12[[#This Row],[cena/enota brez DDV v EUR]]*Sklop12[[#This Row],[Stopnja DDV (%)]]</f>
        <v>0</v>
      </c>
      <c r="R21" s="195">
        <f>+Sklop12[[#This Row],[cena/enota brez DDV v EUR]]+Sklop12[[#This Row],[Davek (EUR)]]</f>
        <v>0</v>
      </c>
      <c r="S21" s="195">
        <f>+Sklop12[[#This Row],[cena/enota brez DDV v EUR]]*Sklop12[[#This Row],[Okvirna količina]]</f>
        <v>0</v>
      </c>
      <c r="T21" s="195">
        <f>+Sklop12[[#This Row],[Končna cena/enoto mere (EUR) z DDV]]*Sklop12[[#This Row],[Okvirna količina]]</f>
        <v>0</v>
      </c>
      <c r="U21" s="301"/>
    </row>
    <row r="22" spans="1:23" s="58" customFormat="1" ht="14.25" customHeight="1">
      <c r="A22" s="91" t="s">
        <v>8</v>
      </c>
      <c r="B22" s="185" t="s">
        <v>502</v>
      </c>
      <c r="C22" s="186">
        <v>1</v>
      </c>
      <c r="D22" s="84" t="s">
        <v>72</v>
      </c>
      <c r="E22" s="188"/>
      <c r="F22" s="189">
        <v>300</v>
      </c>
      <c r="G22" s="229" t="s">
        <v>190</v>
      </c>
      <c r="H22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189" t="str">
        <f>IF(Sklop12[[#This Row],[ZAHTEVANA SHEMA KAKOVOSTI]]&lt;&gt;"",Sklop12[[#This Row],[Preračunana masa/volumen/kos na enoto kg]],"")</f>
        <v/>
      </c>
      <c r="J22" s="192"/>
      <c r="K22" s="193"/>
      <c r="L22" s="193"/>
      <c r="M22" s="194"/>
      <c r="N22" s="195"/>
      <c r="O22" s="195"/>
      <c r="P22" s="196"/>
      <c r="Q22" s="195">
        <f>+Sklop12[[#This Row],[cena/enota brez DDV v EUR]]*Sklop12[[#This Row],[Stopnja DDV (%)]]</f>
        <v>0</v>
      </c>
      <c r="R22" s="195">
        <f>+Sklop12[[#This Row],[cena/enota brez DDV v EUR]]+Sklop12[[#This Row],[Davek (EUR)]]</f>
        <v>0</v>
      </c>
      <c r="S22" s="195">
        <f>+Sklop12[[#This Row],[cena/enota brez DDV v EUR]]*Sklop12[[#This Row],[Okvirna količina]]</f>
        <v>0</v>
      </c>
      <c r="T22" s="195">
        <f>+Sklop12[[#This Row],[Končna cena/enoto mere (EUR) z DDV]]*Sklop12[[#This Row],[Okvirna količina]]</f>
        <v>0</v>
      </c>
      <c r="U22" s="301"/>
    </row>
    <row r="23" spans="1:23" s="58" customFormat="1" ht="12">
      <c r="A23" s="91" t="s">
        <v>9</v>
      </c>
      <c r="B23" s="79" t="s">
        <v>446</v>
      </c>
      <c r="C23" s="84">
        <v>5</v>
      </c>
      <c r="D23" s="84" t="s">
        <v>72</v>
      </c>
      <c r="E23" s="120"/>
      <c r="F23" s="156">
        <v>30</v>
      </c>
      <c r="G23" s="230" t="s">
        <v>190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87" t="str">
        <f>IF(Sklop12[[#This Row],[ZAHTEVANA SHEMA KAKOVOSTI]]&lt;&gt;"",Sklop12[[#This Row],[Preračunana masa/volumen/kos na enoto kg]],"")</f>
        <v/>
      </c>
      <c r="J23" s="100"/>
      <c r="K23" s="93"/>
      <c r="L23" s="93"/>
      <c r="M23" s="102"/>
      <c r="N23" s="94"/>
      <c r="O23" s="94"/>
      <c r="P23" s="103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301"/>
    </row>
    <row r="24" spans="1:23" s="58" customFormat="1" ht="12">
      <c r="A24" s="91" t="s">
        <v>10</v>
      </c>
      <c r="B24" s="80" t="s">
        <v>447</v>
      </c>
      <c r="C24" s="84">
        <v>5</v>
      </c>
      <c r="D24" s="84" t="s">
        <v>72</v>
      </c>
      <c r="E24" s="120"/>
      <c r="F24" s="156">
        <v>30</v>
      </c>
      <c r="G24" s="230" t="s">
        <v>190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4" s="87" t="str">
        <f>IF(Sklop12[[#This Row],[ZAHTEVANA SHEMA KAKOVOSTI]]&lt;&gt;"",Sklop12[[#This Row],[Preračunana masa/volumen/kos na enoto kg]],"")</f>
        <v/>
      </c>
      <c r="J24" s="100"/>
      <c r="K24" s="93"/>
      <c r="L24" s="93"/>
      <c r="M24" s="102"/>
      <c r="N24" s="94"/>
      <c r="O24" s="94"/>
      <c r="P24" s="103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301"/>
    </row>
    <row r="25" spans="1:23" s="58" customFormat="1" ht="12">
      <c r="A25" s="91" t="s">
        <v>11</v>
      </c>
      <c r="B25" s="79" t="s">
        <v>442</v>
      </c>
      <c r="C25" s="84">
        <v>1</v>
      </c>
      <c r="D25" s="84" t="s">
        <v>72</v>
      </c>
      <c r="E25" s="120"/>
      <c r="F25" s="156">
        <v>40</v>
      </c>
      <c r="G25" s="230" t="s">
        <v>190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5" s="87" t="str">
        <f>IF(Sklop12[[#This Row],[ZAHTEVANA SHEMA KAKOVOSTI]]&lt;&gt;"",Sklop12[[#This Row],[Preračunana masa/volumen/kos na enoto kg]],"")</f>
        <v/>
      </c>
      <c r="J25" s="100"/>
      <c r="K25" s="93"/>
      <c r="L25" s="93"/>
      <c r="M25" s="102"/>
      <c r="N25" s="94"/>
      <c r="O25" s="94"/>
      <c r="P25" s="103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301"/>
    </row>
    <row r="26" spans="1:23" s="58" customFormat="1" ht="12">
      <c r="A26" s="91" t="s">
        <v>12</v>
      </c>
      <c r="B26" s="11" t="s">
        <v>443</v>
      </c>
      <c r="C26" s="84">
        <v>1</v>
      </c>
      <c r="D26" s="84" t="s">
        <v>72</v>
      </c>
      <c r="E26" s="120"/>
      <c r="F26" s="156">
        <v>40</v>
      </c>
      <c r="G26" s="230" t="s">
        <v>190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6" s="87" t="str">
        <f>IF(Sklop12[[#This Row],[ZAHTEVANA SHEMA KAKOVOSTI]]&lt;&gt;"",Sklop12[[#This Row],[Preračunana masa/volumen/kos na enoto kg]],"")</f>
        <v/>
      </c>
      <c r="J26" s="100"/>
      <c r="K26" s="93"/>
      <c r="L26" s="93"/>
      <c r="M26" s="102"/>
      <c r="N26" s="94"/>
      <c r="O26" s="94"/>
      <c r="P26" s="103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301"/>
    </row>
    <row r="27" spans="1:23" ht="27" customHeight="1">
      <c r="A27" s="282" t="s">
        <v>134</v>
      </c>
      <c r="B27" s="138"/>
      <c r="C27" s="139"/>
      <c r="D27" s="139"/>
      <c r="E27" s="140"/>
      <c r="F27" s="141"/>
      <c r="G27" s="142"/>
      <c r="H27" s="143">
        <f>SUBTOTAL(109,Sklop12[Preračunana masa/volumen/kos na enoto kg])</f>
        <v>1040</v>
      </c>
      <c r="I27" s="143">
        <f>SUBTOTAL(109,Sklop12[Živila iz shem kakovosti (kg)])</f>
        <v>0</v>
      </c>
      <c r="J27" s="141"/>
      <c r="K27" s="144"/>
      <c r="L27" s="144"/>
      <c r="M27" s="145"/>
      <c r="N27" s="146"/>
      <c r="O27" s="146"/>
      <c r="P27" s="146"/>
      <c r="Q27" s="147"/>
      <c r="R27" s="141"/>
      <c r="S27" s="147">
        <f>SUBTOTAL(109,Sklop12[Vrednost za okvirno količino (EUR) brez DDV])</f>
        <v>0</v>
      </c>
      <c r="T27" s="147">
        <f>SUBTOTAL(109,Sklop12[Vrednost za okvirno količino (EUR) z DDV])</f>
        <v>0</v>
      </c>
      <c r="U27" s="148">
        <f>SUBTOTAL(103,Sklop12[Shema kakovosti
(nacionalne, evropske)
])</f>
        <v>0</v>
      </c>
    </row>
    <row r="28" spans="1:23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3">
      <c r="A29" s="51" t="s">
        <v>130</v>
      </c>
      <c r="B29" s="19"/>
      <c r="C29" s="31"/>
      <c r="D29" s="31"/>
      <c r="E29" s="114"/>
      <c r="Q29" s="51"/>
      <c r="R29" s="51"/>
      <c r="S29" s="51"/>
      <c r="T29" s="51"/>
    </row>
    <row r="30" spans="1:23">
      <c r="A30" s="14" t="s">
        <v>132</v>
      </c>
      <c r="B30" s="19"/>
      <c r="C30" s="31"/>
      <c r="D30" s="31"/>
      <c r="E30" s="114"/>
    </row>
    <row r="31" spans="1:23">
      <c r="A31" s="108" t="s">
        <v>180</v>
      </c>
      <c r="F31" s="71"/>
      <c r="G31" s="71"/>
      <c r="H31" s="32"/>
      <c r="I31" s="32"/>
      <c r="J31" s="32"/>
      <c r="K31" s="32"/>
      <c r="L31" s="57"/>
      <c r="M31" s="57"/>
      <c r="N31" s="32"/>
      <c r="O31" s="32"/>
      <c r="P31" s="32"/>
      <c r="Q31" s="32"/>
      <c r="R31" s="32"/>
    </row>
    <row r="32" spans="1:23" ht="12.75" customHeight="1">
      <c r="A32" s="51" t="s">
        <v>169</v>
      </c>
      <c r="B32" s="51"/>
      <c r="C32" s="280"/>
      <c r="D32" s="111"/>
      <c r="F32" s="111"/>
      <c r="G32" s="279"/>
      <c r="H32" s="279"/>
      <c r="I32" s="279"/>
      <c r="J32" s="279"/>
      <c r="K32" s="279"/>
      <c r="L32" s="279"/>
      <c r="M32" s="51"/>
      <c r="N32" s="51"/>
      <c r="O32" s="51"/>
      <c r="P32" s="51"/>
      <c r="Q32" s="51"/>
      <c r="R32" s="51"/>
      <c r="S32" s="51"/>
      <c r="T32" s="51"/>
      <c r="U32" s="51"/>
      <c r="V32" s="71"/>
      <c r="W32" s="51"/>
    </row>
    <row r="33" spans="1:21">
      <c r="N33" s="32"/>
      <c r="O33" s="32"/>
      <c r="P33" s="32"/>
      <c r="Q33" s="32"/>
      <c r="R33" s="32"/>
    </row>
    <row r="34" spans="1:21">
      <c r="A34" s="108" t="s">
        <v>65</v>
      </c>
      <c r="F34" s="71"/>
      <c r="G34" s="71" t="s">
        <v>66</v>
      </c>
      <c r="H34" s="32"/>
      <c r="I34" s="32"/>
      <c r="J34" s="32"/>
      <c r="K34" s="32"/>
      <c r="L34" s="57"/>
      <c r="M34" s="57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4"/>
    </row>
    <row r="37" spans="1:21">
      <c r="B37" s="19"/>
      <c r="C37" s="31"/>
      <c r="D37" s="31"/>
      <c r="E37" s="114"/>
    </row>
    <row r="38" spans="1:21">
      <c r="B38" s="19"/>
      <c r="C38" s="31"/>
      <c r="D38" s="31"/>
      <c r="E38" s="114"/>
    </row>
    <row r="39" spans="1:21">
      <c r="B39" s="19"/>
      <c r="C39" s="31"/>
      <c r="D39" s="31"/>
      <c r="E39" s="114"/>
    </row>
    <row r="40" spans="1:21">
      <c r="B40" s="19"/>
      <c r="C40" s="31"/>
      <c r="D40" s="31"/>
      <c r="E40" s="114"/>
    </row>
    <row r="41" spans="1:21">
      <c r="B41" s="19"/>
      <c r="C41" s="31"/>
      <c r="D41" s="31"/>
      <c r="E41" s="114"/>
    </row>
    <row r="42" spans="1:21">
      <c r="B42" s="19"/>
      <c r="C42" s="31"/>
      <c r="D42" s="31"/>
      <c r="E42" s="114"/>
    </row>
    <row r="43" spans="1:21">
      <c r="B43" s="19"/>
      <c r="C43" s="31"/>
      <c r="D43" s="31"/>
      <c r="E43" s="114"/>
    </row>
    <row r="44" spans="1:21">
      <c r="B44" s="19"/>
      <c r="C44" s="31"/>
      <c r="D44" s="31"/>
      <c r="E44" s="114"/>
    </row>
    <row r="45" spans="1:21">
      <c r="B45" s="19"/>
      <c r="C45" s="31"/>
      <c r="D45" s="31"/>
      <c r="E45" s="114"/>
    </row>
    <row r="46" spans="1:21">
      <c r="B46" s="19"/>
      <c r="C46" s="31"/>
      <c r="D46" s="31"/>
      <c r="E46" s="114"/>
    </row>
    <row r="47" spans="1:21">
      <c r="B47" s="19"/>
      <c r="C47" s="31"/>
      <c r="D47" s="31"/>
      <c r="E47" s="114"/>
    </row>
    <row r="48" spans="1:21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</sheetData>
  <sheetProtection insertRows="0" deleteRows="0"/>
  <protectedRanges>
    <protectedRange sqref="J33:P1048576 U33:U1048576 U1:U31 J1:P31" name="Obseg1"/>
    <protectedRange sqref="L32:O32 T32" name="Obseg1_1"/>
    <protectedRange sqref="I32:K32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:B25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328"/>
  <sheetViews>
    <sheetView zoomScale="96" zoomScaleNormal="96" zoomScaleSheetLayoutView="100" workbookViewId="0">
      <selection activeCell="O33" sqref="O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pred_rekapitulacija'!A26</f>
        <v>13.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pred_rekapitulacija'!B26</f>
        <v>SPLOŠNO PREHRAMBENO BLAGO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4">
      <c r="A16" s="86" t="s">
        <v>1</v>
      </c>
      <c r="B16" s="79" t="s">
        <v>503</v>
      </c>
      <c r="C16" s="84">
        <v>1</v>
      </c>
      <c r="D16" s="84" t="s">
        <v>0</v>
      </c>
      <c r="E16" s="120"/>
      <c r="F16" s="156">
        <v>110</v>
      </c>
      <c r="G16" s="117" t="s">
        <v>0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6" s="87" t="str">
        <f>IF(Sklop13[[#This Row],[ZAHTEVANA SHEMA KAKOVOSTI]]&lt;&gt;"",Sklop13[[#This Row],[Preračunana masa/volumen/kos na enoto kg]],"")</f>
        <v/>
      </c>
      <c r="J16" s="275"/>
      <c r="K16" s="292"/>
      <c r="L16" s="292"/>
      <c r="M16" s="292"/>
      <c r="N16" s="276"/>
      <c r="O16" s="292"/>
      <c r="P16" s="103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292"/>
    </row>
    <row r="17" spans="1:21" s="58" customFormat="1" ht="12">
      <c r="A17" s="86" t="s">
        <v>3</v>
      </c>
      <c r="B17" s="79" t="s">
        <v>448</v>
      </c>
      <c r="C17" s="84">
        <v>1</v>
      </c>
      <c r="D17" s="84" t="s">
        <v>0</v>
      </c>
      <c r="E17" s="120"/>
      <c r="F17" s="156">
        <v>300</v>
      </c>
      <c r="G17" s="117" t="s">
        <v>0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87" t="str">
        <f>IF(Sklop13[[#This Row],[ZAHTEVANA SHEMA KAKOVOSTI]]&lt;&gt;"",Sklop13[[#This Row],[Preračunana masa/volumen/kos na enoto kg]],"")</f>
        <v/>
      </c>
      <c r="J17" s="275"/>
      <c r="K17" s="292"/>
      <c r="L17" s="292"/>
      <c r="M17" s="292"/>
      <c r="N17" s="276"/>
      <c r="O17" s="292"/>
      <c r="P17" s="103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292"/>
    </row>
    <row r="18" spans="1:21" s="58" customFormat="1" ht="12">
      <c r="A18" s="86" t="s">
        <v>4</v>
      </c>
      <c r="B18" s="10" t="s">
        <v>233</v>
      </c>
      <c r="C18" s="84">
        <v>1</v>
      </c>
      <c r="D18" s="84" t="s">
        <v>0</v>
      </c>
      <c r="E18" s="120"/>
      <c r="F18" s="156">
        <v>50</v>
      </c>
      <c r="G18" s="117" t="s">
        <v>0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7" t="str">
        <f>IF(Sklop13[[#This Row],[ZAHTEVANA SHEMA KAKOVOSTI]]&lt;&gt;"",Sklop13[[#This Row],[Preračunana masa/volumen/kos na enoto kg]],"")</f>
        <v/>
      </c>
      <c r="J18" s="275"/>
      <c r="K18" s="292"/>
      <c r="L18" s="292"/>
      <c r="M18" s="292"/>
      <c r="N18" s="276"/>
      <c r="O18" s="292"/>
      <c r="P18" s="103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292"/>
    </row>
    <row r="19" spans="1:21" s="58" customFormat="1" ht="12">
      <c r="A19" s="86" t="s">
        <v>5</v>
      </c>
      <c r="B19" s="185" t="s">
        <v>449</v>
      </c>
      <c r="C19" s="84">
        <v>1</v>
      </c>
      <c r="D19" s="84" t="s">
        <v>72</v>
      </c>
      <c r="E19" s="188"/>
      <c r="F19" s="189">
        <v>800</v>
      </c>
      <c r="G19" s="117" t="s">
        <v>72</v>
      </c>
      <c r="H1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19" s="189" t="str">
        <f>IF(Sklop13[[#This Row],[ZAHTEVANA SHEMA KAKOVOSTI]]&lt;&gt;"",Sklop13[[#This Row],[Preračunana masa/volumen/kos na enoto kg]],"")</f>
        <v/>
      </c>
      <c r="J19" s="297"/>
      <c r="K19" s="292"/>
      <c r="L19" s="292"/>
      <c r="M19" s="292"/>
      <c r="N19" s="257"/>
      <c r="O19" s="292"/>
      <c r="P19" s="196"/>
      <c r="Q19" s="195">
        <f>+Sklop13[[#This Row],[cena/enota brez DDV v EUR]]*Sklop13[[#This Row],[Stopnja DDV (%)]]</f>
        <v>0</v>
      </c>
      <c r="R19" s="195">
        <f>+Sklop13[[#This Row],[cena/enota brez DDV v EUR]]+Sklop13[[#This Row],[Davek (EUR)]]</f>
        <v>0</v>
      </c>
      <c r="S19" s="195">
        <f>+Sklop13[[#This Row],[cena/enota brez DDV v EUR]]*Sklop13[[#This Row],[Okvirna količina]]</f>
        <v>0</v>
      </c>
      <c r="T19" s="197">
        <f>+Sklop13[[#This Row],[Končna cena/enoto mere (EUR) z DDV]]*Sklop13[[#This Row],[Okvirna količina]]</f>
        <v>0</v>
      </c>
      <c r="U19" s="292"/>
    </row>
    <row r="20" spans="1:21" s="58" customFormat="1" ht="12">
      <c r="A20" s="86" t="s">
        <v>6</v>
      </c>
      <c r="B20" s="185" t="s">
        <v>504</v>
      </c>
      <c r="C20" s="84">
        <v>1</v>
      </c>
      <c r="D20" s="84" t="s">
        <v>72</v>
      </c>
      <c r="E20" s="188"/>
      <c r="F20" s="189">
        <v>30</v>
      </c>
      <c r="G20" s="117" t="s">
        <v>72</v>
      </c>
      <c r="H2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189" t="str">
        <f>IF(Sklop13[[#This Row],[ZAHTEVANA SHEMA KAKOVOSTI]]&lt;&gt;"",Sklop13[[#This Row],[Preračunana masa/volumen/kos na enoto kg]],"")</f>
        <v/>
      </c>
      <c r="J20" s="297"/>
      <c r="K20" s="292"/>
      <c r="L20" s="292"/>
      <c r="M20" s="292"/>
      <c r="N20" s="257"/>
      <c r="O20" s="292"/>
      <c r="P20" s="196"/>
      <c r="Q20" s="195">
        <f>+Sklop13[[#This Row],[cena/enota brez DDV v EUR]]*Sklop13[[#This Row],[Stopnja DDV (%)]]</f>
        <v>0</v>
      </c>
      <c r="R20" s="195">
        <f>+Sklop13[[#This Row],[cena/enota brez DDV v EUR]]+Sklop13[[#This Row],[Davek (EUR)]]</f>
        <v>0</v>
      </c>
      <c r="S20" s="195">
        <f>+Sklop13[[#This Row],[cena/enota brez DDV v EUR]]*Sklop13[[#This Row],[Okvirna količina]]</f>
        <v>0</v>
      </c>
      <c r="T20" s="197">
        <f>+Sklop13[[#This Row],[Končna cena/enoto mere (EUR) z DDV]]*Sklop13[[#This Row],[Okvirna količina]]</f>
        <v>0</v>
      </c>
      <c r="U20" s="292"/>
    </row>
    <row r="21" spans="1:21" s="58" customFormat="1" ht="12">
      <c r="A21" s="86" t="s">
        <v>7</v>
      </c>
      <c r="B21" s="185" t="s">
        <v>505</v>
      </c>
      <c r="C21" s="186">
        <v>1</v>
      </c>
      <c r="D21" s="187" t="s">
        <v>72</v>
      </c>
      <c r="E21" s="188"/>
      <c r="F21" s="189">
        <v>50</v>
      </c>
      <c r="G21" s="229" t="s">
        <v>72</v>
      </c>
      <c r="H2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189" t="str">
        <f>IF(Sklop13[[#This Row],[ZAHTEVANA SHEMA KAKOVOSTI]]&lt;&gt;"",Sklop13[[#This Row],[Preračunana masa/volumen/kos na enoto kg]],"")</f>
        <v/>
      </c>
      <c r="J21" s="192"/>
      <c r="K21" s="193"/>
      <c r="L21" s="193"/>
      <c r="M21" s="194"/>
      <c r="N21" s="195"/>
      <c r="O21" s="195"/>
      <c r="P21" s="196"/>
      <c r="Q21" s="195">
        <f>+Sklop13[[#This Row],[cena/enota brez DDV v EUR]]*Sklop13[[#This Row],[Stopnja DDV (%)]]</f>
        <v>0</v>
      </c>
      <c r="R21" s="195">
        <f>+Sklop13[[#This Row],[cena/enota brez DDV v EUR]]+Sklop13[[#This Row],[Davek (EUR)]]</f>
        <v>0</v>
      </c>
      <c r="S21" s="195">
        <f>+Sklop13[[#This Row],[cena/enota brez DDV v EUR]]*Sklop13[[#This Row],[Okvirna količina]]</f>
        <v>0</v>
      </c>
      <c r="T21" s="195">
        <f>+Sklop13[[#This Row],[Končna cena/enoto mere (EUR) z DDV]]*Sklop13[[#This Row],[Okvirna količina]]</f>
        <v>0</v>
      </c>
      <c r="U21" s="272"/>
    </row>
    <row r="22" spans="1:21" s="58" customFormat="1" ht="12">
      <c r="A22" s="86" t="s">
        <v>8</v>
      </c>
      <c r="B22" s="185" t="s">
        <v>227</v>
      </c>
      <c r="C22" s="84">
        <v>1</v>
      </c>
      <c r="D22" s="84" t="s">
        <v>72</v>
      </c>
      <c r="E22" s="188"/>
      <c r="F22" s="189">
        <v>50</v>
      </c>
      <c r="G22" s="117" t="s">
        <v>72</v>
      </c>
      <c r="H2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189" t="str">
        <f>IF(Sklop13[[#This Row],[ZAHTEVANA SHEMA KAKOVOSTI]]&lt;&gt;"",Sklop13[[#This Row],[Preračunana masa/volumen/kos na enoto kg]],"")</f>
        <v/>
      </c>
      <c r="J22" s="297"/>
      <c r="K22" s="292"/>
      <c r="L22" s="292"/>
      <c r="M22" s="292"/>
      <c r="N22" s="257"/>
      <c r="O22" s="292"/>
      <c r="P22" s="196"/>
      <c r="Q22" s="195">
        <f>+Sklop13[[#This Row],[cena/enota brez DDV v EUR]]*Sklop13[[#This Row],[Stopnja DDV (%)]]</f>
        <v>0</v>
      </c>
      <c r="R22" s="195">
        <f>+Sklop13[[#This Row],[cena/enota brez DDV v EUR]]+Sklop13[[#This Row],[Davek (EUR)]]</f>
        <v>0</v>
      </c>
      <c r="S22" s="195">
        <f>+Sklop13[[#This Row],[cena/enota brez DDV v EUR]]*Sklop13[[#This Row],[Okvirna količina]]</f>
        <v>0</v>
      </c>
      <c r="T22" s="197">
        <f>+Sklop13[[#This Row],[Končna cena/enoto mere (EUR) z DDV]]*Sklop13[[#This Row],[Okvirna količina]]</f>
        <v>0</v>
      </c>
      <c r="U22" s="292"/>
    </row>
    <row r="23" spans="1:21" s="58" customFormat="1" ht="12">
      <c r="A23" s="86" t="s">
        <v>9</v>
      </c>
      <c r="B23" s="185" t="s">
        <v>450</v>
      </c>
      <c r="C23" s="84">
        <v>5</v>
      </c>
      <c r="D23" s="84" t="s">
        <v>0</v>
      </c>
      <c r="E23" s="188"/>
      <c r="F23" s="189">
        <v>6</v>
      </c>
      <c r="G23" s="117" t="s">
        <v>190</v>
      </c>
      <c r="H2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189" t="str">
        <f>IF(Sklop13[[#This Row],[ZAHTEVANA SHEMA KAKOVOSTI]]&lt;&gt;"",Sklop13[[#This Row],[Preračunana masa/volumen/kos na enoto kg]],"")</f>
        <v/>
      </c>
      <c r="J23" s="297"/>
      <c r="K23" s="292"/>
      <c r="L23" s="292"/>
      <c r="M23" s="292"/>
      <c r="N23" s="257"/>
      <c r="O23" s="292"/>
      <c r="P23" s="196"/>
      <c r="Q23" s="195">
        <f>+Sklop13[[#This Row],[cena/enota brez DDV v EUR]]*Sklop13[[#This Row],[Stopnja DDV (%)]]</f>
        <v>0</v>
      </c>
      <c r="R23" s="195">
        <f>+Sklop13[[#This Row],[cena/enota brez DDV v EUR]]+Sklop13[[#This Row],[Davek (EUR)]]</f>
        <v>0</v>
      </c>
      <c r="S23" s="195">
        <f>+Sklop13[[#This Row],[cena/enota brez DDV v EUR]]*Sklop13[[#This Row],[Okvirna količina]]</f>
        <v>0</v>
      </c>
      <c r="T23" s="197">
        <f>+Sklop13[[#This Row],[Končna cena/enoto mere (EUR) z DDV]]*Sklop13[[#This Row],[Okvirna količina]]</f>
        <v>0</v>
      </c>
      <c r="U23" s="292"/>
    </row>
    <row r="24" spans="1:21" s="58" customFormat="1" ht="12">
      <c r="A24" s="86" t="s">
        <v>10</v>
      </c>
      <c r="B24" s="185" t="s">
        <v>451</v>
      </c>
      <c r="C24" s="84">
        <v>1</v>
      </c>
      <c r="D24" s="84" t="s">
        <v>0</v>
      </c>
      <c r="E24" s="188"/>
      <c r="F24" s="189">
        <v>15</v>
      </c>
      <c r="G24" s="117" t="s">
        <v>0</v>
      </c>
      <c r="H2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4" s="189" t="str">
        <f>IF(Sklop13[[#This Row],[ZAHTEVANA SHEMA KAKOVOSTI]]&lt;&gt;"",Sklop13[[#This Row],[Preračunana masa/volumen/kos na enoto kg]],"")</f>
        <v/>
      </c>
      <c r="J24" s="297"/>
      <c r="K24" s="292"/>
      <c r="L24" s="292"/>
      <c r="M24" s="292"/>
      <c r="N24" s="257"/>
      <c r="O24" s="292"/>
      <c r="P24" s="196"/>
      <c r="Q24" s="195">
        <f>+Sklop13[[#This Row],[cena/enota brez DDV v EUR]]*Sklop13[[#This Row],[Stopnja DDV (%)]]</f>
        <v>0</v>
      </c>
      <c r="R24" s="195">
        <f>+Sklop13[[#This Row],[cena/enota brez DDV v EUR]]+Sklop13[[#This Row],[Davek (EUR)]]</f>
        <v>0</v>
      </c>
      <c r="S24" s="195">
        <f>+Sklop13[[#This Row],[cena/enota brez DDV v EUR]]*Sklop13[[#This Row],[Okvirna količina]]</f>
        <v>0</v>
      </c>
      <c r="T24" s="197">
        <f>+Sklop13[[#This Row],[Končna cena/enoto mere (EUR) z DDV]]*Sklop13[[#This Row],[Okvirna količina]]</f>
        <v>0</v>
      </c>
      <c r="U24" s="292"/>
    </row>
    <row r="25" spans="1:21" s="58" customFormat="1" ht="12">
      <c r="A25" s="86" t="s">
        <v>11</v>
      </c>
      <c r="B25" s="162" t="s">
        <v>508</v>
      </c>
      <c r="C25" s="84">
        <v>1</v>
      </c>
      <c r="D25" s="84" t="s">
        <v>0</v>
      </c>
      <c r="E25" s="188"/>
      <c r="F25" s="189">
        <v>300</v>
      </c>
      <c r="G25" s="117" t="s">
        <v>0</v>
      </c>
      <c r="H2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189" t="str">
        <f>IF(Sklop13[[#This Row],[ZAHTEVANA SHEMA KAKOVOSTI]]&lt;&gt;"",Sklop13[[#This Row],[Preračunana masa/volumen/kos na enoto kg]],"")</f>
        <v/>
      </c>
      <c r="J25" s="297"/>
      <c r="K25" s="292"/>
      <c r="L25" s="292"/>
      <c r="M25" s="292"/>
      <c r="N25" s="257"/>
      <c r="O25" s="292"/>
      <c r="P25" s="196"/>
      <c r="Q25" s="195">
        <f>+Sklop13[[#This Row],[cena/enota brez DDV v EUR]]*Sklop13[[#This Row],[Stopnja DDV (%)]]</f>
        <v>0</v>
      </c>
      <c r="R25" s="195">
        <f>+Sklop13[[#This Row],[cena/enota brez DDV v EUR]]+Sklop13[[#This Row],[Davek (EUR)]]</f>
        <v>0</v>
      </c>
      <c r="S25" s="195">
        <f>+Sklop13[[#This Row],[cena/enota brez DDV v EUR]]*Sklop13[[#This Row],[Okvirna količina]]</f>
        <v>0</v>
      </c>
      <c r="T25" s="197">
        <f>+Sklop13[[#This Row],[Končna cena/enoto mere (EUR) z DDV]]*Sklop13[[#This Row],[Okvirna količina]]</f>
        <v>0</v>
      </c>
      <c r="U25" s="292"/>
    </row>
    <row r="26" spans="1:21" s="58" customFormat="1" ht="12">
      <c r="A26" s="86" t="s">
        <v>12</v>
      </c>
      <c r="B26" s="162" t="s">
        <v>509</v>
      </c>
      <c r="C26" s="84">
        <v>1</v>
      </c>
      <c r="D26" s="84" t="s">
        <v>0</v>
      </c>
      <c r="E26" s="188"/>
      <c r="F26" s="189">
        <v>50</v>
      </c>
      <c r="G26" s="229" t="s">
        <v>0</v>
      </c>
      <c r="H2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89" t="str">
        <f>IF(Sklop13[[#This Row],[ZAHTEVANA SHEMA KAKOVOSTI]]&lt;&gt;"",Sklop13[[#This Row],[Preračunana masa/volumen/kos na enoto kg]],"")</f>
        <v/>
      </c>
      <c r="J26" s="192"/>
      <c r="K26" s="193"/>
      <c r="L26" s="193"/>
      <c r="M26" s="194"/>
      <c r="N26" s="195"/>
      <c r="O26" s="195"/>
      <c r="P26" s="196"/>
      <c r="Q26" s="195">
        <f>+Sklop13[[#This Row],[cena/enota brez DDV v EUR]]*Sklop13[[#This Row],[Stopnja DDV (%)]]</f>
        <v>0</v>
      </c>
      <c r="R26" s="195">
        <f>+Sklop13[[#This Row],[cena/enota brez DDV v EUR]]+Sklop13[[#This Row],[Davek (EUR)]]</f>
        <v>0</v>
      </c>
      <c r="S26" s="195">
        <f>+Sklop13[[#This Row],[cena/enota brez DDV v EUR]]*Sklop13[[#This Row],[Okvirna količina]]</f>
        <v>0</v>
      </c>
      <c r="T26" s="195">
        <f>+Sklop13[[#This Row],[Končna cena/enoto mere (EUR) z DDV]]*Sklop13[[#This Row],[Okvirna količina]]</f>
        <v>0</v>
      </c>
      <c r="U26" s="272"/>
    </row>
    <row r="27" spans="1:21" s="58" customFormat="1" ht="12">
      <c r="A27" s="86" t="s">
        <v>13</v>
      </c>
      <c r="B27" s="162" t="s">
        <v>510</v>
      </c>
      <c r="C27" s="84">
        <v>1</v>
      </c>
      <c r="D27" s="84" t="s">
        <v>0</v>
      </c>
      <c r="E27" s="188"/>
      <c r="F27" s="189">
        <v>50</v>
      </c>
      <c r="G27" s="229" t="s">
        <v>0</v>
      </c>
      <c r="H2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189" t="str">
        <f>IF(Sklop13[[#This Row],[ZAHTEVANA SHEMA KAKOVOSTI]]&lt;&gt;"",Sklop13[[#This Row],[Preračunana masa/volumen/kos na enoto kg]],"")</f>
        <v/>
      </c>
      <c r="J27" s="192"/>
      <c r="K27" s="193"/>
      <c r="L27" s="193"/>
      <c r="M27" s="194"/>
      <c r="N27" s="195"/>
      <c r="O27" s="195"/>
      <c r="P27" s="196"/>
      <c r="Q27" s="195">
        <f>+Sklop13[[#This Row],[cena/enota brez DDV v EUR]]*Sklop13[[#This Row],[Stopnja DDV (%)]]</f>
        <v>0</v>
      </c>
      <c r="R27" s="195">
        <f>+Sklop13[[#This Row],[cena/enota brez DDV v EUR]]+Sklop13[[#This Row],[Davek (EUR)]]</f>
        <v>0</v>
      </c>
      <c r="S27" s="195">
        <f>+Sklop13[[#This Row],[cena/enota brez DDV v EUR]]*Sklop13[[#This Row],[Okvirna količina]]</f>
        <v>0</v>
      </c>
      <c r="T27" s="195">
        <f>+Sklop13[[#This Row],[Končna cena/enoto mere (EUR) z DDV]]*Sklop13[[#This Row],[Okvirna količina]]</f>
        <v>0</v>
      </c>
      <c r="U27" s="272"/>
    </row>
    <row r="28" spans="1:21" s="58" customFormat="1" ht="12">
      <c r="A28" s="86" t="s">
        <v>14</v>
      </c>
      <c r="B28" s="185" t="s">
        <v>232</v>
      </c>
      <c r="C28" s="84">
        <v>5</v>
      </c>
      <c r="D28" s="84" t="s">
        <v>0</v>
      </c>
      <c r="E28" s="188"/>
      <c r="F28" s="189">
        <v>10</v>
      </c>
      <c r="G28" s="117" t="s">
        <v>190</v>
      </c>
      <c r="H2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89" t="str">
        <f>IF(Sklop13[[#This Row],[ZAHTEVANA SHEMA KAKOVOSTI]]&lt;&gt;"",Sklop13[[#This Row],[Preračunana masa/volumen/kos na enoto kg]],"")</f>
        <v/>
      </c>
      <c r="J28" s="297"/>
      <c r="K28" s="292"/>
      <c r="L28" s="292"/>
      <c r="M28" s="292"/>
      <c r="N28" s="257"/>
      <c r="O28" s="292"/>
      <c r="P28" s="196"/>
      <c r="Q28" s="195">
        <f>+Sklop13[[#This Row],[cena/enota brez DDV v EUR]]*Sklop13[[#This Row],[Stopnja DDV (%)]]</f>
        <v>0</v>
      </c>
      <c r="R28" s="195">
        <f>+Sklop13[[#This Row],[cena/enota brez DDV v EUR]]+Sklop13[[#This Row],[Davek (EUR)]]</f>
        <v>0</v>
      </c>
      <c r="S28" s="195">
        <f>+Sklop13[[#This Row],[cena/enota brez DDV v EUR]]*Sklop13[[#This Row],[Okvirna količina]]</f>
        <v>0</v>
      </c>
      <c r="T28" s="197">
        <f>+Sklop13[[#This Row],[Končna cena/enoto mere (EUR) z DDV]]*Sklop13[[#This Row],[Okvirna količina]]</f>
        <v>0</v>
      </c>
      <c r="U28" s="292"/>
    </row>
    <row r="29" spans="1:21" s="58" customFormat="1" ht="12">
      <c r="A29" s="86" t="s">
        <v>15</v>
      </c>
      <c r="B29" s="185" t="s">
        <v>452</v>
      </c>
      <c r="C29" s="84">
        <v>5</v>
      </c>
      <c r="D29" s="84" t="s">
        <v>0</v>
      </c>
      <c r="E29" s="188"/>
      <c r="F29" s="189">
        <v>2</v>
      </c>
      <c r="G29" s="117" t="s">
        <v>190</v>
      </c>
      <c r="H2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189" t="str">
        <f>IF(Sklop13[[#This Row],[ZAHTEVANA SHEMA KAKOVOSTI]]&lt;&gt;"",Sklop13[[#This Row],[Preračunana masa/volumen/kos na enoto kg]],"")</f>
        <v/>
      </c>
      <c r="J29" s="297"/>
      <c r="K29" s="292"/>
      <c r="L29" s="292"/>
      <c r="M29" s="292"/>
      <c r="N29" s="257"/>
      <c r="O29" s="292"/>
      <c r="P29" s="196"/>
      <c r="Q29" s="195">
        <f>+Sklop13[[#This Row],[cena/enota brez DDV v EUR]]*Sklop13[[#This Row],[Stopnja DDV (%)]]</f>
        <v>0</v>
      </c>
      <c r="R29" s="195">
        <f>+Sklop13[[#This Row],[cena/enota brez DDV v EUR]]+Sklop13[[#This Row],[Davek (EUR)]]</f>
        <v>0</v>
      </c>
      <c r="S29" s="195">
        <f>+Sklop13[[#This Row],[cena/enota brez DDV v EUR]]*Sklop13[[#This Row],[Okvirna količina]]</f>
        <v>0</v>
      </c>
      <c r="T29" s="197">
        <f>+Sklop13[[#This Row],[Končna cena/enoto mere (EUR) z DDV]]*Sklop13[[#This Row],[Okvirna količina]]</f>
        <v>0</v>
      </c>
      <c r="U29" s="292"/>
    </row>
    <row r="30" spans="1:21" s="58" customFormat="1" ht="24">
      <c r="A30" s="86" t="s">
        <v>16</v>
      </c>
      <c r="B30" s="185" t="s">
        <v>523</v>
      </c>
      <c r="C30" s="84">
        <v>1</v>
      </c>
      <c r="D30" s="84" t="s">
        <v>0</v>
      </c>
      <c r="E30" s="188"/>
      <c r="F30" s="189">
        <v>80</v>
      </c>
      <c r="G30" s="117" t="s">
        <v>0</v>
      </c>
      <c r="H3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189" t="str">
        <f>IF(Sklop13[[#This Row],[ZAHTEVANA SHEMA KAKOVOSTI]]&lt;&gt;"",Sklop13[[#This Row],[Preračunana masa/volumen/kos na enoto kg]],"")</f>
        <v/>
      </c>
      <c r="J30" s="297"/>
      <c r="K30" s="292"/>
      <c r="L30" s="292"/>
      <c r="M30" s="292"/>
      <c r="N30" s="257"/>
      <c r="O30" s="292"/>
      <c r="P30" s="196"/>
      <c r="Q30" s="195">
        <f>+Sklop13[[#This Row],[cena/enota brez DDV v EUR]]*Sklop13[[#This Row],[Stopnja DDV (%)]]</f>
        <v>0</v>
      </c>
      <c r="R30" s="195">
        <f>+Sklop13[[#This Row],[cena/enota brez DDV v EUR]]+Sklop13[[#This Row],[Davek (EUR)]]</f>
        <v>0</v>
      </c>
      <c r="S30" s="195">
        <f>+Sklop13[[#This Row],[cena/enota brez DDV v EUR]]*Sklop13[[#This Row],[Okvirna količina]]</f>
        <v>0</v>
      </c>
      <c r="T30" s="197">
        <f>+Sklop13[[#This Row],[Končna cena/enoto mere (EUR) z DDV]]*Sklop13[[#This Row],[Okvirna količina]]</f>
        <v>0</v>
      </c>
      <c r="U30" s="292"/>
    </row>
    <row r="31" spans="1:21" s="58" customFormat="1" ht="12">
      <c r="A31" s="86" t="s">
        <v>17</v>
      </c>
      <c r="B31" s="185" t="s">
        <v>453</v>
      </c>
      <c r="C31" s="84">
        <v>1</v>
      </c>
      <c r="D31" s="84" t="s">
        <v>0</v>
      </c>
      <c r="E31" s="188"/>
      <c r="F31" s="189">
        <v>100</v>
      </c>
      <c r="G31" s="117" t="s">
        <v>0</v>
      </c>
      <c r="H3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89" t="str">
        <f>IF(Sklop13[[#This Row],[ZAHTEVANA SHEMA KAKOVOSTI]]&lt;&gt;"",Sklop13[[#This Row],[Preračunana masa/volumen/kos na enoto kg]],"")</f>
        <v/>
      </c>
      <c r="J31" s="297"/>
      <c r="K31" s="292"/>
      <c r="L31" s="292"/>
      <c r="M31" s="292"/>
      <c r="N31" s="257"/>
      <c r="O31" s="292"/>
      <c r="P31" s="196"/>
      <c r="Q31" s="195">
        <f>+Sklop13[[#This Row],[cena/enota brez DDV v EUR]]*Sklop13[[#This Row],[Stopnja DDV (%)]]</f>
        <v>0</v>
      </c>
      <c r="R31" s="195">
        <f>+Sklop13[[#This Row],[cena/enota brez DDV v EUR]]+Sklop13[[#This Row],[Davek (EUR)]]</f>
        <v>0</v>
      </c>
      <c r="S31" s="195">
        <f>+Sklop13[[#This Row],[cena/enota brez DDV v EUR]]*Sklop13[[#This Row],[Okvirna količina]]</f>
        <v>0</v>
      </c>
      <c r="T31" s="197">
        <f>+Sklop13[[#This Row],[Končna cena/enoto mere (EUR) z DDV]]*Sklop13[[#This Row],[Okvirna količina]]</f>
        <v>0</v>
      </c>
      <c r="U31" s="292"/>
    </row>
    <row r="32" spans="1:21" s="58" customFormat="1" ht="12">
      <c r="A32" s="86" t="s">
        <v>18</v>
      </c>
      <c r="B32" s="185" t="s">
        <v>454</v>
      </c>
      <c r="C32" s="84">
        <v>1</v>
      </c>
      <c r="D32" s="84" t="s">
        <v>72</v>
      </c>
      <c r="E32" s="188"/>
      <c r="F32" s="189">
        <v>100</v>
      </c>
      <c r="G32" s="117" t="s">
        <v>72</v>
      </c>
      <c r="H3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2" s="189" t="str">
        <f>IF(Sklop13[[#This Row],[ZAHTEVANA SHEMA KAKOVOSTI]]&lt;&gt;"",Sklop13[[#This Row],[Preračunana masa/volumen/kos na enoto kg]],"")</f>
        <v/>
      </c>
      <c r="J32" s="297"/>
      <c r="K32" s="292"/>
      <c r="L32" s="292"/>
      <c r="M32" s="292"/>
      <c r="N32" s="257"/>
      <c r="O32" s="292"/>
      <c r="P32" s="196"/>
      <c r="Q32" s="195">
        <f>+Sklop13[[#This Row],[cena/enota brez DDV v EUR]]*Sklop13[[#This Row],[Stopnja DDV (%)]]</f>
        <v>0</v>
      </c>
      <c r="R32" s="195">
        <f>+Sklop13[[#This Row],[cena/enota brez DDV v EUR]]+Sklop13[[#This Row],[Davek (EUR)]]</f>
        <v>0</v>
      </c>
      <c r="S32" s="195">
        <f>+Sklop13[[#This Row],[cena/enota brez DDV v EUR]]*Sklop13[[#This Row],[Okvirna količina]]</f>
        <v>0</v>
      </c>
      <c r="T32" s="197">
        <f>+Sklop13[[#This Row],[Končna cena/enoto mere (EUR) z DDV]]*Sklop13[[#This Row],[Okvirna količina]]</f>
        <v>0</v>
      </c>
      <c r="U32" s="292"/>
    </row>
    <row r="33" spans="1:21" s="58" customFormat="1" ht="12">
      <c r="A33" s="86" t="s">
        <v>19</v>
      </c>
      <c r="B33" s="185" t="s">
        <v>455</v>
      </c>
      <c r="C33" s="84">
        <v>1</v>
      </c>
      <c r="D33" s="84" t="s">
        <v>72</v>
      </c>
      <c r="E33" s="188"/>
      <c r="F33" s="189">
        <v>40</v>
      </c>
      <c r="G33" s="117" t="s">
        <v>72</v>
      </c>
      <c r="H3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189" t="str">
        <f>IF(Sklop13[[#This Row],[ZAHTEVANA SHEMA KAKOVOSTI]]&lt;&gt;"",Sklop13[[#This Row],[Preračunana masa/volumen/kos na enoto kg]],"")</f>
        <v/>
      </c>
      <c r="J33" s="297"/>
      <c r="K33" s="292"/>
      <c r="L33" s="292"/>
      <c r="M33" s="292"/>
      <c r="N33" s="257"/>
      <c r="O33" s="292"/>
      <c r="P33" s="196"/>
      <c r="Q33" s="195">
        <f>+Sklop13[[#This Row],[cena/enota brez DDV v EUR]]*Sklop13[[#This Row],[Stopnja DDV (%)]]</f>
        <v>0</v>
      </c>
      <c r="R33" s="195">
        <f>+Sklop13[[#This Row],[cena/enota brez DDV v EUR]]+Sklop13[[#This Row],[Davek (EUR)]]</f>
        <v>0</v>
      </c>
      <c r="S33" s="195">
        <f>+Sklop13[[#This Row],[cena/enota brez DDV v EUR]]*Sklop13[[#This Row],[Okvirna količina]]</f>
        <v>0</v>
      </c>
      <c r="T33" s="197">
        <f>+Sklop13[[#This Row],[Končna cena/enoto mere (EUR) z DDV]]*Sklop13[[#This Row],[Okvirna količina]]</f>
        <v>0</v>
      </c>
      <c r="U33" s="292"/>
    </row>
    <row r="34" spans="1:21" s="58" customFormat="1" ht="12">
      <c r="A34" s="86" t="s">
        <v>20</v>
      </c>
      <c r="B34" s="185" t="s">
        <v>456</v>
      </c>
      <c r="C34" s="84">
        <v>1</v>
      </c>
      <c r="D34" s="84" t="s">
        <v>72</v>
      </c>
      <c r="E34" s="188"/>
      <c r="F34" s="189">
        <v>30</v>
      </c>
      <c r="G34" s="117" t="s">
        <v>72</v>
      </c>
      <c r="H3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89" t="str">
        <f>IF(Sklop13[[#This Row],[ZAHTEVANA SHEMA KAKOVOSTI]]&lt;&gt;"",Sklop13[[#This Row],[Preračunana masa/volumen/kos na enoto kg]],"")</f>
        <v/>
      </c>
      <c r="J34" s="297"/>
      <c r="K34" s="292"/>
      <c r="L34" s="292"/>
      <c r="M34" s="292"/>
      <c r="N34" s="257"/>
      <c r="O34" s="292"/>
      <c r="P34" s="196"/>
      <c r="Q34" s="195">
        <f>+Sklop13[[#This Row],[cena/enota brez DDV v EUR]]*Sklop13[[#This Row],[Stopnja DDV (%)]]</f>
        <v>0</v>
      </c>
      <c r="R34" s="195">
        <f>+Sklop13[[#This Row],[cena/enota brez DDV v EUR]]+Sklop13[[#This Row],[Davek (EUR)]]</f>
        <v>0</v>
      </c>
      <c r="S34" s="195">
        <f>+Sklop13[[#This Row],[cena/enota brez DDV v EUR]]*Sklop13[[#This Row],[Okvirna količina]]</f>
        <v>0</v>
      </c>
      <c r="T34" s="197">
        <f>+Sklop13[[#This Row],[Končna cena/enoto mere (EUR) z DDV]]*Sklop13[[#This Row],[Okvirna količina]]</f>
        <v>0</v>
      </c>
      <c r="U34" s="292"/>
    </row>
    <row r="35" spans="1:21" s="58" customFormat="1" ht="12">
      <c r="A35" s="86" t="s">
        <v>21</v>
      </c>
      <c r="B35" s="185" t="s">
        <v>457</v>
      </c>
      <c r="C35" s="84">
        <v>1</v>
      </c>
      <c r="D35" s="84" t="s">
        <v>72</v>
      </c>
      <c r="E35" s="188"/>
      <c r="F35" s="189">
        <v>40</v>
      </c>
      <c r="G35" s="117" t="s">
        <v>72</v>
      </c>
      <c r="H3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5" s="189" t="str">
        <f>IF(Sklop13[[#This Row],[ZAHTEVANA SHEMA KAKOVOSTI]]&lt;&gt;"",Sklop13[[#This Row],[Preračunana masa/volumen/kos na enoto kg]],"")</f>
        <v/>
      </c>
      <c r="J35" s="297"/>
      <c r="K35" s="292"/>
      <c r="L35" s="292"/>
      <c r="M35" s="292"/>
      <c r="N35" s="257"/>
      <c r="O35" s="292"/>
      <c r="P35" s="196"/>
      <c r="Q35" s="195">
        <f>+Sklop13[[#This Row],[cena/enota brez DDV v EUR]]*Sklop13[[#This Row],[Stopnja DDV (%)]]</f>
        <v>0</v>
      </c>
      <c r="R35" s="195">
        <f>+Sklop13[[#This Row],[cena/enota brez DDV v EUR]]+Sklop13[[#This Row],[Davek (EUR)]]</f>
        <v>0</v>
      </c>
      <c r="S35" s="195">
        <f>+Sklop13[[#This Row],[cena/enota brez DDV v EUR]]*Sklop13[[#This Row],[Okvirna količina]]</f>
        <v>0</v>
      </c>
      <c r="T35" s="197">
        <f>+Sklop13[[#This Row],[Končna cena/enoto mere (EUR) z DDV]]*Sklop13[[#This Row],[Okvirna količina]]</f>
        <v>0</v>
      </c>
      <c r="U35" s="292"/>
    </row>
    <row r="36" spans="1:21" s="58" customFormat="1" ht="53.25" customHeight="1">
      <c r="A36" s="86" t="s">
        <v>22</v>
      </c>
      <c r="B36" s="185" t="s">
        <v>507</v>
      </c>
      <c r="C36" s="84">
        <v>5</v>
      </c>
      <c r="D36" s="84" t="s">
        <v>0</v>
      </c>
      <c r="E36" s="188"/>
      <c r="F36" s="189">
        <v>50</v>
      </c>
      <c r="G36" s="117" t="s">
        <v>190</v>
      </c>
      <c r="H3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6" s="189" t="str">
        <f>IF(Sklop13[[#This Row],[ZAHTEVANA SHEMA KAKOVOSTI]]&lt;&gt;"",Sklop13[[#This Row],[Preračunana masa/volumen/kos na enoto kg]],"")</f>
        <v/>
      </c>
      <c r="J36" s="297"/>
      <c r="K36" s="292"/>
      <c r="L36" s="292"/>
      <c r="M36" s="292"/>
      <c r="N36" s="257"/>
      <c r="O36" s="292"/>
      <c r="P36" s="196"/>
      <c r="Q36" s="195">
        <f>+Sklop13[[#This Row],[cena/enota brez DDV v EUR]]*Sklop13[[#This Row],[Stopnja DDV (%)]]</f>
        <v>0</v>
      </c>
      <c r="R36" s="195">
        <f>+Sklop13[[#This Row],[cena/enota brez DDV v EUR]]+Sklop13[[#This Row],[Davek (EUR)]]</f>
        <v>0</v>
      </c>
      <c r="S36" s="195">
        <f>+Sklop13[[#This Row],[cena/enota brez DDV v EUR]]*Sklop13[[#This Row],[Okvirna količina]]</f>
        <v>0</v>
      </c>
      <c r="T36" s="197">
        <f>+Sklop13[[#This Row],[Končna cena/enoto mere (EUR) z DDV]]*Sklop13[[#This Row],[Okvirna količina]]</f>
        <v>0</v>
      </c>
      <c r="U36" s="292"/>
    </row>
    <row r="37" spans="1:21" s="58" customFormat="1" ht="12">
      <c r="A37" s="86" t="s">
        <v>23</v>
      </c>
      <c r="B37" s="185" t="s">
        <v>458</v>
      </c>
      <c r="C37" s="84">
        <v>5</v>
      </c>
      <c r="D37" s="84" t="s">
        <v>0</v>
      </c>
      <c r="E37" s="188"/>
      <c r="F37" s="189">
        <v>15</v>
      </c>
      <c r="G37" s="117" t="s">
        <v>190</v>
      </c>
      <c r="H3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7" s="189" t="str">
        <f>IF(Sklop13[[#This Row],[ZAHTEVANA SHEMA KAKOVOSTI]]&lt;&gt;"",Sklop13[[#This Row],[Preračunana masa/volumen/kos na enoto kg]],"")</f>
        <v/>
      </c>
      <c r="J37" s="297"/>
      <c r="K37" s="292"/>
      <c r="L37" s="292"/>
      <c r="M37" s="292"/>
      <c r="N37" s="257"/>
      <c r="O37" s="292"/>
      <c r="P37" s="196"/>
      <c r="Q37" s="195">
        <f>+Sklop13[[#This Row],[cena/enota brez DDV v EUR]]*Sklop13[[#This Row],[Stopnja DDV (%)]]</f>
        <v>0</v>
      </c>
      <c r="R37" s="195">
        <f>+Sklop13[[#This Row],[cena/enota brez DDV v EUR]]+Sklop13[[#This Row],[Davek (EUR)]]</f>
        <v>0</v>
      </c>
      <c r="S37" s="195">
        <f>+Sklop13[[#This Row],[cena/enota brez DDV v EUR]]*Sklop13[[#This Row],[Okvirna količina]]</f>
        <v>0</v>
      </c>
      <c r="T37" s="197">
        <f>+Sklop13[[#This Row],[Končna cena/enoto mere (EUR) z DDV]]*Sklop13[[#This Row],[Okvirna količina]]</f>
        <v>0</v>
      </c>
      <c r="U37" s="292"/>
    </row>
    <row r="38" spans="1:21" s="58" customFormat="1" ht="12">
      <c r="A38" s="86" t="s">
        <v>24</v>
      </c>
      <c r="B38" s="185" t="s">
        <v>459</v>
      </c>
      <c r="C38" s="84">
        <v>50</v>
      </c>
      <c r="D38" s="84" t="s">
        <v>109</v>
      </c>
      <c r="E38" s="188"/>
      <c r="F38" s="189">
        <v>20</v>
      </c>
      <c r="G38" s="117" t="s">
        <v>190</v>
      </c>
      <c r="H3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189" t="str">
        <f>IF(Sklop13[[#This Row],[ZAHTEVANA SHEMA KAKOVOSTI]]&lt;&gt;"",Sklop13[[#This Row],[Preračunana masa/volumen/kos na enoto kg]],"")</f>
        <v/>
      </c>
      <c r="J38" s="297"/>
      <c r="K38" s="292"/>
      <c r="L38" s="292"/>
      <c r="M38" s="292"/>
      <c r="N38" s="257"/>
      <c r="O38" s="292"/>
      <c r="P38" s="196"/>
      <c r="Q38" s="195">
        <f>+Sklop13[[#This Row],[cena/enota brez DDV v EUR]]*Sklop13[[#This Row],[Stopnja DDV (%)]]</f>
        <v>0</v>
      </c>
      <c r="R38" s="195">
        <f>+Sklop13[[#This Row],[cena/enota brez DDV v EUR]]+Sklop13[[#This Row],[Davek (EUR)]]</f>
        <v>0</v>
      </c>
      <c r="S38" s="195">
        <f>+Sklop13[[#This Row],[cena/enota brez DDV v EUR]]*Sklop13[[#This Row],[Okvirna količina]]</f>
        <v>0</v>
      </c>
      <c r="T38" s="197">
        <f>+Sklop13[[#This Row],[Končna cena/enoto mere (EUR) z DDV]]*Sklop13[[#This Row],[Okvirna količina]]</f>
        <v>0</v>
      </c>
      <c r="U38" s="292"/>
    </row>
    <row r="39" spans="1:21" s="58" customFormat="1" ht="12">
      <c r="A39" s="86" t="s">
        <v>25</v>
      </c>
      <c r="B39" s="185" t="s">
        <v>460</v>
      </c>
      <c r="C39" s="84">
        <v>50</v>
      </c>
      <c r="D39" s="84" t="s">
        <v>109</v>
      </c>
      <c r="E39" s="188"/>
      <c r="F39" s="189">
        <v>50</v>
      </c>
      <c r="G39" s="117" t="s">
        <v>190</v>
      </c>
      <c r="H3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9" s="189" t="str">
        <f>IF(Sklop13[[#This Row],[ZAHTEVANA SHEMA KAKOVOSTI]]&lt;&gt;"",Sklop13[[#This Row],[Preračunana masa/volumen/kos na enoto kg]],"")</f>
        <v/>
      </c>
      <c r="J39" s="297"/>
      <c r="K39" s="292"/>
      <c r="L39" s="292"/>
      <c r="M39" s="292"/>
      <c r="N39" s="257"/>
      <c r="O39" s="292"/>
      <c r="P39" s="196"/>
      <c r="Q39" s="195">
        <f>+Sklop13[[#This Row],[cena/enota brez DDV v EUR]]*Sklop13[[#This Row],[Stopnja DDV (%)]]</f>
        <v>0</v>
      </c>
      <c r="R39" s="195">
        <f>+Sklop13[[#This Row],[cena/enota brez DDV v EUR]]+Sklop13[[#This Row],[Davek (EUR)]]</f>
        <v>0</v>
      </c>
      <c r="S39" s="195">
        <f>+Sklop13[[#This Row],[cena/enota brez DDV v EUR]]*Sklop13[[#This Row],[Okvirna količina]]</f>
        <v>0</v>
      </c>
      <c r="T39" s="197">
        <f>+Sklop13[[#This Row],[Končna cena/enoto mere (EUR) z DDV]]*Sklop13[[#This Row],[Okvirna količina]]</f>
        <v>0</v>
      </c>
      <c r="U39" s="292"/>
    </row>
    <row r="40" spans="1:21" s="58" customFormat="1" ht="42.75" customHeight="1">
      <c r="A40" s="86" t="s">
        <v>26</v>
      </c>
      <c r="B40" s="185" t="s">
        <v>524</v>
      </c>
      <c r="C40" s="84">
        <v>1</v>
      </c>
      <c r="D40" s="84" t="s">
        <v>0</v>
      </c>
      <c r="E40" s="188"/>
      <c r="F40" s="189">
        <v>90</v>
      </c>
      <c r="G40" s="117" t="s">
        <v>0</v>
      </c>
      <c r="H4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0" s="189" t="str">
        <f>IF(Sklop13[[#This Row],[ZAHTEVANA SHEMA KAKOVOSTI]]&lt;&gt;"",Sklop13[[#This Row],[Preračunana masa/volumen/kos na enoto kg]],"")</f>
        <v/>
      </c>
      <c r="J40" s="297"/>
      <c r="K40" s="292"/>
      <c r="L40" s="292"/>
      <c r="M40" s="292"/>
      <c r="N40" s="257"/>
      <c r="O40" s="292"/>
      <c r="P40" s="196"/>
      <c r="Q40" s="195">
        <f>+Sklop13[[#This Row],[cena/enota brez DDV v EUR]]*Sklop13[[#This Row],[Stopnja DDV (%)]]</f>
        <v>0</v>
      </c>
      <c r="R40" s="195">
        <f>+Sklop13[[#This Row],[cena/enota brez DDV v EUR]]+Sklop13[[#This Row],[Davek (EUR)]]</f>
        <v>0</v>
      </c>
      <c r="S40" s="195">
        <f>+Sklop13[[#This Row],[cena/enota brez DDV v EUR]]*Sklop13[[#This Row],[Okvirna količina]]</f>
        <v>0</v>
      </c>
      <c r="T40" s="197">
        <f>+Sklop13[[#This Row],[Končna cena/enoto mere (EUR) z DDV]]*Sklop13[[#This Row],[Okvirna količina]]</f>
        <v>0</v>
      </c>
      <c r="U40" s="292"/>
    </row>
    <row r="41" spans="1:21" s="58" customFormat="1" ht="24">
      <c r="A41" s="86" t="s">
        <v>27</v>
      </c>
      <c r="B41" s="185" t="s">
        <v>525</v>
      </c>
      <c r="C41" s="84">
        <v>1</v>
      </c>
      <c r="D41" s="84" t="s">
        <v>0</v>
      </c>
      <c r="E41" s="188"/>
      <c r="F41" s="189">
        <v>50</v>
      </c>
      <c r="G41" s="117" t="s">
        <v>0</v>
      </c>
      <c r="H4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89" t="str">
        <f>IF(Sklop13[[#This Row],[ZAHTEVANA SHEMA KAKOVOSTI]]&lt;&gt;"",Sklop13[[#This Row],[Preračunana masa/volumen/kos na enoto kg]],"")</f>
        <v/>
      </c>
      <c r="J41" s="297"/>
      <c r="K41" s="292"/>
      <c r="L41" s="292"/>
      <c r="M41" s="292"/>
      <c r="N41" s="257"/>
      <c r="O41" s="292"/>
      <c r="P41" s="196"/>
      <c r="Q41" s="195">
        <f>+Sklop13[[#This Row],[cena/enota brez DDV v EUR]]*Sklop13[[#This Row],[Stopnja DDV (%)]]</f>
        <v>0</v>
      </c>
      <c r="R41" s="195">
        <f>+Sklop13[[#This Row],[cena/enota brez DDV v EUR]]+Sklop13[[#This Row],[Davek (EUR)]]</f>
        <v>0</v>
      </c>
      <c r="S41" s="195">
        <f>+Sklop13[[#This Row],[cena/enota brez DDV v EUR]]*Sklop13[[#This Row],[Okvirna količina]]</f>
        <v>0</v>
      </c>
      <c r="T41" s="197">
        <f>+Sklop13[[#This Row],[Končna cena/enoto mere (EUR) z DDV]]*Sklop13[[#This Row],[Okvirna količina]]</f>
        <v>0</v>
      </c>
      <c r="U41" s="292"/>
    </row>
    <row r="42" spans="1:21" s="58" customFormat="1" ht="24">
      <c r="A42" s="86" t="s">
        <v>28</v>
      </c>
      <c r="B42" s="185" t="s">
        <v>526</v>
      </c>
      <c r="C42" s="84">
        <v>800</v>
      </c>
      <c r="D42" s="84" t="s">
        <v>109</v>
      </c>
      <c r="E42" s="188"/>
      <c r="F42" s="189">
        <v>100</v>
      </c>
      <c r="G42" s="117" t="s">
        <v>0</v>
      </c>
      <c r="H4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2" s="189" t="str">
        <f>IF(Sklop13[[#This Row],[ZAHTEVANA SHEMA KAKOVOSTI]]&lt;&gt;"",Sklop13[[#This Row],[Preračunana masa/volumen/kos na enoto kg]],"")</f>
        <v/>
      </c>
      <c r="J42" s="297"/>
      <c r="K42" s="292"/>
      <c r="L42" s="292"/>
      <c r="M42" s="292"/>
      <c r="N42" s="257"/>
      <c r="O42" s="292"/>
      <c r="P42" s="196"/>
      <c r="Q42" s="195">
        <f>+Sklop13[[#This Row],[cena/enota brez DDV v EUR]]*Sklop13[[#This Row],[Stopnja DDV (%)]]</f>
        <v>0</v>
      </c>
      <c r="R42" s="195">
        <f>+Sklop13[[#This Row],[cena/enota brez DDV v EUR]]+Sklop13[[#This Row],[Davek (EUR)]]</f>
        <v>0</v>
      </c>
      <c r="S42" s="195">
        <f>+Sklop13[[#This Row],[cena/enota brez DDV v EUR]]*Sklop13[[#This Row],[Okvirna količina]]</f>
        <v>0</v>
      </c>
      <c r="T42" s="197">
        <f>+Sklop13[[#This Row],[Končna cena/enoto mere (EUR) z DDV]]*Sklop13[[#This Row],[Okvirna količina]]</f>
        <v>0</v>
      </c>
      <c r="U42" s="292"/>
    </row>
    <row r="43" spans="1:21" s="58" customFormat="1" ht="12">
      <c r="A43" s="86" t="s">
        <v>29</v>
      </c>
      <c r="B43" s="185" t="s">
        <v>461</v>
      </c>
      <c r="C43" s="84">
        <v>1</v>
      </c>
      <c r="D43" s="84" t="s">
        <v>0</v>
      </c>
      <c r="E43" s="188"/>
      <c r="F43" s="189">
        <v>80</v>
      </c>
      <c r="G43" s="117" t="s">
        <v>190</v>
      </c>
      <c r="H4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189" t="str">
        <f>IF(Sklop13[[#This Row],[ZAHTEVANA SHEMA KAKOVOSTI]]&lt;&gt;"",Sklop13[[#This Row],[Preračunana masa/volumen/kos na enoto kg]],"")</f>
        <v/>
      </c>
      <c r="J43" s="297"/>
      <c r="K43" s="292"/>
      <c r="L43" s="292"/>
      <c r="M43" s="292"/>
      <c r="N43" s="257"/>
      <c r="O43" s="292"/>
      <c r="P43" s="196"/>
      <c r="Q43" s="195">
        <f>+Sklop13[[#This Row],[cena/enota brez DDV v EUR]]*Sklop13[[#This Row],[Stopnja DDV (%)]]</f>
        <v>0</v>
      </c>
      <c r="R43" s="195">
        <f>+Sklop13[[#This Row],[cena/enota brez DDV v EUR]]+Sklop13[[#This Row],[Davek (EUR)]]</f>
        <v>0</v>
      </c>
      <c r="S43" s="195">
        <f>+Sklop13[[#This Row],[cena/enota brez DDV v EUR]]*Sklop13[[#This Row],[Okvirna količina]]</f>
        <v>0</v>
      </c>
      <c r="T43" s="197">
        <f>+Sklop13[[#This Row],[Končna cena/enoto mere (EUR) z DDV]]*Sklop13[[#This Row],[Okvirna količina]]</f>
        <v>0</v>
      </c>
      <c r="U43" s="292"/>
    </row>
    <row r="44" spans="1:21" s="58" customFormat="1" ht="12">
      <c r="A44" s="86" t="s">
        <v>30</v>
      </c>
      <c r="B44" s="185" t="s">
        <v>223</v>
      </c>
      <c r="C44" s="84">
        <v>1</v>
      </c>
      <c r="D44" s="84" t="s">
        <v>0</v>
      </c>
      <c r="E44" s="188"/>
      <c r="F44" s="189">
        <v>6</v>
      </c>
      <c r="G44" s="117" t="s">
        <v>190</v>
      </c>
      <c r="H4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189" t="str">
        <f>IF(Sklop13[[#This Row],[ZAHTEVANA SHEMA KAKOVOSTI]]&lt;&gt;"",Sklop13[[#This Row],[Preračunana masa/volumen/kos na enoto kg]],"")</f>
        <v/>
      </c>
      <c r="J44" s="297"/>
      <c r="K44" s="292"/>
      <c r="L44" s="292"/>
      <c r="M44" s="292"/>
      <c r="N44" s="257"/>
      <c r="O44" s="292"/>
      <c r="P44" s="196"/>
      <c r="Q44" s="195">
        <f>+Sklop13[[#This Row],[cena/enota brez DDV v EUR]]*Sklop13[[#This Row],[Stopnja DDV (%)]]</f>
        <v>0</v>
      </c>
      <c r="R44" s="195">
        <f>+Sklop13[[#This Row],[cena/enota brez DDV v EUR]]+Sklop13[[#This Row],[Davek (EUR)]]</f>
        <v>0</v>
      </c>
      <c r="S44" s="195">
        <f>+Sklop13[[#This Row],[cena/enota brez DDV v EUR]]*Sklop13[[#This Row],[Okvirna količina]]</f>
        <v>0</v>
      </c>
      <c r="T44" s="197">
        <f>+Sklop13[[#This Row],[Končna cena/enoto mere (EUR) z DDV]]*Sklop13[[#This Row],[Okvirna količina]]</f>
        <v>0</v>
      </c>
      <c r="U44" s="292"/>
    </row>
    <row r="45" spans="1:21" s="58" customFormat="1" ht="12">
      <c r="A45" s="86" t="s">
        <v>31</v>
      </c>
      <c r="B45" s="185" t="s">
        <v>462</v>
      </c>
      <c r="C45" s="84">
        <v>1</v>
      </c>
      <c r="D45" s="84" t="s">
        <v>0</v>
      </c>
      <c r="E45" s="188"/>
      <c r="F45" s="189">
        <v>50</v>
      </c>
      <c r="G45" s="117" t="s">
        <v>190</v>
      </c>
      <c r="H4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89" t="str">
        <f>IF(Sklop13[[#This Row],[ZAHTEVANA SHEMA KAKOVOSTI]]&lt;&gt;"",Sklop13[[#This Row],[Preračunana masa/volumen/kos na enoto kg]],"")</f>
        <v/>
      </c>
      <c r="J45" s="297"/>
      <c r="K45" s="292"/>
      <c r="L45" s="292"/>
      <c r="M45" s="292"/>
      <c r="N45" s="257"/>
      <c r="O45" s="292"/>
      <c r="P45" s="196"/>
      <c r="Q45" s="195">
        <f>+Sklop13[[#This Row],[cena/enota brez DDV v EUR]]*Sklop13[[#This Row],[Stopnja DDV (%)]]</f>
        <v>0</v>
      </c>
      <c r="R45" s="195">
        <f>+Sklop13[[#This Row],[cena/enota brez DDV v EUR]]+Sklop13[[#This Row],[Davek (EUR)]]</f>
        <v>0</v>
      </c>
      <c r="S45" s="195">
        <f>+Sklop13[[#This Row],[cena/enota brez DDV v EUR]]*Sklop13[[#This Row],[Okvirna količina]]</f>
        <v>0</v>
      </c>
      <c r="T45" s="197">
        <f>+Sklop13[[#This Row],[Končna cena/enoto mere (EUR) z DDV]]*Sklop13[[#This Row],[Okvirna količina]]</f>
        <v>0</v>
      </c>
      <c r="U45" s="292"/>
    </row>
    <row r="46" spans="1:21" s="58" customFormat="1" ht="12">
      <c r="A46" s="86" t="s">
        <v>32</v>
      </c>
      <c r="B46" s="185" t="s">
        <v>230</v>
      </c>
      <c r="C46" s="84">
        <v>1</v>
      </c>
      <c r="D46" s="84" t="s">
        <v>0</v>
      </c>
      <c r="E46" s="188"/>
      <c r="F46" s="189">
        <v>10</v>
      </c>
      <c r="G46" s="117" t="s">
        <v>190</v>
      </c>
      <c r="H4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89" t="str">
        <f>IF(Sklop13[[#This Row],[ZAHTEVANA SHEMA KAKOVOSTI]]&lt;&gt;"",Sklop13[[#This Row],[Preračunana masa/volumen/kos na enoto kg]],"")</f>
        <v/>
      </c>
      <c r="J46" s="297"/>
      <c r="K46" s="292"/>
      <c r="L46" s="292"/>
      <c r="M46" s="292"/>
      <c r="N46" s="257"/>
      <c r="O46" s="292"/>
      <c r="P46" s="196"/>
      <c r="Q46" s="195">
        <f>+Sklop13[[#This Row],[cena/enota brez DDV v EUR]]*Sklop13[[#This Row],[Stopnja DDV (%)]]</f>
        <v>0</v>
      </c>
      <c r="R46" s="195">
        <f>+Sklop13[[#This Row],[cena/enota brez DDV v EUR]]+Sklop13[[#This Row],[Davek (EUR)]]</f>
        <v>0</v>
      </c>
      <c r="S46" s="195">
        <f>+Sklop13[[#This Row],[cena/enota brez DDV v EUR]]*Sklop13[[#This Row],[Okvirna količina]]</f>
        <v>0</v>
      </c>
      <c r="T46" s="197">
        <f>+Sklop13[[#This Row],[Končna cena/enoto mere (EUR) z DDV]]*Sklop13[[#This Row],[Okvirna količina]]</f>
        <v>0</v>
      </c>
      <c r="U46" s="292"/>
    </row>
    <row r="47" spans="1:21" s="58" customFormat="1" ht="12">
      <c r="A47" s="86" t="s">
        <v>33</v>
      </c>
      <c r="B47" s="185" t="s">
        <v>231</v>
      </c>
      <c r="C47" s="84">
        <v>0.25</v>
      </c>
      <c r="D47" s="84" t="s">
        <v>0</v>
      </c>
      <c r="E47" s="188"/>
      <c r="F47" s="189">
        <v>30</v>
      </c>
      <c r="G47" s="117" t="s">
        <v>190</v>
      </c>
      <c r="H4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7" s="189" t="str">
        <f>IF(Sklop13[[#This Row],[ZAHTEVANA SHEMA KAKOVOSTI]]&lt;&gt;"",Sklop13[[#This Row],[Preračunana masa/volumen/kos na enoto kg]],"")</f>
        <v/>
      </c>
      <c r="J47" s="297"/>
      <c r="K47" s="292"/>
      <c r="L47" s="292"/>
      <c r="M47" s="292"/>
      <c r="N47" s="257"/>
      <c r="O47" s="292"/>
      <c r="P47" s="196"/>
      <c r="Q47" s="195">
        <f>+Sklop13[[#This Row],[cena/enota brez DDV v EUR]]*Sklop13[[#This Row],[Stopnja DDV (%)]]</f>
        <v>0</v>
      </c>
      <c r="R47" s="195">
        <f>+Sklop13[[#This Row],[cena/enota brez DDV v EUR]]+Sklop13[[#This Row],[Davek (EUR)]]</f>
        <v>0</v>
      </c>
      <c r="S47" s="195">
        <f>+Sklop13[[#This Row],[cena/enota brez DDV v EUR]]*Sklop13[[#This Row],[Okvirna količina]]</f>
        <v>0</v>
      </c>
      <c r="T47" s="197">
        <f>+Sklop13[[#This Row],[Končna cena/enoto mere (EUR) z DDV]]*Sklop13[[#This Row],[Okvirna količina]]</f>
        <v>0</v>
      </c>
      <c r="U47" s="292"/>
    </row>
    <row r="48" spans="1:21" s="58" customFormat="1" ht="24">
      <c r="A48" s="86" t="s">
        <v>34</v>
      </c>
      <c r="B48" s="185" t="s">
        <v>527</v>
      </c>
      <c r="C48" s="84">
        <v>0.1</v>
      </c>
      <c r="D48" s="84" t="s">
        <v>0</v>
      </c>
      <c r="E48" s="188"/>
      <c r="F48" s="189">
        <v>100</v>
      </c>
      <c r="G48" s="117" t="s">
        <v>190</v>
      </c>
      <c r="H4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89" t="str">
        <f>IF(Sklop13[[#This Row],[ZAHTEVANA SHEMA KAKOVOSTI]]&lt;&gt;"",Sklop13[[#This Row],[Preračunana masa/volumen/kos na enoto kg]],"")</f>
        <v/>
      </c>
      <c r="J48" s="297"/>
      <c r="K48" s="292"/>
      <c r="L48" s="292"/>
      <c r="M48" s="292"/>
      <c r="N48" s="257"/>
      <c r="O48" s="292"/>
      <c r="P48" s="196"/>
      <c r="Q48" s="195">
        <f>+Sklop13[[#This Row],[cena/enota brez DDV v EUR]]*Sklop13[[#This Row],[Stopnja DDV (%)]]</f>
        <v>0</v>
      </c>
      <c r="R48" s="195">
        <f>+Sklop13[[#This Row],[cena/enota brez DDV v EUR]]+Sklop13[[#This Row],[Davek (EUR)]]</f>
        <v>0</v>
      </c>
      <c r="S48" s="195">
        <f>+Sklop13[[#This Row],[cena/enota brez DDV v EUR]]*Sklop13[[#This Row],[Okvirna količina]]</f>
        <v>0</v>
      </c>
      <c r="T48" s="197">
        <f>+Sklop13[[#This Row],[Končna cena/enoto mere (EUR) z DDV]]*Sklop13[[#This Row],[Okvirna količina]]</f>
        <v>0</v>
      </c>
      <c r="U48" s="292"/>
    </row>
    <row r="49" spans="1:21" s="58" customFormat="1" ht="12">
      <c r="A49" s="86" t="s">
        <v>35</v>
      </c>
      <c r="B49" s="185" t="s">
        <v>463</v>
      </c>
      <c r="C49" s="84">
        <v>5</v>
      </c>
      <c r="D49" s="84" t="s">
        <v>0</v>
      </c>
      <c r="E49" s="188"/>
      <c r="F49" s="189">
        <v>40</v>
      </c>
      <c r="G49" s="117" t="s">
        <v>190</v>
      </c>
      <c r="H4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189" t="str">
        <f>IF(Sklop13[[#This Row],[ZAHTEVANA SHEMA KAKOVOSTI]]&lt;&gt;"",Sklop13[[#This Row],[Preračunana masa/volumen/kos na enoto kg]],"")</f>
        <v/>
      </c>
      <c r="J49" s="297"/>
      <c r="K49" s="292"/>
      <c r="L49" s="292"/>
      <c r="M49" s="292"/>
      <c r="N49" s="257"/>
      <c r="O49" s="292"/>
      <c r="P49" s="196"/>
      <c r="Q49" s="195">
        <f>+Sklop13[[#This Row],[cena/enota brez DDV v EUR]]*Sklop13[[#This Row],[Stopnja DDV (%)]]</f>
        <v>0</v>
      </c>
      <c r="R49" s="195">
        <f>+Sklop13[[#This Row],[cena/enota brez DDV v EUR]]+Sklop13[[#This Row],[Davek (EUR)]]</f>
        <v>0</v>
      </c>
      <c r="S49" s="195">
        <f>+Sklop13[[#This Row],[cena/enota brez DDV v EUR]]*Sklop13[[#This Row],[Okvirna količina]]</f>
        <v>0</v>
      </c>
      <c r="T49" s="197">
        <f>+Sklop13[[#This Row],[Končna cena/enoto mere (EUR) z DDV]]*Sklop13[[#This Row],[Okvirna količina]]</f>
        <v>0</v>
      </c>
      <c r="U49" s="292"/>
    </row>
    <row r="50" spans="1:21" s="58" customFormat="1" ht="12">
      <c r="A50" s="86" t="s">
        <v>36</v>
      </c>
      <c r="B50" s="185" t="s">
        <v>533</v>
      </c>
      <c r="C50" s="84">
        <v>1</v>
      </c>
      <c r="D50" s="84" t="s">
        <v>0</v>
      </c>
      <c r="E50" s="188"/>
      <c r="F50" s="189">
        <v>50</v>
      </c>
      <c r="G50" s="117" t="s">
        <v>190</v>
      </c>
      <c r="H5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89" t="str">
        <f>IF(Sklop13[[#This Row],[ZAHTEVANA SHEMA KAKOVOSTI]]&lt;&gt;"",Sklop13[[#This Row],[Preračunana masa/volumen/kos na enoto kg]],"")</f>
        <v/>
      </c>
      <c r="J50" s="297"/>
      <c r="K50" s="292"/>
      <c r="L50" s="292"/>
      <c r="M50" s="292"/>
      <c r="N50" s="257"/>
      <c r="O50" s="292"/>
      <c r="P50" s="196"/>
      <c r="Q50" s="195">
        <f>+Sklop13[[#This Row],[cena/enota brez DDV v EUR]]*Sklop13[[#This Row],[Stopnja DDV (%)]]</f>
        <v>0</v>
      </c>
      <c r="R50" s="195">
        <f>+Sklop13[[#This Row],[cena/enota brez DDV v EUR]]+Sklop13[[#This Row],[Davek (EUR)]]</f>
        <v>0</v>
      </c>
      <c r="S50" s="195">
        <f>+Sklop13[[#This Row],[cena/enota brez DDV v EUR]]*Sklop13[[#This Row],[Okvirna količina]]</f>
        <v>0</v>
      </c>
      <c r="T50" s="197">
        <f>+Sklop13[[#This Row],[Končna cena/enoto mere (EUR) z DDV]]*Sklop13[[#This Row],[Okvirna količina]]</f>
        <v>0</v>
      </c>
      <c r="U50" s="292"/>
    </row>
    <row r="51" spans="1:21" s="58" customFormat="1" ht="12">
      <c r="A51" s="86" t="s">
        <v>37</v>
      </c>
      <c r="B51" s="79" t="s">
        <v>464</v>
      </c>
      <c r="C51" s="84">
        <v>12</v>
      </c>
      <c r="D51" s="84" t="s">
        <v>0</v>
      </c>
      <c r="E51" s="120"/>
      <c r="F51" s="156">
        <v>15</v>
      </c>
      <c r="G51" s="117" t="s">
        <v>190</v>
      </c>
      <c r="H5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1" s="87" t="str">
        <f>IF(Sklop13[[#This Row],[ZAHTEVANA SHEMA KAKOVOSTI]]&lt;&gt;"",Sklop13[[#This Row],[Preračunana masa/volumen/kos na enoto kg]],"")</f>
        <v/>
      </c>
      <c r="J51" s="275"/>
      <c r="K51" s="292"/>
      <c r="L51" s="292"/>
      <c r="M51" s="292"/>
      <c r="N51" s="276"/>
      <c r="O51" s="292"/>
      <c r="P51" s="103"/>
      <c r="Q51" s="94">
        <f>+Sklop13[[#This Row],[cena/enota brez DDV v EUR]]*Sklop13[[#This Row],[Stopnja DDV (%)]]</f>
        <v>0</v>
      </c>
      <c r="R51" s="94">
        <f>+Sklop13[[#This Row],[cena/enota brez DDV v EUR]]+Sklop13[[#This Row],[Davek (EUR)]]</f>
        <v>0</v>
      </c>
      <c r="S51" s="94">
        <f>+Sklop13[[#This Row],[cena/enota brez DDV v EUR]]*Sklop13[[#This Row],[Okvirna količina]]</f>
        <v>0</v>
      </c>
      <c r="T51" s="94">
        <f>+Sklop13[[#This Row],[Končna cena/enoto mere (EUR) z DDV]]*Sklop13[[#This Row],[Okvirna količina]]</f>
        <v>0</v>
      </c>
      <c r="U51" s="292"/>
    </row>
    <row r="52" spans="1:21" s="58" customFormat="1" ht="12">
      <c r="A52" s="86" t="s">
        <v>38</v>
      </c>
      <c r="B52" s="79" t="s">
        <v>466</v>
      </c>
      <c r="C52" s="84">
        <v>12</v>
      </c>
      <c r="D52" s="84" t="s">
        <v>0</v>
      </c>
      <c r="E52" s="120"/>
      <c r="F52" s="156">
        <v>15</v>
      </c>
      <c r="G52" s="117" t="s">
        <v>190</v>
      </c>
      <c r="H5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2" s="87" t="str">
        <f>IF(Sklop13[[#This Row],[ZAHTEVANA SHEMA KAKOVOSTI]]&lt;&gt;"",Sklop13[[#This Row],[Preračunana masa/volumen/kos na enoto kg]],"")</f>
        <v/>
      </c>
      <c r="J52" s="275"/>
      <c r="K52" s="292"/>
      <c r="L52" s="292"/>
      <c r="M52" s="292"/>
      <c r="N52" s="276"/>
      <c r="O52" s="292"/>
      <c r="P52" s="103"/>
      <c r="Q52" s="94">
        <f>+Sklop13[[#This Row],[cena/enota brez DDV v EUR]]*Sklop13[[#This Row],[Stopnja DDV (%)]]</f>
        <v>0</v>
      </c>
      <c r="R52" s="94">
        <f>+Sklop13[[#This Row],[cena/enota brez DDV v EUR]]+Sklop13[[#This Row],[Davek (EUR)]]</f>
        <v>0</v>
      </c>
      <c r="S52" s="94">
        <f>+Sklop13[[#This Row],[cena/enota brez DDV v EUR]]*Sklop13[[#This Row],[Okvirna količina]]</f>
        <v>0</v>
      </c>
      <c r="T52" s="94">
        <f>+Sklop13[[#This Row],[Končna cena/enoto mere (EUR) z DDV]]*Sklop13[[#This Row],[Okvirna količina]]</f>
        <v>0</v>
      </c>
      <c r="U52" s="292"/>
    </row>
    <row r="53" spans="1:21" s="58" customFormat="1" ht="12">
      <c r="A53" s="86" t="s">
        <v>39</v>
      </c>
      <c r="B53" s="79" t="s">
        <v>465</v>
      </c>
      <c r="C53" s="84">
        <v>1</v>
      </c>
      <c r="D53" s="84" t="s">
        <v>0</v>
      </c>
      <c r="E53" s="120"/>
      <c r="F53" s="156">
        <v>15</v>
      </c>
      <c r="G53" s="117" t="s">
        <v>0</v>
      </c>
      <c r="H5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3" s="87" t="str">
        <f>IF(Sklop13[[#This Row],[ZAHTEVANA SHEMA KAKOVOSTI]]&lt;&gt;"",Sklop13[[#This Row],[Preračunana masa/volumen/kos na enoto kg]],"")</f>
        <v/>
      </c>
      <c r="J53" s="275"/>
      <c r="K53" s="292"/>
      <c r="L53" s="292"/>
      <c r="M53" s="292"/>
      <c r="N53" s="276"/>
      <c r="O53" s="292"/>
      <c r="P53" s="103"/>
      <c r="Q53" s="94">
        <f>+Sklop13[[#This Row],[cena/enota brez DDV v EUR]]*Sklop13[[#This Row],[Stopnja DDV (%)]]</f>
        <v>0</v>
      </c>
      <c r="R53" s="94">
        <f>+Sklop13[[#This Row],[cena/enota brez DDV v EUR]]+Sklop13[[#This Row],[Davek (EUR)]]</f>
        <v>0</v>
      </c>
      <c r="S53" s="94">
        <f>+Sklop13[[#This Row],[cena/enota brez DDV v EUR]]*Sklop13[[#This Row],[Okvirna količina]]</f>
        <v>0</v>
      </c>
      <c r="T53" s="94">
        <f>+Sklop13[[#This Row],[Končna cena/enoto mere (EUR) z DDV]]*Sklop13[[#This Row],[Okvirna količina]]</f>
        <v>0</v>
      </c>
      <c r="U53" s="292"/>
    </row>
    <row r="54" spans="1:21" s="58" customFormat="1" ht="24">
      <c r="A54" s="86" t="s">
        <v>40</v>
      </c>
      <c r="B54" s="162" t="s">
        <v>528</v>
      </c>
      <c r="C54" s="84">
        <v>20</v>
      </c>
      <c r="D54" s="84" t="s">
        <v>109</v>
      </c>
      <c r="E54" s="259"/>
      <c r="F54" s="174">
        <v>600</v>
      </c>
      <c r="G54" s="117" t="s">
        <v>190</v>
      </c>
      <c r="H54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54" s="174" t="str">
        <f>IF(Sklop13[[#This Row],[ZAHTEVANA SHEMA KAKOVOSTI]]&lt;&gt;"",Sklop13[[#This Row],[Preračunana masa/volumen/kos na enoto kg]],"")</f>
        <v/>
      </c>
      <c r="J54" s="298"/>
      <c r="K54" s="292"/>
      <c r="L54" s="292"/>
      <c r="M54" s="292"/>
      <c r="N54" s="299"/>
      <c r="O54" s="292"/>
      <c r="P54" s="180"/>
      <c r="Q54" s="179">
        <f>+Sklop13[[#This Row],[cena/enota brez DDV v EUR]]*Sklop13[[#This Row],[Stopnja DDV (%)]]</f>
        <v>0</v>
      </c>
      <c r="R54" s="179">
        <f>+Sklop13[[#This Row],[cena/enota brez DDV v EUR]]+Sklop13[[#This Row],[Davek (EUR)]]</f>
        <v>0</v>
      </c>
      <c r="S54" s="179">
        <f>+Sklop13[[#This Row],[cena/enota brez DDV v EUR]]*Sklop13[[#This Row],[Okvirna količina]]</f>
        <v>0</v>
      </c>
      <c r="T54" s="181">
        <f>+Sklop13[[#This Row],[Končna cena/enoto mere (EUR) z DDV]]*Sklop13[[#This Row],[Okvirna količina]]</f>
        <v>0</v>
      </c>
      <c r="U54" s="292"/>
    </row>
    <row r="55" spans="1:21" s="58" customFormat="1" ht="12">
      <c r="A55" s="86" t="s">
        <v>41</v>
      </c>
      <c r="B55" s="80" t="s">
        <v>467</v>
      </c>
      <c r="C55" s="84">
        <v>0.1</v>
      </c>
      <c r="D55" s="84" t="s">
        <v>0</v>
      </c>
      <c r="E55" s="120"/>
      <c r="F55" s="156">
        <v>600</v>
      </c>
      <c r="G55" s="117" t="s">
        <v>190</v>
      </c>
      <c r="H5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87" t="str">
        <f>IF(Sklop13[[#This Row],[ZAHTEVANA SHEMA KAKOVOSTI]]&lt;&gt;"",Sklop13[[#This Row],[Preračunana masa/volumen/kos na enoto kg]],"")</f>
        <v/>
      </c>
      <c r="J55" s="275"/>
      <c r="K55" s="292"/>
      <c r="L55" s="292"/>
      <c r="M55" s="292"/>
      <c r="N55" s="276"/>
      <c r="O55" s="292"/>
      <c r="P55" s="103"/>
      <c r="Q55" s="94">
        <f>+Sklop13[[#This Row],[cena/enota brez DDV v EUR]]*Sklop13[[#This Row],[Stopnja DDV (%)]]</f>
        <v>0</v>
      </c>
      <c r="R55" s="94">
        <f>+Sklop13[[#This Row],[cena/enota brez DDV v EUR]]+Sklop13[[#This Row],[Davek (EUR)]]</f>
        <v>0</v>
      </c>
      <c r="S55" s="94">
        <f>+Sklop13[[#This Row],[cena/enota brez DDV v EUR]]*Sklop13[[#This Row],[Okvirna količina]]</f>
        <v>0</v>
      </c>
      <c r="T55" s="94">
        <f>+Sklop13[[#This Row],[Končna cena/enoto mere (EUR) z DDV]]*Sklop13[[#This Row],[Okvirna količina]]</f>
        <v>0</v>
      </c>
      <c r="U55" s="292"/>
    </row>
    <row r="56" spans="1:21" s="58" customFormat="1" ht="12">
      <c r="A56" s="86" t="s">
        <v>42</v>
      </c>
      <c r="B56" s="10" t="s">
        <v>468</v>
      </c>
      <c r="C56" s="84">
        <v>0.8</v>
      </c>
      <c r="D56" s="84" t="s">
        <v>0</v>
      </c>
      <c r="E56" s="120"/>
      <c r="F56" s="156">
        <v>62</v>
      </c>
      <c r="G56" s="117" t="s">
        <v>190</v>
      </c>
      <c r="H5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56" s="87" t="str">
        <f>IF(Sklop13[[#This Row],[ZAHTEVANA SHEMA KAKOVOSTI]]&lt;&gt;"",Sklop13[[#This Row],[Preračunana masa/volumen/kos na enoto kg]],"")</f>
        <v/>
      </c>
      <c r="J56" s="275"/>
      <c r="K56" s="292"/>
      <c r="L56" s="292"/>
      <c r="M56" s="292"/>
      <c r="N56" s="276"/>
      <c r="O56" s="292"/>
      <c r="P56" s="103"/>
      <c r="Q56" s="94">
        <f>+Sklop13[[#This Row],[cena/enota brez DDV v EUR]]*Sklop13[[#This Row],[Stopnja DDV (%)]]</f>
        <v>0</v>
      </c>
      <c r="R56" s="94">
        <f>+Sklop13[[#This Row],[cena/enota brez DDV v EUR]]+Sklop13[[#This Row],[Davek (EUR)]]</f>
        <v>0</v>
      </c>
      <c r="S56" s="94">
        <f>+Sklop13[[#This Row],[cena/enota brez DDV v EUR]]*Sklop13[[#This Row],[Okvirna količina]]</f>
        <v>0</v>
      </c>
      <c r="T56" s="94">
        <f>+Sklop13[[#This Row],[Končna cena/enoto mere (EUR) z DDV]]*Sklop13[[#This Row],[Okvirna količina]]</f>
        <v>0</v>
      </c>
      <c r="U56" s="292"/>
    </row>
    <row r="57" spans="1:21" s="58" customFormat="1" ht="12">
      <c r="A57" s="86" t="s">
        <v>43</v>
      </c>
      <c r="B57" s="162" t="s">
        <v>469</v>
      </c>
      <c r="C57" s="84">
        <v>10</v>
      </c>
      <c r="D57" s="84" t="s">
        <v>0</v>
      </c>
      <c r="E57" s="160"/>
      <c r="F57" s="156">
        <v>50</v>
      </c>
      <c r="G57" s="117" t="s">
        <v>190</v>
      </c>
      <c r="H57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57" s="156" t="str">
        <f>IF(Sklop13[[#This Row],[ZAHTEVANA SHEMA KAKOVOSTI]]&lt;&gt;"",Sklop13[[#This Row],[Preračunana masa/volumen/kos na enoto kg]],"")</f>
        <v/>
      </c>
      <c r="J57" s="289"/>
      <c r="K57" s="292"/>
      <c r="L57" s="292"/>
      <c r="M57" s="292"/>
      <c r="N57" s="285"/>
      <c r="O57" s="292"/>
      <c r="P57" s="166"/>
      <c r="Q57" s="165">
        <f>+Sklop13[[#This Row],[cena/enota brez DDV v EUR]]*Sklop13[[#This Row],[Stopnja DDV (%)]]</f>
        <v>0</v>
      </c>
      <c r="R57" s="165">
        <f>+Sklop13[[#This Row],[cena/enota brez DDV v EUR]]+Sklop13[[#This Row],[Davek (EUR)]]</f>
        <v>0</v>
      </c>
      <c r="S57" s="165">
        <f>+Sklop13[[#This Row],[cena/enota brez DDV v EUR]]*Sklop13[[#This Row],[Okvirna količina]]</f>
        <v>0</v>
      </c>
      <c r="T57" s="169">
        <f>+Sklop13[[#This Row],[Končna cena/enoto mere (EUR) z DDV]]*Sklop13[[#This Row],[Okvirna količina]]</f>
        <v>0</v>
      </c>
      <c r="U57" s="292"/>
    </row>
    <row r="58" spans="1:21" s="58" customFormat="1" ht="12">
      <c r="A58" s="86" t="s">
        <v>48</v>
      </c>
      <c r="B58" s="162" t="s">
        <v>470</v>
      </c>
      <c r="C58" s="84">
        <v>1</v>
      </c>
      <c r="D58" s="84" t="s">
        <v>0</v>
      </c>
      <c r="E58" s="277"/>
      <c r="F58" s="183">
        <v>100</v>
      </c>
      <c r="G58" s="117" t="s">
        <v>0</v>
      </c>
      <c r="H5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53" t="str">
        <f>IF(Sklop13[[#This Row],[ZAHTEVANA SHEMA KAKOVOSTI]]&lt;&gt;"",Sklop13[[#This Row],[Preračunana masa/volumen/kos na enoto kg]],"")</f>
        <v/>
      </c>
      <c r="J58" s="288"/>
      <c r="K58" s="292"/>
      <c r="L58" s="292"/>
      <c r="M58" s="292"/>
      <c r="N58" s="300"/>
      <c r="O58" s="292"/>
      <c r="P58" s="157"/>
      <c r="Q58" s="154">
        <f>+Sklop13[[#This Row],[cena/enota brez DDV v EUR]]*Sklop13[[#This Row],[Stopnja DDV (%)]]</f>
        <v>0</v>
      </c>
      <c r="R58" s="154">
        <f>+Sklop13[[#This Row],[cena/enota brez DDV v EUR]]+Sklop13[[#This Row],[Davek (EUR)]]</f>
        <v>0</v>
      </c>
      <c r="S58" s="154">
        <f>+Sklop13[[#This Row],[cena/enota brez DDV v EUR]]*Sklop13[[#This Row],[Okvirna količina]]</f>
        <v>0</v>
      </c>
      <c r="T58" s="158">
        <f>+Sklop13[[#This Row],[Končna cena/enoto mere (EUR) z DDV]]*Sklop13[[#This Row],[Okvirna količina]]</f>
        <v>0</v>
      </c>
      <c r="U58" s="292"/>
    </row>
    <row r="59" spans="1:21" s="58" customFormat="1" ht="12">
      <c r="A59" s="86" t="s">
        <v>44</v>
      </c>
      <c r="B59" s="162" t="s">
        <v>471</v>
      </c>
      <c r="C59" s="84">
        <v>2.4900000000000002</v>
      </c>
      <c r="D59" s="84" t="s">
        <v>0</v>
      </c>
      <c r="E59" s="277"/>
      <c r="F59" s="183">
        <v>30</v>
      </c>
      <c r="G59" s="117" t="s">
        <v>190</v>
      </c>
      <c r="H5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74.7</v>
      </c>
      <c r="I59" s="153" t="str">
        <f>IF(Sklop13[[#This Row],[ZAHTEVANA SHEMA KAKOVOSTI]]&lt;&gt;"",Sklop13[[#This Row],[Preračunana masa/volumen/kos na enoto kg]],"")</f>
        <v/>
      </c>
      <c r="J59" s="288"/>
      <c r="K59" s="292"/>
      <c r="L59" s="292"/>
      <c r="M59" s="292"/>
      <c r="N59" s="300"/>
      <c r="O59" s="292"/>
      <c r="P59" s="157"/>
      <c r="Q59" s="154">
        <f>+Sklop13[[#This Row],[cena/enota brez DDV v EUR]]*Sklop13[[#This Row],[Stopnja DDV (%)]]</f>
        <v>0</v>
      </c>
      <c r="R59" s="154">
        <f>+Sklop13[[#This Row],[cena/enota brez DDV v EUR]]+Sklop13[[#This Row],[Davek (EUR)]]</f>
        <v>0</v>
      </c>
      <c r="S59" s="154">
        <f>+Sklop13[[#This Row],[cena/enota brez DDV v EUR]]*Sklop13[[#This Row],[Okvirna količina]]</f>
        <v>0</v>
      </c>
      <c r="T59" s="158">
        <f>+Sklop13[[#This Row],[Končna cena/enoto mere (EUR) z DDV]]*Sklop13[[#This Row],[Okvirna količina]]</f>
        <v>0</v>
      </c>
      <c r="U59" s="292"/>
    </row>
    <row r="60" spans="1:21" s="58" customFormat="1" ht="12">
      <c r="A60" s="86" t="s">
        <v>45</v>
      </c>
      <c r="B60" s="162" t="s">
        <v>529</v>
      </c>
      <c r="C60" s="84">
        <v>1.7</v>
      </c>
      <c r="D60" s="84" t="s">
        <v>0</v>
      </c>
      <c r="E60" s="277"/>
      <c r="F60" s="183">
        <v>100</v>
      </c>
      <c r="G60" s="117" t="s">
        <v>190</v>
      </c>
      <c r="H6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60" s="153" t="str">
        <f>IF(Sklop13[[#This Row],[ZAHTEVANA SHEMA KAKOVOSTI]]&lt;&gt;"",Sklop13[[#This Row],[Preračunana masa/volumen/kos na enoto kg]],"")</f>
        <v/>
      </c>
      <c r="J60" s="288"/>
      <c r="K60" s="292"/>
      <c r="L60" s="292"/>
      <c r="M60" s="292"/>
      <c r="N60" s="300"/>
      <c r="O60" s="292"/>
      <c r="P60" s="157"/>
      <c r="Q60" s="154">
        <f>+Sklop13[[#This Row],[cena/enota brez DDV v EUR]]*Sklop13[[#This Row],[Stopnja DDV (%)]]</f>
        <v>0</v>
      </c>
      <c r="R60" s="154">
        <f>+Sklop13[[#This Row],[cena/enota brez DDV v EUR]]+Sklop13[[#This Row],[Davek (EUR)]]</f>
        <v>0</v>
      </c>
      <c r="S60" s="154">
        <f>+Sklop13[[#This Row],[cena/enota brez DDV v EUR]]*Sklop13[[#This Row],[Okvirna količina]]</f>
        <v>0</v>
      </c>
      <c r="T60" s="158">
        <f>+Sklop13[[#This Row],[Končna cena/enoto mere (EUR) z DDV]]*Sklop13[[#This Row],[Okvirna količina]]</f>
        <v>0</v>
      </c>
      <c r="U60" s="292"/>
    </row>
    <row r="61" spans="1:21" s="58" customFormat="1" ht="12">
      <c r="A61" s="86" t="s">
        <v>49</v>
      </c>
      <c r="B61" s="162" t="s">
        <v>473</v>
      </c>
      <c r="C61" s="84">
        <v>1</v>
      </c>
      <c r="D61" s="84" t="s">
        <v>0</v>
      </c>
      <c r="E61" s="277"/>
      <c r="F61" s="183">
        <v>200</v>
      </c>
      <c r="G61" s="117" t="s">
        <v>0</v>
      </c>
      <c r="H61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1" s="153" t="str">
        <f>IF(Sklop13[[#This Row],[ZAHTEVANA SHEMA KAKOVOSTI]]&lt;&gt;"",Sklop13[[#This Row],[Preračunana masa/volumen/kos na enoto kg]],"")</f>
        <v/>
      </c>
      <c r="J61" s="288"/>
      <c r="K61" s="292"/>
      <c r="L61" s="292"/>
      <c r="M61" s="292"/>
      <c r="N61" s="300"/>
      <c r="O61" s="292"/>
      <c r="P61" s="157"/>
      <c r="Q61" s="154">
        <f>+Sklop13[[#This Row],[cena/enota brez DDV v EUR]]*Sklop13[[#This Row],[Stopnja DDV (%)]]</f>
        <v>0</v>
      </c>
      <c r="R61" s="154">
        <f>+Sklop13[[#This Row],[cena/enota brez DDV v EUR]]+Sklop13[[#This Row],[Davek (EUR)]]</f>
        <v>0</v>
      </c>
      <c r="S61" s="154">
        <f>+Sklop13[[#This Row],[cena/enota brez DDV v EUR]]*Sklop13[[#This Row],[Okvirna količina]]</f>
        <v>0</v>
      </c>
      <c r="T61" s="158">
        <f>+Sklop13[[#This Row],[Končna cena/enoto mere (EUR) z DDV]]*Sklop13[[#This Row],[Okvirna količina]]</f>
        <v>0</v>
      </c>
      <c r="U61" s="292"/>
    </row>
    <row r="62" spans="1:21" s="58" customFormat="1" ht="12">
      <c r="A62" s="86" t="s">
        <v>50</v>
      </c>
      <c r="B62" s="162" t="s">
        <v>472</v>
      </c>
      <c r="C62" s="84">
        <v>1</v>
      </c>
      <c r="D62" s="84" t="s">
        <v>0</v>
      </c>
      <c r="E62" s="277"/>
      <c r="F62" s="183">
        <v>200</v>
      </c>
      <c r="G62" s="117" t="s">
        <v>0</v>
      </c>
      <c r="H62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153" t="str">
        <f>IF(Sklop13[[#This Row],[ZAHTEVANA SHEMA KAKOVOSTI]]&lt;&gt;"",Sklop13[[#This Row],[Preračunana masa/volumen/kos na enoto kg]],"")</f>
        <v/>
      </c>
      <c r="J62" s="288"/>
      <c r="K62" s="292"/>
      <c r="L62" s="292"/>
      <c r="M62" s="292"/>
      <c r="N62" s="300"/>
      <c r="O62" s="292"/>
      <c r="P62" s="157"/>
      <c r="Q62" s="154">
        <f>+Sklop13[[#This Row],[cena/enota brez DDV v EUR]]*Sklop13[[#This Row],[Stopnja DDV (%)]]</f>
        <v>0</v>
      </c>
      <c r="R62" s="154">
        <f>+Sklop13[[#This Row],[cena/enota brez DDV v EUR]]+Sklop13[[#This Row],[Davek (EUR)]]</f>
        <v>0</v>
      </c>
      <c r="S62" s="154">
        <f>+Sklop13[[#This Row],[cena/enota brez DDV v EUR]]*Sklop13[[#This Row],[Okvirna količina]]</f>
        <v>0</v>
      </c>
      <c r="T62" s="158">
        <f>+Sklop13[[#This Row],[Končna cena/enoto mere (EUR) z DDV]]*Sklop13[[#This Row],[Okvirna količina]]</f>
        <v>0</v>
      </c>
      <c r="U62" s="292"/>
    </row>
    <row r="63" spans="1:21" s="58" customFormat="1" ht="48">
      <c r="A63" s="86" t="s">
        <v>46</v>
      </c>
      <c r="B63" s="162" t="s">
        <v>522</v>
      </c>
      <c r="C63" s="84">
        <v>1.8</v>
      </c>
      <c r="D63" s="84" t="s">
        <v>0</v>
      </c>
      <c r="E63" s="277"/>
      <c r="F63" s="183">
        <v>84</v>
      </c>
      <c r="G63" s="117" t="s">
        <v>190</v>
      </c>
      <c r="H63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151.20000000000002</v>
      </c>
      <c r="I63" s="153" t="str">
        <f>IF(Sklop13[[#This Row],[ZAHTEVANA SHEMA KAKOVOSTI]]&lt;&gt;"",Sklop13[[#This Row],[Preračunana masa/volumen/kos na enoto kg]],"")</f>
        <v/>
      </c>
      <c r="J63" s="288"/>
      <c r="K63" s="292"/>
      <c r="L63" s="292"/>
      <c r="M63" s="292"/>
      <c r="N63" s="300"/>
      <c r="O63" s="292"/>
      <c r="P63" s="157"/>
      <c r="Q63" s="154">
        <f>+Sklop13[[#This Row],[cena/enota brez DDV v EUR]]*Sklop13[[#This Row],[Stopnja DDV (%)]]</f>
        <v>0</v>
      </c>
      <c r="R63" s="154">
        <f>+Sklop13[[#This Row],[cena/enota brez DDV v EUR]]+Sklop13[[#This Row],[Davek (EUR)]]</f>
        <v>0</v>
      </c>
      <c r="S63" s="154">
        <f>+Sklop13[[#This Row],[cena/enota brez DDV v EUR]]*Sklop13[[#This Row],[Okvirna količina]]</f>
        <v>0</v>
      </c>
      <c r="T63" s="158">
        <f>+Sklop13[[#This Row],[Končna cena/enoto mere (EUR) z DDV]]*Sklop13[[#This Row],[Okvirna količina]]</f>
        <v>0</v>
      </c>
      <c r="U63" s="292"/>
    </row>
    <row r="64" spans="1:21" s="58" customFormat="1" ht="24">
      <c r="A64" s="86" t="s">
        <v>51</v>
      </c>
      <c r="B64" s="162" t="s">
        <v>534</v>
      </c>
      <c r="C64" s="84">
        <v>1</v>
      </c>
      <c r="D64" s="84" t="s">
        <v>0</v>
      </c>
      <c r="E64" s="277"/>
      <c r="F64" s="183">
        <v>100</v>
      </c>
      <c r="G64" s="117" t="s">
        <v>0</v>
      </c>
      <c r="H64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4" s="153" t="str">
        <f>IF(Sklop13[[#This Row],[ZAHTEVANA SHEMA KAKOVOSTI]]&lt;&gt;"",Sklop13[[#This Row],[Preračunana masa/volumen/kos na enoto kg]],"")</f>
        <v/>
      </c>
      <c r="J64" s="288"/>
      <c r="K64" s="292"/>
      <c r="L64" s="292"/>
      <c r="M64" s="292"/>
      <c r="N64" s="300"/>
      <c r="O64" s="292"/>
      <c r="P64" s="157"/>
      <c r="Q64" s="154">
        <f>+Sklop13[[#This Row],[cena/enota brez DDV v EUR]]*Sklop13[[#This Row],[Stopnja DDV (%)]]</f>
        <v>0</v>
      </c>
      <c r="R64" s="154">
        <f>+Sklop13[[#This Row],[cena/enota brez DDV v EUR]]+Sklop13[[#This Row],[Davek (EUR)]]</f>
        <v>0</v>
      </c>
      <c r="S64" s="154">
        <f>+Sklop13[[#This Row],[cena/enota brez DDV v EUR]]*Sklop13[[#This Row],[Okvirna količina]]</f>
        <v>0</v>
      </c>
      <c r="T64" s="158">
        <f>+Sklop13[[#This Row],[Končna cena/enoto mere (EUR) z DDV]]*Sklop13[[#This Row],[Okvirna količina]]</f>
        <v>0</v>
      </c>
      <c r="U64" s="292"/>
    </row>
    <row r="65" spans="1:21" s="58" customFormat="1" ht="36">
      <c r="A65" s="86" t="s">
        <v>47</v>
      </c>
      <c r="B65" s="162" t="s">
        <v>535</v>
      </c>
      <c r="C65" s="84">
        <v>1</v>
      </c>
      <c r="D65" s="84" t="s">
        <v>0</v>
      </c>
      <c r="E65" s="277"/>
      <c r="F65" s="183">
        <v>100</v>
      </c>
      <c r="G65" s="117" t="s">
        <v>0</v>
      </c>
      <c r="H65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5" s="153" t="str">
        <f>IF(Sklop13[[#This Row],[ZAHTEVANA SHEMA KAKOVOSTI]]&lt;&gt;"",Sklop13[[#This Row],[Preračunana masa/volumen/kos na enoto kg]],"")</f>
        <v/>
      </c>
      <c r="J65" s="288"/>
      <c r="K65" s="292"/>
      <c r="L65" s="292"/>
      <c r="M65" s="292"/>
      <c r="N65" s="300"/>
      <c r="O65" s="292"/>
      <c r="P65" s="157"/>
      <c r="Q65" s="154">
        <f>+Sklop13[[#This Row],[cena/enota brez DDV v EUR]]*Sklop13[[#This Row],[Stopnja DDV (%)]]</f>
        <v>0</v>
      </c>
      <c r="R65" s="154">
        <f>+Sklop13[[#This Row],[cena/enota brez DDV v EUR]]+Sklop13[[#This Row],[Davek (EUR)]]</f>
        <v>0</v>
      </c>
      <c r="S65" s="154">
        <f>+Sklop13[[#This Row],[cena/enota brez DDV v EUR]]*Sklop13[[#This Row],[Okvirna količina]]</f>
        <v>0</v>
      </c>
      <c r="T65" s="158">
        <f>+Sklop13[[#This Row],[Končna cena/enoto mere (EUR) z DDV]]*Sklop13[[#This Row],[Okvirna količina]]</f>
        <v>0</v>
      </c>
      <c r="U65" s="292"/>
    </row>
    <row r="66" spans="1:21" s="58" customFormat="1" ht="12">
      <c r="A66" s="86" t="s">
        <v>52</v>
      </c>
      <c r="B66" s="162" t="s">
        <v>474</v>
      </c>
      <c r="C66" s="84">
        <v>1</v>
      </c>
      <c r="D66" s="84" t="s">
        <v>0</v>
      </c>
      <c r="E66" s="277"/>
      <c r="F66" s="183">
        <v>100</v>
      </c>
      <c r="G66" s="117" t="s">
        <v>0</v>
      </c>
      <c r="H66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153" t="str">
        <f>IF(Sklop13[[#This Row],[ZAHTEVANA SHEMA KAKOVOSTI]]&lt;&gt;"",Sklop13[[#This Row],[Preračunana masa/volumen/kos na enoto kg]],"")</f>
        <v/>
      </c>
      <c r="J66" s="288"/>
      <c r="K66" s="292"/>
      <c r="L66" s="292"/>
      <c r="M66" s="292"/>
      <c r="N66" s="300"/>
      <c r="O66" s="292"/>
      <c r="P66" s="157"/>
      <c r="Q66" s="154">
        <f>+Sklop13[[#This Row],[cena/enota brez DDV v EUR]]*Sklop13[[#This Row],[Stopnja DDV (%)]]</f>
        <v>0</v>
      </c>
      <c r="R66" s="154">
        <f>+Sklop13[[#This Row],[cena/enota brez DDV v EUR]]+Sklop13[[#This Row],[Davek (EUR)]]</f>
        <v>0</v>
      </c>
      <c r="S66" s="154">
        <f>+Sklop13[[#This Row],[cena/enota brez DDV v EUR]]*Sklop13[[#This Row],[Okvirna količina]]</f>
        <v>0</v>
      </c>
      <c r="T66" s="158">
        <f>+Sklop13[[#This Row],[Končna cena/enoto mere (EUR) z DDV]]*Sklop13[[#This Row],[Okvirna količina]]</f>
        <v>0</v>
      </c>
      <c r="U66" s="292"/>
    </row>
    <row r="67" spans="1:21" s="58" customFormat="1" ht="12">
      <c r="A67" s="86" t="s">
        <v>53</v>
      </c>
      <c r="B67" s="162" t="s">
        <v>475</v>
      </c>
      <c r="C67" s="84">
        <v>1</v>
      </c>
      <c r="D67" s="84" t="s">
        <v>0</v>
      </c>
      <c r="E67" s="277"/>
      <c r="F67" s="183">
        <v>30</v>
      </c>
      <c r="G67" s="117" t="s">
        <v>0</v>
      </c>
      <c r="H67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153" t="str">
        <f>IF(Sklop13[[#This Row],[ZAHTEVANA SHEMA KAKOVOSTI]]&lt;&gt;"",Sklop13[[#This Row],[Preračunana masa/volumen/kos na enoto kg]],"")</f>
        <v/>
      </c>
      <c r="J67" s="288"/>
      <c r="K67" s="292"/>
      <c r="L67" s="292"/>
      <c r="M67" s="292"/>
      <c r="N67" s="300"/>
      <c r="O67" s="292"/>
      <c r="P67" s="157"/>
      <c r="Q67" s="154">
        <f>+Sklop13[[#This Row],[cena/enota brez DDV v EUR]]*Sklop13[[#This Row],[Stopnja DDV (%)]]</f>
        <v>0</v>
      </c>
      <c r="R67" s="154">
        <f>+Sklop13[[#This Row],[cena/enota brez DDV v EUR]]+Sklop13[[#This Row],[Davek (EUR)]]</f>
        <v>0</v>
      </c>
      <c r="S67" s="154">
        <f>+Sklop13[[#This Row],[cena/enota brez DDV v EUR]]*Sklop13[[#This Row],[Okvirna količina]]</f>
        <v>0</v>
      </c>
      <c r="T67" s="158">
        <f>+Sklop13[[#This Row],[Končna cena/enoto mere (EUR) z DDV]]*Sklop13[[#This Row],[Okvirna količina]]</f>
        <v>0</v>
      </c>
      <c r="U67" s="292"/>
    </row>
    <row r="68" spans="1:21" s="58" customFormat="1" ht="12">
      <c r="A68" s="86" t="s">
        <v>54</v>
      </c>
      <c r="B68" s="162" t="s">
        <v>234</v>
      </c>
      <c r="C68" s="84">
        <v>900</v>
      </c>
      <c r="D68" s="84" t="s">
        <v>109</v>
      </c>
      <c r="E68" s="277"/>
      <c r="F68" s="183">
        <v>40</v>
      </c>
      <c r="G68" s="117" t="s">
        <v>190</v>
      </c>
      <c r="H6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68" s="153" t="str">
        <f>IF(Sklop13[[#This Row],[ZAHTEVANA SHEMA KAKOVOSTI]]&lt;&gt;"",Sklop13[[#This Row],[Preračunana masa/volumen/kos na enoto kg]],"")</f>
        <v/>
      </c>
      <c r="J68" s="288"/>
      <c r="K68" s="292"/>
      <c r="L68" s="292"/>
      <c r="M68" s="292"/>
      <c r="N68" s="300"/>
      <c r="O68" s="292"/>
      <c r="P68" s="157"/>
      <c r="Q68" s="154">
        <f>+Sklop13[[#This Row],[cena/enota brez DDV v EUR]]*Sklop13[[#This Row],[Stopnja DDV (%)]]</f>
        <v>0</v>
      </c>
      <c r="R68" s="154">
        <f>+Sklop13[[#This Row],[cena/enota brez DDV v EUR]]+Sklop13[[#This Row],[Davek (EUR)]]</f>
        <v>0</v>
      </c>
      <c r="S68" s="154">
        <f>+Sklop13[[#This Row],[cena/enota brez DDV v EUR]]*Sklop13[[#This Row],[Okvirna količina]]</f>
        <v>0</v>
      </c>
      <c r="T68" s="158">
        <f>+Sklop13[[#This Row],[Končna cena/enoto mere (EUR) z DDV]]*Sklop13[[#This Row],[Okvirna količina]]</f>
        <v>0</v>
      </c>
      <c r="U68" s="292"/>
    </row>
    <row r="69" spans="1:21" s="58" customFormat="1" ht="48">
      <c r="A69" s="86" t="s">
        <v>55</v>
      </c>
      <c r="B69" s="162" t="s">
        <v>521</v>
      </c>
      <c r="C69" s="84">
        <v>27</v>
      </c>
      <c r="D69" s="84" t="s">
        <v>109</v>
      </c>
      <c r="E69" s="278"/>
      <c r="F69" s="153">
        <v>7000</v>
      </c>
      <c r="G69" s="117" t="s">
        <v>190</v>
      </c>
      <c r="H6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189</v>
      </c>
      <c r="I69" s="153" t="str">
        <f>IF(Sklop13[[#This Row],[ZAHTEVANA SHEMA KAKOVOSTI]]&lt;&gt;"",Sklop13[[#This Row],[Preračunana masa/volumen/kos na enoto kg]],"")</f>
        <v/>
      </c>
      <c r="J69" s="288"/>
      <c r="K69" s="292"/>
      <c r="L69" s="292"/>
      <c r="M69" s="292"/>
      <c r="N69" s="300"/>
      <c r="O69" s="292"/>
      <c r="P69" s="157"/>
      <c r="Q69" s="154">
        <f>+Sklop13[[#This Row],[cena/enota brez DDV v EUR]]*Sklop13[[#This Row],[Stopnja DDV (%)]]</f>
        <v>0</v>
      </c>
      <c r="R69" s="154">
        <f>+Sklop13[[#This Row],[cena/enota brez DDV v EUR]]+Sklop13[[#This Row],[Davek (EUR)]]</f>
        <v>0</v>
      </c>
      <c r="S69" s="154">
        <f>+Sklop13[[#This Row],[cena/enota brez DDV v EUR]]*Sklop13[[#This Row],[Okvirna količina]]</f>
        <v>0</v>
      </c>
      <c r="T69" s="158">
        <f>+Sklop13[[#This Row],[Končna cena/enoto mere (EUR) z DDV]]*Sklop13[[#This Row],[Okvirna količina]]</f>
        <v>0</v>
      </c>
      <c r="U69" s="292"/>
    </row>
    <row r="70" spans="1:21" s="58" customFormat="1" ht="12">
      <c r="A70" s="86" t="s">
        <v>56</v>
      </c>
      <c r="B70" s="162" t="s">
        <v>476</v>
      </c>
      <c r="C70" s="84">
        <v>1</v>
      </c>
      <c r="D70" s="84" t="s">
        <v>0</v>
      </c>
      <c r="E70" s="278"/>
      <c r="F70" s="153">
        <v>200</v>
      </c>
      <c r="G70" s="117" t="s">
        <v>0</v>
      </c>
      <c r="H7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153" t="str">
        <f>IF(Sklop13[[#This Row],[ZAHTEVANA SHEMA KAKOVOSTI]]&lt;&gt;"",Sklop13[[#This Row],[Preračunana masa/volumen/kos na enoto kg]],"")</f>
        <v/>
      </c>
      <c r="J70" s="288"/>
      <c r="K70" s="292"/>
      <c r="L70" s="292"/>
      <c r="M70" s="292"/>
      <c r="N70" s="300"/>
      <c r="O70" s="292"/>
      <c r="P70" s="157"/>
      <c r="Q70" s="154">
        <f>+Sklop13[[#This Row],[cena/enota brez DDV v EUR]]*Sklop13[[#This Row],[Stopnja DDV (%)]]</f>
        <v>0</v>
      </c>
      <c r="R70" s="154">
        <f>+Sklop13[[#This Row],[cena/enota brez DDV v EUR]]+Sklop13[[#This Row],[Davek (EUR)]]</f>
        <v>0</v>
      </c>
      <c r="S70" s="154">
        <f>+Sklop13[[#This Row],[cena/enota brez DDV v EUR]]*Sklop13[[#This Row],[Okvirna količina]]</f>
        <v>0</v>
      </c>
      <c r="T70" s="158">
        <f>+Sklop13[[#This Row],[Končna cena/enoto mere (EUR) z DDV]]*Sklop13[[#This Row],[Okvirna količina]]</f>
        <v>0</v>
      </c>
      <c r="U70" s="292"/>
    </row>
    <row r="71" spans="1:21" s="58" customFormat="1" ht="12">
      <c r="A71" s="86" t="s">
        <v>57</v>
      </c>
      <c r="B71" s="162" t="s">
        <v>520</v>
      </c>
      <c r="C71" s="84">
        <v>4</v>
      </c>
      <c r="D71" s="84" t="s">
        <v>0</v>
      </c>
      <c r="E71" s="278"/>
      <c r="F71" s="153">
        <v>20</v>
      </c>
      <c r="G71" s="117" t="s">
        <v>190</v>
      </c>
      <c r="H71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1" s="153" t="str">
        <f>IF(Sklop13[[#This Row],[ZAHTEVANA SHEMA KAKOVOSTI]]&lt;&gt;"",Sklop13[[#This Row],[Preračunana masa/volumen/kos na enoto kg]],"")</f>
        <v/>
      </c>
      <c r="J71" s="288"/>
      <c r="K71" s="292"/>
      <c r="L71" s="292"/>
      <c r="M71" s="292"/>
      <c r="N71" s="300"/>
      <c r="O71" s="292"/>
      <c r="P71" s="157"/>
      <c r="Q71" s="154">
        <f>+Sklop13[[#This Row],[cena/enota brez DDV v EUR]]*Sklop13[[#This Row],[Stopnja DDV (%)]]</f>
        <v>0</v>
      </c>
      <c r="R71" s="154">
        <f>+Sklop13[[#This Row],[cena/enota brez DDV v EUR]]+Sklop13[[#This Row],[Davek (EUR)]]</f>
        <v>0</v>
      </c>
      <c r="S71" s="154">
        <f>+Sklop13[[#This Row],[cena/enota brez DDV v EUR]]*Sklop13[[#This Row],[Okvirna količina]]</f>
        <v>0</v>
      </c>
      <c r="T71" s="158">
        <f>+Sklop13[[#This Row],[Končna cena/enoto mere (EUR) z DDV]]*Sklop13[[#This Row],[Okvirna količina]]</f>
        <v>0</v>
      </c>
      <c r="U71" s="292"/>
    </row>
    <row r="72" spans="1:21" s="58" customFormat="1" ht="12">
      <c r="A72" s="86" t="s">
        <v>58</v>
      </c>
      <c r="B72" s="162" t="s">
        <v>477</v>
      </c>
      <c r="C72" s="84">
        <v>0.25</v>
      </c>
      <c r="D72" s="84" t="s">
        <v>0</v>
      </c>
      <c r="E72" s="278"/>
      <c r="F72" s="153">
        <v>100</v>
      </c>
      <c r="G72" s="117" t="s">
        <v>190</v>
      </c>
      <c r="H72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2" s="153" t="str">
        <f>IF(Sklop13[[#This Row],[ZAHTEVANA SHEMA KAKOVOSTI]]&lt;&gt;"",Sklop13[[#This Row],[Preračunana masa/volumen/kos na enoto kg]],"")</f>
        <v/>
      </c>
      <c r="J72" s="288"/>
      <c r="K72" s="292"/>
      <c r="L72" s="292"/>
      <c r="M72" s="292"/>
      <c r="N72" s="300"/>
      <c r="O72" s="292"/>
      <c r="P72" s="157"/>
      <c r="Q72" s="154">
        <f>+Sklop13[[#This Row],[cena/enota brez DDV v EUR]]*Sklop13[[#This Row],[Stopnja DDV (%)]]</f>
        <v>0</v>
      </c>
      <c r="R72" s="154">
        <f>+Sklop13[[#This Row],[cena/enota brez DDV v EUR]]+Sklop13[[#This Row],[Davek (EUR)]]</f>
        <v>0</v>
      </c>
      <c r="S72" s="154">
        <f>+Sklop13[[#This Row],[cena/enota brez DDV v EUR]]*Sklop13[[#This Row],[Okvirna količina]]</f>
        <v>0</v>
      </c>
      <c r="T72" s="158">
        <f>+Sklop13[[#This Row],[Končna cena/enoto mere (EUR) z DDV]]*Sklop13[[#This Row],[Okvirna količina]]</f>
        <v>0</v>
      </c>
      <c r="U72" s="292"/>
    </row>
    <row r="73" spans="1:21" s="58" customFormat="1" ht="24">
      <c r="A73" s="86" t="s">
        <v>59</v>
      </c>
      <c r="B73" s="162" t="s">
        <v>519</v>
      </c>
      <c r="C73" s="84">
        <v>0.3</v>
      </c>
      <c r="D73" s="84" t="s">
        <v>0</v>
      </c>
      <c r="E73" s="278"/>
      <c r="F73" s="153">
        <v>50</v>
      </c>
      <c r="G73" s="117" t="s">
        <v>190</v>
      </c>
      <c r="H73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3" s="153" t="str">
        <f>IF(Sklop13[[#This Row],[ZAHTEVANA SHEMA KAKOVOSTI]]&lt;&gt;"",Sklop13[[#This Row],[Preračunana masa/volumen/kos na enoto kg]],"")</f>
        <v/>
      </c>
      <c r="J73" s="288"/>
      <c r="K73" s="292"/>
      <c r="L73" s="292"/>
      <c r="M73" s="292"/>
      <c r="N73" s="300"/>
      <c r="O73" s="292"/>
      <c r="P73" s="157"/>
      <c r="Q73" s="154">
        <f>+Sklop13[[#This Row],[cena/enota brez DDV v EUR]]*Sklop13[[#This Row],[Stopnja DDV (%)]]</f>
        <v>0</v>
      </c>
      <c r="R73" s="154">
        <f>+Sklop13[[#This Row],[cena/enota brez DDV v EUR]]+Sklop13[[#This Row],[Davek (EUR)]]</f>
        <v>0</v>
      </c>
      <c r="S73" s="154">
        <f>+Sklop13[[#This Row],[cena/enota brez DDV v EUR]]*Sklop13[[#This Row],[Okvirna količina]]</f>
        <v>0</v>
      </c>
      <c r="T73" s="158">
        <f>+Sklop13[[#This Row],[Končna cena/enoto mere (EUR) z DDV]]*Sklop13[[#This Row],[Okvirna količina]]</f>
        <v>0</v>
      </c>
      <c r="U73" s="292"/>
    </row>
    <row r="74" spans="1:21" s="58" customFormat="1" ht="12">
      <c r="A74" s="86" t="s">
        <v>60</v>
      </c>
      <c r="B74" s="162" t="s">
        <v>478</v>
      </c>
      <c r="C74" s="84">
        <v>10</v>
      </c>
      <c r="D74" s="84" t="s">
        <v>0</v>
      </c>
      <c r="E74" s="278"/>
      <c r="F74" s="153">
        <v>50</v>
      </c>
      <c r="G74" s="117" t="s">
        <v>190</v>
      </c>
      <c r="H74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4" s="153" t="str">
        <f>IF(Sklop13[[#This Row],[ZAHTEVANA SHEMA KAKOVOSTI]]&lt;&gt;"",Sklop13[[#This Row],[Preračunana masa/volumen/kos na enoto kg]],"")</f>
        <v/>
      </c>
      <c r="J74" s="288"/>
      <c r="K74" s="292"/>
      <c r="L74" s="292"/>
      <c r="M74" s="292"/>
      <c r="N74" s="300"/>
      <c r="O74" s="292"/>
      <c r="P74" s="157"/>
      <c r="Q74" s="154">
        <f>+Sklop13[[#This Row],[cena/enota brez DDV v EUR]]*Sklop13[[#This Row],[Stopnja DDV (%)]]</f>
        <v>0</v>
      </c>
      <c r="R74" s="154">
        <f>+Sklop13[[#This Row],[cena/enota brez DDV v EUR]]+Sklop13[[#This Row],[Davek (EUR)]]</f>
        <v>0</v>
      </c>
      <c r="S74" s="154">
        <f>+Sklop13[[#This Row],[cena/enota brez DDV v EUR]]*Sklop13[[#This Row],[Okvirna količina]]</f>
        <v>0</v>
      </c>
      <c r="T74" s="158">
        <f>+Sklop13[[#This Row],[Končna cena/enoto mere (EUR) z DDV]]*Sklop13[[#This Row],[Okvirna količina]]</f>
        <v>0</v>
      </c>
      <c r="U74" s="292"/>
    </row>
    <row r="75" spans="1:21" s="58" customFormat="1" ht="24">
      <c r="A75" s="86" t="s">
        <v>61</v>
      </c>
      <c r="B75" s="162" t="s">
        <v>479</v>
      </c>
      <c r="C75" s="84">
        <v>1</v>
      </c>
      <c r="D75" s="84" t="s">
        <v>0</v>
      </c>
      <c r="E75" s="278"/>
      <c r="F75" s="153">
        <v>50</v>
      </c>
      <c r="G75" s="117" t="s">
        <v>190</v>
      </c>
      <c r="H75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5" s="153" t="str">
        <f>IF(Sklop13[[#This Row],[ZAHTEVANA SHEMA KAKOVOSTI]]&lt;&gt;"",Sklop13[[#This Row],[Preračunana masa/volumen/kos na enoto kg]],"")</f>
        <v/>
      </c>
      <c r="J75" s="288"/>
      <c r="K75" s="292"/>
      <c r="L75" s="292"/>
      <c r="M75" s="292"/>
      <c r="N75" s="300"/>
      <c r="O75" s="292"/>
      <c r="P75" s="157"/>
      <c r="Q75" s="154">
        <f>+Sklop13[[#This Row],[cena/enota brez DDV v EUR]]*Sklop13[[#This Row],[Stopnja DDV (%)]]</f>
        <v>0</v>
      </c>
      <c r="R75" s="154">
        <f>+Sklop13[[#This Row],[cena/enota brez DDV v EUR]]+Sklop13[[#This Row],[Davek (EUR)]]</f>
        <v>0</v>
      </c>
      <c r="S75" s="154">
        <f>+Sklop13[[#This Row],[cena/enota brez DDV v EUR]]*Sklop13[[#This Row],[Okvirna količina]]</f>
        <v>0</v>
      </c>
      <c r="T75" s="158">
        <f>+Sklop13[[#This Row],[Končna cena/enoto mere (EUR) z DDV]]*Sklop13[[#This Row],[Okvirna količina]]</f>
        <v>0</v>
      </c>
      <c r="U75" s="292"/>
    </row>
    <row r="76" spans="1:21" s="58" customFormat="1" ht="12">
      <c r="A76" s="86" t="s">
        <v>62</v>
      </c>
      <c r="B76" s="162" t="s">
        <v>220</v>
      </c>
      <c r="C76" s="84">
        <v>1</v>
      </c>
      <c r="D76" s="84" t="s">
        <v>0</v>
      </c>
      <c r="E76" s="278"/>
      <c r="F76" s="174">
        <v>10</v>
      </c>
      <c r="G76" s="117" t="s">
        <v>0</v>
      </c>
      <c r="H76" s="1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6" s="174" t="str">
        <f>IF(Sklop13[[#This Row],[ZAHTEVANA SHEMA KAKOVOSTI]]&lt;&gt;"",Sklop13[[#This Row],[Preračunana masa/volumen/kos na enoto kg]],"")</f>
        <v/>
      </c>
      <c r="J76" s="298"/>
      <c r="K76" s="292"/>
      <c r="L76" s="292"/>
      <c r="M76" s="292"/>
      <c r="N76" s="299"/>
      <c r="O76" s="292"/>
      <c r="P76" s="180"/>
      <c r="Q76" s="179">
        <f>+Sklop13[[#This Row],[cena/enota brez DDV v EUR]]*Sklop13[[#This Row],[Stopnja DDV (%)]]</f>
        <v>0</v>
      </c>
      <c r="R76" s="179">
        <f>+Sklop13[[#This Row],[cena/enota brez DDV v EUR]]+Sklop13[[#This Row],[Davek (EUR)]]</f>
        <v>0</v>
      </c>
      <c r="S76" s="179">
        <f>+Sklop13[[#This Row],[cena/enota brez DDV v EUR]]*Sklop13[[#This Row],[Okvirna količina]]</f>
        <v>0</v>
      </c>
      <c r="T76" s="181">
        <f>+Sklop13[[#This Row],[Končna cena/enoto mere (EUR) z DDV]]*Sklop13[[#This Row],[Okvirna količina]]</f>
        <v>0</v>
      </c>
      <c r="U76" s="292"/>
    </row>
    <row r="77" spans="1:21" s="58" customFormat="1" ht="12">
      <c r="A77" s="86" t="s">
        <v>68</v>
      </c>
      <c r="B77" s="162" t="s">
        <v>518</v>
      </c>
      <c r="C77" s="84">
        <v>1</v>
      </c>
      <c r="D77" s="84" t="s">
        <v>0</v>
      </c>
      <c r="E77" s="278"/>
      <c r="F77" s="153">
        <v>10</v>
      </c>
      <c r="G77" s="117" t="s">
        <v>190</v>
      </c>
      <c r="H77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7" s="153" t="str">
        <f>IF(Sklop13[[#This Row],[ZAHTEVANA SHEMA KAKOVOSTI]]&lt;&gt;"",Sklop13[[#This Row],[Preračunana masa/volumen/kos na enoto kg]],"")</f>
        <v/>
      </c>
      <c r="J77" s="288"/>
      <c r="K77" s="292"/>
      <c r="L77" s="292"/>
      <c r="M77" s="292"/>
      <c r="N77" s="300"/>
      <c r="O77" s="292"/>
      <c r="P77" s="157"/>
      <c r="Q77" s="154">
        <f>+Sklop13[[#This Row],[cena/enota brez DDV v EUR]]*Sklop13[[#This Row],[Stopnja DDV (%)]]</f>
        <v>0</v>
      </c>
      <c r="R77" s="154">
        <f>+Sklop13[[#This Row],[cena/enota brez DDV v EUR]]+Sklop13[[#This Row],[Davek (EUR)]]</f>
        <v>0</v>
      </c>
      <c r="S77" s="154">
        <f>+Sklop13[[#This Row],[cena/enota brez DDV v EUR]]*Sklop13[[#This Row],[Okvirna količina]]</f>
        <v>0</v>
      </c>
      <c r="T77" s="158">
        <f>+Sklop13[[#This Row],[Končna cena/enoto mere (EUR) z DDV]]*Sklop13[[#This Row],[Okvirna količina]]</f>
        <v>0</v>
      </c>
      <c r="U77" s="292"/>
    </row>
    <row r="78" spans="1:21" ht="15" customHeight="1">
      <c r="A78" s="86" t="s">
        <v>69</v>
      </c>
      <c r="B78" s="295" t="s">
        <v>480</v>
      </c>
      <c r="C78" s="186">
        <v>1</v>
      </c>
      <c r="D78" s="84" t="s">
        <v>0</v>
      </c>
      <c r="E78" s="188"/>
      <c r="F78" s="189">
        <v>10</v>
      </c>
      <c r="G78" s="229" t="s">
        <v>190</v>
      </c>
      <c r="H7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8" s="189" t="str">
        <f>IF(Sklop13[[#This Row],[ZAHTEVANA SHEMA KAKOVOSTI]]&lt;&gt;"",Sklop13[[#This Row],[Preračunana masa/volumen/kos na enoto kg]],"")</f>
        <v/>
      </c>
      <c r="J78" s="297"/>
      <c r="K78" s="256"/>
      <c r="L78" s="256"/>
      <c r="M78" s="194"/>
      <c r="N78" s="257"/>
      <c r="O78" s="257"/>
      <c r="P78" s="296"/>
      <c r="Q78" s="195">
        <f>+Sklop13[[#This Row],[cena/enota brez DDV v EUR]]*Sklop13[[#This Row],[Stopnja DDV (%)]]</f>
        <v>0</v>
      </c>
      <c r="R78" s="195">
        <f>+Sklop13[[#This Row],[cena/enota brez DDV v EUR]]+Sklop13[[#This Row],[Davek (EUR)]]</f>
        <v>0</v>
      </c>
      <c r="S78" s="195">
        <f>+Sklop13[[#This Row],[cena/enota brez DDV v EUR]]*Sklop13[[#This Row],[Okvirna količina]]</f>
        <v>0</v>
      </c>
      <c r="T78" s="197">
        <f>+Sklop13[[#This Row],[Končna cena/enoto mere (EUR) z DDV]]*Sklop13[[#This Row],[Okvirna količina]]</f>
        <v>0</v>
      </c>
      <c r="U78" s="272"/>
    </row>
    <row r="79" spans="1:21">
      <c r="A79" s="86" t="s">
        <v>70</v>
      </c>
      <c r="B79" s="295" t="s">
        <v>481</v>
      </c>
      <c r="C79" s="186">
        <v>1</v>
      </c>
      <c r="D79" s="84" t="s">
        <v>0</v>
      </c>
      <c r="E79" s="188"/>
      <c r="F79" s="189">
        <v>10</v>
      </c>
      <c r="G79" s="229" t="s">
        <v>190</v>
      </c>
      <c r="H7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9" s="189" t="str">
        <f>IF(Sklop13[[#This Row],[ZAHTEVANA SHEMA KAKOVOSTI]]&lt;&gt;"",Sklop13[[#This Row],[Preračunana masa/volumen/kos na enoto kg]],"")</f>
        <v/>
      </c>
      <c r="J79" s="297"/>
      <c r="K79" s="256"/>
      <c r="L79" s="256"/>
      <c r="M79" s="194"/>
      <c r="N79" s="257"/>
      <c r="O79" s="257"/>
      <c r="P79" s="296"/>
      <c r="Q79" s="195">
        <f>+Sklop13[[#This Row],[cena/enota brez DDV v EUR]]*Sklop13[[#This Row],[Stopnja DDV (%)]]</f>
        <v>0</v>
      </c>
      <c r="R79" s="195">
        <f>+Sklop13[[#This Row],[cena/enota brez DDV v EUR]]+Sklop13[[#This Row],[Davek (EUR)]]</f>
        <v>0</v>
      </c>
      <c r="S79" s="195">
        <f>+Sklop13[[#This Row],[cena/enota brez DDV v EUR]]*Sklop13[[#This Row],[Okvirna količina]]</f>
        <v>0</v>
      </c>
      <c r="T79" s="197">
        <f>+Sklop13[[#This Row],[Končna cena/enoto mere (EUR) z DDV]]*Sklop13[[#This Row],[Okvirna količina]]</f>
        <v>0</v>
      </c>
      <c r="U79" s="272"/>
    </row>
    <row r="80" spans="1:21">
      <c r="A80" s="86" t="s">
        <v>71</v>
      </c>
      <c r="B80" s="295" t="s">
        <v>482</v>
      </c>
      <c r="C80" s="186">
        <v>1</v>
      </c>
      <c r="D80" s="84" t="s">
        <v>0</v>
      </c>
      <c r="E80" s="188"/>
      <c r="F80" s="189">
        <v>20</v>
      </c>
      <c r="G80" s="229" t="s">
        <v>190</v>
      </c>
      <c r="H8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0" s="189" t="str">
        <f>IF(Sklop13[[#This Row],[ZAHTEVANA SHEMA KAKOVOSTI]]&lt;&gt;"",Sklop13[[#This Row],[Preračunana masa/volumen/kos na enoto kg]],"")</f>
        <v/>
      </c>
      <c r="J80" s="297"/>
      <c r="K80" s="256"/>
      <c r="L80" s="256"/>
      <c r="M80" s="194"/>
      <c r="N80" s="257"/>
      <c r="O80" s="257"/>
      <c r="P80" s="296"/>
      <c r="Q80" s="195">
        <f>+Sklop13[[#This Row],[cena/enota brez DDV v EUR]]*Sklop13[[#This Row],[Stopnja DDV (%)]]</f>
        <v>0</v>
      </c>
      <c r="R80" s="195">
        <f>+Sklop13[[#This Row],[cena/enota brez DDV v EUR]]+Sklop13[[#This Row],[Davek (EUR)]]</f>
        <v>0</v>
      </c>
      <c r="S80" s="195">
        <f>+Sklop13[[#This Row],[cena/enota brez DDV v EUR]]*Sklop13[[#This Row],[Okvirna količina]]</f>
        <v>0</v>
      </c>
      <c r="T80" s="197">
        <f>+Sklop13[[#This Row],[Končna cena/enoto mere (EUR) z DDV]]*Sklop13[[#This Row],[Okvirna količina]]</f>
        <v>0</v>
      </c>
      <c r="U80" s="272"/>
    </row>
    <row r="81" spans="1:23">
      <c r="A81" s="86" t="s">
        <v>506</v>
      </c>
      <c r="B81" s="295" t="s">
        <v>483</v>
      </c>
      <c r="C81" s="186">
        <v>1.5</v>
      </c>
      <c r="D81" s="84" t="s">
        <v>0</v>
      </c>
      <c r="E81" s="188"/>
      <c r="F81" s="189">
        <v>20</v>
      </c>
      <c r="G81" s="229" t="s">
        <v>190</v>
      </c>
      <c r="H8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1" s="189" t="str">
        <f>IF(Sklop13[[#This Row],[ZAHTEVANA SHEMA KAKOVOSTI]]&lt;&gt;"",Sklop13[[#This Row],[Preračunana masa/volumen/kos na enoto kg]],"")</f>
        <v/>
      </c>
      <c r="J81" s="192"/>
      <c r="K81" s="193"/>
      <c r="L81" s="193"/>
      <c r="M81" s="194"/>
      <c r="N81" s="195"/>
      <c r="O81" s="195"/>
      <c r="P81" s="296"/>
      <c r="Q81" s="195">
        <f>+Sklop13[[#This Row],[cena/enota brez DDV v EUR]]*Sklop13[[#This Row],[Stopnja DDV (%)]]</f>
        <v>0</v>
      </c>
      <c r="R81" s="195">
        <f>+Sklop13[[#This Row],[cena/enota brez DDV v EUR]]+Sklop13[[#This Row],[Davek (EUR)]]</f>
        <v>0</v>
      </c>
      <c r="S81" s="195">
        <f>+Sklop13[[#This Row],[cena/enota brez DDV v EUR]]*Sklop13[[#This Row],[Okvirna količina]]</f>
        <v>0</v>
      </c>
      <c r="T81" s="197">
        <f>+Sklop13[[#This Row],[Končna cena/enoto mere (EUR) z DDV]]*Sklop13[[#This Row],[Okvirna količina]]</f>
        <v>0</v>
      </c>
      <c r="U81" s="272"/>
    </row>
    <row r="82" spans="1:23">
      <c r="A82" s="86" t="s">
        <v>511</v>
      </c>
      <c r="B82" s="295" t="s">
        <v>517</v>
      </c>
      <c r="C82" s="186">
        <v>0.5</v>
      </c>
      <c r="D82" s="187" t="s">
        <v>72</v>
      </c>
      <c r="E82" s="188"/>
      <c r="F82" s="189">
        <v>1200</v>
      </c>
      <c r="G82" s="229" t="s">
        <v>190</v>
      </c>
      <c r="H8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82" s="189" t="str">
        <f>IF(Sklop13[[#This Row],[ZAHTEVANA SHEMA KAKOVOSTI]]&lt;&gt;"",Sklop13[[#This Row],[Preračunana masa/volumen/kos na enoto kg]],"")</f>
        <v/>
      </c>
      <c r="J82" s="192"/>
      <c r="K82" s="193"/>
      <c r="L82" s="193"/>
      <c r="M82" s="194"/>
      <c r="N82" s="195"/>
      <c r="O82" s="195"/>
      <c r="P82" s="296"/>
      <c r="Q82" s="195">
        <f>+Sklop13[[#This Row],[cena/enota brez DDV v EUR]]*Sklop13[[#This Row],[Stopnja DDV (%)]]</f>
        <v>0</v>
      </c>
      <c r="R82" s="195">
        <f>+Sklop13[[#This Row],[cena/enota brez DDV v EUR]]+Sklop13[[#This Row],[Davek (EUR)]]</f>
        <v>0</v>
      </c>
      <c r="S82" s="195">
        <f>+Sklop13[[#This Row],[cena/enota brez DDV v EUR]]*Sklop13[[#This Row],[Okvirna količina]]</f>
        <v>0</v>
      </c>
      <c r="T82" s="197">
        <f>+Sklop13[[#This Row],[Končna cena/enoto mere (EUR) z DDV]]*Sklop13[[#This Row],[Okvirna količina]]</f>
        <v>0</v>
      </c>
      <c r="U82" s="272"/>
    </row>
    <row r="83" spans="1:23" ht="60">
      <c r="A83" s="86" t="s">
        <v>512</v>
      </c>
      <c r="B83" s="295" t="s">
        <v>513</v>
      </c>
      <c r="C83" s="186">
        <v>30</v>
      </c>
      <c r="D83" s="187" t="s">
        <v>109</v>
      </c>
      <c r="E83" s="188"/>
      <c r="F83" s="189">
        <v>500</v>
      </c>
      <c r="G83" s="229" t="s">
        <v>253</v>
      </c>
      <c r="H8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3" s="189" t="str">
        <f>IF(Sklop13[[#This Row],[ZAHTEVANA SHEMA KAKOVOSTI]]&lt;&gt;"",Sklop13[[#This Row],[Preračunana masa/volumen/kos na enoto kg]],"")</f>
        <v/>
      </c>
      <c r="J83" s="192"/>
      <c r="K83" s="193"/>
      <c r="L83" s="193"/>
      <c r="M83" s="194"/>
      <c r="N83" s="195"/>
      <c r="O83" s="195"/>
      <c r="P83" s="296"/>
      <c r="Q83" s="195">
        <f>+Sklop13[[#This Row],[cena/enota brez DDV v EUR]]*Sklop13[[#This Row],[Stopnja DDV (%)]]</f>
        <v>0</v>
      </c>
      <c r="R83" s="195">
        <f>+Sklop13[[#This Row],[cena/enota brez DDV v EUR]]+Sklop13[[#This Row],[Davek (EUR)]]</f>
        <v>0</v>
      </c>
      <c r="S83" s="195">
        <f>+Sklop13[[#This Row],[cena/enota brez DDV v EUR]]*Sklop13[[#This Row],[Okvirna količina]]</f>
        <v>0</v>
      </c>
      <c r="T83" s="197">
        <f>+Sklop13[[#This Row],[Končna cena/enoto mere (EUR) z DDV]]*Sklop13[[#This Row],[Okvirna količina]]</f>
        <v>0</v>
      </c>
      <c r="U83" s="272"/>
      <c r="V83" s="71"/>
      <c r="W83" s="51"/>
    </row>
    <row r="84" spans="1:23" ht="60">
      <c r="A84" s="86" t="s">
        <v>530</v>
      </c>
      <c r="B84" s="295" t="s">
        <v>514</v>
      </c>
      <c r="C84" s="186">
        <v>30</v>
      </c>
      <c r="D84" s="187" t="s">
        <v>109</v>
      </c>
      <c r="E84" s="188"/>
      <c r="F84" s="189">
        <v>500</v>
      </c>
      <c r="G84" s="229" t="s">
        <v>253</v>
      </c>
      <c r="H8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4" s="189" t="str">
        <f>IF(Sklop13[[#This Row],[ZAHTEVANA SHEMA KAKOVOSTI]]&lt;&gt;"",Sklop13[[#This Row],[Preračunana masa/volumen/kos na enoto kg]],"")</f>
        <v/>
      </c>
      <c r="J84" s="192"/>
      <c r="K84" s="193"/>
      <c r="L84" s="193"/>
      <c r="M84" s="194"/>
      <c r="N84" s="195"/>
      <c r="O84" s="195"/>
      <c r="P84" s="296"/>
      <c r="Q84" s="195">
        <f>+Sklop13[[#This Row],[cena/enota brez DDV v EUR]]*Sklop13[[#This Row],[Stopnja DDV (%)]]</f>
        <v>0</v>
      </c>
      <c r="R84" s="195">
        <f>+Sklop13[[#This Row],[cena/enota brez DDV v EUR]]+Sklop13[[#This Row],[Davek (EUR)]]</f>
        <v>0</v>
      </c>
      <c r="S84" s="195">
        <f>+Sklop13[[#This Row],[cena/enota brez DDV v EUR]]*Sklop13[[#This Row],[Okvirna količina]]</f>
        <v>0</v>
      </c>
      <c r="T84" s="195">
        <f>+Sklop13[[#This Row],[Končna cena/enoto mere (EUR) z DDV]]*Sklop13[[#This Row],[Okvirna količina]]</f>
        <v>0</v>
      </c>
      <c r="U84" s="272"/>
      <c r="V84" s="71"/>
      <c r="W84" s="51"/>
    </row>
    <row r="85" spans="1:23" ht="60">
      <c r="A85" s="86" t="s">
        <v>531</v>
      </c>
      <c r="B85" s="295" t="s">
        <v>515</v>
      </c>
      <c r="C85" s="186">
        <v>30</v>
      </c>
      <c r="D85" s="187" t="s">
        <v>109</v>
      </c>
      <c r="E85" s="188"/>
      <c r="F85" s="189">
        <v>500</v>
      </c>
      <c r="G85" s="229" t="s">
        <v>253</v>
      </c>
      <c r="H8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5" s="189" t="str">
        <f>IF(Sklop13[[#This Row],[ZAHTEVANA SHEMA KAKOVOSTI]]&lt;&gt;"",Sklop13[[#This Row],[Preračunana masa/volumen/kos na enoto kg]],"")</f>
        <v/>
      </c>
      <c r="J85" s="192"/>
      <c r="K85" s="193"/>
      <c r="L85" s="193"/>
      <c r="M85" s="194"/>
      <c r="N85" s="195"/>
      <c r="O85" s="195"/>
      <c r="P85" s="296"/>
      <c r="Q85" s="195">
        <f>+Sklop13[[#This Row],[cena/enota brez DDV v EUR]]*Sklop13[[#This Row],[Stopnja DDV (%)]]</f>
        <v>0</v>
      </c>
      <c r="R85" s="195">
        <f>+Sklop13[[#This Row],[cena/enota brez DDV v EUR]]+Sklop13[[#This Row],[Davek (EUR)]]</f>
        <v>0</v>
      </c>
      <c r="S85" s="195">
        <f>+Sklop13[[#This Row],[cena/enota brez DDV v EUR]]*Sklop13[[#This Row],[Okvirna količina]]</f>
        <v>0</v>
      </c>
      <c r="T85" s="195">
        <f>+Sklop13[[#This Row],[Končna cena/enoto mere (EUR) z DDV]]*Sklop13[[#This Row],[Okvirna količina]]</f>
        <v>0</v>
      </c>
      <c r="U85" s="272"/>
      <c r="V85" s="71"/>
      <c r="W85" s="51"/>
    </row>
    <row r="86" spans="1:23" ht="48">
      <c r="A86" s="86" t="s">
        <v>532</v>
      </c>
      <c r="B86" s="295" t="s">
        <v>516</v>
      </c>
      <c r="C86" s="186">
        <v>44</v>
      </c>
      <c r="D86" s="187" t="s">
        <v>109</v>
      </c>
      <c r="E86" s="188"/>
      <c r="F86" s="189">
        <v>500</v>
      </c>
      <c r="G86" s="229" t="s">
        <v>253</v>
      </c>
      <c r="H86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86" s="189" t="str">
        <f>IF(Sklop13[[#This Row],[ZAHTEVANA SHEMA KAKOVOSTI]]&lt;&gt;"",Sklop13[[#This Row],[Preračunana masa/volumen/kos na enoto kg]],"")</f>
        <v/>
      </c>
      <c r="J86" s="192"/>
      <c r="K86" s="193"/>
      <c r="L86" s="193"/>
      <c r="M86" s="194"/>
      <c r="N86" s="195"/>
      <c r="O86" s="195"/>
      <c r="P86" s="296"/>
      <c r="Q86" s="195">
        <f>+Sklop13[[#This Row],[cena/enota brez DDV v EUR]]*Sklop13[[#This Row],[Stopnja DDV (%)]]</f>
        <v>0</v>
      </c>
      <c r="R86" s="195">
        <f>+Sklop13[[#This Row],[cena/enota brez DDV v EUR]]+Sklop13[[#This Row],[Davek (EUR)]]</f>
        <v>0</v>
      </c>
      <c r="S86" s="195">
        <f>+Sklop13[[#This Row],[cena/enota brez DDV v EUR]]*Sklop13[[#This Row],[Okvirna količina]]</f>
        <v>0</v>
      </c>
      <c r="T86" s="195">
        <f>+Sklop13[[#This Row],[Končna cena/enoto mere (EUR) z DDV]]*Sklop13[[#This Row],[Okvirna količina]]</f>
        <v>0</v>
      </c>
      <c r="U86" s="272"/>
      <c r="V86" s="71"/>
      <c r="W86" s="51"/>
    </row>
    <row r="87" spans="1:23">
      <c r="A87" s="86" t="s">
        <v>543</v>
      </c>
      <c r="B87" s="295" t="s">
        <v>484</v>
      </c>
      <c r="C87" s="186">
        <v>1</v>
      </c>
      <c r="D87" s="187" t="s">
        <v>72</v>
      </c>
      <c r="E87" s="188"/>
      <c r="F87" s="189">
        <v>20</v>
      </c>
      <c r="G87" s="229" t="s">
        <v>72</v>
      </c>
      <c r="H87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189" t="str">
        <f>IF(Sklop13[[#This Row],[ZAHTEVANA SHEMA KAKOVOSTI]]&lt;&gt;"",Sklop13[[#This Row],[Preračunana masa/volumen/kos na enoto kg]],"")</f>
        <v/>
      </c>
      <c r="J87" s="192"/>
      <c r="K87" s="193"/>
      <c r="L87" s="193"/>
      <c r="M87" s="194"/>
      <c r="N87" s="195"/>
      <c r="O87" s="195"/>
      <c r="P87" s="296"/>
      <c r="Q87" s="195">
        <f>+Sklop13[[#This Row],[cena/enota brez DDV v EUR]]*Sklop13[[#This Row],[Stopnja DDV (%)]]</f>
        <v>0</v>
      </c>
      <c r="R87" s="195">
        <f>+Sklop13[[#This Row],[cena/enota brez DDV v EUR]]+Sklop13[[#This Row],[Davek (EUR)]]</f>
        <v>0</v>
      </c>
      <c r="S87" s="195">
        <f>+Sklop13[[#This Row],[cena/enota brez DDV v EUR]]*Sklop13[[#This Row],[Okvirna količina]]</f>
        <v>0</v>
      </c>
      <c r="T87" s="195">
        <f>+Sklop13[[#This Row],[Končna cena/enoto mere (EUR) z DDV]]*Sklop13[[#This Row],[Okvirna količina]]</f>
        <v>0</v>
      </c>
      <c r="U87" s="272"/>
      <c r="V87" s="71"/>
      <c r="W87" s="51"/>
    </row>
    <row r="88" spans="1:23">
      <c r="A88" s="86" t="s">
        <v>544</v>
      </c>
      <c r="B88" s="295" t="s">
        <v>485</v>
      </c>
      <c r="C88" s="186">
        <v>50</v>
      </c>
      <c r="D88" s="187" t="s">
        <v>109</v>
      </c>
      <c r="E88" s="188"/>
      <c r="F88" s="189">
        <v>50</v>
      </c>
      <c r="G88" s="229" t="s">
        <v>190</v>
      </c>
      <c r="H88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8" s="189" t="str">
        <f>IF(Sklop13[[#This Row],[ZAHTEVANA SHEMA KAKOVOSTI]]&lt;&gt;"",Sklop13[[#This Row],[Preračunana masa/volumen/kos na enoto kg]],"")</f>
        <v/>
      </c>
      <c r="J88" s="192"/>
      <c r="K88" s="193"/>
      <c r="L88" s="193"/>
      <c r="M88" s="194"/>
      <c r="N88" s="195"/>
      <c r="O88" s="195"/>
      <c r="P88" s="296"/>
      <c r="Q88" s="195">
        <f>+Sklop13[[#This Row],[cena/enota brez DDV v EUR]]*Sklop13[[#This Row],[Stopnja DDV (%)]]</f>
        <v>0</v>
      </c>
      <c r="R88" s="195">
        <f>+Sklop13[[#This Row],[cena/enota brez DDV v EUR]]+Sklop13[[#This Row],[Davek (EUR)]]</f>
        <v>0</v>
      </c>
      <c r="S88" s="195">
        <f>+Sklop13[[#This Row],[cena/enota brez DDV v EUR]]*Sklop13[[#This Row],[Okvirna količina]]</f>
        <v>0</v>
      </c>
      <c r="T88" s="195">
        <f>+Sklop13[[#This Row],[Končna cena/enoto mere (EUR) z DDV]]*Sklop13[[#This Row],[Okvirna količina]]</f>
        <v>0</v>
      </c>
      <c r="U88" s="272"/>
      <c r="V88" s="71"/>
      <c r="W88" s="51"/>
    </row>
    <row r="89" spans="1:23">
      <c r="A89" s="86" t="s">
        <v>545</v>
      </c>
      <c r="B89" s="295" t="s">
        <v>228</v>
      </c>
      <c r="C89" s="186">
        <v>500</v>
      </c>
      <c r="D89" s="187" t="s">
        <v>109</v>
      </c>
      <c r="E89" s="188"/>
      <c r="F89" s="189">
        <v>20</v>
      </c>
      <c r="G89" s="229" t="s">
        <v>190</v>
      </c>
      <c r="H89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189" t="str">
        <f>IF(Sklop13[[#This Row],[ZAHTEVANA SHEMA KAKOVOSTI]]&lt;&gt;"",Sklop13[[#This Row],[Preračunana masa/volumen/kos na enoto kg]],"")</f>
        <v/>
      </c>
      <c r="J89" s="192"/>
      <c r="K89" s="193"/>
      <c r="L89" s="193"/>
      <c r="M89" s="194"/>
      <c r="N89" s="195"/>
      <c r="O89" s="195"/>
      <c r="P89" s="296"/>
      <c r="Q89" s="195">
        <f>+Sklop13[[#This Row],[cena/enota brez DDV v EUR]]*Sklop13[[#This Row],[Stopnja DDV (%)]]</f>
        <v>0</v>
      </c>
      <c r="R89" s="195">
        <f>+Sklop13[[#This Row],[cena/enota brez DDV v EUR]]+Sklop13[[#This Row],[Davek (EUR)]]</f>
        <v>0</v>
      </c>
      <c r="S89" s="195">
        <f>+Sklop13[[#This Row],[cena/enota brez DDV v EUR]]*Sklop13[[#This Row],[Okvirna količina]]</f>
        <v>0</v>
      </c>
      <c r="T89" s="195">
        <f>+Sklop13[[#This Row],[Končna cena/enoto mere (EUR) z DDV]]*Sklop13[[#This Row],[Okvirna količina]]</f>
        <v>0</v>
      </c>
      <c r="U89" s="272"/>
      <c r="V89" s="71"/>
      <c r="W89" s="51"/>
    </row>
    <row r="90" spans="1:23">
      <c r="A90" s="86" t="s">
        <v>546</v>
      </c>
      <c r="B90" s="295" t="s">
        <v>540</v>
      </c>
      <c r="C90" s="186">
        <v>250</v>
      </c>
      <c r="D90" s="187" t="s">
        <v>109</v>
      </c>
      <c r="E90" s="188"/>
      <c r="F90" s="189">
        <v>80</v>
      </c>
      <c r="G90" s="229" t="s">
        <v>190</v>
      </c>
      <c r="H90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0" s="189" t="str">
        <f>IF(Sklop13[[#This Row],[ZAHTEVANA SHEMA KAKOVOSTI]]&lt;&gt;"",Sklop13[[#This Row],[Preračunana masa/volumen/kos na enoto kg]],"")</f>
        <v/>
      </c>
      <c r="J90" s="192"/>
      <c r="K90" s="193"/>
      <c r="L90" s="193"/>
      <c r="M90" s="194"/>
      <c r="N90" s="195"/>
      <c r="O90" s="195"/>
      <c r="P90" s="296"/>
      <c r="Q90" s="195">
        <f>+Sklop13[[#This Row],[cena/enota brez DDV v EUR]]*Sklop13[[#This Row],[Stopnja DDV (%)]]</f>
        <v>0</v>
      </c>
      <c r="R90" s="195">
        <f>+Sklop13[[#This Row],[cena/enota brez DDV v EUR]]+Sklop13[[#This Row],[Davek (EUR)]]</f>
        <v>0</v>
      </c>
      <c r="S90" s="195">
        <f>+Sklop13[[#This Row],[cena/enota brez DDV v EUR]]*Sklop13[[#This Row],[Okvirna količina]]</f>
        <v>0</v>
      </c>
      <c r="T90" s="195">
        <f>+Sklop13[[#This Row],[Končna cena/enoto mere (EUR) z DDV]]*Sklop13[[#This Row],[Okvirna količina]]</f>
        <v>0</v>
      </c>
      <c r="U90" s="272"/>
      <c r="V90" s="71"/>
      <c r="W90" s="51"/>
    </row>
    <row r="91" spans="1:23">
      <c r="A91" s="86" t="s">
        <v>547</v>
      </c>
      <c r="B91" s="295" t="s">
        <v>536</v>
      </c>
      <c r="C91" s="186">
        <v>1</v>
      </c>
      <c r="D91" s="187" t="s">
        <v>72</v>
      </c>
      <c r="E91" s="188"/>
      <c r="F91" s="189">
        <v>60</v>
      </c>
      <c r="G91" s="229" t="s">
        <v>190</v>
      </c>
      <c r="H91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91" s="189" t="str">
        <f>IF(Sklop13[[#This Row],[ZAHTEVANA SHEMA KAKOVOSTI]]&lt;&gt;"",Sklop13[[#This Row],[Preračunana masa/volumen/kos na enoto kg]],"")</f>
        <v/>
      </c>
      <c r="J91" s="192"/>
      <c r="K91" s="193"/>
      <c r="L91" s="193"/>
      <c r="M91" s="194"/>
      <c r="N91" s="195"/>
      <c r="O91" s="195"/>
      <c r="P91" s="296"/>
      <c r="Q91" s="195">
        <f>+Sklop13[[#This Row],[cena/enota brez DDV v EUR]]*Sklop13[[#This Row],[Stopnja DDV (%)]]</f>
        <v>0</v>
      </c>
      <c r="R91" s="195">
        <f>+Sklop13[[#This Row],[cena/enota brez DDV v EUR]]+Sklop13[[#This Row],[Davek (EUR)]]</f>
        <v>0</v>
      </c>
      <c r="S91" s="195">
        <f>+Sklop13[[#This Row],[cena/enota brez DDV v EUR]]*Sklop13[[#This Row],[Okvirna količina]]</f>
        <v>0</v>
      </c>
      <c r="T91" s="195">
        <f>+Sklop13[[#This Row],[Končna cena/enoto mere (EUR) z DDV]]*Sklop13[[#This Row],[Okvirna količina]]</f>
        <v>0</v>
      </c>
      <c r="U91" s="272"/>
      <c r="V91" s="71"/>
      <c r="W91" s="51"/>
    </row>
    <row r="92" spans="1:23">
      <c r="A92" s="86" t="s">
        <v>548</v>
      </c>
      <c r="B92" s="295" t="s">
        <v>537</v>
      </c>
      <c r="C92" s="186">
        <v>250</v>
      </c>
      <c r="D92" s="187" t="s">
        <v>109</v>
      </c>
      <c r="E92" s="188"/>
      <c r="F92" s="189">
        <v>10</v>
      </c>
      <c r="G92" s="229" t="s">
        <v>190</v>
      </c>
      <c r="H92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2" s="189" t="str">
        <f>IF(Sklop13[[#This Row],[ZAHTEVANA SHEMA KAKOVOSTI]]&lt;&gt;"",Sklop13[[#This Row],[Preračunana masa/volumen/kos na enoto kg]],"")</f>
        <v/>
      </c>
      <c r="J92" s="192"/>
      <c r="K92" s="193"/>
      <c r="L92" s="193"/>
      <c r="M92" s="194"/>
      <c r="N92" s="195"/>
      <c r="O92" s="195"/>
      <c r="P92" s="296"/>
      <c r="Q92" s="195">
        <f>+Sklop13[[#This Row],[cena/enota brez DDV v EUR]]*Sklop13[[#This Row],[Stopnja DDV (%)]]</f>
        <v>0</v>
      </c>
      <c r="R92" s="195">
        <f>+Sklop13[[#This Row],[cena/enota brez DDV v EUR]]+Sklop13[[#This Row],[Davek (EUR)]]</f>
        <v>0</v>
      </c>
      <c r="S92" s="195">
        <f>+Sklop13[[#This Row],[cena/enota brez DDV v EUR]]*Sklop13[[#This Row],[Okvirna količina]]</f>
        <v>0</v>
      </c>
      <c r="T92" s="195">
        <f>+Sklop13[[#This Row],[Končna cena/enoto mere (EUR) z DDV]]*Sklop13[[#This Row],[Okvirna količina]]</f>
        <v>0</v>
      </c>
      <c r="U92" s="272"/>
      <c r="V92" s="71"/>
      <c r="W92" s="51"/>
    </row>
    <row r="93" spans="1:23">
      <c r="A93" s="86" t="s">
        <v>549</v>
      </c>
      <c r="B93" s="295" t="s">
        <v>538</v>
      </c>
      <c r="C93" s="186">
        <v>250</v>
      </c>
      <c r="D93" s="187" t="s">
        <v>109</v>
      </c>
      <c r="E93" s="188"/>
      <c r="F93" s="189">
        <v>10</v>
      </c>
      <c r="G93" s="229" t="s">
        <v>190</v>
      </c>
      <c r="H93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3" s="189" t="str">
        <f>IF(Sklop13[[#This Row],[ZAHTEVANA SHEMA KAKOVOSTI]]&lt;&gt;"",Sklop13[[#This Row],[Preračunana masa/volumen/kos na enoto kg]],"")</f>
        <v/>
      </c>
      <c r="J93" s="192"/>
      <c r="K93" s="193"/>
      <c r="L93" s="193"/>
      <c r="M93" s="194"/>
      <c r="N93" s="195"/>
      <c r="O93" s="195"/>
      <c r="P93" s="296"/>
      <c r="Q93" s="195">
        <f>+Sklop13[[#This Row],[cena/enota brez DDV v EUR]]*Sklop13[[#This Row],[Stopnja DDV (%)]]</f>
        <v>0</v>
      </c>
      <c r="R93" s="195">
        <f>+Sklop13[[#This Row],[cena/enota brez DDV v EUR]]+Sklop13[[#This Row],[Davek (EUR)]]</f>
        <v>0</v>
      </c>
      <c r="S93" s="195">
        <f>+Sklop13[[#This Row],[cena/enota brez DDV v EUR]]*Sklop13[[#This Row],[Okvirna količina]]</f>
        <v>0</v>
      </c>
      <c r="T93" s="195">
        <f>+Sklop13[[#This Row],[Končna cena/enoto mere (EUR) z DDV]]*Sklop13[[#This Row],[Okvirna količina]]</f>
        <v>0</v>
      </c>
      <c r="U93" s="272"/>
      <c r="V93" s="71"/>
      <c r="W93" s="51"/>
    </row>
    <row r="94" spans="1:23">
      <c r="A94" s="86" t="s">
        <v>550</v>
      </c>
      <c r="B94" s="295" t="s">
        <v>539</v>
      </c>
      <c r="C94" s="186">
        <v>150</v>
      </c>
      <c r="D94" s="187" t="s">
        <v>109</v>
      </c>
      <c r="E94" s="188"/>
      <c r="F94" s="189">
        <v>10</v>
      </c>
      <c r="G94" s="229" t="s">
        <v>190</v>
      </c>
      <c r="H94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94" s="189" t="str">
        <f>IF(Sklop13[[#This Row],[ZAHTEVANA SHEMA KAKOVOSTI]]&lt;&gt;"",Sklop13[[#This Row],[Preračunana masa/volumen/kos na enoto kg]],"")</f>
        <v/>
      </c>
      <c r="J94" s="192"/>
      <c r="K94" s="193"/>
      <c r="L94" s="193"/>
      <c r="M94" s="194"/>
      <c r="N94" s="195"/>
      <c r="O94" s="195"/>
      <c r="P94" s="296"/>
      <c r="Q94" s="195">
        <f>+Sklop13[[#This Row],[cena/enota brez DDV v EUR]]*Sklop13[[#This Row],[Stopnja DDV (%)]]</f>
        <v>0</v>
      </c>
      <c r="R94" s="195">
        <f>+Sklop13[[#This Row],[cena/enota brez DDV v EUR]]+Sklop13[[#This Row],[Davek (EUR)]]</f>
        <v>0</v>
      </c>
      <c r="S94" s="195">
        <f>+Sklop13[[#This Row],[cena/enota brez DDV v EUR]]*Sklop13[[#This Row],[Okvirna količina]]</f>
        <v>0</v>
      </c>
      <c r="T94" s="195">
        <f>+Sklop13[[#This Row],[Končna cena/enoto mere (EUR) z DDV]]*Sklop13[[#This Row],[Okvirna količina]]</f>
        <v>0</v>
      </c>
      <c r="U94" s="272"/>
      <c r="V94" s="71"/>
      <c r="W94" s="51"/>
    </row>
    <row r="95" spans="1:23">
      <c r="A95" s="86" t="s">
        <v>551</v>
      </c>
      <c r="B95" s="295" t="s">
        <v>486</v>
      </c>
      <c r="C95" s="186">
        <v>50</v>
      </c>
      <c r="D95" s="187" t="s">
        <v>109</v>
      </c>
      <c r="E95" s="188"/>
      <c r="F95" s="189">
        <v>50</v>
      </c>
      <c r="G95" s="229" t="s">
        <v>190</v>
      </c>
      <c r="H95" s="1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95" s="189" t="str">
        <f>IF(Sklop13[[#This Row],[ZAHTEVANA SHEMA KAKOVOSTI]]&lt;&gt;"",Sklop13[[#This Row],[Preračunana masa/volumen/kos na enoto kg]],"")</f>
        <v/>
      </c>
      <c r="J95" s="192"/>
      <c r="K95" s="193"/>
      <c r="L95" s="193"/>
      <c r="M95" s="194"/>
      <c r="N95" s="195"/>
      <c r="O95" s="195"/>
      <c r="P95" s="296"/>
      <c r="Q95" s="195">
        <f>+Sklop13[[#This Row],[cena/enota brez DDV v EUR]]*Sklop13[[#This Row],[Stopnja DDV (%)]]</f>
        <v>0</v>
      </c>
      <c r="R95" s="195">
        <f>+Sklop13[[#This Row],[cena/enota brez DDV v EUR]]+Sklop13[[#This Row],[Davek (EUR)]]</f>
        <v>0</v>
      </c>
      <c r="S95" s="195">
        <f>+Sklop13[[#This Row],[cena/enota brez DDV v EUR]]*Sklop13[[#This Row],[Okvirna količina]]</f>
        <v>0</v>
      </c>
      <c r="T95" s="195">
        <f>+Sklop13[[#This Row],[Končna cena/enoto mere (EUR) z DDV]]*Sklop13[[#This Row],[Okvirna količina]]</f>
        <v>0</v>
      </c>
      <c r="U95" s="272"/>
      <c r="V95" s="71"/>
      <c r="W95" s="51"/>
    </row>
    <row r="96" spans="1:23">
      <c r="A96" s="282" t="s">
        <v>134</v>
      </c>
      <c r="B96" s="138"/>
      <c r="C96" s="139"/>
      <c r="D96" s="139"/>
      <c r="E96" s="235"/>
      <c r="F96" s="236"/>
      <c r="G96" s="307"/>
      <c r="H96" s="143">
        <f>SUBTOTAL(109,Sklop13[Preračunana masa/volumen/kos na enoto kg])</f>
        <v>7443</v>
      </c>
      <c r="I96" s="143">
        <f>SUBTOTAL(109,Sklop13[Živila iz shem kakovosti (kg)])</f>
        <v>0</v>
      </c>
      <c r="J96" s="141"/>
      <c r="K96" s="144"/>
      <c r="L96" s="144"/>
      <c r="M96" s="145"/>
      <c r="N96" s="146"/>
      <c r="O96" s="146"/>
      <c r="P96" s="146"/>
      <c r="Q96" s="147"/>
      <c r="R96" s="141"/>
      <c r="S96" s="147">
        <f>SUBTOTAL(109,Sklop13[Vrednost za okvirno količino (EUR) brez DDV])</f>
        <v>0</v>
      </c>
      <c r="T96" s="147">
        <f>SUBTOTAL(109,Sklop13[Vrednost za okvirno količino (EUR) z DDV])</f>
        <v>0</v>
      </c>
      <c r="U96" s="148">
        <f>SUBTOTAL(103,Sklop13[Shema kakovosti
(nacionalne, evropske)
])</f>
        <v>0</v>
      </c>
    </row>
    <row r="97" spans="1:21" s="249" customFormat="1">
      <c r="A97" s="260"/>
      <c r="B97" s="261"/>
      <c r="C97" s="262"/>
      <c r="D97" s="262"/>
      <c r="E97" s="263"/>
      <c r="F97" s="264"/>
      <c r="G97" s="265"/>
      <c r="H97" s="266"/>
      <c r="I97" s="266"/>
      <c r="J97" s="264"/>
      <c r="K97" s="267"/>
      <c r="L97" s="267"/>
      <c r="M97" s="268"/>
      <c r="N97" s="269"/>
      <c r="O97" s="269"/>
      <c r="P97" s="269"/>
      <c r="Q97" s="270"/>
      <c r="R97" s="264"/>
      <c r="S97" s="270"/>
      <c r="T97" s="270"/>
      <c r="U97" s="271"/>
    </row>
    <row r="98" spans="1:21">
      <c r="A98" s="51" t="s">
        <v>130</v>
      </c>
      <c r="B98" s="19"/>
      <c r="C98" s="31"/>
      <c r="D98" s="31"/>
      <c r="E98" s="114"/>
      <c r="Q98" s="51"/>
      <c r="R98" s="51"/>
      <c r="S98" s="51"/>
      <c r="T98" s="51"/>
    </row>
    <row r="99" spans="1:21">
      <c r="A99" s="14" t="s">
        <v>132</v>
      </c>
      <c r="B99" s="19"/>
      <c r="C99" s="31"/>
      <c r="D99" s="31"/>
      <c r="E99" s="114"/>
    </row>
    <row r="100" spans="1:21">
      <c r="A100" s="108" t="s">
        <v>180</v>
      </c>
      <c r="F100" s="71"/>
      <c r="G100" s="71"/>
      <c r="H100" s="32"/>
      <c r="I100" s="32"/>
      <c r="J100" s="32"/>
      <c r="K100" s="32"/>
      <c r="L100" s="57"/>
      <c r="M100" s="57"/>
      <c r="N100" s="32"/>
      <c r="O100" s="32"/>
      <c r="P100" s="32"/>
      <c r="Q100" s="32"/>
      <c r="R100" s="32"/>
    </row>
    <row r="101" spans="1:21">
      <c r="A101" s="353" t="s">
        <v>169</v>
      </c>
      <c r="B101" s="353"/>
      <c r="C101" s="353"/>
      <c r="D101" s="353"/>
      <c r="E101" s="353"/>
      <c r="F101" s="353"/>
      <c r="G101" s="353"/>
      <c r="H101" s="353"/>
      <c r="I101" s="353"/>
      <c r="J101" s="353"/>
      <c r="K101" s="353"/>
      <c r="L101" s="353"/>
      <c r="M101" s="57"/>
      <c r="N101" s="32"/>
      <c r="O101" s="32"/>
      <c r="P101" s="32"/>
      <c r="Q101" s="32"/>
      <c r="R101" s="32"/>
    </row>
    <row r="102" spans="1:21" ht="12.75" customHeight="1">
      <c r="A102" s="342" t="s">
        <v>174</v>
      </c>
      <c r="B102" s="342"/>
      <c r="C102" s="342"/>
      <c r="D102" s="342"/>
      <c r="E102" s="342"/>
      <c r="F102" s="342"/>
      <c r="G102" s="342"/>
      <c r="H102" s="342"/>
      <c r="I102" s="342"/>
      <c r="J102" s="342"/>
      <c r="K102" s="342"/>
      <c r="L102" s="342"/>
      <c r="N102" s="32"/>
      <c r="O102" s="32"/>
      <c r="P102" s="32"/>
      <c r="Q102" s="32"/>
      <c r="R102" s="32"/>
    </row>
    <row r="103" spans="1:21" ht="12.7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N103" s="32"/>
      <c r="O103" s="32"/>
      <c r="P103" s="32"/>
      <c r="Q103" s="32"/>
      <c r="R103" s="32"/>
    </row>
    <row r="104" spans="1:21">
      <c r="A104" s="108" t="s">
        <v>65</v>
      </c>
      <c r="F104" s="71"/>
      <c r="G104" s="71" t="s">
        <v>66</v>
      </c>
      <c r="H104" s="32"/>
      <c r="I104" s="32"/>
      <c r="J104" s="32"/>
      <c r="K104" s="32"/>
      <c r="L104" s="57"/>
      <c r="M104" s="57"/>
      <c r="N104" s="32"/>
      <c r="O104" s="32"/>
      <c r="P104" s="32"/>
      <c r="Q104" s="32" t="s">
        <v>67</v>
      </c>
      <c r="R104" s="32"/>
    </row>
    <row r="105" spans="1:21" ht="15">
      <c r="A105" s="7"/>
      <c r="B105" s="5"/>
      <c r="C105" s="29"/>
      <c r="D105" s="29"/>
      <c r="E105" s="28"/>
      <c r="F105" s="8"/>
      <c r="H105" s="9"/>
      <c r="I105" s="9"/>
      <c r="J105" s="9"/>
      <c r="K105" s="9"/>
      <c r="L105" s="23"/>
      <c r="M105" s="23"/>
      <c r="N105" s="9"/>
      <c r="O105" s="9"/>
      <c r="P105" s="9"/>
      <c r="Q105" s="9"/>
      <c r="R105" s="9"/>
      <c r="S105" s="4"/>
      <c r="T105" s="4"/>
      <c r="U105" s="8"/>
    </row>
    <row r="106" spans="1:21">
      <c r="B106" s="19"/>
      <c r="C106" s="31"/>
      <c r="D106" s="31"/>
      <c r="E106" s="114"/>
    </row>
    <row r="107" spans="1:21">
      <c r="B107" s="19"/>
      <c r="C107" s="31"/>
      <c r="D107" s="31"/>
      <c r="E107" s="114"/>
    </row>
    <row r="108" spans="1:21">
      <c r="B108" s="19"/>
      <c r="C108" s="31"/>
      <c r="D108" s="31"/>
      <c r="E108" s="114"/>
    </row>
    <row r="109" spans="1:21">
      <c r="B109" s="19"/>
      <c r="C109" s="31"/>
      <c r="D109" s="31"/>
      <c r="E109" s="114"/>
    </row>
    <row r="110" spans="1:21">
      <c r="B110" s="19"/>
      <c r="C110" s="31"/>
      <c r="D110" s="31"/>
      <c r="E110" s="114"/>
    </row>
    <row r="111" spans="1:21">
      <c r="B111" s="19"/>
      <c r="C111" s="31"/>
      <c r="D111" s="31"/>
      <c r="E111" s="114"/>
    </row>
    <row r="112" spans="1:21">
      <c r="B112" s="19"/>
      <c r="C112" s="31"/>
      <c r="D112" s="31"/>
      <c r="E112" s="114"/>
    </row>
    <row r="113" spans="1:22">
      <c r="B113" s="19"/>
      <c r="C113" s="31"/>
      <c r="D113" s="31"/>
      <c r="E113" s="1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4"/>
      <c r="F268" s="115"/>
      <c r="G268" s="115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4"/>
      <c r="F269" s="115"/>
      <c r="G269" s="115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4"/>
      <c r="F270" s="115"/>
      <c r="G270" s="115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4"/>
      <c r="F271" s="115"/>
      <c r="G271" s="115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4"/>
      <c r="F272" s="115"/>
      <c r="G272" s="115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4"/>
      <c r="F273" s="115"/>
      <c r="G273" s="115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4"/>
      <c r="F274" s="115"/>
      <c r="G274" s="115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4"/>
      <c r="F275" s="115"/>
      <c r="G275" s="115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4"/>
      <c r="F276" s="115"/>
      <c r="G276" s="115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4"/>
      <c r="F277" s="115"/>
      <c r="G277" s="115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4"/>
      <c r="F278" s="115"/>
      <c r="G278" s="115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4"/>
      <c r="F279" s="115"/>
      <c r="G279" s="115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4"/>
      <c r="F280" s="115"/>
      <c r="G280" s="115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4"/>
      <c r="F281" s="115"/>
      <c r="G281" s="115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4"/>
      <c r="F282" s="115"/>
      <c r="G282" s="115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4"/>
      <c r="F283" s="115"/>
      <c r="G283" s="115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4"/>
      <c r="F284" s="115"/>
      <c r="G284" s="115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4"/>
      <c r="F285" s="115"/>
      <c r="G285" s="115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4"/>
      <c r="F286" s="115"/>
      <c r="G286" s="115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4"/>
      <c r="F287" s="115"/>
      <c r="G287" s="115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4"/>
      <c r="F288" s="115"/>
      <c r="G288" s="115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4"/>
      <c r="F289" s="115"/>
      <c r="G289" s="115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4"/>
      <c r="F290" s="115"/>
      <c r="G290" s="115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4"/>
      <c r="F291" s="115"/>
      <c r="G291" s="115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4"/>
      <c r="F292" s="115"/>
      <c r="G292" s="115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4"/>
      <c r="F293" s="115"/>
      <c r="G293" s="115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4"/>
      <c r="F294" s="115"/>
      <c r="G294" s="115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4"/>
      <c r="F295" s="115"/>
      <c r="G295" s="115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4"/>
      <c r="F296" s="115"/>
      <c r="G296" s="115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4"/>
      <c r="F297" s="115"/>
      <c r="G297" s="115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4"/>
      <c r="F298" s="115"/>
      <c r="G298" s="115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4"/>
      <c r="F299" s="115"/>
      <c r="G299" s="115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4"/>
      <c r="F300" s="115"/>
      <c r="G300" s="115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4"/>
      <c r="F301" s="115"/>
      <c r="G301" s="115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4"/>
      <c r="F302" s="115"/>
      <c r="G302" s="115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4"/>
      <c r="F303" s="115"/>
      <c r="G303" s="115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4"/>
      <c r="F304" s="115"/>
      <c r="G304" s="115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4"/>
      <c r="F305" s="115"/>
      <c r="G305" s="115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  <row r="306" spans="1:22" s="21" customFormat="1">
      <c r="A306" s="14"/>
      <c r="B306" s="19"/>
      <c r="C306" s="31"/>
      <c r="D306" s="31"/>
      <c r="E306" s="114"/>
      <c r="F306" s="115"/>
      <c r="G306" s="115"/>
      <c r="L306" s="14"/>
      <c r="M306" s="14"/>
      <c r="N306" s="14"/>
      <c r="O306" s="14"/>
      <c r="P306" s="14"/>
      <c r="Q306" s="14"/>
      <c r="R306" s="14"/>
      <c r="S306" s="14"/>
      <c r="T306" s="14"/>
      <c r="U306" s="71"/>
      <c r="V306" s="14"/>
    </row>
    <row r="307" spans="1:22" s="21" customFormat="1">
      <c r="A307" s="14"/>
      <c r="B307" s="19"/>
      <c r="C307" s="31"/>
      <c r="D307" s="31"/>
      <c r="E307" s="114"/>
      <c r="F307" s="115"/>
      <c r="G307" s="115"/>
      <c r="L307" s="14"/>
      <c r="M307" s="14"/>
      <c r="N307" s="14"/>
      <c r="O307" s="14"/>
      <c r="P307" s="14"/>
      <c r="Q307" s="14"/>
      <c r="R307" s="14"/>
      <c r="S307" s="14"/>
      <c r="T307" s="14"/>
      <c r="U307" s="71"/>
      <c r="V307" s="14"/>
    </row>
    <row r="308" spans="1:22" s="21" customFormat="1">
      <c r="A308" s="14"/>
      <c r="B308" s="19"/>
      <c r="C308" s="31"/>
      <c r="D308" s="31"/>
      <c r="E308" s="114"/>
      <c r="F308" s="115"/>
      <c r="G308" s="115"/>
      <c r="L308" s="14"/>
      <c r="M308" s="14"/>
      <c r="N308" s="14"/>
      <c r="O308" s="14"/>
      <c r="P308" s="14"/>
      <c r="Q308" s="14"/>
      <c r="R308" s="14"/>
      <c r="S308" s="14"/>
      <c r="T308" s="14"/>
      <c r="U308" s="71"/>
      <c r="V308" s="14"/>
    </row>
    <row r="309" spans="1:22" s="21" customFormat="1">
      <c r="A309" s="14"/>
      <c r="B309" s="19"/>
      <c r="C309" s="31"/>
      <c r="D309" s="31"/>
      <c r="E309" s="114"/>
      <c r="F309" s="115"/>
      <c r="G309" s="115"/>
      <c r="L309" s="14"/>
      <c r="M309" s="14"/>
      <c r="N309" s="14"/>
      <c r="O309" s="14"/>
      <c r="P309" s="14"/>
      <c r="Q309" s="14"/>
      <c r="R309" s="14"/>
      <c r="S309" s="14"/>
      <c r="T309" s="14"/>
      <c r="U309" s="71"/>
      <c r="V309" s="14"/>
    </row>
    <row r="310" spans="1:22" s="21" customFormat="1">
      <c r="A310" s="14"/>
      <c r="B310" s="19"/>
      <c r="C310" s="31"/>
      <c r="D310" s="31"/>
      <c r="E310" s="114"/>
      <c r="F310" s="115"/>
      <c r="G310" s="115"/>
      <c r="L310" s="14"/>
      <c r="M310" s="14"/>
      <c r="N310" s="14"/>
      <c r="O310" s="14"/>
      <c r="P310" s="14"/>
      <c r="Q310" s="14"/>
      <c r="R310" s="14"/>
      <c r="S310" s="14"/>
      <c r="T310" s="14"/>
      <c r="U310" s="71"/>
      <c r="V310" s="14"/>
    </row>
    <row r="311" spans="1:22" s="21" customFormat="1">
      <c r="A311" s="14"/>
      <c r="B311" s="19"/>
      <c r="C311" s="31"/>
      <c r="D311" s="31"/>
      <c r="E311" s="114"/>
      <c r="F311" s="115"/>
      <c r="G311" s="115"/>
      <c r="L311" s="14"/>
      <c r="M311" s="14"/>
      <c r="N311" s="14"/>
      <c r="O311" s="14"/>
      <c r="P311" s="14"/>
      <c r="Q311" s="14"/>
      <c r="R311" s="14"/>
      <c r="S311" s="14"/>
      <c r="T311" s="14"/>
      <c r="U311" s="71"/>
      <c r="V311" s="14"/>
    </row>
    <row r="312" spans="1:22" s="21" customFormat="1">
      <c r="A312" s="14"/>
      <c r="B312" s="19"/>
      <c r="C312" s="31"/>
      <c r="D312" s="31"/>
      <c r="E312" s="114"/>
      <c r="F312" s="115"/>
      <c r="G312" s="115"/>
      <c r="L312" s="14"/>
      <c r="M312" s="14"/>
      <c r="N312" s="14"/>
      <c r="O312" s="14"/>
      <c r="P312" s="14"/>
      <c r="Q312" s="14"/>
      <c r="R312" s="14"/>
      <c r="S312" s="14"/>
      <c r="T312" s="14"/>
      <c r="U312" s="71"/>
      <c r="V312" s="14"/>
    </row>
    <row r="313" spans="1:22" s="21" customFormat="1">
      <c r="A313" s="14"/>
      <c r="B313" s="19"/>
      <c r="C313" s="31"/>
      <c r="D313" s="31"/>
      <c r="E313" s="114"/>
      <c r="F313" s="115"/>
      <c r="G313" s="115"/>
      <c r="L313" s="14"/>
      <c r="M313" s="14"/>
      <c r="N313" s="14"/>
      <c r="O313" s="14"/>
      <c r="P313" s="14"/>
      <c r="Q313" s="14"/>
      <c r="R313" s="14"/>
      <c r="S313" s="14"/>
      <c r="T313" s="14"/>
      <c r="U313" s="71"/>
      <c r="V313" s="14"/>
    </row>
    <row r="314" spans="1:22" s="21" customFormat="1">
      <c r="A314" s="14"/>
      <c r="B314" s="19"/>
      <c r="C314" s="31"/>
      <c r="D314" s="31"/>
      <c r="E314" s="114"/>
      <c r="F314" s="115"/>
      <c r="G314" s="115"/>
      <c r="L314" s="14"/>
      <c r="M314" s="14"/>
      <c r="N314" s="14"/>
      <c r="O314" s="14"/>
      <c r="P314" s="14"/>
      <c r="Q314" s="14"/>
      <c r="R314" s="14"/>
      <c r="S314" s="14"/>
      <c r="T314" s="14"/>
      <c r="U314" s="71"/>
      <c r="V314" s="14"/>
    </row>
    <row r="315" spans="1:22" s="21" customFormat="1">
      <c r="A315" s="14"/>
      <c r="B315" s="19"/>
      <c r="C315" s="31"/>
      <c r="D315" s="31"/>
      <c r="E315" s="114"/>
      <c r="F315" s="115"/>
      <c r="G315" s="115"/>
      <c r="L315" s="14"/>
      <c r="M315" s="14"/>
      <c r="N315" s="14"/>
      <c r="O315" s="14"/>
      <c r="P315" s="14"/>
      <c r="Q315" s="14"/>
      <c r="R315" s="14"/>
      <c r="S315" s="14"/>
      <c r="T315" s="14"/>
      <c r="U315" s="71"/>
      <c r="V315" s="14"/>
    </row>
    <row r="316" spans="1:22" s="21" customFormat="1">
      <c r="A316" s="14"/>
      <c r="B316" s="19"/>
      <c r="C316" s="31"/>
      <c r="D316" s="31"/>
      <c r="E316" s="114"/>
      <c r="F316" s="115"/>
      <c r="G316" s="115"/>
      <c r="L316" s="14"/>
      <c r="M316" s="14"/>
      <c r="N316" s="14"/>
      <c r="O316" s="14"/>
      <c r="P316" s="14"/>
      <c r="Q316" s="14"/>
      <c r="R316" s="14"/>
      <c r="S316" s="14"/>
      <c r="T316" s="14"/>
      <c r="U316" s="71"/>
      <c r="V316" s="14"/>
    </row>
    <row r="317" spans="1:22" s="21" customFormat="1">
      <c r="A317" s="14"/>
      <c r="B317" s="19"/>
      <c r="C317" s="31"/>
      <c r="D317" s="31"/>
      <c r="E317" s="114"/>
      <c r="F317" s="115"/>
      <c r="G317" s="115"/>
      <c r="L317" s="14"/>
      <c r="M317" s="14"/>
      <c r="N317" s="14"/>
      <c r="O317" s="14"/>
      <c r="P317" s="14"/>
      <c r="Q317" s="14"/>
      <c r="R317" s="14"/>
      <c r="S317" s="14"/>
      <c r="T317" s="14"/>
      <c r="U317" s="71"/>
      <c r="V317" s="14"/>
    </row>
    <row r="318" spans="1:22" s="21" customFormat="1">
      <c r="A318" s="14"/>
      <c r="B318" s="19"/>
      <c r="C318" s="31"/>
      <c r="D318" s="31"/>
      <c r="E318" s="114"/>
      <c r="F318" s="115"/>
      <c r="G318" s="115"/>
      <c r="L318" s="14"/>
      <c r="M318" s="14"/>
      <c r="N318" s="14"/>
      <c r="O318" s="14"/>
      <c r="P318" s="14"/>
      <c r="Q318" s="14"/>
      <c r="R318" s="14"/>
      <c r="S318" s="14"/>
      <c r="T318" s="14"/>
      <c r="U318" s="71"/>
      <c r="V318" s="14"/>
    </row>
    <row r="319" spans="1:22" s="21" customFormat="1">
      <c r="A319" s="14"/>
      <c r="B319" s="19"/>
      <c r="C319" s="31"/>
      <c r="D319" s="31"/>
      <c r="E319" s="114"/>
      <c r="F319" s="115"/>
      <c r="G319" s="115"/>
      <c r="L319" s="14"/>
      <c r="M319" s="14"/>
      <c r="N319" s="14"/>
      <c r="O319" s="14"/>
      <c r="P319" s="14"/>
      <c r="Q319" s="14"/>
      <c r="R319" s="14"/>
      <c r="S319" s="14"/>
      <c r="T319" s="14"/>
      <c r="U319" s="71"/>
      <c r="V319" s="14"/>
    </row>
    <row r="320" spans="1:22" s="21" customFormat="1">
      <c r="A320" s="14"/>
      <c r="B320" s="19"/>
      <c r="C320" s="31"/>
      <c r="D320" s="31"/>
      <c r="E320" s="114"/>
      <c r="F320" s="115"/>
      <c r="G320" s="115"/>
      <c r="L320" s="14"/>
      <c r="M320" s="14"/>
      <c r="N320" s="14"/>
      <c r="O320" s="14"/>
      <c r="P320" s="14"/>
      <c r="Q320" s="14"/>
      <c r="R320" s="14"/>
      <c r="S320" s="14"/>
      <c r="T320" s="14"/>
      <c r="U320" s="71"/>
      <c r="V320" s="14"/>
    </row>
    <row r="321" spans="1:22" s="21" customFormat="1">
      <c r="A321" s="14"/>
      <c r="B321" s="19"/>
      <c r="C321" s="31"/>
      <c r="D321" s="31"/>
      <c r="E321" s="114"/>
      <c r="F321" s="115"/>
      <c r="G321" s="115"/>
      <c r="L321" s="14"/>
      <c r="M321" s="14"/>
      <c r="N321" s="14"/>
      <c r="O321" s="14"/>
      <c r="P321" s="14"/>
      <c r="Q321" s="14"/>
      <c r="R321" s="14"/>
      <c r="S321" s="14"/>
      <c r="T321" s="14"/>
      <c r="U321" s="71"/>
      <c r="V321" s="14"/>
    </row>
    <row r="322" spans="1:22" s="21" customFormat="1">
      <c r="A322" s="14"/>
      <c r="B322" s="19"/>
      <c r="C322" s="31"/>
      <c r="D322" s="31"/>
      <c r="E322" s="114"/>
      <c r="F322" s="115"/>
      <c r="G322" s="115"/>
      <c r="L322" s="14"/>
      <c r="M322" s="14"/>
      <c r="N322" s="14"/>
      <c r="O322" s="14"/>
      <c r="P322" s="14"/>
      <c r="Q322" s="14"/>
      <c r="R322" s="14"/>
      <c r="S322" s="14"/>
      <c r="T322" s="14"/>
      <c r="U322" s="71"/>
      <c r="V322" s="14"/>
    </row>
    <row r="323" spans="1:22">
      <c r="B323" s="19"/>
      <c r="C323" s="31"/>
      <c r="D323" s="31"/>
      <c r="E323" s="114"/>
    </row>
    <row r="324" spans="1:22">
      <c r="B324" s="19"/>
      <c r="C324" s="31"/>
      <c r="D324" s="31"/>
      <c r="E324" s="114"/>
    </row>
    <row r="325" spans="1:22">
      <c r="B325" s="19"/>
      <c r="C325" s="31"/>
      <c r="D325" s="31"/>
      <c r="E325" s="114"/>
    </row>
    <row r="326" spans="1:22">
      <c r="B326" s="19"/>
      <c r="C326" s="31"/>
      <c r="D326" s="31"/>
      <c r="E326" s="114"/>
    </row>
    <row r="327" spans="1:22">
      <c r="B327" s="19"/>
      <c r="C327" s="31"/>
      <c r="D327" s="31"/>
      <c r="E327" s="114"/>
    </row>
    <row r="328" spans="1:22">
      <c r="B328" s="19"/>
      <c r="C328" s="31"/>
      <c r="D328" s="31"/>
      <c r="E328" s="114"/>
    </row>
  </sheetData>
  <sheetProtection insertRows="0" deleteRows="0"/>
  <protectedRanges>
    <protectedRange sqref="J104:P1048576 U104:U1048576 U1:U77 J1:P77 J79:P100 U79:U100" name="Obseg1"/>
    <protectedRange sqref="M101:P103 U101:U103" name="Obseg1_1_1"/>
    <protectedRange sqref="J101:L101" name="Obseg1_2_1_1"/>
    <protectedRange sqref="J102:L103" name="Obseg1_1_1_1"/>
  </protectedRanges>
  <mergeCells count="9">
    <mergeCell ref="A101:L101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 B17 B53 B55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49"/>
  <sheetViews>
    <sheetView zoomScaleNormal="100" zoomScaleSheetLayoutView="100" workbookViewId="0">
      <selection activeCell="P40" sqref="P40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5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5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5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5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15">
      <c r="B12" s="85" t="str">
        <f>+'Ponudbeni pred_rekapitulacija'!A27</f>
        <v>14.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15">
      <c r="B13" s="343" t="str">
        <f>+'Ponudbeni pred_rekapitulacija'!B27</f>
        <v>EKOLOŠKO MESO IN MESNI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1.25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39" customHeight="1">
      <c r="A16" s="86" t="s">
        <v>1</v>
      </c>
      <c r="B16" s="79" t="s">
        <v>244</v>
      </c>
      <c r="C16" s="84" t="s">
        <v>112</v>
      </c>
      <c r="D16" s="84" t="s">
        <v>0</v>
      </c>
      <c r="E16" s="120"/>
      <c r="F16" s="92">
        <v>200</v>
      </c>
      <c r="G16" s="121" t="s">
        <v>0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87" t="str">
        <f>IF(Sklop14[[#This Row],[ZAHTEVANA SHEMA KAKOVOSTI]]&lt;&gt;"",Sklop14[[#This Row],[Preračunana masa/volumen/kos na enoto kg]],"")</f>
        <v/>
      </c>
      <c r="J16" s="100"/>
      <c r="K16" s="252"/>
      <c r="L16" s="252"/>
      <c r="M16" s="151" t="s">
        <v>112</v>
      </c>
      <c r="N16" s="94"/>
      <c r="O16" s="151" t="s">
        <v>112</v>
      </c>
      <c r="P16" s="103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51" t="s">
        <v>112</v>
      </c>
    </row>
    <row r="17" spans="1:23" s="58" customFormat="1" ht="41.25" customHeight="1">
      <c r="A17" s="86" t="s">
        <v>3</v>
      </c>
      <c r="B17" s="162" t="s">
        <v>245</v>
      </c>
      <c r="C17" s="84" t="s">
        <v>112</v>
      </c>
      <c r="D17" s="84" t="s">
        <v>0</v>
      </c>
      <c r="E17" s="120"/>
      <c r="F17" s="156">
        <v>150</v>
      </c>
      <c r="G17" s="121" t="s">
        <v>0</v>
      </c>
      <c r="H17" s="21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7" s="156" t="str">
        <f>IF(Sklop14[[#This Row],[ZAHTEVANA SHEMA KAKOVOSTI]]&lt;&gt;"",Sklop14[[#This Row],[Preračunana masa/volumen/kos na enoto kg]],"")</f>
        <v/>
      </c>
      <c r="J17" s="164"/>
      <c r="K17" s="167"/>
      <c r="L17" s="167"/>
      <c r="M17" s="151" t="s">
        <v>112</v>
      </c>
      <c r="N17" s="165"/>
      <c r="O17" s="151" t="s">
        <v>112</v>
      </c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9">
        <f>+Sklop14[[#This Row],[Končna cena/enoto mere (EUR) z DDV]]*Sklop14[[#This Row],[Okvirna količina]]</f>
        <v>0</v>
      </c>
      <c r="U17" s="151" t="s">
        <v>112</v>
      </c>
    </row>
    <row r="18" spans="1:23">
      <c r="A18" s="282" t="s">
        <v>134</v>
      </c>
      <c r="B18" s="138"/>
      <c r="C18" s="139"/>
      <c r="D18" s="139"/>
      <c r="E18" s="140"/>
      <c r="F18" s="141"/>
      <c r="G18" s="142"/>
      <c r="H18" s="143">
        <f>SUBTOTAL(109,Sklop14[Preračunana masa/volumen/kos na enoto kg])</f>
        <v>350</v>
      </c>
      <c r="I18" s="143">
        <f>SUBTOTAL(109,Sklop14[Živila iz shem kakovosti (kg)])</f>
        <v>0</v>
      </c>
      <c r="J18" s="141"/>
      <c r="K18" s="144"/>
      <c r="L18" s="144"/>
      <c r="M18" s="145"/>
      <c r="N18" s="146"/>
      <c r="O18" s="146"/>
      <c r="P18" s="146"/>
      <c r="Q18" s="147"/>
      <c r="R18" s="141"/>
      <c r="S18" s="147">
        <f>SUBTOTAL(109,Sklop14[Vrednost za okvirno količino (EUR) brez DDV])</f>
        <v>0</v>
      </c>
      <c r="T18" s="147">
        <f>SUBTOTAL(109,Sklop14[Vrednost za okvirno količino (EUR) z DDV])</f>
        <v>0</v>
      </c>
      <c r="U18" s="148"/>
    </row>
    <row r="19" spans="1:23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3">
      <c r="A20" s="51" t="s">
        <v>130</v>
      </c>
      <c r="B20" s="19"/>
      <c r="C20" s="31"/>
      <c r="D20" s="31"/>
      <c r="E20" s="114"/>
      <c r="Q20" s="51"/>
      <c r="R20" s="51"/>
      <c r="S20" s="51"/>
      <c r="T20" s="51"/>
    </row>
    <row r="21" spans="1:23">
      <c r="A21" s="14" t="s">
        <v>132</v>
      </c>
      <c r="B21" s="19"/>
      <c r="C21" s="31"/>
      <c r="D21" s="31"/>
      <c r="E21" s="114"/>
    </row>
    <row r="22" spans="1:23">
      <c r="A22" s="108" t="s">
        <v>180</v>
      </c>
      <c r="F22" s="71"/>
      <c r="G22" s="71"/>
      <c r="H22" s="32"/>
      <c r="I22" s="32"/>
      <c r="J22" s="32"/>
      <c r="K22" s="32"/>
      <c r="L22" s="57"/>
      <c r="M22" s="57"/>
      <c r="N22" s="32"/>
      <c r="O22" s="32"/>
      <c r="P22" s="32"/>
      <c r="Q22" s="32"/>
      <c r="R22" s="32"/>
    </row>
    <row r="23" spans="1:23" ht="12.75" customHeight="1">
      <c r="A23" s="51" t="s">
        <v>179</v>
      </c>
      <c r="B23" s="51"/>
      <c r="C23" s="280"/>
      <c r="D23" s="111"/>
      <c r="F23" s="111"/>
      <c r="G23" s="279"/>
      <c r="H23" s="279"/>
      <c r="I23" s="279"/>
      <c r="J23" s="279"/>
      <c r="K23" s="279"/>
      <c r="L23" s="279"/>
      <c r="M23" s="51"/>
      <c r="N23" s="51"/>
      <c r="O23" s="51"/>
      <c r="P23" s="51"/>
      <c r="Q23" s="51"/>
      <c r="R23" s="51"/>
      <c r="S23" s="51"/>
      <c r="T23" s="51"/>
      <c r="U23" s="51"/>
      <c r="V23" s="71"/>
      <c r="W23" s="51"/>
    </row>
    <row r="24" spans="1:23" ht="12.7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N24" s="32"/>
      <c r="O24" s="32"/>
      <c r="P24" s="32"/>
      <c r="Q24" s="32"/>
      <c r="R24" s="32"/>
    </row>
    <row r="25" spans="1:23">
      <c r="A25" s="108" t="s">
        <v>65</v>
      </c>
      <c r="F25" s="71"/>
      <c r="G25" s="71" t="s">
        <v>66</v>
      </c>
      <c r="H25" s="32"/>
      <c r="I25" s="32"/>
      <c r="J25" s="32"/>
      <c r="K25" s="32"/>
      <c r="L25" s="57"/>
      <c r="M25" s="57"/>
      <c r="N25" s="32"/>
      <c r="O25" s="32"/>
      <c r="P25" s="32"/>
      <c r="Q25" s="32" t="s">
        <v>67</v>
      </c>
      <c r="R25" s="32"/>
    </row>
    <row r="26" spans="1:23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3">
      <c r="B27" s="19"/>
      <c r="C27" s="31"/>
      <c r="D27" s="31"/>
      <c r="E27" s="114"/>
    </row>
    <row r="28" spans="1:23">
      <c r="B28" s="19"/>
      <c r="C28" s="31"/>
      <c r="D28" s="31"/>
      <c r="E28" s="114"/>
    </row>
    <row r="29" spans="1:23">
      <c r="B29" s="19"/>
      <c r="C29" s="31"/>
      <c r="D29" s="31"/>
      <c r="E29" s="114"/>
    </row>
    <row r="30" spans="1:23">
      <c r="B30" s="19"/>
      <c r="C30" s="31"/>
      <c r="D30" s="31"/>
      <c r="E30" s="114"/>
    </row>
    <row r="31" spans="1:23">
      <c r="B31" s="19"/>
      <c r="C31" s="31"/>
      <c r="D31" s="31"/>
      <c r="E31" s="114"/>
    </row>
    <row r="32" spans="1:23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2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</sheetData>
  <sheetProtection insertRows="0" deleteRows="0"/>
  <protectedRanges>
    <protectedRange sqref="J25:P1048576 M24:P24 U24:U1048576 U1:U22 J1:P22" name="Obseg1"/>
    <protectedRange sqref="J24:L24" name="Obseg1_1_1_1"/>
    <protectedRange sqref="L23:O23 T23" name="Obseg1_1"/>
    <protectedRange sqref="I23:K2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1"/>
  <sheetViews>
    <sheetView topLeftCell="A6" zoomScale="98" zoomScaleNormal="98" zoomScaleSheetLayoutView="100" workbookViewId="0">
      <selection activeCell="D53" sqref="D5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pred_rekapitulacija'!A28</f>
        <v>15.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pred_rekapitulacija'!B28</f>
        <v>EKOLOŠKO MLEKO IN MLEČNI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162" t="s">
        <v>246</v>
      </c>
      <c r="C16" s="155" t="s">
        <v>250</v>
      </c>
      <c r="D16" s="214" t="s">
        <v>72</v>
      </c>
      <c r="E16" s="120"/>
      <c r="F16" s="156">
        <v>250</v>
      </c>
      <c r="G16" s="283" t="s">
        <v>72</v>
      </c>
      <c r="H16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" s="156" t="str">
        <f>IF(Sklop15[[#This Row],[ZAHTEVANA SHEMA KAKOVOSTI]]&lt;&gt;"",Sklop15[[#This Row],[Preračunana masa/volumen/kos na enoto kg]],"")</f>
        <v/>
      </c>
      <c r="J16" s="164"/>
      <c r="K16" s="255"/>
      <c r="L16" s="255"/>
      <c r="M16" s="168"/>
      <c r="N16" s="285"/>
      <c r="O16" s="285"/>
      <c r="P16" s="166"/>
      <c r="Q16" s="165">
        <f>+Sklop15[[#This Row],[cena/enota brez DDV v EUR]]*Sklop15[[#This Row],[Stopnja DDV (%)]]</f>
        <v>0</v>
      </c>
      <c r="R16" s="165">
        <f>+Sklop15[[#This Row],[cena/enota brez DDV v EUR]]+Sklop15[[#This Row],[Davek (EUR)]]</f>
        <v>0</v>
      </c>
      <c r="S16" s="165">
        <f>+Sklop15[[#This Row],[cena/enota brez DDV v EUR]]*Sklop15[[#This Row],[Okvirna količina]]</f>
        <v>0</v>
      </c>
      <c r="T16" s="165">
        <f>+Sklop15[[#This Row],[Končna cena/enoto mere (EUR) z DDV]]*Sklop15[[#This Row],[Okvirna količina]]</f>
        <v>0</v>
      </c>
      <c r="U16" s="149" t="s">
        <v>112</v>
      </c>
    </row>
    <row r="17" spans="1:21" s="58" customFormat="1" ht="12">
      <c r="A17" s="86" t="s">
        <v>3</v>
      </c>
      <c r="B17" s="162" t="s">
        <v>247</v>
      </c>
      <c r="C17" s="155">
        <v>150</v>
      </c>
      <c r="D17" s="214" t="s">
        <v>109</v>
      </c>
      <c r="E17" s="120"/>
      <c r="F17" s="156">
        <v>600</v>
      </c>
      <c r="G17" s="283" t="s">
        <v>253</v>
      </c>
      <c r="H17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7" s="156" t="str">
        <f>IF(Sklop15[[#This Row],[ZAHTEVANA SHEMA KAKOVOSTI]]&lt;&gt;"",Sklop15[[#This Row],[Preračunana masa/volumen/kos na enoto kg]],"")</f>
        <v/>
      </c>
      <c r="J17" s="164"/>
      <c r="K17" s="255"/>
      <c r="L17" s="255"/>
      <c r="M17" s="168"/>
      <c r="N17" s="285"/>
      <c r="O17" s="285"/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149" t="s">
        <v>112</v>
      </c>
    </row>
    <row r="18" spans="1:21" s="58" customFormat="1" ht="12">
      <c r="A18" s="86" t="s">
        <v>4</v>
      </c>
      <c r="B18" s="79" t="s">
        <v>248</v>
      </c>
      <c r="C18" s="84">
        <v>1000</v>
      </c>
      <c r="D18" s="84" t="s">
        <v>109</v>
      </c>
      <c r="E18" s="120"/>
      <c r="F18" s="92">
        <v>80</v>
      </c>
      <c r="G18" s="121" t="s">
        <v>0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87" t="str">
        <f>IF(Sklop15[[#This Row],[ZAHTEVANA SHEMA KAKOVOSTI]]&lt;&gt;"",Sklop15[[#This Row],[Preračunana masa/volumen/kos na enoto kg]],"")</f>
        <v/>
      </c>
      <c r="J18" s="100"/>
      <c r="K18" s="252"/>
      <c r="L18" s="252"/>
      <c r="M18" s="252"/>
      <c r="N18" s="253"/>
      <c r="O18" s="253"/>
      <c r="P18" s="103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49" t="s">
        <v>112</v>
      </c>
    </row>
    <row r="19" spans="1:21" s="58" customFormat="1" ht="12">
      <c r="A19" s="86" t="s">
        <v>5</v>
      </c>
      <c r="B19" s="162" t="s">
        <v>249</v>
      </c>
      <c r="C19" s="155" t="s">
        <v>252</v>
      </c>
      <c r="D19" s="214" t="s">
        <v>109</v>
      </c>
      <c r="E19" s="120"/>
      <c r="F19" s="156">
        <v>60</v>
      </c>
      <c r="G19" s="283" t="s">
        <v>0</v>
      </c>
      <c r="H19" s="21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156" t="str">
        <f>IF(Sklop15[[#This Row],[ZAHTEVANA SHEMA KAKOVOSTI]]&lt;&gt;"",Sklop15[[#This Row],[Preračunana masa/volumen/kos na enoto kg]],"")</f>
        <v/>
      </c>
      <c r="J19" s="164"/>
      <c r="K19" s="255"/>
      <c r="L19" s="255"/>
      <c r="M19" s="168"/>
      <c r="N19" s="285"/>
      <c r="O19" s="285"/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149" t="s">
        <v>112</v>
      </c>
    </row>
    <row r="20" spans="1:21" ht="27" customHeight="1">
      <c r="A20" s="282" t="s">
        <v>134</v>
      </c>
      <c r="B20" s="138"/>
      <c r="C20" s="139"/>
      <c r="D20" s="139"/>
      <c r="E20" s="140"/>
      <c r="F20" s="141"/>
      <c r="G20" s="142"/>
      <c r="H20" s="143">
        <f>SUBTOTAL(109,Sklop15[Preračunana masa/volumen/kos na enoto kg])</f>
        <v>480</v>
      </c>
      <c r="I20" s="143">
        <f>SUBTOTAL(109,Sklop15[Živila iz shem kakovosti (kg)])</f>
        <v>0</v>
      </c>
      <c r="J20" s="141"/>
      <c r="K20" s="144"/>
      <c r="L20" s="144"/>
      <c r="M20" s="145"/>
      <c r="N20" s="146"/>
      <c r="O20" s="146"/>
      <c r="P20" s="146"/>
      <c r="Q20" s="147"/>
      <c r="R20" s="141"/>
      <c r="S20" s="147">
        <f>SUBTOTAL(109,Sklop15[Vrednost za okvirno količino (EUR) brez DDV])</f>
        <v>0</v>
      </c>
      <c r="T20" s="147">
        <f>SUBTOTAL(109,Sklop15[Vrednost za okvirno količino (EUR) z DDV])</f>
        <v>0</v>
      </c>
      <c r="U20" s="148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130</v>
      </c>
      <c r="B22" s="19"/>
      <c r="C22" s="31"/>
      <c r="D22" s="31"/>
      <c r="E22" s="114"/>
      <c r="Q22" s="51"/>
      <c r="R22" s="51"/>
      <c r="S22" s="51"/>
      <c r="T22" s="51"/>
    </row>
    <row r="23" spans="1:21">
      <c r="A23" s="14" t="s">
        <v>132</v>
      </c>
      <c r="B23" s="19"/>
      <c r="C23" s="31"/>
      <c r="D23" s="31"/>
      <c r="E23" s="114"/>
    </row>
    <row r="24" spans="1:21">
      <c r="A24" s="108" t="s">
        <v>180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1">
      <c r="A25" s="51" t="s">
        <v>179</v>
      </c>
      <c r="N25" s="32"/>
      <c r="O25" s="32"/>
      <c r="P25" s="32"/>
      <c r="Q25" s="32"/>
      <c r="R25" s="32"/>
    </row>
    <row r="26" spans="1:21">
      <c r="A26" s="51"/>
      <c r="N26" s="32"/>
      <c r="O26" s="32"/>
      <c r="P26" s="32"/>
      <c r="Q26" s="32"/>
      <c r="R26" s="32"/>
    </row>
    <row r="27" spans="1:21">
      <c r="A27" s="108" t="s">
        <v>65</v>
      </c>
      <c r="F27" s="71"/>
      <c r="G27" s="71" t="s">
        <v>66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67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4"/>
    </row>
    <row r="30" spans="1:21">
      <c r="B30" s="19"/>
      <c r="C30" s="31"/>
      <c r="D30" s="31"/>
      <c r="E30" s="114"/>
    </row>
    <row r="31" spans="1:21">
      <c r="B31" s="19"/>
      <c r="C31" s="31"/>
      <c r="D31" s="31"/>
      <c r="E31" s="114"/>
    </row>
    <row r="32" spans="1:21">
      <c r="B32" s="19"/>
      <c r="C32" s="31"/>
      <c r="D32" s="31"/>
      <c r="E32" s="114"/>
    </row>
    <row r="33" spans="1:22">
      <c r="B33" s="19"/>
      <c r="C33" s="31"/>
      <c r="D33" s="31"/>
      <c r="E33" s="114"/>
    </row>
    <row r="34" spans="1:22">
      <c r="B34" s="19"/>
      <c r="C34" s="31"/>
      <c r="D34" s="31"/>
      <c r="E34" s="114"/>
    </row>
    <row r="35" spans="1:22">
      <c r="B35" s="19"/>
      <c r="C35" s="31"/>
      <c r="D35" s="31"/>
      <c r="E35" s="114"/>
    </row>
    <row r="36" spans="1:22">
      <c r="B36" s="19"/>
      <c r="C36" s="31"/>
      <c r="D36" s="31"/>
      <c r="E36" s="114"/>
    </row>
    <row r="37" spans="1:22">
      <c r="B37" s="19"/>
      <c r="C37" s="31"/>
      <c r="D37" s="31"/>
      <c r="E37" s="114"/>
    </row>
    <row r="38" spans="1:22">
      <c r="B38" s="19"/>
      <c r="C38" s="31"/>
      <c r="D38" s="31"/>
      <c r="E38" s="114"/>
    </row>
    <row r="39" spans="1:22">
      <c r="B39" s="19"/>
      <c r="C39" s="31"/>
      <c r="D39" s="31"/>
      <c r="E39" s="114"/>
    </row>
    <row r="40" spans="1:22">
      <c r="B40" s="19"/>
      <c r="C40" s="31"/>
      <c r="D40" s="31"/>
      <c r="E40" s="114"/>
    </row>
    <row r="41" spans="1:22">
      <c r="B41" s="19"/>
      <c r="C41" s="31"/>
      <c r="D41" s="31"/>
      <c r="E41" s="114"/>
    </row>
    <row r="42" spans="1:22">
      <c r="B42" s="19"/>
      <c r="C42" s="31"/>
      <c r="D42" s="31"/>
      <c r="E42" s="114"/>
    </row>
    <row r="43" spans="1:22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1:P15 J20:P1048576 P16:P19 U1:U1048576 J16:J1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7"/>
  <sheetViews>
    <sheetView topLeftCell="A10" zoomScaleNormal="100" zoomScaleSheetLayoutView="100" workbookViewId="0">
      <selection activeCell="D48" sqref="D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pred_rekapitulacija'!A29</f>
        <v>16.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pred_rekapitulacija'!B29</f>
        <v>EKOLOŠKO SADJE IN ZELENJAVA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24">
      <c r="A16" s="91" t="s">
        <v>1</v>
      </c>
      <c r="B16" s="10" t="s">
        <v>254</v>
      </c>
      <c r="C16" s="84" t="s">
        <v>112</v>
      </c>
      <c r="D16" s="84" t="s">
        <v>0</v>
      </c>
      <c r="E16" s="120"/>
      <c r="F16" s="92">
        <v>700</v>
      </c>
      <c r="G16" s="121" t="s">
        <v>0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6" s="87" t="str">
        <f>IF(Sklop16[[#This Row],[ZAHTEVANA SHEMA KAKOVOSTI]]&lt;&gt;"",Sklop16[[#This Row],[Preračunana masa/volumen/kos na enoto kg]],"")</f>
        <v/>
      </c>
      <c r="J16" s="100"/>
      <c r="K16" s="149" t="s">
        <v>112</v>
      </c>
      <c r="L16" s="149" t="s">
        <v>112</v>
      </c>
      <c r="M16" s="149" t="s">
        <v>112</v>
      </c>
      <c r="N16" s="253"/>
      <c r="O16" s="149" t="s">
        <v>112</v>
      </c>
      <c r="P16" s="103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51" t="s">
        <v>112</v>
      </c>
    </row>
    <row r="17" spans="1:21" s="58" customFormat="1" ht="24">
      <c r="A17" s="91" t="s">
        <v>3</v>
      </c>
      <c r="B17" s="185" t="s">
        <v>255</v>
      </c>
      <c r="C17" s="84" t="s">
        <v>112</v>
      </c>
      <c r="D17" s="84" t="s">
        <v>0</v>
      </c>
      <c r="E17" s="188"/>
      <c r="F17" s="189">
        <v>100</v>
      </c>
      <c r="G17" s="121" t="s">
        <v>0</v>
      </c>
      <c r="H17" s="1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89" t="str">
        <f>IF(Sklop16[[#This Row],[ZAHTEVANA SHEMA KAKOVOSTI]]&lt;&gt;"",Sklop16[[#This Row],[Preračunana masa/volumen/kos na enoto kg]],"")</f>
        <v/>
      </c>
      <c r="J17" s="192"/>
      <c r="K17" s="149" t="s">
        <v>112</v>
      </c>
      <c r="L17" s="149" t="s">
        <v>112</v>
      </c>
      <c r="M17" s="149" t="s">
        <v>112</v>
      </c>
      <c r="N17" s="285"/>
      <c r="O17" s="149" t="s">
        <v>112</v>
      </c>
      <c r="P17" s="196"/>
      <c r="Q17" s="195">
        <f>+Sklop16[[#This Row],[cena/enota brez DDV v EUR]]*Sklop16[[#This Row],[Stopnja DDV (%)]]</f>
        <v>0</v>
      </c>
      <c r="R17" s="195">
        <f>+Sklop16[[#This Row],[cena/enota brez DDV v EUR]]+Sklop16[[#This Row],[Davek (EUR)]]</f>
        <v>0</v>
      </c>
      <c r="S17" s="195">
        <f>+Sklop16[[#This Row],[cena/enota brez DDV v EUR]]*Sklop16[[#This Row],[Okvirna količina]]</f>
        <v>0</v>
      </c>
      <c r="T17" s="195">
        <f>+Sklop16[[#This Row],[Končna cena/enoto mere (EUR) z DDV]]*Sklop16[[#This Row],[Okvirna količina]]</f>
        <v>0</v>
      </c>
      <c r="U17" s="151" t="s">
        <v>112</v>
      </c>
    </row>
    <row r="18" spans="1:21" s="58" customFormat="1" ht="24">
      <c r="A18" s="91" t="s">
        <v>4</v>
      </c>
      <c r="B18" s="185" t="s">
        <v>256</v>
      </c>
      <c r="C18" s="84" t="s">
        <v>112</v>
      </c>
      <c r="D18" s="84" t="s">
        <v>0</v>
      </c>
      <c r="E18" s="188"/>
      <c r="F18" s="189">
        <v>750</v>
      </c>
      <c r="G18" s="121" t="s">
        <v>0</v>
      </c>
      <c r="H18" s="1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I18" s="189" t="str">
        <f>IF(Sklop16[[#This Row],[ZAHTEVANA SHEMA KAKOVOSTI]]&lt;&gt;"",Sklop16[[#This Row],[Preračunana masa/volumen/kos na enoto kg]],"")</f>
        <v/>
      </c>
      <c r="J18" s="192"/>
      <c r="K18" s="149" t="s">
        <v>112</v>
      </c>
      <c r="L18" s="149" t="s">
        <v>112</v>
      </c>
      <c r="M18" s="149" t="s">
        <v>112</v>
      </c>
      <c r="N18" s="285"/>
      <c r="O18" s="149" t="s">
        <v>112</v>
      </c>
      <c r="P18" s="196"/>
      <c r="Q18" s="195">
        <f>+Sklop16[[#This Row],[cena/enota brez DDV v EUR]]*Sklop16[[#This Row],[Stopnja DDV (%)]]</f>
        <v>0</v>
      </c>
      <c r="R18" s="195">
        <f>+Sklop16[[#This Row],[cena/enota brez DDV v EUR]]+Sklop16[[#This Row],[Davek (EUR)]]</f>
        <v>0</v>
      </c>
      <c r="S18" s="195">
        <f>+Sklop16[[#This Row],[cena/enota brez DDV v EUR]]*Sklop16[[#This Row],[Okvirna količina]]</f>
        <v>0</v>
      </c>
      <c r="T18" s="195">
        <f>+Sklop16[[#This Row],[Končna cena/enoto mere (EUR) z DDV]]*Sklop16[[#This Row],[Okvirna količina]]</f>
        <v>0</v>
      </c>
      <c r="U18" s="151" t="s">
        <v>112</v>
      </c>
    </row>
    <row r="19" spans="1:21" s="58" customFormat="1" ht="24">
      <c r="A19" s="91" t="s">
        <v>5</v>
      </c>
      <c r="B19" s="162" t="s">
        <v>257</v>
      </c>
      <c r="C19" s="84" t="s">
        <v>112</v>
      </c>
      <c r="D19" s="84" t="s">
        <v>0</v>
      </c>
      <c r="E19" s="120"/>
      <c r="F19" s="156">
        <v>240</v>
      </c>
      <c r="G19" s="283" t="s">
        <v>0</v>
      </c>
      <c r="H19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9" s="156" t="str">
        <f>IF(Sklop16[[#This Row],[ZAHTEVANA SHEMA KAKOVOSTI]]&lt;&gt;"",Sklop16[[#This Row],[Preračunana masa/volumen/kos na enoto kg]],"")</f>
        <v/>
      </c>
      <c r="J19" s="164"/>
      <c r="K19" s="149" t="s">
        <v>112</v>
      </c>
      <c r="L19" s="149" t="s">
        <v>112</v>
      </c>
      <c r="M19" s="149" t="s">
        <v>112</v>
      </c>
      <c r="N19" s="285"/>
      <c r="O19" s="149" t="s">
        <v>112</v>
      </c>
      <c r="P19" s="166"/>
      <c r="Q19" s="165">
        <f>+Sklop16[[#This Row],[cena/enota brez DDV v EUR]]*Sklop16[[#This Row],[Stopnja DDV (%)]]</f>
        <v>0</v>
      </c>
      <c r="R19" s="165">
        <f>+Sklop16[[#This Row],[cena/enota brez DDV v EUR]]+Sklop16[[#This Row],[Davek (EUR)]]</f>
        <v>0</v>
      </c>
      <c r="S19" s="165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51" t="s">
        <v>112</v>
      </c>
    </row>
    <row r="20" spans="1:21" s="58" customFormat="1" ht="24">
      <c r="A20" s="91" t="s">
        <v>6</v>
      </c>
      <c r="B20" s="162" t="s">
        <v>258</v>
      </c>
      <c r="C20" s="84" t="s">
        <v>112</v>
      </c>
      <c r="D20" s="84" t="s">
        <v>0</v>
      </c>
      <c r="E20" s="120"/>
      <c r="F20" s="156">
        <v>150</v>
      </c>
      <c r="G20" s="283" t="s">
        <v>0</v>
      </c>
      <c r="H20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56" t="str">
        <f>IF(Sklop16[[#This Row],[ZAHTEVANA SHEMA KAKOVOSTI]]&lt;&gt;"",Sklop16[[#This Row],[Preračunana masa/volumen/kos na enoto kg]],"")</f>
        <v/>
      </c>
      <c r="J20" s="164"/>
      <c r="K20" s="149" t="s">
        <v>112</v>
      </c>
      <c r="L20" s="149" t="s">
        <v>112</v>
      </c>
      <c r="M20" s="149" t="s">
        <v>112</v>
      </c>
      <c r="N20" s="285"/>
      <c r="O20" s="149" t="s">
        <v>112</v>
      </c>
      <c r="P20" s="166"/>
      <c r="Q20" s="165">
        <f>+Sklop16[[#This Row],[cena/enota brez DDV v EUR]]*Sklop16[[#This Row],[Stopnja DDV (%)]]</f>
        <v>0</v>
      </c>
      <c r="R20" s="165">
        <f>+Sklop16[[#This Row],[cena/enota brez DDV v EUR]]+Sklop16[[#This Row],[Davek (EUR)]]</f>
        <v>0</v>
      </c>
      <c r="S20" s="165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51" t="s">
        <v>112</v>
      </c>
    </row>
    <row r="21" spans="1:21" s="58" customFormat="1" ht="24">
      <c r="A21" s="91" t="s">
        <v>7</v>
      </c>
      <c r="B21" s="162" t="s">
        <v>259</v>
      </c>
      <c r="C21" s="84" t="s">
        <v>112</v>
      </c>
      <c r="D21" s="84" t="s">
        <v>0</v>
      </c>
      <c r="E21" s="120"/>
      <c r="F21" s="156">
        <v>10</v>
      </c>
      <c r="G21" s="283" t="s">
        <v>0</v>
      </c>
      <c r="H21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156" t="str">
        <f>IF(Sklop16[[#This Row],[ZAHTEVANA SHEMA KAKOVOSTI]]&lt;&gt;"",Sklop16[[#This Row],[Preračunana masa/volumen/kos na enoto kg]],"")</f>
        <v/>
      </c>
      <c r="J21" s="164"/>
      <c r="K21" s="149" t="s">
        <v>112</v>
      </c>
      <c r="L21" s="149" t="s">
        <v>112</v>
      </c>
      <c r="M21" s="149" t="s">
        <v>112</v>
      </c>
      <c r="N21" s="285"/>
      <c r="O21" s="149" t="s">
        <v>112</v>
      </c>
      <c r="P21" s="166"/>
      <c r="Q21" s="165">
        <f>+Sklop16[[#This Row],[cena/enota brez DDV v EUR]]*Sklop16[[#This Row],[Stopnja DDV (%)]]</f>
        <v>0</v>
      </c>
      <c r="R21" s="165">
        <f>+Sklop16[[#This Row],[cena/enota brez DDV v EUR]]+Sklop16[[#This Row],[Davek (EUR)]]</f>
        <v>0</v>
      </c>
      <c r="S21" s="165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51" t="s">
        <v>112</v>
      </c>
    </row>
    <row r="22" spans="1:21" s="58" customFormat="1" ht="24">
      <c r="A22" s="91" t="s">
        <v>8</v>
      </c>
      <c r="B22" s="162" t="s">
        <v>260</v>
      </c>
      <c r="C22" s="84" t="s">
        <v>112</v>
      </c>
      <c r="D22" s="84" t="s">
        <v>0</v>
      </c>
      <c r="E22" s="120"/>
      <c r="F22" s="156">
        <v>160</v>
      </c>
      <c r="G22" s="283" t="s">
        <v>0</v>
      </c>
      <c r="H22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2" s="156" t="str">
        <f>IF(Sklop16[[#This Row],[ZAHTEVANA SHEMA KAKOVOSTI]]&lt;&gt;"",Sklop16[[#This Row],[Preračunana masa/volumen/kos na enoto kg]],"")</f>
        <v/>
      </c>
      <c r="J22" s="164"/>
      <c r="K22" s="149" t="s">
        <v>112</v>
      </c>
      <c r="L22" s="149" t="s">
        <v>112</v>
      </c>
      <c r="M22" s="149" t="s">
        <v>112</v>
      </c>
      <c r="N22" s="285"/>
      <c r="O22" s="149" t="s">
        <v>112</v>
      </c>
      <c r="P22" s="166"/>
      <c r="Q22" s="165">
        <f>+Sklop16[[#This Row],[cena/enota brez DDV v EUR]]*Sklop16[[#This Row],[Stopnja DDV (%)]]</f>
        <v>0</v>
      </c>
      <c r="R22" s="165">
        <f>+Sklop16[[#This Row],[cena/enota brez DDV v EUR]]+Sklop16[[#This Row],[Davek (EUR)]]</f>
        <v>0</v>
      </c>
      <c r="S22" s="165">
        <f>+Sklop16[[#This Row],[cena/enota brez DDV v EUR]]*Sklop16[[#This Row],[Okvirna količina]]</f>
        <v>0</v>
      </c>
      <c r="T22" s="165">
        <f>+Sklop16[[#This Row],[Končna cena/enoto mere (EUR) z DDV]]*Sklop16[[#This Row],[Okvirna količina]]</f>
        <v>0</v>
      </c>
      <c r="U22" s="151" t="s">
        <v>112</v>
      </c>
    </row>
    <row r="23" spans="1:21" s="58" customFormat="1" ht="24">
      <c r="A23" s="91" t="s">
        <v>9</v>
      </c>
      <c r="B23" s="162" t="s">
        <v>261</v>
      </c>
      <c r="C23" s="84" t="s">
        <v>112</v>
      </c>
      <c r="D23" s="84" t="s">
        <v>0</v>
      </c>
      <c r="E23" s="120"/>
      <c r="F23" s="156">
        <v>50</v>
      </c>
      <c r="G23" s="283" t="s">
        <v>0</v>
      </c>
      <c r="H23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56" t="str">
        <f>IF(Sklop16[[#This Row],[ZAHTEVANA SHEMA KAKOVOSTI]]&lt;&gt;"",Sklop16[[#This Row],[Preračunana masa/volumen/kos na enoto kg]],"")</f>
        <v/>
      </c>
      <c r="J23" s="164"/>
      <c r="K23" s="149" t="s">
        <v>112</v>
      </c>
      <c r="L23" s="149" t="s">
        <v>112</v>
      </c>
      <c r="M23" s="149" t="s">
        <v>112</v>
      </c>
      <c r="N23" s="285"/>
      <c r="O23" s="149" t="s">
        <v>112</v>
      </c>
      <c r="P23" s="166"/>
      <c r="Q23" s="165">
        <f>+Sklop16[[#This Row],[cena/enota brez DDV v EUR]]*Sklop16[[#This Row],[Stopnja DDV (%)]]</f>
        <v>0</v>
      </c>
      <c r="R23" s="165">
        <f>+Sklop16[[#This Row],[cena/enota brez DDV v EUR]]+Sklop16[[#This Row],[Davek (EUR)]]</f>
        <v>0</v>
      </c>
      <c r="S23" s="165">
        <f>+Sklop16[[#This Row],[cena/enota brez DDV v EUR]]*Sklop16[[#This Row],[Okvirna količina]]</f>
        <v>0</v>
      </c>
      <c r="T23" s="165">
        <f>+Sklop16[[#This Row],[Končna cena/enoto mere (EUR) z DDV]]*Sklop16[[#This Row],[Okvirna količina]]</f>
        <v>0</v>
      </c>
      <c r="U23" s="151" t="s">
        <v>112</v>
      </c>
    </row>
    <row r="24" spans="1:21" s="58" customFormat="1" ht="24">
      <c r="A24" s="91" t="s">
        <v>10</v>
      </c>
      <c r="B24" s="162" t="s">
        <v>262</v>
      </c>
      <c r="C24" s="84" t="s">
        <v>112</v>
      </c>
      <c r="D24" s="84" t="s">
        <v>0</v>
      </c>
      <c r="E24" s="120"/>
      <c r="F24" s="156">
        <v>200</v>
      </c>
      <c r="G24" s="283" t="s">
        <v>0</v>
      </c>
      <c r="H24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56" t="str">
        <f>IF(Sklop16[[#This Row],[ZAHTEVANA SHEMA KAKOVOSTI]]&lt;&gt;"",Sklop16[[#This Row],[Preračunana masa/volumen/kos na enoto kg]],"")</f>
        <v/>
      </c>
      <c r="J24" s="164"/>
      <c r="K24" s="149" t="s">
        <v>112</v>
      </c>
      <c r="L24" s="149" t="s">
        <v>112</v>
      </c>
      <c r="M24" s="149" t="s">
        <v>112</v>
      </c>
      <c r="N24" s="285"/>
      <c r="O24" s="149" t="s">
        <v>112</v>
      </c>
      <c r="P24" s="166"/>
      <c r="Q24" s="165">
        <f>+Sklop16[[#This Row],[cena/enota brez DDV v EUR]]*Sklop16[[#This Row],[Stopnja DDV (%)]]</f>
        <v>0</v>
      </c>
      <c r="R24" s="165">
        <f>+Sklop16[[#This Row],[cena/enota brez DDV v EUR]]+Sklop16[[#This Row],[Davek (EUR)]]</f>
        <v>0</v>
      </c>
      <c r="S24" s="165">
        <f>+Sklop16[[#This Row],[cena/enota brez DDV v EUR]]*Sklop16[[#This Row],[Okvirna količina]]</f>
        <v>0</v>
      </c>
      <c r="T24" s="165">
        <f>+Sklop16[[#This Row],[Končna cena/enoto mere (EUR) z DDV]]*Sklop16[[#This Row],[Okvirna količina]]</f>
        <v>0</v>
      </c>
      <c r="U24" s="151" t="s">
        <v>112</v>
      </c>
    </row>
    <row r="25" spans="1:21" s="58" customFormat="1" ht="24">
      <c r="A25" s="91" t="s">
        <v>11</v>
      </c>
      <c r="B25" s="162" t="s">
        <v>263</v>
      </c>
      <c r="C25" s="84" t="s">
        <v>112</v>
      </c>
      <c r="D25" s="84" t="s">
        <v>0</v>
      </c>
      <c r="E25" s="120"/>
      <c r="F25" s="156">
        <v>150</v>
      </c>
      <c r="G25" s="283" t="s">
        <v>0</v>
      </c>
      <c r="H25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156" t="str">
        <f>IF(Sklop16[[#This Row],[ZAHTEVANA SHEMA KAKOVOSTI]]&lt;&gt;"",Sklop16[[#This Row],[Preračunana masa/volumen/kos na enoto kg]],"")</f>
        <v/>
      </c>
      <c r="J25" s="164"/>
      <c r="K25" s="149" t="s">
        <v>112</v>
      </c>
      <c r="L25" s="149" t="s">
        <v>112</v>
      </c>
      <c r="M25" s="149" t="s">
        <v>112</v>
      </c>
      <c r="N25" s="285"/>
      <c r="O25" s="149" t="s">
        <v>112</v>
      </c>
      <c r="P25" s="166"/>
      <c r="Q25" s="165">
        <f>+Sklop16[[#This Row],[cena/enota brez DDV v EUR]]*Sklop16[[#This Row],[Stopnja DDV (%)]]</f>
        <v>0</v>
      </c>
      <c r="R25" s="165">
        <f>+Sklop16[[#This Row],[cena/enota brez DDV v EUR]]+Sklop16[[#This Row],[Davek (EUR)]]</f>
        <v>0</v>
      </c>
      <c r="S25" s="165">
        <f>+Sklop16[[#This Row],[cena/enota brez DDV v EUR]]*Sklop16[[#This Row],[Okvirna količina]]</f>
        <v>0</v>
      </c>
      <c r="T25" s="165">
        <f>+Sklop16[[#This Row],[Končna cena/enoto mere (EUR) z DDV]]*Sklop16[[#This Row],[Okvirna količina]]</f>
        <v>0</v>
      </c>
      <c r="U25" s="151" t="s">
        <v>112</v>
      </c>
    </row>
    <row r="26" spans="1:21" s="58" customFormat="1" ht="24">
      <c r="A26" s="91" t="s">
        <v>12</v>
      </c>
      <c r="B26" s="162" t="s">
        <v>264</v>
      </c>
      <c r="C26" s="84" t="s">
        <v>112</v>
      </c>
      <c r="D26" s="84" t="s">
        <v>0</v>
      </c>
      <c r="E26" s="120"/>
      <c r="F26" s="156">
        <v>30</v>
      </c>
      <c r="G26" s="283" t="s">
        <v>0</v>
      </c>
      <c r="H26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6" s="156" t="str">
        <f>IF(Sklop16[[#This Row],[ZAHTEVANA SHEMA KAKOVOSTI]]&lt;&gt;"",Sklop16[[#This Row],[Preračunana masa/volumen/kos na enoto kg]],"")</f>
        <v/>
      </c>
      <c r="J26" s="164"/>
      <c r="K26" s="149" t="s">
        <v>112</v>
      </c>
      <c r="L26" s="149" t="s">
        <v>112</v>
      </c>
      <c r="M26" s="149" t="s">
        <v>112</v>
      </c>
      <c r="N26" s="285"/>
      <c r="O26" s="149" t="s">
        <v>112</v>
      </c>
      <c r="P26" s="166"/>
      <c r="Q26" s="165">
        <f>+Sklop16[[#This Row],[cena/enota brez DDV v EUR]]*Sklop16[[#This Row],[Stopnja DDV (%)]]</f>
        <v>0</v>
      </c>
      <c r="R26" s="165">
        <f>+Sklop16[[#This Row],[cena/enota brez DDV v EUR]]+Sklop16[[#This Row],[Davek (EUR)]]</f>
        <v>0</v>
      </c>
      <c r="S26" s="165">
        <f>+Sklop16[[#This Row],[cena/enota brez DDV v EUR]]*Sklop16[[#This Row],[Okvirna količina]]</f>
        <v>0</v>
      </c>
      <c r="T26" s="165">
        <f>+Sklop16[[#This Row],[Končna cena/enoto mere (EUR) z DDV]]*Sklop16[[#This Row],[Okvirna količina]]</f>
        <v>0</v>
      </c>
      <c r="U26" s="151" t="s">
        <v>112</v>
      </c>
    </row>
    <row r="27" spans="1:21" s="58" customFormat="1" ht="24">
      <c r="A27" s="91" t="s">
        <v>13</v>
      </c>
      <c r="B27" s="162" t="s">
        <v>265</v>
      </c>
      <c r="C27" s="84" t="s">
        <v>112</v>
      </c>
      <c r="D27" s="84" t="s">
        <v>0</v>
      </c>
      <c r="E27" s="120"/>
      <c r="F27" s="156">
        <v>100</v>
      </c>
      <c r="G27" s="283" t="s">
        <v>0</v>
      </c>
      <c r="H27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56" t="str">
        <f>IF(Sklop16[[#This Row],[ZAHTEVANA SHEMA KAKOVOSTI]]&lt;&gt;"",Sklop16[[#This Row],[Preračunana masa/volumen/kos na enoto kg]],"")</f>
        <v/>
      </c>
      <c r="J27" s="164"/>
      <c r="K27" s="149" t="s">
        <v>112</v>
      </c>
      <c r="L27" s="149" t="s">
        <v>112</v>
      </c>
      <c r="M27" s="149" t="s">
        <v>112</v>
      </c>
      <c r="N27" s="285"/>
      <c r="O27" s="149" t="s">
        <v>112</v>
      </c>
      <c r="P27" s="166"/>
      <c r="Q27" s="165">
        <f>+Sklop16[[#This Row],[cena/enota brez DDV v EUR]]*Sklop16[[#This Row],[Stopnja DDV (%)]]</f>
        <v>0</v>
      </c>
      <c r="R27" s="165">
        <f>+Sklop16[[#This Row],[cena/enota brez DDV v EUR]]+Sklop16[[#This Row],[Davek (EUR)]]</f>
        <v>0</v>
      </c>
      <c r="S27" s="165">
        <f>+Sklop16[[#This Row],[cena/enota brez DDV v EUR]]*Sklop16[[#This Row],[Okvirna količina]]</f>
        <v>0</v>
      </c>
      <c r="T27" s="165">
        <f>+Sklop16[[#This Row],[Končna cena/enoto mere (EUR) z DDV]]*Sklop16[[#This Row],[Okvirna količina]]</f>
        <v>0</v>
      </c>
      <c r="U27" s="151" t="s">
        <v>112</v>
      </c>
    </row>
    <row r="28" spans="1:21" s="58" customFormat="1" ht="24">
      <c r="A28" s="91" t="s">
        <v>14</v>
      </c>
      <c r="B28" s="162" t="s">
        <v>266</v>
      </c>
      <c r="C28" s="84" t="s">
        <v>112</v>
      </c>
      <c r="D28" s="84" t="s">
        <v>0</v>
      </c>
      <c r="E28" s="120"/>
      <c r="F28" s="156">
        <v>250</v>
      </c>
      <c r="G28" s="283" t="s">
        <v>0</v>
      </c>
      <c r="H28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8" s="156" t="str">
        <f>IF(Sklop16[[#This Row],[ZAHTEVANA SHEMA KAKOVOSTI]]&lt;&gt;"",Sklop16[[#This Row],[Preračunana masa/volumen/kos na enoto kg]],"")</f>
        <v/>
      </c>
      <c r="J28" s="164"/>
      <c r="K28" s="149" t="s">
        <v>112</v>
      </c>
      <c r="L28" s="149" t="s">
        <v>112</v>
      </c>
      <c r="M28" s="149" t="s">
        <v>112</v>
      </c>
      <c r="N28" s="285"/>
      <c r="O28" s="149" t="s">
        <v>112</v>
      </c>
      <c r="P28" s="166"/>
      <c r="Q28" s="165">
        <f>+Sklop16[[#This Row],[cena/enota brez DDV v EUR]]*Sklop16[[#This Row],[Stopnja DDV (%)]]</f>
        <v>0</v>
      </c>
      <c r="R28" s="165">
        <f>+Sklop16[[#This Row],[cena/enota brez DDV v EUR]]+Sklop16[[#This Row],[Davek (EUR)]]</f>
        <v>0</v>
      </c>
      <c r="S28" s="165">
        <f>+Sklop16[[#This Row],[cena/enota brez DDV v EUR]]*Sklop16[[#This Row],[Okvirna količina]]</f>
        <v>0</v>
      </c>
      <c r="T28" s="165">
        <f>+Sklop16[[#This Row],[Končna cena/enoto mere (EUR) z DDV]]*Sklop16[[#This Row],[Okvirna količina]]</f>
        <v>0</v>
      </c>
      <c r="U28" s="151" t="s">
        <v>112</v>
      </c>
    </row>
    <row r="29" spans="1:21" s="58" customFormat="1" ht="24">
      <c r="A29" s="91" t="s">
        <v>15</v>
      </c>
      <c r="B29" s="162" t="s">
        <v>267</v>
      </c>
      <c r="C29" s="84" t="s">
        <v>112</v>
      </c>
      <c r="D29" s="84" t="s">
        <v>0</v>
      </c>
      <c r="E29" s="120"/>
      <c r="F29" s="156">
        <v>50</v>
      </c>
      <c r="G29" s="283" t="s">
        <v>0</v>
      </c>
      <c r="H29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56" t="str">
        <f>IF(Sklop16[[#This Row],[ZAHTEVANA SHEMA KAKOVOSTI]]&lt;&gt;"",Sklop16[[#This Row],[Preračunana masa/volumen/kos na enoto kg]],"")</f>
        <v/>
      </c>
      <c r="J29" s="164"/>
      <c r="K29" s="149" t="s">
        <v>112</v>
      </c>
      <c r="L29" s="149" t="s">
        <v>112</v>
      </c>
      <c r="M29" s="149" t="s">
        <v>112</v>
      </c>
      <c r="N29" s="285"/>
      <c r="O29" s="149" t="s">
        <v>112</v>
      </c>
      <c r="P29" s="166"/>
      <c r="Q29" s="165">
        <f>+Sklop16[[#This Row],[cena/enota brez DDV v EUR]]*Sklop16[[#This Row],[Stopnja DDV (%)]]</f>
        <v>0</v>
      </c>
      <c r="R29" s="165">
        <f>+Sklop16[[#This Row],[cena/enota brez DDV v EUR]]+Sklop16[[#This Row],[Davek (EUR)]]</f>
        <v>0</v>
      </c>
      <c r="S29" s="165">
        <f>+Sklop16[[#This Row],[cena/enota brez DDV v EUR]]*Sklop16[[#This Row],[Okvirna količina]]</f>
        <v>0</v>
      </c>
      <c r="T29" s="165">
        <f>+Sklop16[[#This Row],[Končna cena/enoto mere (EUR) z DDV]]*Sklop16[[#This Row],[Okvirna količina]]</f>
        <v>0</v>
      </c>
      <c r="U29" s="151" t="s">
        <v>112</v>
      </c>
    </row>
    <row r="30" spans="1:21" s="58" customFormat="1" ht="24">
      <c r="A30" s="91" t="s">
        <v>16</v>
      </c>
      <c r="B30" s="162" t="s">
        <v>268</v>
      </c>
      <c r="C30" s="84" t="s">
        <v>112</v>
      </c>
      <c r="D30" s="84" t="s">
        <v>0</v>
      </c>
      <c r="E30" s="120"/>
      <c r="F30" s="156">
        <v>100</v>
      </c>
      <c r="G30" s="283" t="s">
        <v>0</v>
      </c>
      <c r="H30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156" t="str">
        <f>IF(Sklop16[[#This Row],[ZAHTEVANA SHEMA KAKOVOSTI]]&lt;&gt;"",Sklop16[[#This Row],[Preračunana masa/volumen/kos na enoto kg]],"")</f>
        <v/>
      </c>
      <c r="J30" s="164"/>
      <c r="K30" s="149" t="s">
        <v>112</v>
      </c>
      <c r="L30" s="149" t="s">
        <v>112</v>
      </c>
      <c r="M30" s="149" t="s">
        <v>112</v>
      </c>
      <c r="N30" s="285"/>
      <c r="O30" s="149" t="s">
        <v>112</v>
      </c>
      <c r="P30" s="166"/>
      <c r="Q30" s="165">
        <f>+Sklop16[[#This Row],[cena/enota brez DDV v EUR]]*Sklop16[[#This Row],[Stopnja DDV (%)]]</f>
        <v>0</v>
      </c>
      <c r="R30" s="165">
        <f>+Sklop16[[#This Row],[cena/enota brez DDV v EUR]]+Sklop16[[#This Row],[Davek (EUR)]]</f>
        <v>0</v>
      </c>
      <c r="S30" s="165">
        <f>+Sklop16[[#This Row],[cena/enota brez DDV v EUR]]*Sklop16[[#This Row],[Okvirna količina]]</f>
        <v>0</v>
      </c>
      <c r="T30" s="165">
        <f>+Sklop16[[#This Row],[Končna cena/enoto mere (EUR) z DDV]]*Sklop16[[#This Row],[Okvirna količina]]</f>
        <v>0</v>
      </c>
      <c r="U30" s="151" t="s">
        <v>112</v>
      </c>
    </row>
    <row r="31" spans="1:21" s="58" customFormat="1" ht="24">
      <c r="A31" s="91" t="s">
        <v>17</v>
      </c>
      <c r="B31" s="162" t="s">
        <v>269</v>
      </c>
      <c r="C31" s="84" t="s">
        <v>112</v>
      </c>
      <c r="D31" s="84" t="s">
        <v>0</v>
      </c>
      <c r="E31" s="120"/>
      <c r="F31" s="156">
        <v>20</v>
      </c>
      <c r="G31" s="283" t="s">
        <v>0</v>
      </c>
      <c r="H31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156" t="str">
        <f>IF(Sklop16[[#This Row],[ZAHTEVANA SHEMA KAKOVOSTI]]&lt;&gt;"",Sklop16[[#This Row],[Preračunana masa/volumen/kos na enoto kg]],"")</f>
        <v/>
      </c>
      <c r="J31" s="164"/>
      <c r="K31" s="149" t="s">
        <v>112</v>
      </c>
      <c r="L31" s="149" t="s">
        <v>112</v>
      </c>
      <c r="M31" s="149" t="s">
        <v>112</v>
      </c>
      <c r="N31" s="285"/>
      <c r="O31" s="149" t="s">
        <v>112</v>
      </c>
      <c r="P31" s="166"/>
      <c r="Q31" s="165">
        <f>+Sklop16[[#This Row],[cena/enota brez DDV v EUR]]*Sklop16[[#This Row],[Stopnja DDV (%)]]</f>
        <v>0</v>
      </c>
      <c r="R31" s="165">
        <f>+Sklop16[[#This Row],[cena/enota brez DDV v EUR]]+Sklop16[[#This Row],[Davek (EUR)]]</f>
        <v>0</v>
      </c>
      <c r="S31" s="165">
        <f>+Sklop16[[#This Row],[cena/enota brez DDV v EUR]]*Sklop16[[#This Row],[Okvirna količina]]</f>
        <v>0</v>
      </c>
      <c r="T31" s="165">
        <f>+Sklop16[[#This Row],[Končna cena/enoto mere (EUR) z DDV]]*Sklop16[[#This Row],[Okvirna količina]]</f>
        <v>0</v>
      </c>
      <c r="U31" s="151" t="s">
        <v>112</v>
      </c>
    </row>
    <row r="32" spans="1:21" s="58" customFormat="1" ht="24">
      <c r="A32" s="91" t="s">
        <v>18</v>
      </c>
      <c r="B32" s="162" t="s">
        <v>270</v>
      </c>
      <c r="C32" s="84" t="s">
        <v>112</v>
      </c>
      <c r="D32" s="84" t="s">
        <v>0</v>
      </c>
      <c r="E32" s="120"/>
      <c r="F32" s="156">
        <v>400</v>
      </c>
      <c r="G32" s="283" t="s">
        <v>0</v>
      </c>
      <c r="H32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2" s="156" t="str">
        <f>IF(Sklop16[[#This Row],[ZAHTEVANA SHEMA KAKOVOSTI]]&lt;&gt;"",Sklop16[[#This Row],[Preračunana masa/volumen/kos na enoto kg]],"")</f>
        <v/>
      </c>
      <c r="J32" s="164"/>
      <c r="K32" s="149" t="s">
        <v>112</v>
      </c>
      <c r="L32" s="149" t="s">
        <v>112</v>
      </c>
      <c r="M32" s="149" t="s">
        <v>112</v>
      </c>
      <c r="N32" s="285"/>
      <c r="O32" s="149" t="s">
        <v>112</v>
      </c>
      <c r="P32" s="166"/>
      <c r="Q32" s="165">
        <f>+Sklop16[[#This Row],[cena/enota brez DDV v EUR]]*Sklop16[[#This Row],[Stopnja DDV (%)]]</f>
        <v>0</v>
      </c>
      <c r="R32" s="165">
        <f>+Sklop16[[#This Row],[cena/enota brez DDV v EUR]]+Sklop16[[#This Row],[Davek (EUR)]]</f>
        <v>0</v>
      </c>
      <c r="S32" s="165">
        <f>+Sklop16[[#This Row],[cena/enota brez DDV v EUR]]*Sklop16[[#This Row],[Okvirna količina]]</f>
        <v>0</v>
      </c>
      <c r="T32" s="165">
        <f>+Sklop16[[#This Row],[Končna cena/enoto mere (EUR) z DDV]]*Sklop16[[#This Row],[Okvirna količina]]</f>
        <v>0</v>
      </c>
      <c r="U32" s="151" t="s">
        <v>112</v>
      </c>
    </row>
    <row r="33" spans="1:23" s="58" customFormat="1" ht="24">
      <c r="A33" s="91" t="s">
        <v>19</v>
      </c>
      <c r="B33" s="162" t="s">
        <v>271</v>
      </c>
      <c r="C33" s="84" t="s">
        <v>112</v>
      </c>
      <c r="D33" s="84" t="s">
        <v>0</v>
      </c>
      <c r="E33" s="120"/>
      <c r="F33" s="156">
        <v>50</v>
      </c>
      <c r="G33" s="283" t="s">
        <v>0</v>
      </c>
      <c r="H33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156" t="str">
        <f>IF(Sklop16[[#This Row],[ZAHTEVANA SHEMA KAKOVOSTI]]&lt;&gt;"",Sklop16[[#This Row],[Preračunana masa/volumen/kos na enoto kg]],"")</f>
        <v/>
      </c>
      <c r="J33" s="164"/>
      <c r="K33" s="149" t="s">
        <v>112</v>
      </c>
      <c r="L33" s="149" t="s">
        <v>112</v>
      </c>
      <c r="M33" s="149" t="s">
        <v>112</v>
      </c>
      <c r="N33" s="285"/>
      <c r="O33" s="149" t="s">
        <v>112</v>
      </c>
      <c r="P33" s="166"/>
      <c r="Q33" s="165">
        <f>+Sklop16[[#This Row],[cena/enota brez DDV v EUR]]*Sklop16[[#This Row],[Stopnja DDV (%)]]</f>
        <v>0</v>
      </c>
      <c r="R33" s="165">
        <f>+Sklop16[[#This Row],[cena/enota brez DDV v EUR]]+Sklop16[[#This Row],[Davek (EUR)]]</f>
        <v>0</v>
      </c>
      <c r="S33" s="165">
        <f>+Sklop16[[#This Row],[cena/enota brez DDV v EUR]]*Sklop16[[#This Row],[Okvirna količina]]</f>
        <v>0</v>
      </c>
      <c r="T33" s="165">
        <f>+Sklop16[[#This Row],[Končna cena/enoto mere (EUR) z DDV]]*Sklop16[[#This Row],[Okvirna količina]]</f>
        <v>0</v>
      </c>
      <c r="U33" s="151" t="s">
        <v>112</v>
      </c>
    </row>
    <row r="34" spans="1:23" s="58" customFormat="1" ht="12">
      <c r="A34" s="91" t="s">
        <v>20</v>
      </c>
      <c r="B34" s="162" t="s">
        <v>272</v>
      </c>
      <c r="C34" s="84" t="s">
        <v>112</v>
      </c>
      <c r="D34" s="84" t="s">
        <v>0</v>
      </c>
      <c r="E34" s="120"/>
      <c r="F34" s="156">
        <v>300</v>
      </c>
      <c r="G34" s="283" t="s">
        <v>0</v>
      </c>
      <c r="H34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4" s="156" t="str">
        <f>IF(Sklop16[[#This Row],[ZAHTEVANA SHEMA KAKOVOSTI]]&lt;&gt;"",Sklop16[[#This Row],[Preračunana masa/volumen/kos na enoto kg]],"")</f>
        <v/>
      </c>
      <c r="J34" s="164"/>
      <c r="K34" s="149" t="s">
        <v>112</v>
      </c>
      <c r="L34" s="149" t="s">
        <v>112</v>
      </c>
      <c r="M34" s="149" t="s">
        <v>112</v>
      </c>
      <c r="N34" s="285"/>
      <c r="O34" s="149" t="s">
        <v>112</v>
      </c>
      <c r="P34" s="166"/>
      <c r="Q34" s="165">
        <f>+Sklop16[[#This Row],[cena/enota brez DDV v EUR]]*Sklop16[[#This Row],[Stopnja DDV (%)]]</f>
        <v>0</v>
      </c>
      <c r="R34" s="165">
        <f>+Sklop16[[#This Row],[cena/enota brez DDV v EUR]]+Sklop16[[#This Row],[Davek (EUR)]]</f>
        <v>0</v>
      </c>
      <c r="S34" s="165">
        <f>+Sklop16[[#This Row],[cena/enota brez DDV v EUR]]*Sklop16[[#This Row],[Okvirna količina]]</f>
        <v>0</v>
      </c>
      <c r="T34" s="165">
        <f>+Sklop16[[#This Row],[Končna cena/enoto mere (EUR) z DDV]]*Sklop16[[#This Row],[Okvirna količina]]</f>
        <v>0</v>
      </c>
      <c r="U34" s="151" t="s">
        <v>112</v>
      </c>
    </row>
    <row r="35" spans="1:23" s="58" customFormat="1" ht="12">
      <c r="A35" s="91" t="s">
        <v>21</v>
      </c>
      <c r="B35" s="162" t="s">
        <v>273</v>
      </c>
      <c r="C35" s="84" t="s">
        <v>112</v>
      </c>
      <c r="D35" s="84" t="s">
        <v>0</v>
      </c>
      <c r="E35" s="120"/>
      <c r="F35" s="156">
        <v>300</v>
      </c>
      <c r="G35" s="283" t="s">
        <v>0</v>
      </c>
      <c r="H35" s="21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156" t="str">
        <f>IF(Sklop16[[#This Row],[ZAHTEVANA SHEMA KAKOVOSTI]]&lt;&gt;"",Sklop16[[#This Row],[Preračunana masa/volumen/kos na enoto kg]],"")</f>
        <v/>
      </c>
      <c r="J35" s="164"/>
      <c r="K35" s="149" t="s">
        <v>112</v>
      </c>
      <c r="L35" s="149" t="s">
        <v>112</v>
      </c>
      <c r="M35" s="149" t="s">
        <v>112</v>
      </c>
      <c r="N35" s="285"/>
      <c r="O35" s="149" t="s">
        <v>112</v>
      </c>
      <c r="P35" s="166"/>
      <c r="Q35" s="165">
        <f>+Sklop16[[#This Row],[cena/enota brez DDV v EUR]]*Sklop16[[#This Row],[Stopnja DDV (%)]]</f>
        <v>0</v>
      </c>
      <c r="R35" s="165">
        <f>+Sklop16[[#This Row],[cena/enota brez DDV v EUR]]+Sklop16[[#This Row],[Davek (EUR)]]</f>
        <v>0</v>
      </c>
      <c r="S35" s="165">
        <f>+Sklop16[[#This Row],[cena/enota brez DDV v EUR]]*Sklop16[[#This Row],[Okvirna količina]]</f>
        <v>0</v>
      </c>
      <c r="T35" s="165">
        <f>+Sklop16[[#This Row],[Končna cena/enoto mere (EUR) z DDV]]*Sklop16[[#This Row],[Okvirna količina]]</f>
        <v>0</v>
      </c>
      <c r="U35" s="151" t="s">
        <v>112</v>
      </c>
    </row>
    <row r="36" spans="1:23" ht="27" customHeight="1">
      <c r="A36" s="282" t="s">
        <v>134</v>
      </c>
      <c r="B36" s="138"/>
      <c r="C36" s="139"/>
      <c r="D36" s="139"/>
      <c r="E36" s="140"/>
      <c r="F36" s="141"/>
      <c r="G36" s="142"/>
      <c r="H36" s="143">
        <f>SUBTOTAL(109,Sklop16[Preračunana masa/volumen/kos na enoto kg])</f>
        <v>4110</v>
      </c>
      <c r="I36" s="143">
        <f>SUBTOTAL(109,Sklop16[Živila iz shem kakovosti (kg)])</f>
        <v>0</v>
      </c>
      <c r="J36" s="141"/>
      <c r="K36" s="144"/>
      <c r="L36" s="144"/>
      <c r="M36" s="145"/>
      <c r="N36" s="146"/>
      <c r="O36" s="146"/>
      <c r="P36" s="146"/>
      <c r="Q36" s="147"/>
      <c r="R36" s="141"/>
      <c r="S36" s="147">
        <f>SUBTOTAL(109,Sklop16[Vrednost za okvirno količino (EUR) brez DDV])</f>
        <v>0</v>
      </c>
      <c r="T36" s="147">
        <f>SUBTOTAL(109,Sklop16[Vrednost za okvirno količino (EUR) z DDV])</f>
        <v>0</v>
      </c>
      <c r="U36" s="148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A38" s="51" t="s">
        <v>130</v>
      </c>
      <c r="B38" s="19"/>
      <c r="C38" s="31"/>
      <c r="D38" s="31"/>
      <c r="E38" s="114"/>
      <c r="Q38" s="51"/>
      <c r="R38" s="51"/>
      <c r="S38" s="51"/>
      <c r="T38" s="51"/>
    </row>
    <row r="39" spans="1:23">
      <c r="A39" s="14" t="s">
        <v>132</v>
      </c>
      <c r="B39" s="19"/>
      <c r="C39" s="31"/>
      <c r="D39" s="31"/>
      <c r="E39" s="114"/>
    </row>
    <row r="40" spans="1:23">
      <c r="A40" s="108" t="s">
        <v>180</v>
      </c>
      <c r="F40" s="71"/>
      <c r="G40" s="71"/>
      <c r="H40" s="32"/>
      <c r="I40" s="32"/>
      <c r="J40" s="32"/>
      <c r="K40" s="32"/>
      <c r="L40" s="57"/>
      <c r="M40" s="57"/>
      <c r="N40" s="32"/>
      <c r="O40" s="32"/>
      <c r="P40" s="32"/>
      <c r="Q40" s="32"/>
      <c r="R40" s="32"/>
    </row>
    <row r="41" spans="1:23" ht="12.75" customHeight="1">
      <c r="A41" s="51" t="s">
        <v>179</v>
      </c>
      <c r="B41" s="51"/>
      <c r="C41" s="280"/>
      <c r="D41" s="111"/>
      <c r="F41" s="111"/>
      <c r="G41" s="279"/>
      <c r="H41" s="279"/>
      <c r="I41" s="279"/>
      <c r="J41" s="279"/>
      <c r="K41" s="279"/>
      <c r="L41" s="279"/>
      <c r="M41" s="51"/>
      <c r="N41" s="51"/>
      <c r="O41" s="51"/>
      <c r="P41" s="51"/>
      <c r="Q41" s="51"/>
      <c r="R41" s="51"/>
      <c r="S41" s="51"/>
      <c r="T41" s="51"/>
      <c r="U41" s="51"/>
      <c r="V41" s="71"/>
      <c r="W41" s="51"/>
    </row>
    <row r="42" spans="1:23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N42" s="32"/>
      <c r="O42" s="32"/>
      <c r="P42" s="32"/>
      <c r="Q42" s="32"/>
      <c r="R42" s="32"/>
    </row>
    <row r="43" spans="1:23">
      <c r="A43" s="108" t="s">
        <v>65</v>
      </c>
      <c r="F43" s="71"/>
      <c r="G43" s="71" t="s">
        <v>66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67</v>
      </c>
      <c r="R43" s="32"/>
    </row>
    <row r="44" spans="1:23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>
      <c r="B51" s="19"/>
      <c r="C51" s="31"/>
      <c r="D51" s="31"/>
      <c r="E51" s="114"/>
    </row>
    <row r="52" spans="1:22">
      <c r="B52" s="19"/>
      <c r="C52" s="31"/>
      <c r="D52" s="31"/>
      <c r="E52" s="114"/>
    </row>
    <row r="53" spans="1:22">
      <c r="B53" s="19"/>
      <c r="C53" s="31"/>
      <c r="D53" s="31"/>
      <c r="E53" s="114"/>
    </row>
    <row r="54" spans="1:22">
      <c r="B54" s="19"/>
      <c r="C54" s="31"/>
      <c r="D54" s="31"/>
      <c r="E54" s="114"/>
    </row>
    <row r="55" spans="1:22">
      <c r="B55" s="19"/>
      <c r="C55" s="31"/>
      <c r="D55" s="31"/>
      <c r="E55" s="114"/>
    </row>
    <row r="56" spans="1:22">
      <c r="B56" s="19"/>
      <c r="C56" s="31"/>
      <c r="D56" s="31"/>
      <c r="E56" s="114"/>
    </row>
    <row r="57" spans="1:22">
      <c r="B57" s="19"/>
      <c r="C57" s="31"/>
      <c r="D57" s="31"/>
      <c r="E57" s="114"/>
    </row>
    <row r="58" spans="1:22">
      <c r="B58" s="19"/>
      <c r="C58" s="31"/>
      <c r="D58" s="31"/>
      <c r="E58" s="1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4"/>
      <c r="F260" s="115"/>
      <c r="G260" s="115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4"/>
      <c r="F261" s="115"/>
      <c r="G261" s="115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4"/>
      <c r="F262" s="115"/>
      <c r="G262" s="115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4"/>
      <c r="F263" s="115"/>
      <c r="G263" s="115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4"/>
      <c r="F264" s="115"/>
      <c r="G264" s="115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4"/>
      <c r="F265" s="115"/>
      <c r="G265" s="115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4"/>
      <c r="F266" s="115"/>
      <c r="G266" s="115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4"/>
      <c r="F267" s="115"/>
      <c r="G267" s="115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</sheetData>
  <sheetProtection insertRows="0" deleteRows="0"/>
  <protectedRanges>
    <protectedRange sqref="J43:P1048576 U43:U1048576 J1:P15 J36:P40 P16:P35 J16:J35 U1:U40" name="Obseg1"/>
    <protectedRange sqref="M42:P42 U42" name="Obseg1_1_1_2"/>
    <protectedRange sqref="J42:L42" name="Obseg1_1_1_1_1"/>
    <protectedRange sqref="L41:O41 T41" name="Obseg1_1_1"/>
    <protectedRange sqref="I41:K41" name="Obseg1_2_1_2"/>
    <protectedRange sqref="N16:N35" name="Obseg1_3"/>
    <protectedRange sqref="K16:M35 O16:O3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60"/>
  <sheetViews>
    <sheetView topLeftCell="A4" zoomScale="110" zoomScaleNormal="110" zoomScaleSheetLayoutView="100" workbookViewId="0">
      <selection activeCell="B12" sqref="B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pred_rekapitulacija'!A30</f>
        <v>17.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pred_rekapitulacija'!B30</f>
        <v>EKOLOŠKI KRUH IN PEKOVSKO PECIVO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 t="s">
        <v>111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2">
      <c r="A16" s="86" t="s">
        <v>1</v>
      </c>
      <c r="B16" s="83" t="s">
        <v>274</v>
      </c>
      <c r="C16" s="122" t="s">
        <v>112</v>
      </c>
      <c r="D16" s="84" t="s">
        <v>0</v>
      </c>
      <c r="E16" s="120"/>
      <c r="F16" s="92">
        <v>200</v>
      </c>
      <c r="G16" s="121" t="s">
        <v>0</v>
      </c>
      <c r="H16" s="15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7" t="str">
        <f>IF(Sklop17[[#This Row],[ZAHTEVANA SHEMA KAKOVOSTI]]&lt;&gt;"",Sklop17[[#This Row],[Preračunana masa/volumen/kos na enoto kg]],"")</f>
        <v/>
      </c>
      <c r="J16" s="99"/>
      <c r="K16" s="88"/>
      <c r="L16" s="88"/>
      <c r="M16" s="89"/>
      <c r="N16" s="90"/>
      <c r="O16" s="90"/>
      <c r="P16" s="101"/>
      <c r="Q16" s="90">
        <f>+Sklop17[[#This Row],[cena/enota brez DDV v EUR]]*Sklop17[[#This Row],[Stopnja DDV (%)]]</f>
        <v>0</v>
      </c>
      <c r="R16" s="90">
        <f>+Sklop17[[#This Row],[cena/enota brez DDV v EUR]]+Sklop17[[#This Row],[Davek (EUR)]]</f>
        <v>0</v>
      </c>
      <c r="S16" s="90">
        <f>+Sklop17[[#This Row],[cena/enota brez DDV v EUR]]*Sklop17[[#This Row],[Okvirna količina]]</f>
        <v>0</v>
      </c>
      <c r="T16" s="90">
        <f>+Sklop17[[#This Row],[Končna cena/enoto mere (EUR) z DDV]]*Sklop17[[#This Row],[Okvirna količina]]</f>
        <v>0</v>
      </c>
      <c r="U16" s="149" t="s">
        <v>112</v>
      </c>
    </row>
    <row r="17" spans="1:21" s="58" customFormat="1" ht="12">
      <c r="A17" s="86" t="s">
        <v>3</v>
      </c>
      <c r="B17" s="162" t="s">
        <v>275</v>
      </c>
      <c r="C17" s="286" t="s">
        <v>112</v>
      </c>
      <c r="D17" s="214" t="s">
        <v>0</v>
      </c>
      <c r="E17" s="120"/>
      <c r="F17" s="156">
        <v>320</v>
      </c>
      <c r="G17" s="283" t="s">
        <v>0</v>
      </c>
      <c r="H17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156" t="str">
        <f>IF(Sklop17[[#This Row],[ZAHTEVANA SHEMA KAKOVOSTI]]&lt;&gt;"",Sklop17[[#This Row],[Preračunana masa/volumen/kos na enoto kg]],"")</f>
        <v/>
      </c>
      <c r="J17" s="164"/>
      <c r="K17" s="167"/>
      <c r="L17" s="167"/>
      <c r="M17" s="168"/>
      <c r="N17" s="165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169">
        <f>+Sklop17[[#This Row],[Končna cena/enoto mere (EUR) z DDV]]*Sklop17[[#This Row],[Okvirna količina]]</f>
        <v>0</v>
      </c>
      <c r="U17" s="149" t="s">
        <v>112</v>
      </c>
    </row>
    <row r="18" spans="1:21" s="58" customFormat="1" ht="12">
      <c r="A18" s="86" t="s">
        <v>4</v>
      </c>
      <c r="B18" s="162" t="s">
        <v>276</v>
      </c>
      <c r="C18" s="286" t="s">
        <v>112</v>
      </c>
      <c r="D18" s="214" t="s">
        <v>0</v>
      </c>
      <c r="E18" s="120"/>
      <c r="F18" s="156">
        <v>200</v>
      </c>
      <c r="G18" s="283" t="s">
        <v>0</v>
      </c>
      <c r="H18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156" t="str">
        <f>IF(Sklop17[[#This Row],[ZAHTEVANA SHEMA KAKOVOSTI]]&lt;&gt;"",Sklop17[[#This Row],[Preračunana masa/volumen/kos na enoto kg]],"")</f>
        <v/>
      </c>
      <c r="J18" s="164"/>
      <c r="K18" s="167"/>
      <c r="L18" s="167"/>
      <c r="M18" s="168"/>
      <c r="N18" s="165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169">
        <f>+Sklop17[[#This Row],[Končna cena/enoto mere (EUR) z DDV]]*Sklop17[[#This Row],[Okvirna količina]]</f>
        <v>0</v>
      </c>
      <c r="U18" s="149" t="s">
        <v>112</v>
      </c>
    </row>
    <row r="19" spans="1:21" s="58" customFormat="1" ht="12">
      <c r="A19" s="86" t="s">
        <v>5</v>
      </c>
      <c r="B19" s="162" t="s">
        <v>277</v>
      </c>
      <c r="C19" s="286" t="s">
        <v>112</v>
      </c>
      <c r="D19" s="214" t="s">
        <v>0</v>
      </c>
      <c r="E19" s="120"/>
      <c r="F19" s="156">
        <v>350</v>
      </c>
      <c r="G19" s="283" t="s">
        <v>0</v>
      </c>
      <c r="H19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9" s="156" t="str">
        <f>IF(Sklop17[[#This Row],[ZAHTEVANA SHEMA KAKOVOSTI]]&lt;&gt;"",Sklop17[[#This Row],[Preračunana masa/volumen/kos na enoto kg]],"")</f>
        <v/>
      </c>
      <c r="J19" s="164"/>
      <c r="K19" s="167"/>
      <c r="L19" s="167"/>
      <c r="M19" s="168"/>
      <c r="N19" s="165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169">
        <f>+Sklop17[[#This Row],[Končna cena/enoto mere (EUR) z DDV]]*Sklop17[[#This Row],[Okvirna količina]]</f>
        <v>0</v>
      </c>
      <c r="U19" s="149" t="s">
        <v>112</v>
      </c>
    </row>
    <row r="20" spans="1:21" s="58" customFormat="1" ht="12">
      <c r="A20" s="86" t="s">
        <v>6</v>
      </c>
      <c r="B20" s="162" t="s">
        <v>278</v>
      </c>
      <c r="C20" s="286" t="s">
        <v>112</v>
      </c>
      <c r="D20" s="214" t="s">
        <v>0</v>
      </c>
      <c r="E20" s="120"/>
      <c r="F20" s="156">
        <v>100</v>
      </c>
      <c r="G20" s="283" t="s">
        <v>0</v>
      </c>
      <c r="H20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56" t="str">
        <f>IF(Sklop17[[#This Row],[ZAHTEVANA SHEMA KAKOVOSTI]]&lt;&gt;"",Sklop17[[#This Row],[Preračunana masa/volumen/kos na enoto kg]],"")</f>
        <v/>
      </c>
      <c r="J20" s="164"/>
      <c r="K20" s="167"/>
      <c r="L20" s="167"/>
      <c r="M20" s="168"/>
      <c r="N20" s="165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169">
        <f>+Sklop17[[#This Row],[Končna cena/enoto mere (EUR) z DDV]]*Sklop17[[#This Row],[Okvirna količina]]</f>
        <v>0</v>
      </c>
      <c r="U20" s="149" t="s">
        <v>112</v>
      </c>
    </row>
    <row r="21" spans="1:21" s="58" customFormat="1" ht="12">
      <c r="A21" s="86" t="s">
        <v>7</v>
      </c>
      <c r="B21" s="162" t="s">
        <v>279</v>
      </c>
      <c r="C21" s="286">
        <v>80</v>
      </c>
      <c r="D21" s="214" t="s">
        <v>109</v>
      </c>
      <c r="E21" s="120"/>
      <c r="F21" s="156">
        <v>400</v>
      </c>
      <c r="G21" s="283" t="s">
        <v>253</v>
      </c>
      <c r="H21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</v>
      </c>
      <c r="I21" s="156" t="str">
        <f>IF(Sklop17[[#This Row],[ZAHTEVANA SHEMA KAKOVOSTI]]&lt;&gt;"",Sklop17[[#This Row],[Preračunana masa/volumen/kos na enoto kg]],"")</f>
        <v/>
      </c>
      <c r="J21" s="164"/>
      <c r="K21" s="167"/>
      <c r="L21" s="167"/>
      <c r="M21" s="168"/>
      <c r="N21" s="165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169">
        <f>+Sklop17[[#This Row],[Končna cena/enoto mere (EUR) z DDV]]*Sklop17[[#This Row],[Okvirna količina]]</f>
        <v>0</v>
      </c>
      <c r="U21" s="149" t="s">
        <v>112</v>
      </c>
    </row>
    <row r="22" spans="1:21" s="58" customFormat="1" ht="12">
      <c r="A22" s="86" t="s">
        <v>8</v>
      </c>
      <c r="B22" s="162" t="s">
        <v>280</v>
      </c>
      <c r="C22" s="286">
        <v>60</v>
      </c>
      <c r="D22" s="214" t="s">
        <v>109</v>
      </c>
      <c r="E22" s="120"/>
      <c r="F22" s="156">
        <v>1000</v>
      </c>
      <c r="G22" s="283" t="s">
        <v>253</v>
      </c>
      <c r="H22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2" s="156" t="str">
        <f>IF(Sklop17[[#This Row],[ZAHTEVANA SHEMA KAKOVOSTI]]&lt;&gt;"",Sklop17[[#This Row],[Preračunana masa/volumen/kos na enoto kg]],"")</f>
        <v/>
      </c>
      <c r="J22" s="164"/>
      <c r="K22" s="167"/>
      <c r="L22" s="167"/>
      <c r="M22" s="168"/>
      <c r="N22" s="165"/>
      <c r="O22" s="165"/>
      <c r="P22" s="166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169">
        <f>+Sklop17[[#This Row],[Končna cena/enoto mere (EUR) z DDV]]*Sklop17[[#This Row],[Okvirna količina]]</f>
        <v>0</v>
      </c>
      <c r="U22" s="149" t="s">
        <v>112</v>
      </c>
    </row>
    <row r="23" spans="1:21" s="58" customFormat="1" ht="12">
      <c r="A23" s="86" t="s">
        <v>9</v>
      </c>
      <c r="B23" s="162" t="s">
        <v>281</v>
      </c>
      <c r="C23" s="286">
        <v>60</v>
      </c>
      <c r="D23" s="214" t="s">
        <v>109</v>
      </c>
      <c r="E23" s="120"/>
      <c r="F23" s="156">
        <v>3000</v>
      </c>
      <c r="G23" s="283" t="s">
        <v>253</v>
      </c>
      <c r="H23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3" s="156" t="str">
        <f>IF(Sklop17[[#This Row],[ZAHTEVANA SHEMA KAKOVOSTI]]&lt;&gt;"",Sklop17[[#This Row],[Preračunana masa/volumen/kos na enoto kg]],"")</f>
        <v/>
      </c>
      <c r="J23" s="164"/>
      <c r="K23" s="167"/>
      <c r="L23" s="167"/>
      <c r="M23" s="168"/>
      <c r="N23" s="165"/>
      <c r="O23" s="165"/>
      <c r="P23" s="166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169">
        <f>+Sklop17[[#This Row],[Končna cena/enoto mere (EUR) z DDV]]*Sklop17[[#This Row],[Okvirna količina]]</f>
        <v>0</v>
      </c>
      <c r="U23" s="149" t="s">
        <v>112</v>
      </c>
    </row>
    <row r="24" spans="1:21" s="58" customFormat="1" ht="12">
      <c r="A24" s="86" t="s">
        <v>10</v>
      </c>
      <c r="B24" s="162" t="s">
        <v>282</v>
      </c>
      <c r="C24" s="286">
        <v>80</v>
      </c>
      <c r="D24" s="214" t="s">
        <v>109</v>
      </c>
      <c r="E24" s="120"/>
      <c r="F24" s="156">
        <v>2000</v>
      </c>
      <c r="G24" s="283" t="s">
        <v>253</v>
      </c>
      <c r="H24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4" s="156" t="str">
        <f>IF(Sklop17[[#This Row],[ZAHTEVANA SHEMA KAKOVOSTI]]&lt;&gt;"",Sklop17[[#This Row],[Preračunana masa/volumen/kos na enoto kg]],"")</f>
        <v/>
      </c>
      <c r="J24" s="164"/>
      <c r="K24" s="167"/>
      <c r="L24" s="167"/>
      <c r="M24" s="168"/>
      <c r="N24" s="165"/>
      <c r="O24" s="165"/>
      <c r="P24" s="166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169">
        <f>+Sklop17[[#This Row],[Končna cena/enoto mere (EUR) z DDV]]*Sklop17[[#This Row],[Okvirna količina]]</f>
        <v>0</v>
      </c>
      <c r="U24" s="149" t="s">
        <v>112</v>
      </c>
    </row>
    <row r="25" spans="1:21" s="58" customFormat="1" ht="12">
      <c r="A25" s="86" t="s">
        <v>11</v>
      </c>
      <c r="B25" s="162" t="s">
        <v>283</v>
      </c>
      <c r="C25" s="286">
        <v>60</v>
      </c>
      <c r="D25" s="214" t="s">
        <v>109</v>
      </c>
      <c r="E25" s="120"/>
      <c r="F25" s="156">
        <v>2000</v>
      </c>
      <c r="G25" s="283" t="s">
        <v>253</v>
      </c>
      <c r="H25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156" t="str">
        <f>IF(Sklop17[[#This Row],[ZAHTEVANA SHEMA KAKOVOSTI]]&lt;&gt;"",Sklop17[[#This Row],[Preračunana masa/volumen/kos na enoto kg]],"")</f>
        <v/>
      </c>
      <c r="J25" s="164"/>
      <c r="K25" s="167"/>
      <c r="L25" s="167"/>
      <c r="M25" s="168"/>
      <c r="N25" s="165"/>
      <c r="O25" s="165"/>
      <c r="P25" s="166"/>
      <c r="Q25" s="165">
        <f>+Sklop17[[#This Row],[cena/enota brez DDV v EUR]]*Sklop17[[#This Row],[Stopnja DDV (%)]]</f>
        <v>0</v>
      </c>
      <c r="R25" s="165">
        <f>+Sklop17[[#This Row],[cena/enota brez DDV v EUR]]+Sklop17[[#This Row],[Davek (EUR)]]</f>
        <v>0</v>
      </c>
      <c r="S25" s="165">
        <f>+Sklop17[[#This Row],[cena/enota brez DDV v EUR]]*Sklop17[[#This Row],[Okvirna količina]]</f>
        <v>0</v>
      </c>
      <c r="T25" s="169">
        <f>+Sklop17[[#This Row],[Končna cena/enoto mere (EUR) z DDV]]*Sklop17[[#This Row],[Okvirna količina]]</f>
        <v>0</v>
      </c>
      <c r="U25" s="149" t="s">
        <v>112</v>
      </c>
    </row>
    <row r="26" spans="1:21" s="58" customFormat="1" ht="12">
      <c r="A26" s="86" t="s">
        <v>12</v>
      </c>
      <c r="B26" s="162" t="s">
        <v>284</v>
      </c>
      <c r="C26" s="286">
        <v>60</v>
      </c>
      <c r="D26" s="214" t="s">
        <v>109</v>
      </c>
      <c r="E26" s="120"/>
      <c r="F26" s="156">
        <v>1000</v>
      </c>
      <c r="G26" s="283" t="s">
        <v>253</v>
      </c>
      <c r="H26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156" t="str">
        <f>IF(Sklop17[[#This Row],[ZAHTEVANA SHEMA KAKOVOSTI]]&lt;&gt;"",Sklop17[[#This Row],[Preračunana masa/volumen/kos na enoto kg]],"")</f>
        <v/>
      </c>
      <c r="J26" s="164"/>
      <c r="K26" s="167"/>
      <c r="L26" s="167"/>
      <c r="M26" s="168"/>
      <c r="N26" s="165"/>
      <c r="O26" s="165"/>
      <c r="P26" s="166"/>
      <c r="Q26" s="165">
        <f>+Sklop17[[#This Row],[cena/enota brez DDV v EUR]]*Sklop17[[#This Row],[Stopnja DDV (%)]]</f>
        <v>0</v>
      </c>
      <c r="R26" s="165">
        <f>+Sklop17[[#This Row],[cena/enota brez DDV v EUR]]+Sklop17[[#This Row],[Davek (EUR)]]</f>
        <v>0</v>
      </c>
      <c r="S26" s="165">
        <f>+Sklop17[[#This Row],[cena/enota brez DDV v EUR]]*Sklop17[[#This Row],[Okvirna količina]]</f>
        <v>0</v>
      </c>
      <c r="T26" s="169">
        <f>+Sklop17[[#This Row],[Končna cena/enoto mere (EUR) z DDV]]*Sklop17[[#This Row],[Okvirna količina]]</f>
        <v>0</v>
      </c>
      <c r="U26" s="149" t="s">
        <v>112</v>
      </c>
    </row>
    <row r="27" spans="1:21">
      <c r="A27" s="86" t="s">
        <v>13</v>
      </c>
      <c r="B27" s="287" t="s">
        <v>285</v>
      </c>
      <c r="C27" s="155">
        <v>60</v>
      </c>
      <c r="D27" s="214" t="s">
        <v>109</v>
      </c>
      <c r="E27" s="120"/>
      <c r="F27" s="156">
        <v>1000</v>
      </c>
      <c r="G27" s="227" t="s">
        <v>253</v>
      </c>
      <c r="H27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56" t="str">
        <f>IF(Sklop17[[#This Row],[ZAHTEVANA SHEMA KAKOVOSTI]]&lt;&gt;"",Sklop17[[#This Row],[Preračunana masa/volumen/kos na enoto kg]],"")</f>
        <v/>
      </c>
      <c r="J27" s="164"/>
      <c r="K27" s="167"/>
      <c r="L27" s="167"/>
      <c r="M27" s="168"/>
      <c r="N27" s="165"/>
      <c r="O27" s="165"/>
      <c r="P27" s="184"/>
      <c r="Q27" s="165">
        <f>+Sklop17[[#This Row],[cena/enota brez DDV v EUR]]*Sklop17[[#This Row],[Stopnja DDV (%)]]</f>
        <v>0</v>
      </c>
      <c r="R27" s="165">
        <f>+Sklop17[[#This Row],[cena/enota brez DDV v EUR]]+Sklop17[[#This Row],[Davek (EUR)]]</f>
        <v>0</v>
      </c>
      <c r="S27" s="165">
        <f>+Sklop17[[#This Row],[cena/enota brez DDV v EUR]]*Sklop17[[#This Row],[Okvirna količina]]</f>
        <v>0</v>
      </c>
      <c r="T27" s="169">
        <f>+Sklop17[[#This Row],[Končna cena/enoto mere (EUR) z DDV]]*Sklop17[[#This Row],[Okvirna količina]]</f>
        <v>0</v>
      </c>
      <c r="U27" s="149" t="s">
        <v>112</v>
      </c>
    </row>
    <row r="28" spans="1:21">
      <c r="A28" s="86" t="s">
        <v>14</v>
      </c>
      <c r="B28" s="287" t="s">
        <v>286</v>
      </c>
      <c r="C28" s="155">
        <v>80</v>
      </c>
      <c r="D28" s="214" t="s">
        <v>109</v>
      </c>
      <c r="E28" s="120"/>
      <c r="F28" s="156">
        <v>1000</v>
      </c>
      <c r="G28" s="283" t="s">
        <v>253</v>
      </c>
      <c r="H28" s="21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56" t="str">
        <f>IF(Sklop17[[#This Row],[ZAHTEVANA SHEMA KAKOVOSTI]]&lt;&gt;"",Sklop17[[#This Row],[Preračunana masa/volumen/kos na enoto kg]],"")</f>
        <v/>
      </c>
      <c r="J28" s="164"/>
      <c r="K28" s="167"/>
      <c r="L28" s="167"/>
      <c r="M28" s="168"/>
      <c r="N28" s="165"/>
      <c r="O28" s="165"/>
      <c r="P28" s="184"/>
      <c r="Q28" s="165">
        <f>+Sklop17[[#This Row],[cena/enota brez DDV v EUR]]*Sklop17[[#This Row],[Stopnja DDV (%)]]</f>
        <v>0</v>
      </c>
      <c r="R28" s="165">
        <f>+Sklop17[[#This Row],[cena/enota brez DDV v EUR]]+Sklop17[[#This Row],[Davek (EUR)]]</f>
        <v>0</v>
      </c>
      <c r="S28" s="165">
        <f>+Sklop17[[#This Row],[cena/enota brez DDV v EUR]]*Sklop17[[#This Row],[Okvirna količina]]</f>
        <v>0</v>
      </c>
      <c r="T28" s="169">
        <f>+Sklop17[[#This Row],[Končna cena/enoto mere (EUR) z DDV]]*Sklop17[[#This Row],[Okvirna količina]]</f>
        <v>0</v>
      </c>
      <c r="U28" s="149" t="s">
        <v>112</v>
      </c>
    </row>
    <row r="29" spans="1:21">
      <c r="A29" s="282" t="s">
        <v>134</v>
      </c>
      <c r="B29" s="138"/>
      <c r="C29" s="139"/>
      <c r="D29" s="139"/>
      <c r="E29" s="140"/>
      <c r="F29" s="141"/>
      <c r="G29" s="142"/>
      <c r="H29" s="143">
        <f>SUBTOTAL(109,Sklop17[Preračunana masa/volumen/kos na enoto kg])</f>
        <v>1922</v>
      </c>
      <c r="I29" s="143">
        <f>SUBTOTAL(109,Sklop17[Živila iz shem kakovosti (kg)])</f>
        <v>0</v>
      </c>
      <c r="J29" s="141"/>
      <c r="K29" s="144"/>
      <c r="L29" s="144"/>
      <c r="M29" s="145"/>
      <c r="N29" s="146"/>
      <c r="O29" s="146"/>
      <c r="P29" s="146"/>
      <c r="Q29" s="147"/>
      <c r="R29" s="141"/>
      <c r="S29" s="147">
        <f>SUBTOTAL(109,Sklop17[Vrednost za okvirno količino (EUR) brez DDV])</f>
        <v>0</v>
      </c>
      <c r="T29" s="147">
        <f>SUBTOTAL(109,Sklop17[Vrednost za okvirno količino (EUR) z DDV])</f>
        <v>0</v>
      </c>
      <c r="U29" s="148"/>
    </row>
    <row r="30" spans="1:21" s="249" customFormat="1">
      <c r="A30" s="260"/>
      <c r="B30" s="261"/>
      <c r="C30" s="262"/>
      <c r="D30" s="262"/>
      <c r="E30" s="263"/>
      <c r="F30" s="264"/>
      <c r="G30" s="265"/>
      <c r="H30" s="266"/>
      <c r="I30" s="266"/>
      <c r="J30" s="264"/>
      <c r="K30" s="267"/>
      <c r="L30" s="267"/>
      <c r="M30" s="268"/>
      <c r="N30" s="269"/>
      <c r="O30" s="269"/>
      <c r="P30" s="269"/>
      <c r="Q30" s="270"/>
      <c r="R30" s="264"/>
      <c r="S30" s="270"/>
      <c r="T30" s="270"/>
      <c r="U30" s="271"/>
    </row>
    <row r="31" spans="1:21">
      <c r="A31" s="51" t="s">
        <v>130</v>
      </c>
      <c r="B31" s="19"/>
      <c r="C31" s="31"/>
      <c r="D31" s="31"/>
      <c r="E31" s="114"/>
      <c r="Q31" s="51"/>
      <c r="R31" s="51"/>
      <c r="S31" s="51"/>
      <c r="T31" s="51"/>
    </row>
    <row r="32" spans="1:21">
      <c r="A32" s="14" t="s">
        <v>132</v>
      </c>
      <c r="B32" s="19"/>
      <c r="C32" s="31"/>
      <c r="D32" s="31"/>
      <c r="E32" s="114"/>
    </row>
    <row r="33" spans="1:23" ht="12.75" customHeight="1">
      <c r="A33" s="108" t="s">
        <v>180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  <c r="V33" s="71"/>
      <c r="W33" s="51"/>
    </row>
    <row r="34" spans="1:23">
      <c r="A34" s="51" t="s">
        <v>179</v>
      </c>
      <c r="B34" s="51"/>
      <c r="C34" s="280"/>
      <c r="D34" s="111"/>
      <c r="F34" s="111"/>
      <c r="G34" s="279"/>
      <c r="H34" s="279"/>
      <c r="I34" s="279"/>
      <c r="J34" s="279"/>
      <c r="K34" s="279"/>
      <c r="L34" s="279"/>
      <c r="M34" s="51"/>
      <c r="N34" s="51"/>
      <c r="O34" s="51"/>
      <c r="P34" s="51"/>
      <c r="Q34" s="51"/>
      <c r="R34" s="51"/>
      <c r="S34" s="51"/>
      <c r="T34" s="51"/>
      <c r="U34" s="51"/>
    </row>
    <row r="35" spans="1:23">
      <c r="N35" s="32"/>
      <c r="O35" s="32"/>
      <c r="P35" s="32"/>
      <c r="Q35" s="32"/>
      <c r="R35" s="32"/>
    </row>
    <row r="36" spans="1:23">
      <c r="A36" s="108" t="s">
        <v>65</v>
      </c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B38" s="19"/>
      <c r="C38" s="31"/>
      <c r="D38" s="31"/>
      <c r="E38" s="114"/>
    </row>
    <row r="39" spans="1:23">
      <c r="B39" s="19"/>
      <c r="C39" s="31"/>
      <c r="D39" s="31"/>
      <c r="E39" s="114"/>
    </row>
    <row r="40" spans="1:23">
      <c r="B40" s="19"/>
      <c r="C40" s="31"/>
      <c r="D40" s="31"/>
      <c r="E40" s="114"/>
    </row>
    <row r="41" spans="1:23">
      <c r="B41" s="19"/>
      <c r="C41" s="31"/>
      <c r="D41" s="31"/>
      <c r="E41" s="114"/>
    </row>
    <row r="42" spans="1:23">
      <c r="B42" s="19"/>
      <c r="C42" s="31"/>
      <c r="D42" s="31"/>
      <c r="E42" s="114"/>
    </row>
    <row r="43" spans="1:23">
      <c r="B43" s="19"/>
      <c r="C43" s="31"/>
      <c r="D43" s="31"/>
      <c r="E43" s="114"/>
    </row>
    <row r="44" spans="1:23">
      <c r="B44" s="19"/>
      <c r="C44" s="31"/>
      <c r="D44" s="31"/>
      <c r="E44" s="114"/>
    </row>
    <row r="45" spans="1:23">
      <c r="B45" s="19"/>
      <c r="C45" s="31"/>
      <c r="D45" s="31"/>
      <c r="E45" s="114"/>
    </row>
    <row r="46" spans="1:23">
      <c r="B46" s="19"/>
      <c r="C46" s="31"/>
      <c r="D46" s="31"/>
      <c r="E46" s="114"/>
    </row>
    <row r="47" spans="1:23">
      <c r="B47" s="19"/>
      <c r="C47" s="31"/>
      <c r="D47" s="31"/>
      <c r="E47" s="114"/>
    </row>
    <row r="48" spans="1:23">
      <c r="B48" s="19"/>
      <c r="C48" s="31"/>
      <c r="D48" s="31"/>
      <c r="E48" s="114"/>
    </row>
    <row r="49" spans="1:22">
      <c r="B49" s="19"/>
      <c r="C49" s="31"/>
      <c r="D49" s="31"/>
      <c r="E49" s="114"/>
    </row>
    <row r="50" spans="1:22">
      <c r="B50" s="19"/>
      <c r="C50" s="31"/>
      <c r="D50" s="31"/>
      <c r="E50" s="1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4"/>
      <c r="F235" s="115"/>
      <c r="G235" s="115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4"/>
      <c r="F236" s="115"/>
      <c r="G236" s="115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4"/>
      <c r="F237" s="115"/>
      <c r="G237" s="115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4"/>
      <c r="F238" s="115"/>
      <c r="G238" s="115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4"/>
      <c r="F239" s="115"/>
      <c r="G239" s="115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4"/>
      <c r="F240" s="115"/>
      <c r="G240" s="115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4"/>
      <c r="F241" s="115"/>
      <c r="G241" s="115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4"/>
      <c r="F242" s="115"/>
      <c r="G242" s="115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4"/>
      <c r="F243" s="115"/>
      <c r="G243" s="115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4"/>
      <c r="F244" s="115"/>
      <c r="G244" s="115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4"/>
      <c r="F245" s="115"/>
      <c r="G245" s="115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4"/>
      <c r="F246" s="115"/>
      <c r="G246" s="115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4"/>
      <c r="F247" s="115"/>
      <c r="G247" s="115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4"/>
      <c r="F248" s="115"/>
      <c r="G248" s="115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4"/>
      <c r="F249" s="115"/>
      <c r="G249" s="115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4"/>
      <c r="F250" s="115"/>
      <c r="G250" s="115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4"/>
      <c r="F251" s="115"/>
      <c r="G251" s="115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4"/>
      <c r="F252" s="115"/>
      <c r="G252" s="115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4"/>
      <c r="F253" s="115"/>
      <c r="G253" s="115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4"/>
      <c r="F254" s="115"/>
      <c r="G254" s="115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4"/>
      <c r="F255" s="115"/>
      <c r="G255" s="115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4"/>
      <c r="F256" s="115"/>
      <c r="G256" s="115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4"/>
      <c r="F257" s="115"/>
      <c r="G257" s="115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4"/>
      <c r="F258" s="115"/>
      <c r="G258" s="115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4"/>
      <c r="F259" s="115"/>
      <c r="G259" s="115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>
      <c r="B260" s="19"/>
      <c r="C260" s="31"/>
      <c r="D260" s="31"/>
      <c r="E260" s="114"/>
    </row>
  </sheetData>
  <sheetProtection insertRows="0" deleteRows="0"/>
  <protectedRanges>
    <protectedRange sqref="J35:P1048576 U35:U1048576 J28:P32 U1:U32 J1:P26" name="Obseg1"/>
    <protectedRange sqref="U33 J33:P33" name="Obseg1_3"/>
    <protectedRange sqref="L34:O34 T34" name="Obseg1_1_1"/>
    <protectedRange sqref="I34:K34" name="Obseg1_2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W260"/>
  <sheetViews>
    <sheetView topLeftCell="A2" zoomScaleNormal="100" zoomScaleSheetLayoutView="100" workbookViewId="0">
      <selection activeCell="E42" sqref="E42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1" customWidth="1"/>
    <col min="6" max="6" width="7.42578125" style="115" customWidth="1"/>
    <col min="7" max="7" width="6" style="115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80</v>
      </c>
    </row>
    <row r="2" spans="1:21" ht="15">
      <c r="B2" s="53" t="s">
        <v>81</v>
      </c>
      <c r="C2" s="344" t="str">
        <f>+'prva stran'!B6</f>
        <v>OSNOVNA ŠOLA I MURSKA SOBOTA</v>
      </c>
      <c r="D2" s="345"/>
      <c r="E2" s="345"/>
      <c r="F2" s="345"/>
      <c r="G2" s="345"/>
      <c r="H2" s="345"/>
      <c r="I2" s="345"/>
      <c r="J2" s="345"/>
    </row>
    <row r="3" spans="1:21" ht="15">
      <c r="B3" s="53" t="s">
        <v>82</v>
      </c>
      <c r="C3" s="346" t="str">
        <f>+'prva stran'!B7</f>
        <v>Ulica Štefana Kovača 32, 9000 MURSKA SOBOTA</v>
      </c>
      <c r="D3" s="347"/>
      <c r="E3" s="347"/>
      <c r="F3" s="347"/>
      <c r="G3" s="347"/>
      <c r="H3" s="347"/>
      <c r="I3" s="347"/>
      <c r="J3" s="347"/>
    </row>
    <row r="4" spans="1:21" ht="15">
      <c r="B4" s="72"/>
    </row>
    <row r="5" spans="1:21" ht="15">
      <c r="B5" s="52" t="s">
        <v>84</v>
      </c>
    </row>
    <row r="6" spans="1:21" ht="17.25" customHeight="1">
      <c r="B6" s="54" t="s">
        <v>81</v>
      </c>
      <c r="C6" s="348">
        <f>+'prva stran'!B10</f>
        <v>0</v>
      </c>
      <c r="D6" s="349"/>
      <c r="E6" s="349"/>
      <c r="F6" s="349"/>
      <c r="G6" s="349"/>
      <c r="H6" s="349"/>
      <c r="I6" s="349"/>
      <c r="J6" s="349"/>
    </row>
    <row r="7" spans="1:21" ht="17.25" customHeight="1">
      <c r="B7" s="54" t="s">
        <v>82</v>
      </c>
      <c r="C7" s="350">
        <f>+'prva stran'!B11</f>
        <v>0</v>
      </c>
      <c r="D7" s="351"/>
      <c r="E7" s="351"/>
      <c r="F7" s="351"/>
      <c r="G7" s="351"/>
      <c r="H7" s="351"/>
      <c r="I7" s="351"/>
      <c r="J7" s="351"/>
    </row>
    <row r="8" spans="1:21" ht="17.25" customHeight="1">
      <c r="B8" s="54" t="s">
        <v>83</v>
      </c>
      <c r="C8" s="350">
        <f>+'prva stran'!B12</f>
        <v>0</v>
      </c>
      <c r="D8" s="351"/>
      <c r="E8" s="351"/>
      <c r="F8" s="351"/>
      <c r="G8" s="351"/>
      <c r="H8" s="351"/>
      <c r="I8" s="351"/>
      <c r="J8" s="351"/>
    </row>
    <row r="9" spans="1:21" s="15" customFormat="1" ht="17.25" customHeight="1">
      <c r="A9" s="12"/>
      <c r="B9" s="55" t="s">
        <v>85</v>
      </c>
      <c r="C9" s="352">
        <f>+'prva stran'!B13</f>
        <v>0</v>
      </c>
      <c r="D9" s="351"/>
      <c r="E9" s="351"/>
      <c r="F9" s="351"/>
      <c r="G9" s="351"/>
      <c r="H9" s="351"/>
      <c r="I9" s="351"/>
      <c r="J9" s="35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6"/>
      <c r="G10" s="116"/>
      <c r="H10" s="17"/>
      <c r="I10" s="17"/>
      <c r="J10" s="17"/>
      <c r="K10" s="17"/>
      <c r="U10" s="8"/>
    </row>
    <row r="11" spans="1:21" s="15" customFormat="1" ht="15">
      <c r="B11" s="18" t="s">
        <v>76</v>
      </c>
      <c r="C11" s="28"/>
      <c r="D11" s="28"/>
      <c r="E11" s="28"/>
      <c r="F11" s="116"/>
      <c r="G11" s="116"/>
      <c r="H11" s="17"/>
      <c r="I11" s="17"/>
      <c r="J11" s="17"/>
      <c r="K11" s="17"/>
      <c r="U11" s="8"/>
    </row>
    <row r="12" spans="1:21" s="15" customFormat="1" ht="21" customHeight="1">
      <c r="B12" s="85" t="str">
        <f>+'Ponudbeni pred_rekapitulacija'!A31</f>
        <v>18. sklop:</v>
      </c>
      <c r="C12" s="85"/>
      <c r="D12" s="27"/>
      <c r="E12" s="28"/>
      <c r="F12" s="116"/>
      <c r="G12" s="116"/>
      <c r="H12" s="17"/>
      <c r="I12" s="17"/>
      <c r="J12" s="17"/>
      <c r="K12" s="17"/>
      <c r="U12" s="8"/>
    </row>
    <row r="13" spans="1:21" s="15" customFormat="1" ht="21" customHeight="1">
      <c r="B13" s="343" t="str">
        <f>+'Ponudbeni pred_rekapitulacija'!B31</f>
        <v>EKO ŽITA IN MLEVSKI IZDELKI</v>
      </c>
      <c r="C13" s="343"/>
      <c r="D13" s="343"/>
      <c r="E13" s="343"/>
      <c r="F13" s="343"/>
      <c r="G13" s="343"/>
      <c r="H13" s="343"/>
      <c r="I13" s="343"/>
      <c r="J13" s="343"/>
      <c r="K13" s="343"/>
      <c r="U13" s="8"/>
    </row>
    <row r="14" spans="1:21" s="76" customFormat="1" ht="12" customHeight="1">
      <c r="A14" s="50">
        <v>1</v>
      </c>
      <c r="B14" s="50">
        <v>2</v>
      </c>
      <c r="C14" s="50" t="s">
        <v>107</v>
      </c>
      <c r="D14" s="50" t="s">
        <v>108</v>
      </c>
      <c r="E14" s="50" t="s">
        <v>163</v>
      </c>
      <c r="F14" s="50">
        <v>3</v>
      </c>
      <c r="G14" s="50">
        <v>4</v>
      </c>
      <c r="H14" s="73" t="s">
        <v>75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158</v>
      </c>
      <c r="N14" s="74">
        <v>7</v>
      </c>
      <c r="O14" s="74" t="s">
        <v>159</v>
      </c>
      <c r="P14" s="74">
        <v>8</v>
      </c>
      <c r="Q14" s="75" t="s">
        <v>160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165</v>
      </c>
      <c r="C15" s="59" t="s">
        <v>155</v>
      </c>
      <c r="D15" s="59" t="s">
        <v>156</v>
      </c>
      <c r="E15" s="59" t="s">
        <v>164</v>
      </c>
      <c r="F15" s="59" t="s">
        <v>95</v>
      </c>
      <c r="G15" s="59" t="s">
        <v>96</v>
      </c>
      <c r="H15" s="60" t="s">
        <v>133</v>
      </c>
      <c r="I15" s="60" t="s">
        <v>151</v>
      </c>
      <c r="J15" s="61" t="s">
        <v>103</v>
      </c>
      <c r="K15" s="61" t="s">
        <v>73</v>
      </c>
      <c r="L15" s="61" t="s">
        <v>74</v>
      </c>
      <c r="M15" s="61" t="s">
        <v>102</v>
      </c>
      <c r="N15" s="61" t="s">
        <v>63</v>
      </c>
      <c r="O15" s="61" t="s">
        <v>123</v>
      </c>
      <c r="P15" s="61" t="s">
        <v>99</v>
      </c>
      <c r="Q15" s="62" t="s">
        <v>100</v>
      </c>
      <c r="R15" s="62" t="s">
        <v>115</v>
      </c>
      <c r="S15" s="62" t="s">
        <v>104</v>
      </c>
      <c r="T15" s="62" t="s">
        <v>105</v>
      </c>
      <c r="U15" s="61" t="s">
        <v>120</v>
      </c>
    </row>
    <row r="16" spans="1:21" s="58" customFormat="1" ht="15.75" customHeight="1">
      <c r="A16" s="86" t="s">
        <v>1</v>
      </c>
      <c r="B16" s="79" t="s">
        <v>287</v>
      </c>
      <c r="C16" s="155" t="s">
        <v>300</v>
      </c>
      <c r="D16" s="155" t="s">
        <v>0</v>
      </c>
      <c r="E16" s="161"/>
      <c r="F16" s="156">
        <v>50</v>
      </c>
      <c r="G16" s="159" t="s">
        <v>0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7" t="str">
        <f>IF(Sklop18[[#This Row],[ZAHTEVANA SHEMA KAKOVOSTI]]&lt;&gt;"",Sklop18[[#This Row],[Preračunana masa/volumen/kos na enoto kg]],"")</f>
        <v/>
      </c>
      <c r="J16" s="275"/>
      <c r="K16" s="292"/>
      <c r="L16" s="292"/>
      <c r="M16" s="292"/>
      <c r="N16" s="276"/>
      <c r="O16" s="292"/>
      <c r="P16" s="103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305" t="s">
        <v>112</v>
      </c>
    </row>
    <row r="17" spans="1:22" s="58" customFormat="1" ht="15.75" customHeight="1">
      <c r="A17" s="86" t="s">
        <v>3</v>
      </c>
      <c r="B17" s="162" t="s">
        <v>288</v>
      </c>
      <c r="C17" s="155" t="s">
        <v>300</v>
      </c>
      <c r="D17" s="155" t="s">
        <v>0</v>
      </c>
      <c r="E17" s="161"/>
      <c r="F17" s="156">
        <v>100</v>
      </c>
      <c r="G17" s="283" t="s">
        <v>0</v>
      </c>
      <c r="H17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56" t="str">
        <f>IF(Sklop18[[#This Row],[ZAHTEVANA SHEMA KAKOVOSTI]]&lt;&gt;"",Sklop18[[#This Row],[Preračunana masa/volumen/kos na enoto kg]],"")</f>
        <v/>
      </c>
      <c r="J17" s="289"/>
      <c r="K17" s="293"/>
      <c r="L17" s="255"/>
      <c r="M17" s="168"/>
      <c r="N17" s="285"/>
      <c r="O17" s="285"/>
      <c r="P17" s="166"/>
      <c r="Q17" s="165">
        <f>+Sklop18[[#This Row],[cena/enota brez DDV v EUR]]*Sklop18[[#This Row],[Stopnja DDV (%)]]</f>
        <v>0</v>
      </c>
      <c r="R17" s="165">
        <f>+Sklop18[[#This Row],[cena/enota brez DDV v EUR]]+Sklop18[[#This Row],[Davek (EUR)]]</f>
        <v>0</v>
      </c>
      <c r="S17" s="165">
        <f>+Sklop18[[#This Row],[cena/enota brez DDV v EUR]]*Sklop18[[#This Row],[Okvirna količina]]</f>
        <v>0</v>
      </c>
      <c r="T17" s="165">
        <f>+Sklop18[[#This Row],[Končna cena/enoto mere (EUR) z DDV]]*Sklop18[[#This Row],[Okvirna količina]]</f>
        <v>0</v>
      </c>
      <c r="U17" s="305" t="s">
        <v>112</v>
      </c>
    </row>
    <row r="18" spans="1:22" s="58" customFormat="1" ht="15.75" customHeight="1">
      <c r="A18" s="86" t="s">
        <v>4</v>
      </c>
      <c r="B18" s="162" t="s">
        <v>289</v>
      </c>
      <c r="C18" s="155" t="s">
        <v>300</v>
      </c>
      <c r="D18" s="155" t="s">
        <v>0</v>
      </c>
      <c r="E18" s="161"/>
      <c r="F18" s="156">
        <v>100</v>
      </c>
      <c r="G18" s="283" t="s">
        <v>0</v>
      </c>
      <c r="H18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156" t="str">
        <f>IF(Sklop18[[#This Row],[ZAHTEVANA SHEMA KAKOVOSTI]]&lt;&gt;"",Sklop18[[#This Row],[Preračunana masa/volumen/kos na enoto kg]],"")</f>
        <v/>
      </c>
      <c r="J18" s="289"/>
      <c r="K18" s="293"/>
      <c r="L18" s="255"/>
      <c r="M18" s="168"/>
      <c r="N18" s="285"/>
      <c r="O18" s="285"/>
      <c r="P18" s="166"/>
      <c r="Q18" s="165">
        <f>+Sklop18[[#This Row],[cena/enota brez DDV v EUR]]*Sklop18[[#This Row],[Stopnja DDV (%)]]</f>
        <v>0</v>
      </c>
      <c r="R18" s="165">
        <f>+Sklop18[[#This Row],[cena/enota brez DDV v EUR]]+Sklop18[[#This Row],[Davek (EUR)]]</f>
        <v>0</v>
      </c>
      <c r="S18" s="165">
        <f>+Sklop18[[#This Row],[cena/enota brez DDV v EUR]]*Sklop18[[#This Row],[Okvirna količina]]</f>
        <v>0</v>
      </c>
      <c r="T18" s="165">
        <f>+Sklop18[[#This Row],[Končna cena/enoto mere (EUR) z DDV]]*Sklop18[[#This Row],[Okvirna količina]]</f>
        <v>0</v>
      </c>
      <c r="U18" s="305" t="s">
        <v>112</v>
      </c>
    </row>
    <row r="19" spans="1:22" s="58" customFormat="1" ht="15.75" customHeight="1">
      <c r="A19" s="86" t="s">
        <v>5</v>
      </c>
      <c r="B19" s="162" t="s">
        <v>290</v>
      </c>
      <c r="C19" s="155" t="s">
        <v>300</v>
      </c>
      <c r="D19" s="155" t="s">
        <v>0</v>
      </c>
      <c r="E19" s="161"/>
      <c r="F19" s="156">
        <v>20</v>
      </c>
      <c r="G19" s="283" t="s">
        <v>0</v>
      </c>
      <c r="H19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56" t="str">
        <f>IF(Sklop18[[#This Row],[ZAHTEVANA SHEMA KAKOVOSTI]]&lt;&gt;"",Sklop18[[#This Row],[Preračunana masa/volumen/kos na enoto kg]],"")</f>
        <v/>
      </c>
      <c r="J19" s="289"/>
      <c r="K19" s="293"/>
      <c r="L19" s="255"/>
      <c r="M19" s="168"/>
      <c r="N19" s="285"/>
      <c r="O19" s="285"/>
      <c r="P19" s="166"/>
      <c r="Q19" s="165">
        <f>+Sklop18[[#This Row],[cena/enota brez DDV v EUR]]*Sklop18[[#This Row],[Stopnja DDV (%)]]</f>
        <v>0</v>
      </c>
      <c r="R19" s="165">
        <f>+Sklop18[[#This Row],[cena/enota brez DDV v EUR]]+Sklop18[[#This Row],[Davek (EUR)]]</f>
        <v>0</v>
      </c>
      <c r="S19" s="165">
        <f>+Sklop18[[#This Row],[cena/enota brez DDV v EUR]]*Sklop18[[#This Row],[Okvirna količina]]</f>
        <v>0</v>
      </c>
      <c r="T19" s="165">
        <f>+Sklop18[[#This Row],[Končna cena/enoto mere (EUR) z DDV]]*Sklop18[[#This Row],[Okvirna količina]]</f>
        <v>0</v>
      </c>
      <c r="U19" s="305" t="s">
        <v>112</v>
      </c>
    </row>
    <row r="20" spans="1:22" s="58" customFormat="1" ht="15.75" customHeight="1">
      <c r="A20" s="86" t="s">
        <v>6</v>
      </c>
      <c r="B20" s="162" t="s">
        <v>291</v>
      </c>
      <c r="C20" s="155" t="s">
        <v>300</v>
      </c>
      <c r="D20" s="155" t="s">
        <v>0</v>
      </c>
      <c r="E20" s="161"/>
      <c r="F20" s="156">
        <v>400</v>
      </c>
      <c r="G20" s="283" t="s">
        <v>0</v>
      </c>
      <c r="H20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0" s="156" t="str">
        <f>IF(Sklop18[[#This Row],[ZAHTEVANA SHEMA KAKOVOSTI]]&lt;&gt;"",Sklop18[[#This Row],[Preračunana masa/volumen/kos na enoto kg]],"")</f>
        <v/>
      </c>
      <c r="J20" s="289"/>
      <c r="K20" s="293"/>
      <c r="L20" s="255"/>
      <c r="M20" s="168"/>
      <c r="N20" s="285"/>
      <c r="O20" s="285"/>
      <c r="P20" s="166"/>
      <c r="Q20" s="165">
        <f>+Sklop18[[#This Row],[cena/enota brez DDV v EUR]]*Sklop18[[#This Row],[Stopnja DDV (%)]]</f>
        <v>0</v>
      </c>
      <c r="R20" s="165">
        <f>+Sklop18[[#This Row],[cena/enota brez DDV v EUR]]+Sklop18[[#This Row],[Davek (EUR)]]</f>
        <v>0</v>
      </c>
      <c r="S20" s="165">
        <f>+Sklop18[[#This Row],[cena/enota brez DDV v EUR]]*Sklop18[[#This Row],[Okvirna količina]]</f>
        <v>0</v>
      </c>
      <c r="T20" s="165">
        <f>+Sklop18[[#This Row],[Končna cena/enoto mere (EUR) z DDV]]*Sklop18[[#This Row],[Okvirna količina]]</f>
        <v>0</v>
      </c>
      <c r="U20" s="305" t="s">
        <v>112</v>
      </c>
    </row>
    <row r="21" spans="1:22" s="58" customFormat="1" ht="15.75" customHeight="1">
      <c r="A21" s="86" t="s">
        <v>7</v>
      </c>
      <c r="B21" s="162" t="s">
        <v>292</v>
      </c>
      <c r="C21" s="155" t="s">
        <v>300</v>
      </c>
      <c r="D21" s="155" t="s">
        <v>0</v>
      </c>
      <c r="E21" s="161"/>
      <c r="F21" s="156">
        <v>50</v>
      </c>
      <c r="G21" s="283" t="s">
        <v>0</v>
      </c>
      <c r="H21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156" t="str">
        <f>IF(Sklop18[[#This Row],[ZAHTEVANA SHEMA KAKOVOSTI]]&lt;&gt;"",Sklop18[[#This Row],[Preračunana masa/volumen/kos na enoto kg]],"")</f>
        <v/>
      </c>
      <c r="J21" s="289"/>
      <c r="K21" s="293"/>
      <c r="L21" s="255"/>
      <c r="M21" s="168"/>
      <c r="N21" s="285"/>
      <c r="O21" s="285"/>
      <c r="P21" s="166"/>
      <c r="Q21" s="165">
        <f>+Sklop18[[#This Row],[cena/enota brez DDV v EUR]]*Sklop18[[#This Row],[Stopnja DDV (%)]]</f>
        <v>0</v>
      </c>
      <c r="R21" s="165">
        <f>+Sklop18[[#This Row],[cena/enota brez DDV v EUR]]+Sklop18[[#This Row],[Davek (EUR)]]</f>
        <v>0</v>
      </c>
      <c r="S21" s="165">
        <f>+Sklop18[[#This Row],[cena/enota brez DDV v EUR]]*Sklop18[[#This Row],[Okvirna količina]]</f>
        <v>0</v>
      </c>
      <c r="T21" s="165">
        <f>+Sklop18[[#This Row],[Končna cena/enoto mere (EUR) z DDV]]*Sklop18[[#This Row],[Okvirna količina]]</f>
        <v>0</v>
      </c>
      <c r="U21" s="305" t="s">
        <v>112</v>
      </c>
    </row>
    <row r="22" spans="1:22" s="58" customFormat="1" ht="15.75" customHeight="1">
      <c r="A22" s="86" t="s">
        <v>8</v>
      </c>
      <c r="B22" s="162" t="s">
        <v>293</v>
      </c>
      <c r="C22" s="155" t="s">
        <v>300</v>
      </c>
      <c r="D22" s="155" t="s">
        <v>0</v>
      </c>
      <c r="E22" s="161"/>
      <c r="F22" s="156">
        <v>5</v>
      </c>
      <c r="G22" s="283" t="s">
        <v>0</v>
      </c>
      <c r="H22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" s="156" t="str">
        <f>IF(Sklop18[[#This Row],[ZAHTEVANA SHEMA KAKOVOSTI]]&lt;&gt;"",Sklop18[[#This Row],[Preračunana masa/volumen/kos na enoto kg]],"")</f>
        <v/>
      </c>
      <c r="J22" s="289"/>
      <c r="K22" s="293"/>
      <c r="L22" s="255"/>
      <c r="M22" s="168"/>
      <c r="N22" s="285"/>
      <c r="O22" s="285"/>
      <c r="P22" s="166"/>
      <c r="Q22" s="165">
        <f>+Sklop18[[#This Row],[cena/enota brez DDV v EUR]]*Sklop18[[#This Row],[Stopnja DDV (%)]]</f>
        <v>0</v>
      </c>
      <c r="R22" s="165">
        <f>+Sklop18[[#This Row],[cena/enota brez DDV v EUR]]+Sklop18[[#This Row],[Davek (EUR)]]</f>
        <v>0</v>
      </c>
      <c r="S22" s="165">
        <f>+Sklop18[[#This Row],[cena/enota brez DDV v EUR]]*Sklop18[[#This Row],[Okvirna količina]]</f>
        <v>0</v>
      </c>
      <c r="T22" s="165">
        <f>+Sklop18[[#This Row],[Končna cena/enoto mere (EUR) z DDV]]*Sklop18[[#This Row],[Okvirna količina]]</f>
        <v>0</v>
      </c>
      <c r="U22" s="305" t="s">
        <v>112</v>
      </c>
    </row>
    <row r="23" spans="1:22" s="58" customFormat="1" ht="15.75" customHeight="1">
      <c r="A23" s="86" t="s">
        <v>9</v>
      </c>
      <c r="B23" s="162" t="s">
        <v>294</v>
      </c>
      <c r="C23" s="155" t="s">
        <v>300</v>
      </c>
      <c r="D23" s="155" t="s">
        <v>0</v>
      </c>
      <c r="E23" s="161"/>
      <c r="F23" s="156">
        <v>50</v>
      </c>
      <c r="G23" s="283" t="s">
        <v>0</v>
      </c>
      <c r="H23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156" t="str">
        <f>IF(Sklop18[[#This Row],[ZAHTEVANA SHEMA KAKOVOSTI]]&lt;&gt;"",Sklop18[[#This Row],[Preračunana masa/volumen/kos na enoto kg]],"")</f>
        <v/>
      </c>
      <c r="J23" s="289"/>
      <c r="K23" s="293"/>
      <c r="L23" s="255"/>
      <c r="M23" s="168"/>
      <c r="N23" s="285"/>
      <c r="O23" s="285"/>
      <c r="P23" s="166"/>
      <c r="Q23" s="165">
        <f>+Sklop18[[#This Row],[cena/enota brez DDV v EUR]]*Sklop18[[#This Row],[Stopnja DDV (%)]]</f>
        <v>0</v>
      </c>
      <c r="R23" s="165">
        <f>+Sklop18[[#This Row],[cena/enota brez DDV v EUR]]+Sklop18[[#This Row],[Davek (EUR)]]</f>
        <v>0</v>
      </c>
      <c r="S23" s="165">
        <f>+Sklop18[[#This Row],[cena/enota brez DDV v EUR]]*Sklop18[[#This Row],[Okvirna količina]]</f>
        <v>0</v>
      </c>
      <c r="T23" s="165">
        <f>+Sklop18[[#This Row],[Končna cena/enoto mere (EUR) z DDV]]*Sklop18[[#This Row],[Okvirna količina]]</f>
        <v>0</v>
      </c>
      <c r="U23" s="305" t="s">
        <v>112</v>
      </c>
    </row>
    <row r="24" spans="1:22" s="58" customFormat="1" ht="15.75" customHeight="1">
      <c r="A24" s="86" t="s">
        <v>10</v>
      </c>
      <c r="B24" s="162" t="s">
        <v>295</v>
      </c>
      <c r="C24" s="155" t="s">
        <v>300</v>
      </c>
      <c r="D24" s="155" t="s">
        <v>0</v>
      </c>
      <c r="E24" s="161"/>
      <c r="F24" s="156">
        <v>200</v>
      </c>
      <c r="G24" s="283" t="s">
        <v>0</v>
      </c>
      <c r="H24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56" t="str">
        <f>IF(Sklop18[[#This Row],[ZAHTEVANA SHEMA KAKOVOSTI]]&lt;&gt;"",Sklop18[[#This Row],[Preračunana masa/volumen/kos na enoto kg]],"")</f>
        <v/>
      </c>
      <c r="J24" s="289"/>
      <c r="K24" s="293"/>
      <c r="L24" s="255"/>
      <c r="M24" s="168"/>
      <c r="N24" s="285"/>
      <c r="O24" s="285"/>
      <c r="P24" s="166"/>
      <c r="Q24" s="165">
        <f>+Sklop18[[#This Row],[cena/enota brez DDV v EUR]]*Sklop18[[#This Row],[Stopnja DDV (%)]]</f>
        <v>0</v>
      </c>
      <c r="R24" s="165">
        <f>+Sklop18[[#This Row],[cena/enota brez DDV v EUR]]+Sklop18[[#This Row],[Davek (EUR)]]</f>
        <v>0</v>
      </c>
      <c r="S24" s="165">
        <f>+Sklop18[[#This Row],[cena/enota brez DDV v EUR]]*Sklop18[[#This Row],[Okvirna količina]]</f>
        <v>0</v>
      </c>
      <c r="T24" s="165">
        <f>+Sklop18[[#This Row],[Končna cena/enoto mere (EUR) z DDV]]*Sklop18[[#This Row],[Okvirna količina]]</f>
        <v>0</v>
      </c>
      <c r="U24" s="305" t="s">
        <v>112</v>
      </c>
    </row>
    <row r="25" spans="1:22" s="58" customFormat="1" ht="15.75" customHeight="1">
      <c r="A25" s="86" t="s">
        <v>11</v>
      </c>
      <c r="B25" s="162" t="s">
        <v>296</v>
      </c>
      <c r="C25" s="155" t="s">
        <v>300</v>
      </c>
      <c r="D25" s="155" t="s">
        <v>0</v>
      </c>
      <c r="E25" s="161"/>
      <c r="F25" s="156">
        <v>20</v>
      </c>
      <c r="G25" s="283" t="s">
        <v>0</v>
      </c>
      <c r="H25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5" s="156" t="str">
        <f>IF(Sklop18[[#This Row],[ZAHTEVANA SHEMA KAKOVOSTI]]&lt;&gt;"",Sklop18[[#This Row],[Preračunana masa/volumen/kos na enoto kg]],"")</f>
        <v/>
      </c>
      <c r="J25" s="289"/>
      <c r="K25" s="293"/>
      <c r="L25" s="255"/>
      <c r="M25" s="168"/>
      <c r="N25" s="285"/>
      <c r="O25" s="285"/>
      <c r="P25" s="166"/>
      <c r="Q25" s="165">
        <f>+Sklop18[[#This Row],[cena/enota brez DDV v EUR]]*Sklop18[[#This Row],[Stopnja DDV (%)]]</f>
        <v>0</v>
      </c>
      <c r="R25" s="165">
        <f>+Sklop18[[#This Row],[cena/enota brez DDV v EUR]]+Sklop18[[#This Row],[Davek (EUR)]]</f>
        <v>0</v>
      </c>
      <c r="S25" s="165">
        <f>+Sklop18[[#This Row],[cena/enota brez DDV v EUR]]*Sklop18[[#This Row],[Okvirna količina]]</f>
        <v>0</v>
      </c>
      <c r="T25" s="165">
        <f>+Sklop18[[#This Row],[Končna cena/enoto mere (EUR) z DDV]]*Sklop18[[#This Row],[Okvirna količina]]</f>
        <v>0</v>
      </c>
      <c r="U25" s="305" t="s">
        <v>112</v>
      </c>
    </row>
    <row r="26" spans="1:22" s="58" customFormat="1" ht="15.75" customHeight="1">
      <c r="A26" s="86" t="s">
        <v>12</v>
      </c>
      <c r="B26" s="162" t="s">
        <v>297</v>
      </c>
      <c r="C26" s="155" t="s">
        <v>300</v>
      </c>
      <c r="D26" s="155" t="s">
        <v>0</v>
      </c>
      <c r="E26" s="161"/>
      <c r="F26" s="156">
        <v>50</v>
      </c>
      <c r="G26" s="283" t="s">
        <v>0</v>
      </c>
      <c r="H26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156" t="str">
        <f>IF(Sklop18[[#This Row],[ZAHTEVANA SHEMA KAKOVOSTI]]&lt;&gt;"",Sklop18[[#This Row],[Preračunana masa/volumen/kos na enoto kg]],"")</f>
        <v/>
      </c>
      <c r="J26" s="289"/>
      <c r="K26" s="293"/>
      <c r="L26" s="255"/>
      <c r="M26" s="168"/>
      <c r="N26" s="285"/>
      <c r="O26" s="285"/>
      <c r="P26" s="166"/>
      <c r="Q26" s="165">
        <f>+Sklop18[[#This Row],[cena/enota brez DDV v EUR]]*Sklop18[[#This Row],[Stopnja DDV (%)]]</f>
        <v>0</v>
      </c>
      <c r="R26" s="165">
        <f>+Sklop18[[#This Row],[cena/enota brez DDV v EUR]]+Sklop18[[#This Row],[Davek (EUR)]]</f>
        <v>0</v>
      </c>
      <c r="S26" s="165">
        <f>+Sklop18[[#This Row],[cena/enota brez DDV v EUR]]*Sklop18[[#This Row],[Okvirna količina]]</f>
        <v>0</v>
      </c>
      <c r="T26" s="165">
        <f>+Sklop18[[#This Row],[Končna cena/enoto mere (EUR) z DDV]]*Sklop18[[#This Row],[Okvirna količina]]</f>
        <v>0</v>
      </c>
      <c r="U26" s="305" t="s">
        <v>112</v>
      </c>
    </row>
    <row r="27" spans="1:22" s="58" customFormat="1" ht="15.75" customHeight="1">
      <c r="A27" s="86" t="s">
        <v>13</v>
      </c>
      <c r="B27" s="162" t="s">
        <v>298</v>
      </c>
      <c r="C27" s="155" t="s">
        <v>300</v>
      </c>
      <c r="D27" s="155" t="s">
        <v>0</v>
      </c>
      <c r="E27" s="161"/>
      <c r="F27" s="156">
        <v>150</v>
      </c>
      <c r="G27" s="283" t="s">
        <v>0</v>
      </c>
      <c r="H27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7" s="156" t="str">
        <f>IF(Sklop18[[#This Row],[ZAHTEVANA SHEMA KAKOVOSTI]]&lt;&gt;"",Sklop18[[#This Row],[Preračunana masa/volumen/kos na enoto kg]],"")</f>
        <v/>
      </c>
      <c r="J27" s="289"/>
      <c r="K27" s="293"/>
      <c r="L27" s="255"/>
      <c r="M27" s="168"/>
      <c r="N27" s="285"/>
      <c r="O27" s="285"/>
      <c r="P27" s="166"/>
      <c r="Q27" s="165">
        <f>+Sklop18[[#This Row],[cena/enota brez DDV v EUR]]*Sklop18[[#This Row],[Stopnja DDV (%)]]</f>
        <v>0</v>
      </c>
      <c r="R27" s="165">
        <f>+Sklop18[[#This Row],[cena/enota brez DDV v EUR]]+Sklop18[[#This Row],[Davek (EUR)]]</f>
        <v>0</v>
      </c>
      <c r="S27" s="165">
        <f>+Sklop18[[#This Row],[cena/enota brez DDV v EUR]]*Sklop18[[#This Row],[Okvirna količina]]</f>
        <v>0</v>
      </c>
      <c r="T27" s="165">
        <f>+Sklop18[[#This Row],[Končna cena/enoto mere (EUR) z DDV]]*Sklop18[[#This Row],[Okvirna količina]]</f>
        <v>0</v>
      </c>
      <c r="U27" s="305" t="s">
        <v>112</v>
      </c>
    </row>
    <row r="28" spans="1:22" s="58" customFormat="1" ht="15.75" customHeight="1">
      <c r="A28" s="86" t="s">
        <v>14</v>
      </c>
      <c r="B28" s="162" t="s">
        <v>299</v>
      </c>
      <c r="C28" s="155" t="s">
        <v>300</v>
      </c>
      <c r="D28" s="155" t="s">
        <v>0</v>
      </c>
      <c r="E28" s="161"/>
      <c r="F28" s="156">
        <v>100</v>
      </c>
      <c r="G28" s="283" t="s">
        <v>0</v>
      </c>
      <c r="H28" s="21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56" t="str">
        <f>IF(Sklop18[[#This Row],[ZAHTEVANA SHEMA KAKOVOSTI]]&lt;&gt;"",Sklop18[[#This Row],[Preračunana masa/volumen/kos na enoto kg]],"")</f>
        <v/>
      </c>
      <c r="J28" s="289"/>
      <c r="K28" s="293"/>
      <c r="L28" s="255"/>
      <c r="M28" s="168"/>
      <c r="N28" s="285"/>
      <c r="O28" s="285"/>
      <c r="P28" s="166"/>
      <c r="Q28" s="165">
        <f>+Sklop18[[#This Row],[cena/enota brez DDV v EUR]]*Sklop18[[#This Row],[Stopnja DDV (%)]]</f>
        <v>0</v>
      </c>
      <c r="R28" s="165">
        <f>+Sklop18[[#This Row],[cena/enota brez DDV v EUR]]+Sklop18[[#This Row],[Davek (EUR)]]</f>
        <v>0</v>
      </c>
      <c r="S28" s="165">
        <f>+Sklop18[[#This Row],[cena/enota brez DDV v EUR]]*Sklop18[[#This Row],[Okvirna količina]]</f>
        <v>0</v>
      </c>
      <c r="T28" s="165">
        <f>+Sklop18[[#This Row],[Končna cena/enoto mere (EUR) z DDV]]*Sklop18[[#This Row],[Okvirna količina]]</f>
        <v>0</v>
      </c>
      <c r="U28" s="305" t="s">
        <v>112</v>
      </c>
    </row>
    <row r="29" spans="1:22" s="21" customFormat="1">
      <c r="A29" s="282" t="s">
        <v>134</v>
      </c>
      <c r="B29" s="138"/>
      <c r="C29" s="290"/>
      <c r="D29" s="290"/>
      <c r="E29" s="235"/>
      <c r="F29" s="236"/>
      <c r="G29" s="291"/>
      <c r="H29" s="143">
        <f>SUBTOTAL(109,Sklop18[Preračunana masa/volumen/kos na enoto kg])</f>
        <v>1295</v>
      </c>
      <c r="I29" s="143">
        <f>SUBTOTAL(109,Sklop18[Živila iz shem kakovosti (kg)])</f>
        <v>0</v>
      </c>
      <c r="J29" s="141"/>
      <c r="K29" s="144"/>
      <c r="L29" s="144"/>
      <c r="M29" s="145"/>
      <c r="N29" s="146"/>
      <c r="O29" s="146"/>
      <c r="P29" s="146"/>
      <c r="Q29" s="147"/>
      <c r="R29" s="141"/>
      <c r="S29" s="147">
        <f>SUBTOTAL(109,Sklop18[Vrednost za okvirno količino (EUR) brez DDV])</f>
        <v>0</v>
      </c>
      <c r="T29" s="147">
        <f>SUBTOTAL(109,Sklop18[Vrednost za okvirno količino (EUR) z DDV])</f>
        <v>0</v>
      </c>
      <c r="U29" s="148"/>
      <c r="V29" s="14"/>
    </row>
    <row r="30" spans="1:22" s="250" customFormat="1">
      <c r="A30" s="237"/>
      <c r="B30" s="238"/>
      <c r="C30" s="239"/>
      <c r="D30" s="239"/>
      <c r="E30" s="240"/>
      <c r="F30" s="241"/>
      <c r="G30" s="242"/>
      <c r="H30" s="243"/>
      <c r="I30" s="243"/>
      <c r="J30" s="241"/>
      <c r="K30" s="244"/>
      <c r="L30" s="244"/>
      <c r="M30" s="245"/>
      <c r="N30" s="246"/>
      <c r="O30" s="246"/>
      <c r="P30" s="246"/>
      <c r="Q30" s="247"/>
      <c r="R30" s="241"/>
      <c r="S30" s="247"/>
      <c r="T30" s="247"/>
      <c r="U30" s="248"/>
      <c r="V30" s="249"/>
    </row>
    <row r="31" spans="1:22" s="21" customFormat="1">
      <c r="A31" s="51" t="s">
        <v>130</v>
      </c>
      <c r="B31" s="19"/>
      <c r="C31" s="31"/>
      <c r="D31" s="31"/>
      <c r="E31" s="114"/>
      <c r="F31" s="115"/>
      <c r="G31" s="115"/>
      <c r="L31" s="14"/>
      <c r="M31" s="14"/>
      <c r="N31" s="14"/>
      <c r="O31" s="14"/>
      <c r="P31" s="14"/>
      <c r="Q31" s="51"/>
      <c r="R31" s="51"/>
      <c r="S31" s="51"/>
      <c r="T31" s="51"/>
      <c r="U31" s="71"/>
      <c r="V31" s="14"/>
    </row>
    <row r="32" spans="1:22" s="21" customFormat="1">
      <c r="A32" s="14" t="s">
        <v>132</v>
      </c>
      <c r="B32" s="19"/>
      <c r="C32" s="31"/>
      <c r="D32" s="31"/>
      <c r="E32" s="114"/>
      <c r="F32" s="115"/>
      <c r="G32" s="115"/>
      <c r="L32" s="14"/>
      <c r="M32" s="14"/>
      <c r="N32" s="14"/>
      <c r="O32" s="14"/>
      <c r="P32" s="14"/>
      <c r="Q32" s="14"/>
      <c r="R32" s="14"/>
      <c r="S32" s="14"/>
      <c r="T32" s="14"/>
      <c r="U32" s="71"/>
      <c r="V32" s="14"/>
    </row>
    <row r="33" spans="1:23" s="21" customFormat="1">
      <c r="A33" s="108" t="s">
        <v>180</v>
      </c>
      <c r="B33" s="20"/>
      <c r="C33" s="30"/>
      <c r="D33" s="30"/>
      <c r="E33" s="111"/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  <c r="S33" s="14"/>
      <c r="T33" s="14"/>
      <c r="U33" s="71"/>
      <c r="V33" s="14"/>
    </row>
    <row r="34" spans="1:23" ht="12.75" customHeight="1">
      <c r="A34" s="51" t="s">
        <v>179</v>
      </c>
      <c r="B34" s="51"/>
      <c r="C34" s="280"/>
      <c r="D34" s="111"/>
      <c r="F34" s="111"/>
      <c r="G34" s="279"/>
      <c r="H34" s="279"/>
      <c r="I34" s="279"/>
      <c r="J34" s="279"/>
      <c r="K34" s="279"/>
      <c r="L34" s="279"/>
      <c r="M34" s="51"/>
      <c r="N34" s="51"/>
      <c r="O34" s="51"/>
      <c r="P34" s="51"/>
      <c r="Q34" s="51"/>
      <c r="R34" s="51"/>
      <c r="S34" s="51"/>
      <c r="T34" s="51"/>
      <c r="U34" s="51"/>
      <c r="V34" s="71"/>
      <c r="W34" s="51"/>
    </row>
    <row r="35" spans="1:23" s="21" customForma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14"/>
      <c r="N35" s="32"/>
      <c r="O35" s="32"/>
      <c r="P35" s="32"/>
      <c r="Q35" s="32"/>
      <c r="R35" s="32"/>
      <c r="S35" s="14"/>
      <c r="T35" s="14"/>
      <c r="U35" s="71"/>
      <c r="V35" s="14"/>
    </row>
    <row r="36" spans="1:23" s="21" customFormat="1">
      <c r="A36" s="108" t="s">
        <v>65</v>
      </c>
      <c r="B36" s="20"/>
      <c r="C36" s="30"/>
      <c r="D36" s="30"/>
      <c r="E36" s="111"/>
      <c r="F36" s="71"/>
      <c r="G36" s="71" t="s">
        <v>66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67</v>
      </c>
      <c r="R36" s="32"/>
      <c r="S36" s="14"/>
      <c r="T36" s="14"/>
      <c r="U36" s="71"/>
      <c r="V36" s="14"/>
    </row>
    <row r="37" spans="1:23" s="21" customFormat="1" ht="15">
      <c r="A37" s="7"/>
      <c r="B37" s="5"/>
      <c r="C37" s="29"/>
      <c r="D37" s="29"/>
      <c r="E37" s="28"/>
      <c r="F37" s="8"/>
      <c r="G37" s="115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  <c r="V37" s="14"/>
    </row>
    <row r="38" spans="1:23" s="21" customFormat="1">
      <c r="A38" s="14"/>
      <c r="B38" s="19"/>
      <c r="C38" s="31"/>
      <c r="D38" s="31"/>
      <c r="E38" s="114"/>
      <c r="F38" s="115"/>
      <c r="G38" s="115"/>
      <c r="L38" s="14"/>
      <c r="M38" s="14"/>
      <c r="N38" s="14"/>
      <c r="O38" s="14"/>
      <c r="P38" s="14"/>
      <c r="Q38" s="14"/>
      <c r="R38" s="14"/>
      <c r="S38" s="14"/>
      <c r="T38" s="14"/>
      <c r="U38" s="71"/>
      <c r="V38" s="14"/>
    </row>
    <row r="39" spans="1:23" s="21" customFormat="1">
      <c r="A39" s="14"/>
      <c r="B39" s="19"/>
      <c r="C39" s="31"/>
      <c r="D39" s="31"/>
      <c r="E39" s="114"/>
      <c r="F39" s="115"/>
      <c r="G39" s="115"/>
      <c r="L39" s="14"/>
      <c r="M39" s="14"/>
      <c r="N39" s="14"/>
      <c r="O39" s="14"/>
      <c r="P39" s="14"/>
      <c r="Q39" s="14"/>
      <c r="R39" s="14"/>
      <c r="S39" s="14"/>
      <c r="T39" s="14"/>
      <c r="U39" s="71"/>
      <c r="V39" s="14"/>
    </row>
    <row r="40" spans="1:23" s="21" customFormat="1">
      <c r="A40" s="14"/>
      <c r="B40" s="19"/>
      <c r="C40" s="31"/>
      <c r="D40" s="31"/>
      <c r="E40" s="114"/>
      <c r="F40" s="115"/>
      <c r="G40" s="115"/>
      <c r="L40" s="14"/>
      <c r="M40" s="14"/>
      <c r="N40" s="14"/>
      <c r="O40" s="14"/>
      <c r="P40" s="14"/>
      <c r="Q40" s="14"/>
      <c r="R40" s="14"/>
      <c r="S40" s="14"/>
      <c r="T40" s="14"/>
      <c r="U40" s="71"/>
      <c r="V40" s="14"/>
    </row>
    <row r="41" spans="1:23" s="21" customFormat="1">
      <c r="A41" s="14"/>
      <c r="B41" s="19"/>
      <c r="C41" s="31"/>
      <c r="D41" s="31"/>
      <c r="E41" s="114"/>
      <c r="F41" s="115"/>
      <c r="G41" s="115"/>
      <c r="L41" s="14"/>
      <c r="M41" s="14"/>
      <c r="N41" s="14"/>
      <c r="O41" s="14"/>
      <c r="P41" s="14"/>
      <c r="Q41" s="14"/>
      <c r="R41" s="14"/>
      <c r="S41" s="14"/>
      <c r="T41" s="14"/>
      <c r="U41" s="71"/>
      <c r="V41" s="14"/>
    </row>
    <row r="42" spans="1:23" s="21" customFormat="1">
      <c r="A42" s="14"/>
      <c r="B42" s="19"/>
      <c r="C42" s="31"/>
      <c r="D42" s="31"/>
      <c r="E42" s="114"/>
      <c r="F42" s="115"/>
      <c r="G42" s="115"/>
      <c r="L42" s="14"/>
      <c r="M42" s="14"/>
      <c r="N42" s="14"/>
      <c r="O42" s="14"/>
      <c r="P42" s="14"/>
      <c r="Q42" s="14"/>
      <c r="R42" s="14"/>
      <c r="S42" s="14"/>
      <c r="T42" s="14"/>
      <c r="U42" s="71"/>
      <c r="V42" s="14"/>
    </row>
    <row r="43" spans="1:23" s="21" customFormat="1">
      <c r="A43" s="14"/>
      <c r="B43" s="19"/>
      <c r="C43" s="31"/>
      <c r="D43" s="31"/>
      <c r="E43" s="114"/>
      <c r="F43" s="115"/>
      <c r="G43" s="115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3" s="21" customFormat="1">
      <c r="A44" s="14"/>
      <c r="B44" s="19"/>
      <c r="C44" s="31"/>
      <c r="D44" s="31"/>
      <c r="E44" s="114"/>
      <c r="F44" s="115"/>
      <c r="G44" s="115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3" s="21" customFormat="1">
      <c r="A45" s="14"/>
      <c r="B45" s="19"/>
      <c r="C45" s="31"/>
      <c r="D45" s="31"/>
      <c r="E45" s="114"/>
      <c r="F45" s="115"/>
      <c r="G45" s="115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3" s="21" customFormat="1">
      <c r="A46" s="14"/>
      <c r="B46" s="19"/>
      <c r="C46" s="31"/>
      <c r="D46" s="31"/>
      <c r="E46" s="114"/>
      <c r="F46" s="115"/>
      <c r="G46" s="115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3" s="21" customFormat="1">
      <c r="A47" s="14"/>
      <c r="B47" s="19"/>
      <c r="C47" s="31"/>
      <c r="D47" s="31"/>
      <c r="E47" s="114"/>
      <c r="F47" s="115"/>
      <c r="G47" s="115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3" s="21" customFormat="1">
      <c r="A48" s="14"/>
      <c r="B48" s="19"/>
      <c r="C48" s="31"/>
      <c r="D48" s="31"/>
      <c r="E48" s="114"/>
      <c r="F48" s="115"/>
      <c r="G48" s="115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4"/>
      <c r="F49" s="115"/>
      <c r="G49" s="115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4"/>
      <c r="F50" s="115"/>
      <c r="G50" s="115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4"/>
      <c r="F51" s="115"/>
      <c r="G51" s="115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4"/>
      <c r="F52" s="115"/>
      <c r="G52" s="115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4"/>
      <c r="F53" s="115"/>
      <c r="G53" s="115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4"/>
      <c r="F54" s="115"/>
      <c r="G54" s="115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4"/>
      <c r="F55" s="115"/>
      <c r="G55" s="115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4"/>
      <c r="F56" s="115"/>
      <c r="G56" s="115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4"/>
      <c r="F57" s="115"/>
      <c r="G57" s="115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4"/>
      <c r="F58" s="115"/>
      <c r="G58" s="115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4"/>
      <c r="F59" s="115"/>
      <c r="G59" s="115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4"/>
      <c r="F60" s="115"/>
      <c r="G60" s="115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4"/>
      <c r="F61" s="115"/>
      <c r="G61" s="115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4"/>
      <c r="F62" s="115"/>
      <c r="G62" s="115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4"/>
      <c r="F63" s="115"/>
      <c r="G63" s="115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4"/>
      <c r="F64" s="115"/>
      <c r="G64" s="115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4"/>
      <c r="F65" s="115"/>
      <c r="G65" s="115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4"/>
      <c r="F66" s="115"/>
      <c r="G66" s="115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4"/>
      <c r="F67" s="115"/>
      <c r="G67" s="115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4"/>
      <c r="F68" s="115"/>
      <c r="G68" s="115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4"/>
      <c r="F69" s="115"/>
      <c r="G69" s="115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4"/>
      <c r="F70" s="115"/>
      <c r="G70" s="115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4"/>
      <c r="F71" s="115"/>
      <c r="G71" s="115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4"/>
      <c r="F72" s="115"/>
      <c r="G72" s="115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4"/>
      <c r="F73" s="115"/>
      <c r="G73" s="115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4"/>
      <c r="F74" s="115"/>
      <c r="G74" s="115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4"/>
      <c r="F75" s="115"/>
      <c r="G75" s="115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4"/>
      <c r="F76" s="115"/>
      <c r="G76" s="115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4"/>
      <c r="F77" s="115"/>
      <c r="G77" s="115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4"/>
      <c r="F78" s="115"/>
      <c r="G78" s="115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4"/>
      <c r="F79" s="115"/>
      <c r="G79" s="115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4"/>
      <c r="F80" s="115"/>
      <c r="G80" s="115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4"/>
      <c r="F81" s="115"/>
      <c r="G81" s="115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4"/>
      <c r="F82" s="115"/>
      <c r="G82" s="115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4"/>
      <c r="F83" s="115"/>
      <c r="G83" s="115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4"/>
      <c r="F84" s="115"/>
      <c r="G84" s="115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4"/>
      <c r="F85" s="115"/>
      <c r="G85" s="115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4"/>
      <c r="F86" s="115"/>
      <c r="G86" s="115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4"/>
      <c r="F87" s="115"/>
      <c r="G87" s="115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4"/>
      <c r="F88" s="115"/>
      <c r="G88" s="115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4"/>
      <c r="F89" s="115"/>
      <c r="G89" s="115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4"/>
      <c r="F90" s="115"/>
      <c r="G90" s="115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4"/>
      <c r="F91" s="115"/>
      <c r="G91" s="115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4"/>
      <c r="F92" s="115"/>
      <c r="G92" s="115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4"/>
      <c r="F93" s="115"/>
      <c r="G93" s="115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4"/>
      <c r="F94" s="115"/>
      <c r="G94" s="115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4"/>
      <c r="F95" s="115"/>
      <c r="G95" s="115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4"/>
      <c r="F96" s="115"/>
      <c r="G96" s="115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4"/>
      <c r="F97" s="115"/>
      <c r="G97" s="115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4"/>
      <c r="F98" s="115"/>
      <c r="G98" s="115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4"/>
      <c r="F99" s="115"/>
      <c r="G99" s="115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4"/>
      <c r="F100" s="115"/>
      <c r="G100" s="115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4"/>
      <c r="F101" s="115"/>
      <c r="G101" s="115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4"/>
      <c r="F102" s="115"/>
      <c r="G102" s="115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4"/>
      <c r="F103" s="115"/>
      <c r="G103" s="115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4"/>
      <c r="F104" s="115"/>
      <c r="G104" s="115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4"/>
      <c r="F105" s="115"/>
      <c r="G105" s="115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4"/>
      <c r="F106" s="115"/>
      <c r="G106" s="115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4"/>
      <c r="F107" s="115"/>
      <c r="G107" s="115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4"/>
      <c r="F108" s="115"/>
      <c r="G108" s="115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4"/>
      <c r="F109" s="115"/>
      <c r="G109" s="115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4"/>
      <c r="F110" s="115"/>
      <c r="G110" s="115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4"/>
      <c r="F111" s="115"/>
      <c r="G111" s="115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4"/>
      <c r="F112" s="115"/>
      <c r="G112" s="115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4"/>
      <c r="F113" s="115"/>
      <c r="G113" s="115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4"/>
      <c r="F114" s="115"/>
      <c r="G114" s="115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4"/>
      <c r="F115" s="115"/>
      <c r="G115" s="115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4"/>
      <c r="F116" s="115"/>
      <c r="G116" s="115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4"/>
      <c r="F117" s="115"/>
      <c r="G117" s="115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4"/>
      <c r="F118" s="115"/>
      <c r="G118" s="115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4"/>
      <c r="F119" s="115"/>
      <c r="G119" s="115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4"/>
      <c r="F120" s="115"/>
      <c r="G120" s="115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4"/>
      <c r="F121" s="115"/>
      <c r="G121" s="115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4"/>
      <c r="F122" s="115"/>
      <c r="G122" s="115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4"/>
      <c r="F123" s="115"/>
      <c r="G123" s="115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4"/>
      <c r="F124" s="115"/>
      <c r="G124" s="115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4"/>
      <c r="F125" s="115"/>
      <c r="G125" s="115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4"/>
      <c r="F126" s="115"/>
      <c r="G126" s="115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4"/>
      <c r="F127" s="115"/>
      <c r="G127" s="115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4"/>
      <c r="F128" s="115"/>
      <c r="G128" s="115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4"/>
      <c r="F129" s="115"/>
      <c r="G129" s="115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4"/>
      <c r="F130" s="115"/>
      <c r="G130" s="115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4"/>
      <c r="F131" s="115"/>
      <c r="G131" s="115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4"/>
      <c r="F132" s="115"/>
      <c r="G132" s="115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4"/>
      <c r="F133" s="115"/>
      <c r="G133" s="115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4"/>
      <c r="F134" s="115"/>
      <c r="G134" s="115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4"/>
      <c r="F135" s="115"/>
      <c r="G135" s="115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4"/>
      <c r="F136" s="115"/>
      <c r="G136" s="115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4"/>
      <c r="F137" s="115"/>
      <c r="G137" s="115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4"/>
      <c r="F138" s="115"/>
      <c r="G138" s="115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4"/>
      <c r="F139" s="115"/>
      <c r="G139" s="115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4"/>
      <c r="F140" s="115"/>
      <c r="G140" s="115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4"/>
      <c r="F141" s="115"/>
      <c r="G141" s="115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4"/>
      <c r="F142" s="115"/>
      <c r="G142" s="115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4"/>
      <c r="F143" s="115"/>
      <c r="G143" s="115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4"/>
      <c r="F144" s="115"/>
      <c r="G144" s="115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4"/>
      <c r="F145" s="115"/>
      <c r="G145" s="115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4"/>
      <c r="F146" s="115"/>
      <c r="G146" s="115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4"/>
      <c r="F147" s="115"/>
      <c r="G147" s="115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4"/>
      <c r="F148" s="115"/>
      <c r="G148" s="115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4"/>
      <c r="F149" s="115"/>
      <c r="G149" s="115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4"/>
      <c r="F150" s="115"/>
      <c r="G150" s="115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4"/>
      <c r="F151" s="115"/>
      <c r="G151" s="115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4"/>
      <c r="F152" s="115"/>
      <c r="G152" s="115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4"/>
      <c r="F153" s="115"/>
      <c r="G153" s="115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4"/>
      <c r="F154" s="115"/>
      <c r="G154" s="115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4"/>
      <c r="F155" s="115"/>
      <c r="G155" s="115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4"/>
      <c r="F156" s="115"/>
      <c r="G156" s="115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4"/>
      <c r="F157" s="115"/>
      <c r="G157" s="115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4"/>
      <c r="F158" s="115"/>
      <c r="G158" s="115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4"/>
      <c r="F159" s="115"/>
      <c r="G159" s="115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4"/>
      <c r="F160" s="115"/>
      <c r="G160" s="115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4"/>
      <c r="F161" s="115"/>
      <c r="G161" s="115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4"/>
      <c r="F162" s="115"/>
      <c r="G162" s="115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4"/>
      <c r="F163" s="115"/>
      <c r="G163" s="115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4"/>
      <c r="F164" s="115"/>
      <c r="G164" s="115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4"/>
      <c r="F165" s="115"/>
      <c r="G165" s="115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4"/>
      <c r="F166" s="115"/>
      <c r="G166" s="115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4"/>
      <c r="F167" s="115"/>
      <c r="G167" s="115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4"/>
      <c r="F168" s="115"/>
      <c r="G168" s="115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4"/>
      <c r="F169" s="115"/>
      <c r="G169" s="115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4"/>
      <c r="F170" s="115"/>
      <c r="G170" s="115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4"/>
      <c r="F171" s="115"/>
      <c r="G171" s="115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4"/>
      <c r="F172" s="115"/>
      <c r="G172" s="115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4"/>
      <c r="F173" s="115"/>
      <c r="G173" s="115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4"/>
      <c r="F174" s="115"/>
      <c r="G174" s="115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4"/>
      <c r="F175" s="115"/>
      <c r="G175" s="115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4"/>
      <c r="F176" s="115"/>
      <c r="G176" s="115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4"/>
      <c r="F177" s="115"/>
      <c r="G177" s="115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4"/>
      <c r="F178" s="115"/>
      <c r="G178" s="115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4"/>
      <c r="F179" s="115"/>
      <c r="G179" s="115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4"/>
      <c r="F180" s="115"/>
      <c r="G180" s="115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4"/>
      <c r="F181" s="115"/>
      <c r="G181" s="115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4"/>
      <c r="F182" s="115"/>
      <c r="G182" s="115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4"/>
      <c r="F183" s="115"/>
      <c r="G183" s="115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4"/>
      <c r="F184" s="115"/>
      <c r="G184" s="115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4"/>
      <c r="F185" s="115"/>
      <c r="G185" s="115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4"/>
      <c r="F186" s="115"/>
      <c r="G186" s="115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4"/>
      <c r="F187" s="115"/>
      <c r="G187" s="115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4"/>
      <c r="F188" s="115"/>
      <c r="G188" s="115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4"/>
      <c r="F189" s="115"/>
      <c r="G189" s="115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4"/>
      <c r="F190" s="115"/>
      <c r="G190" s="115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4"/>
      <c r="F191" s="115"/>
      <c r="G191" s="115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4"/>
      <c r="F192" s="115"/>
      <c r="G192" s="115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4"/>
      <c r="F193" s="115"/>
      <c r="G193" s="115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4"/>
      <c r="F194" s="115"/>
      <c r="G194" s="115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4"/>
      <c r="F195" s="115"/>
      <c r="G195" s="115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4"/>
      <c r="F196" s="115"/>
      <c r="G196" s="115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4"/>
      <c r="F197" s="115"/>
      <c r="G197" s="115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4"/>
      <c r="F198" s="115"/>
      <c r="G198" s="115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4"/>
      <c r="F199" s="115"/>
      <c r="G199" s="115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4"/>
      <c r="F200" s="115"/>
      <c r="G200" s="115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4"/>
      <c r="F201" s="115"/>
      <c r="G201" s="115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4"/>
      <c r="F202" s="115"/>
      <c r="G202" s="115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4"/>
      <c r="F203" s="115"/>
      <c r="G203" s="115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4"/>
      <c r="F204" s="115"/>
      <c r="G204" s="115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4"/>
      <c r="F205" s="115"/>
      <c r="G205" s="115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4"/>
      <c r="F206" s="115"/>
      <c r="G206" s="115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4"/>
      <c r="F207" s="115"/>
      <c r="G207" s="115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4"/>
      <c r="F208" s="115"/>
      <c r="G208" s="115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4"/>
      <c r="F209" s="115"/>
      <c r="G209" s="115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4"/>
      <c r="F210" s="115"/>
      <c r="G210" s="115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4"/>
      <c r="F211" s="115"/>
      <c r="G211" s="115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4"/>
      <c r="F212" s="115"/>
      <c r="G212" s="115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4"/>
      <c r="F213" s="115"/>
      <c r="G213" s="115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4"/>
      <c r="F214" s="115"/>
      <c r="G214" s="115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4"/>
      <c r="F215" s="115"/>
      <c r="G215" s="115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4"/>
      <c r="F216" s="115"/>
      <c r="G216" s="115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4"/>
      <c r="F217" s="115"/>
      <c r="G217" s="115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4"/>
      <c r="F218" s="115"/>
      <c r="G218" s="115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4"/>
      <c r="F219" s="115"/>
      <c r="G219" s="115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4"/>
      <c r="F220" s="115"/>
      <c r="G220" s="115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4"/>
      <c r="F221" s="115"/>
      <c r="G221" s="115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4"/>
      <c r="F222" s="115"/>
      <c r="G222" s="115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4"/>
      <c r="F223" s="115"/>
      <c r="G223" s="115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4"/>
      <c r="F224" s="115"/>
      <c r="G224" s="115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4"/>
      <c r="F225" s="115"/>
      <c r="G225" s="115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4"/>
      <c r="F226" s="115"/>
      <c r="G226" s="115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4"/>
      <c r="F227" s="115"/>
      <c r="G227" s="115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4"/>
      <c r="F228" s="115"/>
      <c r="G228" s="115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4"/>
      <c r="F229" s="115"/>
      <c r="G229" s="115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4"/>
      <c r="F230" s="115"/>
      <c r="G230" s="115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4"/>
      <c r="F231" s="115"/>
      <c r="G231" s="115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4"/>
      <c r="F232" s="115"/>
      <c r="G232" s="115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4"/>
      <c r="F233" s="115"/>
      <c r="G233" s="115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4"/>
      <c r="F234" s="115"/>
      <c r="G234" s="115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>
      <c r="B235" s="19"/>
      <c r="C235" s="31"/>
      <c r="D235" s="31"/>
      <c r="E235" s="114"/>
    </row>
    <row r="236" spans="1:22">
      <c r="B236" s="19"/>
      <c r="C236" s="31"/>
      <c r="D236" s="31"/>
      <c r="E236" s="114"/>
    </row>
    <row r="237" spans="1:22">
      <c r="B237" s="19"/>
      <c r="C237" s="31"/>
      <c r="D237" s="31"/>
      <c r="E237" s="114"/>
    </row>
    <row r="238" spans="1:22">
      <c r="B238" s="19"/>
      <c r="C238" s="31"/>
      <c r="D238" s="31"/>
      <c r="E238" s="114"/>
    </row>
    <row r="239" spans="1:22">
      <c r="B239" s="19"/>
      <c r="C239" s="31"/>
      <c r="D239" s="31"/>
      <c r="E239" s="114"/>
    </row>
    <row r="240" spans="1:22">
      <c r="B240" s="19"/>
      <c r="C240" s="31"/>
      <c r="D240" s="31"/>
      <c r="E240" s="114"/>
    </row>
    <row r="241" spans="2:5">
      <c r="B241" s="19"/>
      <c r="C241" s="31"/>
      <c r="D241" s="31"/>
      <c r="E241" s="114"/>
    </row>
    <row r="242" spans="2:5">
      <c r="B242" s="19"/>
      <c r="C242" s="31"/>
      <c r="D242" s="31"/>
      <c r="E242" s="114"/>
    </row>
    <row r="243" spans="2:5">
      <c r="B243" s="19"/>
      <c r="C243" s="31"/>
      <c r="D243" s="31"/>
      <c r="E243" s="114"/>
    </row>
    <row r="244" spans="2:5">
      <c r="B244" s="19"/>
      <c r="C244" s="31"/>
      <c r="D244" s="31"/>
      <c r="E244" s="114"/>
    </row>
    <row r="245" spans="2:5">
      <c r="B245" s="19"/>
      <c r="C245" s="31"/>
      <c r="D245" s="31"/>
      <c r="E245" s="114"/>
    </row>
    <row r="246" spans="2:5">
      <c r="B246" s="19"/>
      <c r="C246" s="31"/>
      <c r="D246" s="31"/>
      <c r="E246" s="114"/>
    </row>
    <row r="247" spans="2:5">
      <c r="B247" s="19"/>
      <c r="C247" s="31"/>
      <c r="D247" s="31"/>
      <c r="E247" s="114"/>
    </row>
    <row r="248" spans="2:5">
      <c r="B248" s="19"/>
      <c r="C248" s="31"/>
      <c r="D248" s="31"/>
      <c r="E248" s="114"/>
    </row>
    <row r="249" spans="2:5">
      <c r="B249" s="19"/>
      <c r="C249" s="31"/>
      <c r="D249" s="31"/>
      <c r="E249" s="114"/>
    </row>
    <row r="250" spans="2:5">
      <c r="B250" s="19"/>
      <c r="C250" s="31"/>
      <c r="D250" s="31"/>
      <c r="E250" s="114"/>
    </row>
    <row r="251" spans="2:5">
      <c r="B251" s="19"/>
      <c r="C251" s="31"/>
      <c r="D251" s="31"/>
      <c r="E251" s="114"/>
    </row>
    <row r="252" spans="2:5">
      <c r="B252" s="19"/>
      <c r="C252" s="31"/>
      <c r="D252" s="31"/>
      <c r="E252" s="114"/>
    </row>
    <row r="253" spans="2:5">
      <c r="B253" s="19"/>
      <c r="C253" s="31"/>
      <c r="D253" s="31"/>
      <c r="E253" s="114"/>
    </row>
    <row r="254" spans="2:5">
      <c r="B254" s="19"/>
      <c r="C254" s="31"/>
      <c r="D254" s="31"/>
      <c r="E254" s="114"/>
    </row>
    <row r="255" spans="2:5">
      <c r="B255" s="19"/>
      <c r="C255" s="31"/>
      <c r="D255" s="31"/>
      <c r="E255" s="114"/>
    </row>
    <row r="256" spans="2:5">
      <c r="B256" s="19"/>
      <c r="C256" s="31"/>
      <c r="D256" s="31"/>
      <c r="E256" s="114"/>
    </row>
    <row r="257" spans="2:5">
      <c r="B257" s="19"/>
      <c r="C257" s="31"/>
      <c r="D257" s="31"/>
      <c r="E257" s="114"/>
    </row>
    <row r="258" spans="2:5">
      <c r="B258" s="19"/>
      <c r="C258" s="31"/>
      <c r="D258" s="31"/>
      <c r="E258" s="114"/>
    </row>
    <row r="259" spans="2:5">
      <c r="B259" s="19"/>
      <c r="C259" s="31"/>
      <c r="D259" s="31"/>
      <c r="E259" s="114"/>
    </row>
    <row r="260" spans="2:5">
      <c r="B260" s="19"/>
      <c r="C260" s="31"/>
      <c r="D260" s="31"/>
      <c r="E260" s="114"/>
    </row>
  </sheetData>
  <sheetProtection insertRows="0" deleteRows="0"/>
  <protectedRanges>
    <protectedRange sqref="J36:P1048576 M35:P35 J1:P33 U35:U1048576 U1:U33" name="Obseg1"/>
    <protectedRange sqref="J35:L35" name="Obseg1_1"/>
    <protectedRange sqref="L34:O34 T34" name="Obseg1_1_1"/>
    <protectedRange sqref="I34:K34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8">
    <cfRule type="colorScale" priority="655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IZD.</vt:lpstr>
      <vt:lpstr>2_MESO IN MESNI IZD</vt:lpstr>
      <vt:lpstr>3_PERUTNINA</vt:lpstr>
      <vt:lpstr>4_RIBE</vt:lpstr>
      <vt:lpstr>5_KRUH_PEKOVSKI</vt:lpstr>
      <vt:lpstr>6_JAJČNE TESTENINE</vt:lpstr>
      <vt:lpstr>7_ZAMRZ.IZD.IZ TESTA</vt:lpstr>
      <vt:lpstr>8_SADJE IN ZELENJAVA</vt:lpstr>
      <vt:lpstr>9_KONZERVIRANI IZD.</vt:lpstr>
      <vt:lpstr>10_ZAMRZ.ZELENJAVA_OSTALO</vt:lpstr>
      <vt:lpstr>11_JAJCA</vt:lpstr>
      <vt:lpstr>12_SOKOVI</vt:lpstr>
      <vt:lpstr>13_SPLOŠNO PREH.BLAGO</vt:lpstr>
      <vt:lpstr>14_EKO MESO</vt:lpstr>
      <vt:lpstr>15_EKO MLEKO</vt:lpstr>
      <vt:lpstr>16_EKO SADJE</vt:lpstr>
      <vt:lpstr>17_EKO KRUH</vt:lpstr>
      <vt:lpstr>18_EKO ŽITA</vt:lpstr>
      <vt:lpstr>'1_MLEKO IN MLEČNI IZD.'!Področje_tiskanja</vt:lpstr>
      <vt:lpstr>'10_ZAMRZ.ZELENJAVA_OSTALO'!Področje_tiskanja</vt:lpstr>
      <vt:lpstr>'11_JAJCA'!Področje_tiskanja</vt:lpstr>
      <vt:lpstr>'12_SOKOVI'!Področje_tiskanja</vt:lpstr>
      <vt:lpstr>'13_SPLOŠNO PREH.BLAGO'!Področje_tiskanja</vt:lpstr>
      <vt:lpstr>'14_EKO MESO'!Področje_tiskanja</vt:lpstr>
      <vt:lpstr>'15_EKO MLEKO'!Področje_tiskanja</vt:lpstr>
      <vt:lpstr>'16_EKO SADJE'!Področje_tiskanja</vt:lpstr>
      <vt:lpstr>'17_EKO KRUH'!Področje_tiskanja</vt:lpstr>
      <vt:lpstr>'18_EKO ŽITA'!Področje_tiskanja</vt:lpstr>
      <vt:lpstr>'2_MESO IN MESNI IZD'!Področje_tiskanja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'8_SADJE IN ZELENJAVA'!Področje_tiskanja</vt:lpstr>
      <vt:lpstr>'9_KONZERVIRANI IZD.'!Področje_tiskanja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'10_ZAMRZ.ZELENJAVA_OSTALO'!Tiskanje_naslovov</vt:lpstr>
      <vt:lpstr>'11_JAJCA'!Tiskanje_naslovov</vt:lpstr>
      <vt:lpstr>'12_SOKOVI'!Tiskanje_naslovov</vt:lpstr>
      <vt:lpstr>'13_SPLOŠNO PREH.BLAGO'!Tiskanje_naslovov</vt:lpstr>
      <vt:lpstr>'14_EKO MESO'!Tiskanje_naslovov</vt:lpstr>
      <vt:lpstr>'15_EKO MLEKO'!Tiskanje_naslovov</vt:lpstr>
      <vt:lpstr>'16_EKO SADJE'!Tiskanje_naslovov</vt:lpstr>
      <vt:lpstr>'17_EKO KRUH'!Tiskanje_naslovov</vt:lpstr>
      <vt:lpstr>'18_EKO ŽITA'!Tiskanje_naslovov</vt:lpstr>
      <vt:lpstr>'2_MESO IN MESNI IZD'!Tiskanje_naslovov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'8_SADJE IN ZELENJAVA'!Tiskanje_naslovov</vt:lpstr>
      <vt:lpstr>'9_KONZERVIRANI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2023-10-18T08:29:00Z</dcterms:modified>
</cp:coreProperties>
</file>