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3\SKUPNA JAVNA NAROČILA\Vzdrzevanje_voznega_parka\3_dokumentacija\RD_final\"/>
    </mc:Choice>
  </mc:AlternateContent>
  <xr:revisionPtr revIDLastSave="0" documentId="13_ncr:1_{4A847B8D-4115-4196-BAA8-F77C00F5AA15}" xr6:coauthVersionLast="47" xr6:coauthVersionMax="47" xr10:uidLastSave="{00000000-0000-0000-0000-000000000000}"/>
  <bookViews>
    <workbookView xWindow="28680" yWindow="-120" windowWidth="29040" windowHeight="15720" activeTab="3" xr2:uid="{3225C1B0-E356-4D96-8FB6-1B3ABB4DA234}"/>
  </bookViews>
  <sheets>
    <sheet name="Sklop 1" sheetId="1" r:id="rId1"/>
    <sheet name="Sklop 22" sheetId="2" r:id="rId2"/>
    <sheet name="Sklop 26" sheetId="4" r:id="rId3"/>
    <sheet name="Sklop 28" sheetId="3" r:id="rId4"/>
  </sheets>
  <definedNames>
    <definedName name="_xlnm.Print_Area" localSheetId="1">'Sklop 22'!$A$1:$D$231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4" l="1"/>
  <c r="F42" i="3"/>
  <c r="F43" i="3"/>
  <c r="F44" i="3"/>
  <c r="F45" i="3"/>
  <c r="F46" i="3"/>
  <c r="F37" i="3"/>
  <c r="L38" i="3" l="1"/>
  <c r="L39" i="3"/>
  <c r="L40" i="3"/>
  <c r="L37" i="3"/>
  <c r="L24" i="3"/>
  <c r="L25" i="3"/>
  <c r="L26" i="3"/>
  <c r="L27" i="3"/>
  <c r="L28" i="3"/>
  <c r="L29" i="3"/>
  <c r="L30" i="3"/>
  <c r="L31" i="3"/>
  <c r="L32" i="3"/>
  <c r="L33" i="3"/>
  <c r="L34" i="3"/>
  <c r="L35" i="3"/>
  <c r="L23" i="3"/>
  <c r="L12" i="3"/>
  <c r="L13" i="3"/>
  <c r="L14" i="3"/>
  <c r="L15" i="3"/>
  <c r="L16" i="3"/>
  <c r="L17" i="3"/>
  <c r="L18" i="3"/>
  <c r="L19" i="3"/>
  <c r="L20" i="3"/>
  <c r="L21" i="3"/>
  <c r="L11" i="3"/>
  <c r="F38" i="3"/>
  <c r="F39" i="3"/>
  <c r="F40" i="3"/>
  <c r="F24" i="3"/>
  <c r="F25" i="3"/>
  <c r="F26" i="3"/>
  <c r="F27" i="3"/>
  <c r="F28" i="3"/>
  <c r="F29" i="3"/>
  <c r="F30" i="3"/>
  <c r="F31" i="3"/>
  <c r="F32" i="3"/>
  <c r="F33" i="3"/>
  <c r="F34" i="3"/>
  <c r="F35" i="3"/>
  <c r="F23" i="3"/>
  <c r="F12" i="3"/>
  <c r="F13" i="3"/>
  <c r="F14" i="3"/>
  <c r="F15" i="3"/>
  <c r="F16" i="3"/>
  <c r="F17" i="3"/>
  <c r="F18" i="3"/>
  <c r="F19" i="3"/>
  <c r="F20" i="3"/>
  <c r="F21" i="3"/>
  <c r="F11" i="3"/>
  <c r="F47" i="3" l="1"/>
  <c r="L47" i="3"/>
  <c r="C225" i="2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8" i="1"/>
  <c r="H39" i="1"/>
  <c r="H41" i="1"/>
  <c r="H42" i="1"/>
  <c r="H43" i="1"/>
  <c r="H44" i="1"/>
  <c r="H45" i="1"/>
  <c r="H46" i="1"/>
  <c r="H47" i="1"/>
  <c r="H48" i="1"/>
  <c r="H50" i="1"/>
  <c r="H51" i="1"/>
  <c r="H52" i="1"/>
  <c r="H53" i="1"/>
  <c r="H54" i="1"/>
  <c r="H55" i="1"/>
  <c r="H56" i="1"/>
  <c r="H57" i="1"/>
  <c r="H58" i="1"/>
  <c r="H60" i="1"/>
  <c r="H61" i="1"/>
  <c r="H63" i="1"/>
  <c r="H64" i="1"/>
  <c r="H66" i="1"/>
  <c r="H68" i="1"/>
  <c r="H69" i="1"/>
  <c r="H70" i="1"/>
  <c r="H72" i="1"/>
  <c r="H73" i="1"/>
  <c r="H74" i="1"/>
  <c r="H75" i="1"/>
  <c r="H76" i="1"/>
  <c r="H77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10" i="1"/>
  <c r="H111" i="1"/>
  <c r="H112" i="1"/>
  <c r="H113" i="1"/>
  <c r="H114" i="1"/>
  <c r="H115" i="1"/>
  <c r="H117" i="1"/>
  <c r="H118" i="1"/>
  <c r="H119" i="1"/>
  <c r="H120" i="1"/>
  <c r="H122" i="1"/>
  <c r="H123" i="1"/>
  <c r="H124" i="1"/>
  <c r="H125" i="1"/>
  <c r="H126" i="1"/>
  <c r="H127" i="1"/>
  <c r="H128" i="1"/>
  <c r="H129" i="1"/>
  <c r="H9" i="1"/>
  <c r="H130" i="1" l="1"/>
</calcChain>
</file>

<file path=xl/sharedStrings.xml><?xml version="1.0" encoding="utf-8"?>
<sst xmlns="http://schemas.openxmlformats.org/spreadsheetml/2006/main" count="907" uniqueCount="503">
  <si>
    <t>Znamka in tip vozila</t>
  </si>
  <si>
    <t>KAPACITETA(Ah)</t>
  </si>
  <si>
    <t>DOLŽINA(mm)</t>
  </si>
  <si>
    <t>ŠIRINA (mm)</t>
  </si>
  <si>
    <t>VIŠINA (mm)</t>
  </si>
  <si>
    <t>KOLIČINA (kos)</t>
  </si>
  <si>
    <t>SMETIŠČARJI</t>
  </si>
  <si>
    <t>MERCEDES BENZ ECONIC 2633L</t>
  </si>
  <si>
    <t>518 ± 5</t>
  </si>
  <si>
    <t>274 ± 5</t>
  </si>
  <si>
    <t>243 ± 5</t>
  </si>
  <si>
    <t>MAN TGS 28.440 6X4H-4BL</t>
  </si>
  <si>
    <t>220 ± 5</t>
  </si>
  <si>
    <t>200 ± 5</t>
  </si>
  <si>
    <t>MAN TGS 26.360 6X2-2BL</t>
  </si>
  <si>
    <t>MAN TGL 12.250 4X2 BL</t>
  </si>
  <si>
    <t>510 ± 5</t>
  </si>
  <si>
    <t>MERCEDES BENY AXOR 1828</t>
  </si>
  <si>
    <t>MERCEDES BENZ ATEGO 15.28</t>
  </si>
  <si>
    <t>189 ± 5</t>
  </si>
  <si>
    <t>223 ± 5</t>
  </si>
  <si>
    <t>MERCEDES BENZ AXOR 1824 L</t>
  </si>
  <si>
    <t>MERCEDES BENZ ACTROS 2541</t>
  </si>
  <si>
    <t>175 ± 5</t>
  </si>
  <si>
    <t>210 ± 5</t>
  </si>
  <si>
    <t>MAN TGS 28.360 6X2-4BL</t>
  </si>
  <si>
    <t>270 ± 5</t>
  </si>
  <si>
    <t>MERCEDES BENZ ACTROS 1832</t>
  </si>
  <si>
    <t>MAN TGS 28.420 6X2-4BL</t>
  </si>
  <si>
    <t>SCANIA P340</t>
  </si>
  <si>
    <t>500 ± 5</t>
  </si>
  <si>
    <t>MERCEDES BENZ ECONIC 2635</t>
  </si>
  <si>
    <t>SCANIA L340</t>
  </si>
  <si>
    <t>SMETIŠČARJI ZA KONTEJNERJE</t>
  </si>
  <si>
    <t>SAMONAKLADALNA VOZILA</t>
  </si>
  <si>
    <t>IVECO 180E28</t>
  </si>
  <si>
    <t>480 ± 5</t>
  </si>
  <si>
    <t>185 ± 5</t>
  </si>
  <si>
    <t>195 ± 5</t>
  </si>
  <si>
    <t>MERCEDES BENZ ATEGO 1523</t>
  </si>
  <si>
    <t>390 ± 5</t>
  </si>
  <si>
    <t>170 ± 5</t>
  </si>
  <si>
    <t>MERCEDES BENZ ATEGO 1524</t>
  </si>
  <si>
    <t>SCANIA P360</t>
  </si>
  <si>
    <t>340 ± 5</t>
  </si>
  <si>
    <t>MERCEDES BENZ AXOR1833L</t>
  </si>
  <si>
    <t>MERSEDES BENZ ATEGO 1828K</t>
  </si>
  <si>
    <t xml:space="preserve">NAVLEČNI PREKUCNIKI </t>
  </si>
  <si>
    <t>MERCEDES BENZ ACTROS 2635</t>
  </si>
  <si>
    <t>MERCEDES BENZ ATROS 2541L</t>
  </si>
  <si>
    <t>MERCEDES BENZ ATROS 2541L/26</t>
  </si>
  <si>
    <t>MAN 26413</t>
  </si>
  <si>
    <t>MAN TGS 26.500</t>
  </si>
  <si>
    <t>MAN TGS 26.480</t>
  </si>
  <si>
    <t>MAN TGS 26.470</t>
  </si>
  <si>
    <t>TOVORNA VOZILA ZA ODVOZ NEVARNIH ODPADKOV</t>
  </si>
  <si>
    <t>MERCEDES BENZ ANTOS 1832</t>
  </si>
  <si>
    <t>520 ± 5</t>
  </si>
  <si>
    <t>285 ± 5</t>
  </si>
  <si>
    <t>IVECO EUROCARGO ML150E28</t>
  </si>
  <si>
    <t>190 ± 5</t>
  </si>
  <si>
    <t>PREDIRAČ - FEKALEC</t>
  </si>
  <si>
    <t>DAF AE55LF</t>
  </si>
  <si>
    <t>349 ± 5</t>
  </si>
  <si>
    <t>225 ± 5</t>
  </si>
  <si>
    <t>MAN 15-224 LK</t>
  </si>
  <si>
    <t>490 ± 5</t>
  </si>
  <si>
    <t>VOZILA NA ELEKTRIČNI POGON</t>
  </si>
  <si>
    <t>POMETAČI</t>
  </si>
  <si>
    <t>MERCEDESZ BENZ AXOR 1826K</t>
  </si>
  <si>
    <t>HAKO Citymaster 1250c</t>
  </si>
  <si>
    <t>275 ± 5</t>
  </si>
  <si>
    <t>TRAKTORJI</t>
  </si>
  <si>
    <t>GOLDONI TL7000</t>
  </si>
  <si>
    <t>NEW HOLLAND TD4020F</t>
  </si>
  <si>
    <t>350 ± 5</t>
  </si>
  <si>
    <t xml:space="preserve">DOSTAVNA VOZILA </t>
  </si>
  <si>
    <t>355 ± 5</t>
  </si>
  <si>
    <t xml:space="preserve">Volkswagen Caddy furgon 1.4 TGI CNG </t>
  </si>
  <si>
    <t>240 ± 5</t>
  </si>
  <si>
    <t>Ford Transit 350M 2.2. 103 SP</t>
  </si>
  <si>
    <t>310 ± 5</t>
  </si>
  <si>
    <t>180 ± 5</t>
  </si>
  <si>
    <t>IVECO DAILY 70C18/P</t>
  </si>
  <si>
    <t>MERSEDES BENZ Vito 111 CDI</t>
  </si>
  <si>
    <t>278 ± 5</t>
  </si>
  <si>
    <t>MERSEDES BENZ Sprinter 308 CDI</t>
  </si>
  <si>
    <t>Fiat Doblo Cargo 1.6 Multijet</t>
  </si>
  <si>
    <t>242 ± 5</t>
  </si>
  <si>
    <t>IVECO DAILY 35S15 H/P</t>
  </si>
  <si>
    <t>Renault Kango Express 1.5 DCI</t>
  </si>
  <si>
    <t>Ford Transit 350L 2.4 TDI</t>
  </si>
  <si>
    <t>290 ± 5</t>
  </si>
  <si>
    <t>Renault Kango Express 1.6 16V</t>
  </si>
  <si>
    <t>Dacia Logan pick up 1.5 DCI</t>
  </si>
  <si>
    <t>Ford Transit 300M 2.2 SP</t>
  </si>
  <si>
    <t>Fiat Doblo Cargo 1.4</t>
  </si>
  <si>
    <t>205 ± 5</t>
  </si>
  <si>
    <t>Ford Transit 300M 2.2 TDI</t>
  </si>
  <si>
    <t>Iveco Daily 70c17/v</t>
  </si>
  <si>
    <t xml:space="preserve">OSEBNA VOZILA </t>
  </si>
  <si>
    <t>Volkswagen Golf 1.2 TSI</t>
  </si>
  <si>
    <t>Volkswagen Caddy 2.0 CNG</t>
  </si>
  <si>
    <t>Renault Clio 1.5 DCI</t>
  </si>
  <si>
    <t>Volkswagen Golf TGI Bluemotion (CNG)</t>
  </si>
  <si>
    <t>HYUNDAI i40</t>
  </si>
  <si>
    <t>260 ± 5</t>
  </si>
  <si>
    <t>165 ± 5</t>
  </si>
  <si>
    <t>VILIČARJI</t>
  </si>
  <si>
    <t>Still R70-20</t>
  </si>
  <si>
    <t>211 ± 5</t>
  </si>
  <si>
    <t xml:space="preserve">DELOVNI STROJI </t>
  </si>
  <si>
    <t>JCB MINIBAGER 8060</t>
  </si>
  <si>
    <t>Liebherr A 914 b Litronic</t>
  </si>
  <si>
    <t>Liebherr A 316  Litronic</t>
  </si>
  <si>
    <t>Liebherr L514 Stereo</t>
  </si>
  <si>
    <t>Liebbherr TL45113</t>
  </si>
  <si>
    <t>JGL Toucan 12E Plus (dvižna vrata)</t>
  </si>
  <si>
    <t>IVECO EUROCARGO ML160E21</t>
  </si>
  <si>
    <t>MERCEDES BENZ AROCS 2640</t>
  </si>
  <si>
    <t>MERCEDES BENZ AROCS 2536L</t>
  </si>
  <si>
    <t>MAN TGS 26.360 6X2-4BL</t>
  </si>
  <si>
    <t>MERCEDES BENZ ATEGO 1527K</t>
  </si>
  <si>
    <t>MERCEDES BENZ AROCS 2546L</t>
  </si>
  <si>
    <t>MERCEDES BENZ AROCS 2546</t>
  </si>
  <si>
    <t>Volkswagen Crafter 35 L3 2.0 TDi</t>
  </si>
  <si>
    <t>Volkswagen Crafter 30 2.0 TDi</t>
  </si>
  <si>
    <t>Mercedes Benz Sprinter 315 CDi</t>
  </si>
  <si>
    <t>HELI CPCD454-DE2G3</t>
  </si>
  <si>
    <t>HELI CPCD35-KU19G2</t>
  </si>
  <si>
    <t>Liebherr LH30 M Litronic</t>
  </si>
  <si>
    <t>Liebher L518 stereo</t>
  </si>
  <si>
    <t>215 ± 5</t>
  </si>
  <si>
    <t>BUCHER CC 2020 EV</t>
  </si>
  <si>
    <t>300 ± 5</t>
  </si>
  <si>
    <t>330 ± 5</t>
  </si>
  <si>
    <t>Vrednost
(v € brez DDV)</t>
  </si>
  <si>
    <t>ESTRIMA BIRO (navoj M8)</t>
  </si>
  <si>
    <t>Skupaj</t>
  </si>
  <si>
    <t>Obrazec št. 2/1: Predračun za sklop št. 1</t>
  </si>
  <si>
    <t>Naziv in naslov ponudnika:</t>
  </si>
  <si>
    <t>Obrazec št. 2/1: Predračun za sklop št. 22</t>
  </si>
  <si>
    <t>Naziv ponudnika</t>
  </si>
  <si>
    <t>Naslov ponudnika</t>
  </si>
  <si>
    <t>znamke Man:</t>
  </si>
  <si>
    <t>Artikel</t>
  </si>
  <si>
    <t>Šifra artikla</t>
  </si>
  <si>
    <t>Kos</t>
  </si>
  <si>
    <t>Cena/kos
(v EUR brez DDV)</t>
  </si>
  <si>
    <t>Filter olja</t>
  </si>
  <si>
    <t>51.055.4-0087</t>
  </si>
  <si>
    <t>Filter zraka</t>
  </si>
  <si>
    <t>81.08304-0093</t>
  </si>
  <si>
    <t>Filter goriva fini</t>
  </si>
  <si>
    <t>51.12503-0040</t>
  </si>
  <si>
    <t>Filter goriva grobi</t>
  </si>
  <si>
    <t>Filter klime (voznikov prostor)</t>
  </si>
  <si>
    <t>81.77972-0136</t>
  </si>
  <si>
    <t>Filter klime (stršni prostor)</t>
  </si>
  <si>
    <t>09.54004-0101</t>
  </si>
  <si>
    <t>Filter menjalnika</t>
  </si>
  <si>
    <t>81.33901-6045</t>
  </si>
  <si>
    <t>Filter Webasta</t>
  </si>
  <si>
    <t>81.12503-0039</t>
  </si>
  <si>
    <t>Zavorne ploščice vodilna os</t>
  </si>
  <si>
    <t>81.50820-6044</t>
  </si>
  <si>
    <t>Zavorne ploščice pogonska os</t>
  </si>
  <si>
    <t>Zavorni valj vodilna os</t>
  </si>
  <si>
    <t>81.51101-6422</t>
  </si>
  <si>
    <t>Zavorni valj pogonska os</t>
  </si>
  <si>
    <t>81.50410-6913</t>
  </si>
  <si>
    <t>Zavorni disk vodilna os</t>
  </si>
  <si>
    <t>81.50803-0040</t>
  </si>
  <si>
    <t>Zavorni disk pogonska os</t>
  </si>
  <si>
    <t>81.50803-0041</t>
  </si>
  <si>
    <t>Indikator obrabe zavor vodilna os</t>
  </si>
  <si>
    <t>81.25937-6040</t>
  </si>
  <si>
    <t>Indikator obrabe zavor pogonska os</t>
  </si>
  <si>
    <t>81.25937-6038</t>
  </si>
  <si>
    <t>Obtočna črpalka</t>
  </si>
  <si>
    <t>81.77905-6025</t>
  </si>
  <si>
    <t>Hladilnik vode novi</t>
  </si>
  <si>
    <t>81.06101-6499</t>
  </si>
  <si>
    <t>Zavorne klešče</t>
  </si>
  <si>
    <t>81.50804-6195</t>
  </si>
  <si>
    <t>Blazine spredaj</t>
  </si>
  <si>
    <t>81.43601-0126</t>
  </si>
  <si>
    <t>Blazine zadaj</t>
  </si>
  <si>
    <t>Garnitura kolesnih ležaj vodilna os</t>
  </si>
  <si>
    <t>Kolesnih ležaj pogonska os zunanji</t>
  </si>
  <si>
    <t>06.32499-0188</t>
  </si>
  <si>
    <t>Kolesnih ležaj pogonska os notranji</t>
  </si>
  <si>
    <t>06.32499-0123</t>
  </si>
  <si>
    <t>Črpalka vode</t>
  </si>
  <si>
    <t>51.06500-6708</t>
  </si>
  <si>
    <t>Jermen alternatorja</t>
  </si>
  <si>
    <t>06.58073-2322</t>
  </si>
  <si>
    <t>Jermen vodne črpalke</t>
  </si>
  <si>
    <t>06.58079-0045</t>
  </si>
  <si>
    <t>Izpušni glušnik s katalizatorjem</t>
  </si>
  <si>
    <t>81.15101-0329  </t>
  </si>
  <si>
    <t>Napenjalec jermena vodne črpalke</t>
  </si>
  <si>
    <t>51.95800-7088</t>
  </si>
  <si>
    <t>znamke Mercedes-Benz:</t>
  </si>
  <si>
    <t>ABS senzor zadaj</t>
  </si>
  <si>
    <t>Disk zavorni</t>
  </si>
  <si>
    <t>Drog</t>
  </si>
  <si>
    <t>Ventil</t>
  </si>
  <si>
    <t>EBS ventil wabco</t>
  </si>
  <si>
    <t>Ekspanzijska posoda</t>
  </si>
  <si>
    <t>0005005849/1</t>
  </si>
  <si>
    <t>906 180 01 09</t>
  </si>
  <si>
    <t>628 528 06 06</t>
  </si>
  <si>
    <t>541 090 01 51</t>
  </si>
  <si>
    <t>000 477 16 02</t>
  </si>
  <si>
    <t>Filter klime (voznikov del)</t>
  </si>
  <si>
    <t>001 835 15 47</t>
  </si>
  <si>
    <t>Filter klime (strešni del)</t>
  </si>
  <si>
    <t>001835 92 47</t>
  </si>
  <si>
    <t>000 466 28 04</t>
  </si>
  <si>
    <t>Filter AdBlue</t>
  </si>
  <si>
    <t>000 142 02 89</t>
  </si>
  <si>
    <t>Filter sušilca zraka</t>
  </si>
  <si>
    <t>000 429 57 95</t>
  </si>
  <si>
    <t>Garnitura ležajev</t>
  </si>
  <si>
    <t>A0003501549</t>
  </si>
  <si>
    <t>Ventil vrat</t>
  </si>
  <si>
    <t>Ventil gretja dvopotni</t>
  </si>
  <si>
    <t>002 830 60 84</t>
  </si>
  <si>
    <t>Blazina spredaj</t>
  </si>
  <si>
    <t>628 320 04 25</t>
  </si>
  <si>
    <t>Blazina zadaj</t>
  </si>
  <si>
    <t>000 327 01 01</t>
  </si>
  <si>
    <t>Jermen pasasti</t>
  </si>
  <si>
    <t>906 993 41 96</t>
  </si>
  <si>
    <t>906 993 38 96</t>
  </si>
  <si>
    <t>Lambda sonda</t>
  </si>
  <si>
    <t>A0035426918</t>
  </si>
  <si>
    <t>Ležaj</t>
  </si>
  <si>
    <t>A0003501349</t>
  </si>
  <si>
    <t>Nosilec</t>
  </si>
  <si>
    <t>A0007608878</t>
  </si>
  <si>
    <t>906 200 67 70</t>
  </si>
  <si>
    <t>Napenjalec jermena alternatorja</t>
  </si>
  <si>
    <t>457 200 41 70</t>
  </si>
  <si>
    <t>Rola napenjalca alternatorja</t>
  </si>
  <si>
    <t>000 550 23 33</t>
  </si>
  <si>
    <t>Rola napenjalca vodne črpalke</t>
  </si>
  <si>
    <t>906 200 69 70</t>
  </si>
  <si>
    <t>Vodna črpalka</t>
  </si>
  <si>
    <t>906 200 65 01</t>
  </si>
  <si>
    <t>Hladilnik vode</t>
  </si>
  <si>
    <t>628 500 05 02</t>
  </si>
  <si>
    <t>Puhala klime (notranji prostor)</t>
  </si>
  <si>
    <t>002 830 35 08</t>
  </si>
  <si>
    <t>Puhala klime (stršni del)</t>
  </si>
  <si>
    <t>001 835 03 07</t>
  </si>
  <si>
    <t>Kondenzator klime (strešni del)</t>
  </si>
  <si>
    <t>000 830 89 70</t>
  </si>
  <si>
    <t>Kompresor zraka</t>
  </si>
  <si>
    <t>629 830 95 60</t>
  </si>
  <si>
    <t>znamke Scania:</t>
  </si>
  <si>
    <t>Filter zraka zunanji</t>
  </si>
  <si>
    <t>Filter zraka notranji</t>
  </si>
  <si>
    <t>Filter olja motorja</t>
  </si>
  <si>
    <t>Set filtrov za motor</t>
  </si>
  <si>
    <t>Svečke</t>
  </si>
  <si>
    <t>Drog volana</t>
  </si>
  <si>
    <t>SC2124563</t>
  </si>
  <si>
    <t>Radiator</t>
  </si>
  <si>
    <t>SC1798689</t>
  </si>
  <si>
    <t>Tipkovnica prestav</t>
  </si>
  <si>
    <t>SC1755718</t>
  </si>
  <si>
    <t>Guma vrat</t>
  </si>
  <si>
    <t>SC2199891</t>
  </si>
  <si>
    <t>Senzor vrat</t>
  </si>
  <si>
    <t>SB1741311</t>
  </si>
  <si>
    <t>SB1741318</t>
  </si>
  <si>
    <t>Zaganjač</t>
  </si>
  <si>
    <t>Altenator</t>
  </si>
  <si>
    <t>SE0573012</t>
  </si>
  <si>
    <t>C-Hladilnik vode</t>
  </si>
  <si>
    <t>Filter plina</t>
  </si>
  <si>
    <t>Sušilec zraka</t>
  </si>
  <si>
    <t>Filter diferenciala</t>
  </si>
  <si>
    <t>Zavorne ploščice</t>
  </si>
  <si>
    <t>Zavorni disk spredaj</t>
  </si>
  <si>
    <t>Zavorni disk zadaj</t>
  </si>
  <si>
    <t>Zavorni valj spredaj</t>
  </si>
  <si>
    <t>Zavorni valj zadaj</t>
  </si>
  <si>
    <t>Stabilizator</t>
  </si>
  <si>
    <t>Blazine</t>
  </si>
  <si>
    <t>Hladilnik zraka</t>
  </si>
  <si>
    <t>DPF filter</t>
  </si>
  <si>
    <t>znamke Iveco:</t>
  </si>
  <si>
    <t>Filter goriva</t>
  </si>
  <si>
    <t>Filter oduška</t>
  </si>
  <si>
    <t>Filter hidravlike</t>
  </si>
  <si>
    <t>Filter volana</t>
  </si>
  <si>
    <t>Filter klime</t>
  </si>
  <si>
    <t>Filter zraka zgoraj</t>
  </si>
  <si>
    <t>Filter kabine</t>
  </si>
  <si>
    <t>Filter vebasta</t>
  </si>
  <si>
    <t>Čistilec regulatorja plina</t>
  </si>
  <si>
    <t xml:space="preserve">Ventel EGR električni </t>
  </si>
  <si>
    <t>Jermen</t>
  </si>
  <si>
    <t>Napenjalec</t>
  </si>
  <si>
    <t>Nox senzor</t>
  </si>
  <si>
    <t>Mrežica filtra plina na regulaturju</t>
  </si>
  <si>
    <t>Ploščice zavorne spredaj</t>
  </si>
  <si>
    <t>Rele modulator EBS</t>
  </si>
  <si>
    <t>senzor diferenčnega tlaka</t>
  </si>
  <si>
    <t>Senzor delcev</t>
  </si>
  <si>
    <t>Senzor pritiska v pnevmatikah</t>
  </si>
  <si>
    <t>Senzor NH3</t>
  </si>
  <si>
    <t>Senzor obrabe zavor spredaj</t>
  </si>
  <si>
    <t>Brisalec</t>
  </si>
  <si>
    <t>Vžigalna tuljava</t>
  </si>
  <si>
    <t>Filter olja motor</t>
  </si>
  <si>
    <t>Tesnilo pokrova ventilov</t>
  </si>
  <si>
    <t>Tesnilo filtra oljnih par</t>
  </si>
  <si>
    <t>Filter oduška motorja</t>
  </si>
  <si>
    <t>Končnik stabilizatorja spreda</t>
  </si>
  <si>
    <t>Krogla stabilizatorja spredaj</t>
  </si>
  <si>
    <t>Raztezna posoda</t>
  </si>
  <si>
    <t>Garnitura za DPF filter</t>
  </si>
  <si>
    <t xml:space="preserve">Katalizator </t>
  </si>
  <si>
    <t>Garnitura zavornih ploščic</t>
  </si>
  <si>
    <t>Indikator zvaor</t>
  </si>
  <si>
    <t>Črpalka vetrobranskega stekla</t>
  </si>
  <si>
    <t>Zavorni diski</t>
  </si>
  <si>
    <t>Zglob</t>
  </si>
  <si>
    <t>Zaganjač mototrja</t>
  </si>
  <si>
    <t>Dozirna naprava Ad blue</t>
  </si>
  <si>
    <t>znamke ISUZU:</t>
  </si>
  <si>
    <t>Isuzu</t>
  </si>
  <si>
    <t>VIN:</t>
  </si>
  <si>
    <t>NNAM086LT02000058</t>
  </si>
  <si>
    <t>NNAM086LT02000059</t>
  </si>
  <si>
    <t>NNAM086LT02000060</t>
  </si>
  <si>
    <t>NNAM086LT02000061</t>
  </si>
  <si>
    <t>NNAM086LT02000062</t>
  </si>
  <si>
    <t>Zavorne ploščice spredaj</t>
  </si>
  <si>
    <t>Zavorne ploščice zadaj</t>
  </si>
  <si>
    <t>Napenjalec jermena</t>
  </si>
  <si>
    <t>Senzor obrabe zavor zadaj</t>
  </si>
  <si>
    <t>Črpalka servo</t>
  </si>
  <si>
    <t>387033480151</t>
  </si>
  <si>
    <t>Potisna plošča</t>
  </si>
  <si>
    <t>587610104051</t>
  </si>
  <si>
    <t>Lamela</t>
  </si>
  <si>
    <t>587610092051</t>
  </si>
  <si>
    <t>Potisni ležaj</t>
  </si>
  <si>
    <t>187610110051</t>
  </si>
  <si>
    <t>Hidromotor viska</t>
  </si>
  <si>
    <t>387036401251</t>
  </si>
  <si>
    <t>Oljno korito karter</t>
  </si>
  <si>
    <t>389900592001</t>
  </si>
  <si>
    <t>Jermenica glavne gredi</t>
  </si>
  <si>
    <t>898004024351</t>
  </si>
  <si>
    <t>Dozator injektor</t>
  </si>
  <si>
    <t>30129970</t>
  </si>
  <si>
    <t>Interkuler E6</t>
  </si>
  <si>
    <t>387052213001</t>
  </si>
  <si>
    <t xml:space="preserve">Nox senzor </t>
  </si>
  <si>
    <t xml:space="preserve">Nox senzor  </t>
  </si>
  <si>
    <t>Blazina</t>
  </si>
  <si>
    <t>387020205001</t>
  </si>
  <si>
    <t xml:space="preserve">Hladilnik zraka </t>
  </si>
  <si>
    <t>Čep</t>
  </si>
  <si>
    <t>897486355051</t>
  </si>
  <si>
    <t xml:space="preserve">Turbo polnilec  </t>
  </si>
  <si>
    <t xml:space="preserve">Dpf filter </t>
  </si>
  <si>
    <t>Katalizator</t>
  </si>
  <si>
    <t>V kolikor ponudnik cene v posamezno postavko ne vpiše, se šteje, da predmetne postavke ne ponuja in tako ne izpolnjuje vseh zahtev naročnika iz predmetne dokumentacije javnega naročila in bo naročnik ponudbo zavrnil kot nedopustno. V kolikor ponudnik vpiše ceno nič (0) EUR, se šteje, da ponuja ponudbeno postavko brezplačno.</t>
  </si>
  <si>
    <t>Cena na kos
(v € brez DDV)</t>
  </si>
  <si>
    <r>
      <t xml:space="preserve">Ponudnik izpolnjuje samo </t>
    </r>
    <r>
      <rPr>
        <b/>
        <sz val="11"/>
        <color theme="1"/>
        <rFont val="Calibri"/>
        <family val="2"/>
        <charset val="238"/>
        <scheme val="minor"/>
      </rPr>
      <t>rumeno</t>
    </r>
    <r>
      <rPr>
        <sz val="11"/>
        <color theme="1"/>
        <rFont val="Calibri"/>
        <family val="2"/>
        <charset val="238"/>
        <scheme val="minor"/>
      </rPr>
      <t xml:space="preserve"> označena polja.</t>
    </r>
  </si>
  <si>
    <r>
      <t xml:space="preserve">Ponudniki oddajo obrazec v .xlsx obliki preko informacijskega sistema e-JN v razdelek </t>
    </r>
    <r>
      <rPr>
        <b/>
        <sz val="11"/>
        <color theme="1"/>
        <rFont val="Calibri"/>
        <family val="2"/>
        <charset val="238"/>
        <scheme val="minor"/>
      </rPr>
      <t>»Drugi dokumenti«</t>
    </r>
    <r>
      <rPr>
        <sz val="11"/>
        <color theme="1"/>
        <rFont val="Calibri"/>
        <family val="2"/>
        <charset val="238"/>
        <scheme val="minor"/>
      </rPr>
      <t xml:space="preserve">.  </t>
    </r>
  </si>
  <si>
    <t>Skupna ponudbena vrednost za sklop št. 22</t>
  </si>
  <si>
    <t>Dobava novih zimskih pnevmatik za osebna vozila:</t>
  </si>
  <si>
    <t>Dimenzija: 185/55 R15</t>
  </si>
  <si>
    <t xml:space="preserve">Dimenzija: 205/55 R16 </t>
  </si>
  <si>
    <t>Dimenzija: 195/65 R15</t>
  </si>
  <si>
    <t>Dimenzija: 175/65 R15</t>
  </si>
  <si>
    <t xml:space="preserve">Dimenzija: 185/65 R15 </t>
  </si>
  <si>
    <t xml:space="preserve">Dimenzija: 185/65 R14 </t>
  </si>
  <si>
    <t xml:space="preserve">Dimenzija: 185/55 R15 </t>
  </si>
  <si>
    <t xml:space="preserve">Dimenzija: 175/70 R14 </t>
  </si>
  <si>
    <t xml:space="preserve">Dimenzija: 175/65 R14 </t>
  </si>
  <si>
    <t>Dimenzija: M+S L245/70 R16</t>
  </si>
  <si>
    <t>Dimenzije: M+S L245/65 R17</t>
  </si>
  <si>
    <t>Dobava novih letnih pnevmatik za osebna vozila:</t>
  </si>
  <si>
    <t xml:space="preserve">Dimenzija: 195/65 R15 </t>
  </si>
  <si>
    <t xml:space="preserve">Dimenzija: 175/65 R15 </t>
  </si>
  <si>
    <t>Dimenzija: 175/65 R14</t>
  </si>
  <si>
    <t>Dimenzije: M+S L235/60 R17 102V</t>
  </si>
  <si>
    <t>Dobava novih pnevmatik za tovorna vozila</t>
  </si>
  <si>
    <t>Dimenzija: 195/70 R15C</t>
  </si>
  <si>
    <t>Dimenzija: 195/65 R16C</t>
  </si>
  <si>
    <t>Dimenzija: 295/80 R22.5</t>
  </si>
  <si>
    <t>Dimenzija: 205/65 R16 C</t>
  </si>
  <si>
    <t>Obrazec št. 2/1: Predračun za sklop št. 28</t>
  </si>
  <si>
    <t>Količina</t>
  </si>
  <si>
    <t>Skupna vrednost
(v € brez DDV)</t>
  </si>
  <si>
    <r>
      <t xml:space="preserve">Ponudnik izpolnjuje samo </t>
    </r>
    <r>
      <rPr>
        <b/>
        <sz val="10"/>
        <color theme="1"/>
        <rFont val="Calibri"/>
        <family val="2"/>
        <charset val="238"/>
        <scheme val="minor"/>
      </rPr>
      <t>rumeno</t>
    </r>
    <r>
      <rPr>
        <sz val="10"/>
        <color theme="1"/>
        <rFont val="Calibri"/>
        <family val="2"/>
        <charset val="238"/>
        <scheme val="minor"/>
      </rPr>
      <t xml:space="preserve"> označena polja.</t>
    </r>
  </si>
  <si>
    <t>Skupaj (v € brez DDV)</t>
  </si>
  <si>
    <t>Cena/kos
(v € brez DDV)</t>
  </si>
  <si>
    <t>Naziv postavke</t>
  </si>
  <si>
    <r>
      <t xml:space="preserve">Ponudniki oddajo obrazec v .xlsx obliki preko informacijskega sistema e-JN v razdelek </t>
    </r>
    <r>
      <rPr>
        <b/>
        <sz val="10"/>
        <color theme="1"/>
        <rFont val="Calibri"/>
        <family val="2"/>
        <charset val="238"/>
        <scheme val="minor"/>
      </rPr>
      <t>»Drugi dokumenti«</t>
    </r>
    <r>
      <rPr>
        <sz val="10"/>
        <color theme="1"/>
        <rFont val="Calibri"/>
        <family val="2"/>
        <charset val="238"/>
        <scheme val="minor"/>
      </rPr>
      <t xml:space="preserve">.  </t>
    </r>
  </si>
  <si>
    <t>Naziv proizvajalca pnevmatike</t>
  </si>
  <si>
    <t>Oznaka ponujene pnevmatike</t>
  </si>
  <si>
    <t>Oprijem na mokrem
(ponudnik izbere s seznama)</t>
  </si>
  <si>
    <t>Energetska učinkovitost
(ponudnik izbere s seznama)</t>
  </si>
  <si>
    <t>A</t>
  </si>
  <si>
    <t>B</t>
  </si>
  <si>
    <t>C</t>
  </si>
  <si>
    <t xml:space="preserve">Način preverjanja: Ponudnik mora k ponudbi priložiti tehnično dokumentacijo proizvajalca, nalepko o uvrstitvi v razred glede na oprijem na mokri podlagi in nalepko o energijski učinkovitosti ali ustrezno dokazilo, iz katerega izhaja, da blago izpolnjuje vse zahteve. 								</t>
  </si>
  <si>
    <t>Naročnik si pridržuje pravico od ponudnika pred oddajo naročila zahtevati dopolnitev oz. predložitev dodatnih dokazil, iz katerih bo razvidno, da ponujeno blago ustreza v razpisni dokumentaciji navedenim okoljskim zahtevam.</t>
  </si>
  <si>
    <t xml:space="preserve">Veljavnost cen: dvanajst (12) mesecev po sklenitvi okvirnega sporazuma, po preteku prvega dvanajstmesečnega obdobja bo naročnik ponudnika pozval k podaji novih ponudbenih cen za naslednje dvanajstmesečno obdobje.							</t>
  </si>
  <si>
    <t>Delež pnevmatik z najvišjim razredom energetske učinkovitosti (A)</t>
  </si>
  <si>
    <t>z.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</si>
  <si>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</si>
  <si>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</si>
  <si>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</si>
  <si>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</si>
  <si>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</si>
  <si>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</si>
  <si>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</si>
  <si>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</si>
  <si>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</si>
  <si>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</si>
  <si>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</si>
  <si>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</si>
  <si>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</si>
  <si>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</si>
  <si>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</si>
  <si>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</si>
  <si>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</si>
  <si>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</si>
  <si>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</si>
  <si>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</si>
  <si>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</si>
  <si>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</si>
  <si>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</si>
  <si>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</si>
  <si>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</si>
  <si>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</si>
  <si>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</si>
  <si>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</si>
  <si>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Vulkanizerske storitve</t>
  </si>
  <si>
    <t>29.</t>
  </si>
  <si>
    <t>30.</t>
  </si>
  <si>
    <t>31.</t>
  </si>
  <si>
    <t>32.</t>
  </si>
  <si>
    <t>33.</t>
  </si>
  <si>
    <t>Injiciranje pnevmatik vseh dimenzij</t>
  </si>
  <si>
    <t>Premontaža pnevmatik in uravnovešanje koles za tovorna vozila</t>
  </si>
  <si>
    <t>Premontaža pnevmatik in uravnovešanje koles za osebna vozila in priklopnike</t>
  </si>
  <si>
    <t>Previjačenje koles za osebna vozila</t>
  </si>
  <si>
    <t>Previjačenje koles za tovorna vozila</t>
  </si>
  <si>
    <t>VOZILA</t>
  </si>
  <si>
    <t>OBNOVLJENE KLEŠČE</t>
  </si>
  <si>
    <t>NOVE KLEŠČE</t>
  </si>
  <si>
    <t>ZNAMKA</t>
  </si>
  <si>
    <t>TIP</t>
  </si>
  <si>
    <t>SPREDAJ</t>
  </si>
  <si>
    <t>ZADAJ</t>
  </si>
  <si>
    <t>SCANIA</t>
  </si>
  <si>
    <t>CN 280</t>
  </si>
  <si>
    <t>CITYWIDE LE</t>
  </si>
  <si>
    <t>CITYWIDE LF</t>
  </si>
  <si>
    <t>TOURING HD</t>
  </si>
  <si>
    <t>NEOPLAN</t>
  </si>
  <si>
    <t>N4416Y</t>
  </si>
  <si>
    <t>N4516</t>
  </si>
  <si>
    <t>IVECO</t>
  </si>
  <si>
    <t>FENIKSBUS FBI 83 M</t>
  </si>
  <si>
    <t>CROSSWAY LE CITY</t>
  </si>
  <si>
    <t>URBANWAY</t>
  </si>
  <si>
    <t>URBANWAY / CNG</t>
  </si>
  <si>
    <t>E-WAY</t>
  </si>
  <si>
    <t>STREETWAY</t>
  </si>
  <si>
    <t>70C/G/</t>
  </si>
  <si>
    <t>FENIKSBUS FBI 85L</t>
  </si>
  <si>
    <t>FBE83M</t>
  </si>
  <si>
    <t>FBI87M-E</t>
  </si>
  <si>
    <t>ISUZO</t>
  </si>
  <si>
    <t>CITIBUS</t>
  </si>
  <si>
    <t>Q-BUS313-0AALEIP2</t>
  </si>
  <si>
    <t>MAN</t>
  </si>
  <si>
    <t>A26</t>
  </si>
  <si>
    <t>A20 B14</t>
  </si>
  <si>
    <t>MERCEDES</t>
  </si>
  <si>
    <t>CITARO O 530</t>
  </si>
  <si>
    <t>CONECTO</t>
  </si>
  <si>
    <t>KUTSENITS</t>
  </si>
  <si>
    <t>CITY VI</t>
  </si>
  <si>
    <t>TEMSA</t>
  </si>
  <si>
    <t>TB162L</t>
  </si>
  <si>
    <t>Skupaj vse</t>
  </si>
  <si>
    <r>
      <t xml:space="preserve">Ponudnik v stolpec "Cena/kos (v EUR brez DDV)" vpiše ceno na kos, v rumeno označena polja na </t>
    </r>
    <r>
      <rPr>
        <b/>
        <sz val="10"/>
        <color rgb="FF000000"/>
        <rFont val="Calibri"/>
        <family val="2"/>
        <charset val="238"/>
        <scheme val="minor"/>
      </rPr>
      <t>dve (2) decimalni mesti</t>
    </r>
    <r>
      <rPr>
        <sz val="10"/>
        <color rgb="FF000000"/>
        <rFont val="Calibri"/>
        <family val="2"/>
        <charset val="238"/>
        <scheme val="minor"/>
      </rPr>
      <t>, ostale vrednosti se izpolnjujejo samodejno na podlagi vnaprej nastavljenih formul.</t>
    </r>
  </si>
  <si>
    <r>
      <t xml:space="preserve">Ponudnik v stolpec "Cena/kos (v EUR brez DDV)" vpiše ceno na kos, v rumwno označena polja na </t>
    </r>
    <r>
      <rPr>
        <b/>
        <sz val="10"/>
        <color rgb="FF000000"/>
        <rFont val="Calibri"/>
        <family val="2"/>
        <charset val="238"/>
        <scheme val="minor"/>
      </rPr>
      <t>dve (2) decimalni mesti</t>
    </r>
    <r>
      <rPr>
        <sz val="10"/>
        <color rgb="FF000000"/>
        <rFont val="Calibri"/>
        <family val="2"/>
        <charset val="238"/>
        <scheme val="minor"/>
      </rPr>
      <t>, ostale vrednosti se izpolnjujejo samodejno na podlagi vnaprej nastavljenih formul.</t>
    </r>
  </si>
  <si>
    <r>
      <t xml:space="preserve">Ponudnik v stolpec "Cena/kos (v EUR brez DDV)" vpiše ceno na kos, v rumeno označena polja na </t>
    </r>
    <r>
      <rPr>
        <b/>
        <sz val="11"/>
        <color rgb="FF000000"/>
        <rFont val="Calibri"/>
        <family val="2"/>
        <charset val="238"/>
        <scheme val="minor"/>
      </rPr>
      <t>dve (2) decimalni mesti</t>
    </r>
    <r>
      <rPr>
        <sz val="11"/>
        <color rgb="FF000000"/>
        <rFont val="Calibri"/>
        <family val="2"/>
        <charset val="238"/>
        <scheme val="minor"/>
      </rPr>
      <t>, ostale vrednosti se izpolnjujejo samodejno na podlagi vnaprej nastavljenih formul.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</si>
</sst>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7">
    <font>
      <sz val="11"/>
      <color theme="1"/>
      <name val="Calibri"/>
      <family val="2"/>
      <charset val="238"/>
      <scheme val="minor"/>
    </font>
    <font>
      <sz val="10"/>
      <color theme="1"/>
      <name val="Asap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sap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CD5B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</cellStyleXfs>
  <cellXfs count="167">
    <xf numFmtId="0" fontId="0" fillId="0" borderId="0" xfId="0"/>
    <xf numFmtId="44" fontId="13" fillId="14" borderId="3" xfId="1" applyFont="1" applyFill="1" applyBorder="1" applyAlignment="1" applyProtection="1">
      <alignment horizontal="center" vertical="center"/>
      <protection locked="0"/>
    </xf>
    <xf numFmtId="0" fontId="6" fillId="6" borderId="3" xfId="0" applyFont="1" applyFill="1" applyBorder="1" applyAlignment="1" applyProtection="1">
      <alignment horizontal="center" vertical="center"/>
      <protection locked="0"/>
    </xf>
    <xf numFmtId="0" fontId="6" fillId="6" borderId="9" xfId="0" applyFont="1" applyFill="1" applyBorder="1" applyAlignment="1" applyProtection="1">
      <alignment horizontal="center" vertical="center"/>
      <protection locked="0"/>
    </xf>
    <xf numFmtId="0" fontId="6" fillId="6" borderId="18" xfId="0" applyFont="1" applyFill="1" applyBorder="1" applyAlignment="1" applyProtection="1">
      <alignment horizontal="center" vertical="center"/>
      <protection locked="0"/>
    </xf>
    <xf numFmtId="0" fontId="6" fillId="6" borderId="8" xfId="0" applyFont="1" applyFill="1" applyBorder="1" applyAlignment="1" applyProtection="1">
      <alignment horizontal="center" vertical="center"/>
      <protection locked="0"/>
    </xf>
    <xf numFmtId="0" fontId="6" fillId="6" borderId="26" xfId="0" applyFont="1" applyFill="1" applyBorder="1" applyAlignment="1" applyProtection="1">
      <alignment horizontal="center" vertical="center"/>
      <protection locked="0"/>
    </xf>
    <xf numFmtId="0" fontId="6" fillId="6" borderId="5" xfId="0" applyFont="1" applyFill="1" applyBorder="1" applyAlignment="1" applyProtection="1">
      <alignment horizontal="center" vertical="center"/>
      <protection locked="0"/>
    </xf>
    <xf numFmtId="0" fontId="6" fillId="6" borderId="17" xfId="0" applyFont="1" applyFill="1" applyBorder="1" applyAlignment="1" applyProtection="1">
      <alignment horizontal="center" vertical="center"/>
      <protection locked="0"/>
    </xf>
    <xf numFmtId="0" fontId="6" fillId="6" borderId="27" xfId="0" applyFont="1" applyFill="1" applyBorder="1" applyAlignment="1" applyProtection="1">
      <alignment horizontal="center" vertical="center"/>
      <protection locked="0"/>
    </xf>
    <xf numFmtId="0" fontId="12" fillId="6" borderId="13" xfId="0" applyFont="1" applyFill="1" applyBorder="1" applyAlignment="1" applyProtection="1">
      <alignment horizontal="left" vertical="center"/>
      <protection locked="0"/>
    </xf>
    <xf numFmtId="0" fontId="13" fillId="15" borderId="3" xfId="0" applyFont="1" applyFill="1" applyBorder="1" applyAlignment="1" applyProtection="1">
      <alignment horizontal="left" vertical="center"/>
      <protection locked="0"/>
    </xf>
    <xf numFmtId="0" fontId="13" fillId="15" borderId="3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justify" vertical="center"/>
    </xf>
    <xf numFmtId="0" fontId="0" fillId="0" borderId="0" xfId="0" applyProtection="1"/>
    <xf numFmtId="0" fontId="1" fillId="0" borderId="0" xfId="0" applyFont="1" applyAlignment="1" applyProtection="1">
      <alignment horizontal="justify" vertical="center"/>
    </xf>
    <xf numFmtId="0" fontId="1" fillId="0" borderId="12" xfId="0" applyFont="1" applyBorder="1" applyAlignment="1" applyProtection="1">
      <alignment horizontal="justify" vertical="center"/>
    </xf>
    <xf numFmtId="0" fontId="2" fillId="2" borderId="3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horizontal="right" vertical="center"/>
    </xf>
    <xf numFmtId="164" fontId="0" fillId="0" borderId="3" xfId="0" applyNumberFormat="1" applyBorder="1" applyProtection="1"/>
    <xf numFmtId="0" fontId="6" fillId="0" borderId="3" xfId="0" applyFont="1" applyBorder="1" applyAlignment="1" applyProtection="1">
      <alignment vertical="center"/>
    </xf>
    <xf numFmtId="0" fontId="6" fillId="0" borderId="3" xfId="0" applyFont="1" applyBorder="1" applyAlignment="1" applyProtection="1">
      <alignment horizontal="right" vertical="center"/>
    </xf>
    <xf numFmtId="0" fontId="7" fillId="3" borderId="9" xfId="0" applyFont="1" applyFill="1" applyBorder="1" applyAlignment="1" applyProtection="1">
      <alignment horizontal="center" vertical="center"/>
    </xf>
    <xf numFmtId="0" fontId="7" fillId="3" borderId="13" xfId="0" applyFont="1" applyFill="1" applyBorder="1" applyAlignment="1" applyProtection="1">
      <alignment horizontal="center" vertical="center"/>
    </xf>
    <xf numFmtId="0" fontId="7" fillId="3" borderId="14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right" vertical="center"/>
    </xf>
    <xf numFmtId="0" fontId="8" fillId="3" borderId="9" xfId="0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 applyProtection="1">
      <alignment horizontal="center" vertical="center"/>
    </xf>
    <xf numFmtId="0" fontId="8" fillId="3" borderId="14" xfId="0" applyFont="1" applyFill="1" applyBorder="1" applyAlignment="1" applyProtection="1">
      <alignment horizontal="center" vertical="center"/>
    </xf>
    <xf numFmtId="0" fontId="5" fillId="0" borderId="3" xfId="0" applyFont="1" applyBorder="1" applyProtection="1"/>
    <xf numFmtId="0" fontId="0" fillId="0" borderId="10" xfId="0" applyBorder="1" applyProtection="1"/>
    <xf numFmtId="164" fontId="0" fillId="0" borderId="11" xfId="0" applyNumberFormat="1" applyBorder="1" applyProtection="1"/>
    <xf numFmtId="0" fontId="0" fillId="0" borderId="3" xfId="0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center" wrapText="1"/>
    </xf>
    <xf numFmtId="0" fontId="0" fillId="6" borderId="12" xfId="0" applyFill="1" applyBorder="1" applyAlignment="1" applyProtection="1">
      <alignment horizontal="left"/>
      <protection locked="0"/>
    </xf>
    <xf numFmtId="44" fontId="0" fillId="6" borderId="3" xfId="1" applyFont="1" applyFill="1" applyBorder="1" applyProtection="1">
      <protection locked="0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/>
    </xf>
    <xf numFmtId="0" fontId="10" fillId="0" borderId="0" xfId="0" applyFont="1" applyProtection="1"/>
    <xf numFmtId="0" fontId="12" fillId="0" borderId="13" xfId="0" applyFont="1" applyBorder="1" applyProtection="1"/>
    <xf numFmtId="0" fontId="12" fillId="7" borderId="13" xfId="0" applyFont="1" applyFill="1" applyBorder="1" applyProtection="1"/>
    <xf numFmtId="0" fontId="12" fillId="7" borderId="13" xfId="0" applyFont="1" applyFill="1" applyBorder="1" applyAlignment="1" applyProtection="1">
      <alignment horizontal="left" vertical="center"/>
    </xf>
    <xf numFmtId="0" fontId="0" fillId="7" borderId="0" xfId="0" applyFill="1" applyProtection="1"/>
    <xf numFmtId="0" fontId="12" fillId="0" borderId="0" xfId="0" applyFont="1" applyProtection="1"/>
    <xf numFmtId="0" fontId="14" fillId="0" borderId="0" xfId="0" applyFont="1" applyAlignment="1" applyProtection="1">
      <alignment vertical="center"/>
    </xf>
    <xf numFmtId="0" fontId="14" fillId="8" borderId="3" xfId="0" applyFont="1" applyFill="1" applyBorder="1" applyAlignment="1" applyProtection="1">
      <alignment horizontal="center" vertical="center"/>
    </xf>
    <xf numFmtId="0" fontId="3" fillId="9" borderId="3" xfId="0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vertical="center"/>
    </xf>
    <xf numFmtId="0" fontId="12" fillId="0" borderId="3" xfId="0" applyFont="1" applyBorder="1" applyAlignment="1" applyProtection="1">
      <alignment horizontal="center" vertical="center"/>
    </xf>
    <xf numFmtId="3" fontId="12" fillId="0" borderId="3" xfId="0" applyNumberFormat="1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left" vertical="center"/>
    </xf>
    <xf numFmtId="0" fontId="3" fillId="9" borderId="3" xfId="0" applyFont="1" applyFill="1" applyBorder="1" applyAlignment="1" applyProtection="1">
      <alignment horizontal="center" vertical="center"/>
    </xf>
    <xf numFmtId="0" fontId="13" fillId="0" borderId="3" xfId="0" applyFont="1" applyBorder="1" applyAlignment="1" applyProtection="1">
      <alignment vertical="center"/>
    </xf>
    <xf numFmtId="0" fontId="6" fillId="0" borderId="3" xfId="0" applyFont="1" applyBorder="1" applyAlignment="1" applyProtection="1">
      <alignment horizontal="center" vertical="center"/>
    </xf>
    <xf numFmtId="0" fontId="15" fillId="10" borderId="3" xfId="0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164" fontId="13" fillId="11" borderId="0" xfId="0" applyNumberFormat="1" applyFont="1" applyFill="1" applyAlignment="1" applyProtection="1">
      <alignment horizontal="center" vertical="center"/>
    </xf>
    <xf numFmtId="0" fontId="12" fillId="12" borderId="3" xfId="0" applyFont="1" applyFill="1" applyBorder="1" applyAlignment="1" applyProtection="1">
      <alignment horizontal="center" vertical="center"/>
    </xf>
    <xf numFmtId="0" fontId="12" fillId="12" borderId="3" xfId="0" applyFont="1" applyFill="1" applyBorder="1" applyAlignment="1" applyProtection="1">
      <alignment horizontal="right" vertical="center"/>
    </xf>
    <xf numFmtId="0" fontId="16" fillId="12" borderId="3" xfId="0" applyFont="1" applyFill="1" applyBorder="1" applyAlignment="1" applyProtection="1">
      <alignment horizontal="center" vertical="center"/>
    </xf>
    <xf numFmtId="0" fontId="12" fillId="10" borderId="3" xfId="0" applyFont="1" applyFill="1" applyBorder="1" applyAlignment="1" applyProtection="1">
      <alignment horizontal="center" vertical="center"/>
    </xf>
    <xf numFmtId="49" fontId="6" fillId="7" borderId="3" xfId="0" applyNumberFormat="1" applyFont="1" applyFill="1" applyBorder="1" applyAlignment="1" applyProtection="1">
      <alignment horizontal="center" vertical="center"/>
    </xf>
    <xf numFmtId="0" fontId="6" fillId="7" borderId="3" xfId="0" applyFont="1" applyFill="1" applyBorder="1" applyAlignment="1" applyProtection="1">
      <alignment horizontal="center" vertical="center"/>
    </xf>
    <xf numFmtId="0" fontId="6" fillId="10" borderId="3" xfId="0" applyFont="1" applyFill="1" applyBorder="1" applyAlignment="1" applyProtection="1">
      <alignment horizontal="center" vertical="center"/>
    </xf>
    <xf numFmtId="0" fontId="12" fillId="13" borderId="15" xfId="0" applyFont="1" applyFill="1" applyBorder="1" applyAlignment="1" applyProtection="1">
      <alignment horizontal="center"/>
    </xf>
    <xf numFmtId="0" fontId="14" fillId="0" borderId="6" xfId="0" applyFont="1" applyBorder="1" applyAlignment="1" applyProtection="1">
      <alignment horizontal="left"/>
    </xf>
    <xf numFmtId="0" fontId="14" fillId="0" borderId="16" xfId="0" applyFont="1" applyBorder="1" applyAlignment="1" applyProtection="1">
      <alignment horizontal="left"/>
    </xf>
    <xf numFmtId="164" fontId="14" fillId="0" borderId="16" xfId="0" applyNumberFormat="1" applyFont="1" applyBorder="1" applyAlignment="1" applyProtection="1">
      <alignment horizontal="right" vertical="center"/>
    </xf>
    <xf numFmtId="0" fontId="14" fillId="0" borderId="7" xfId="0" applyFont="1" applyBorder="1" applyAlignment="1" applyProtection="1">
      <alignment horizontal="right" vertical="center"/>
    </xf>
    <xf numFmtId="0" fontId="12" fillId="0" borderId="3" xfId="0" applyFont="1" applyBorder="1" applyAlignment="1" applyProtection="1">
      <alignment horizontal="left" vertical="center"/>
    </xf>
    <xf numFmtId="0" fontId="13" fillId="0" borderId="3" xfId="0" applyFont="1" applyBorder="1" applyAlignment="1" applyProtection="1">
      <alignment horizontal="left" vertical="center" wrapText="1"/>
    </xf>
    <xf numFmtId="0" fontId="12" fillId="0" borderId="3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/>
    </xf>
    <xf numFmtId="0" fontId="17" fillId="0" borderId="0" xfId="0" applyFont="1" applyAlignment="1" applyProtection="1">
      <alignment horizontal="center" vertical="center" wrapText="1"/>
    </xf>
    <xf numFmtId="0" fontId="13" fillId="0" borderId="0" xfId="0" applyFont="1" applyProtection="1"/>
    <xf numFmtId="0" fontId="13" fillId="0" borderId="3" xfId="0" applyFont="1" applyBorder="1" applyProtection="1"/>
    <xf numFmtId="0" fontId="13" fillId="16" borderId="0" xfId="0" applyFont="1" applyFill="1" applyProtection="1"/>
    <xf numFmtId="0" fontId="13" fillId="16" borderId="0" xfId="0" applyFont="1" applyFill="1" applyAlignment="1" applyProtection="1">
      <alignment horizontal="left" vertical="center"/>
    </xf>
    <xf numFmtId="0" fontId="20" fillId="13" borderId="9" xfId="0" applyFont="1" applyFill="1" applyBorder="1" applyAlignment="1" applyProtection="1">
      <alignment horizontal="center"/>
    </xf>
    <xf numFmtId="0" fontId="21" fillId="13" borderId="14" xfId="0" applyFont="1" applyFill="1" applyBorder="1" applyAlignment="1" applyProtection="1">
      <alignment horizontal="center"/>
    </xf>
    <xf numFmtId="0" fontId="22" fillId="13" borderId="3" xfId="0" applyFont="1" applyFill="1" applyBorder="1" applyAlignment="1" applyProtection="1">
      <alignment horizontal="center" vertical="center"/>
    </xf>
    <xf numFmtId="0" fontId="22" fillId="13" borderId="3" xfId="0" applyFont="1" applyFill="1" applyBorder="1" applyAlignment="1" applyProtection="1">
      <alignment horizontal="center" vertical="center"/>
    </xf>
    <xf numFmtId="0" fontId="23" fillId="18" borderId="3" xfId="0" applyFont="1" applyFill="1" applyBorder="1" applyAlignment="1" applyProtection="1">
      <alignment horizontal="center"/>
    </xf>
    <xf numFmtId="0" fontId="23" fillId="5" borderId="3" xfId="0" applyFont="1" applyFill="1" applyBorder="1" applyAlignment="1" applyProtection="1">
      <alignment horizontal="center"/>
    </xf>
    <xf numFmtId="0" fontId="25" fillId="19" borderId="3" xfId="3" applyFont="1" applyFill="1" applyBorder="1" applyAlignment="1" applyProtection="1">
      <alignment horizontal="center" vertical="center" wrapText="1"/>
    </xf>
    <xf numFmtId="0" fontId="26" fillId="19" borderId="3" xfId="3" applyFont="1" applyFill="1" applyBorder="1" applyAlignment="1" applyProtection="1">
      <alignment horizontal="center" vertical="center"/>
    </xf>
    <xf numFmtId="0" fontId="25" fillId="19" borderId="3" xfId="0" applyFont="1" applyFill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left" vertical="center"/>
    </xf>
    <xf numFmtId="44" fontId="10" fillId="0" borderId="3" xfId="0" applyNumberFormat="1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left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14" fillId="0" borderId="16" xfId="0" applyFont="1" applyBorder="1" applyAlignment="1" applyProtection="1">
      <alignment horizontal="center" vertical="center"/>
    </xf>
    <xf numFmtId="0" fontId="14" fillId="0" borderId="16" xfId="0" applyFont="1" applyBorder="1" applyAlignment="1" applyProtection="1">
      <alignment horizontal="center" vertical="center" wrapText="1"/>
    </xf>
    <xf numFmtId="0" fontId="14" fillId="0" borderId="16" xfId="0" applyFont="1" applyBorder="1" applyAlignment="1" applyProtection="1">
      <alignment horizontal="center" vertical="center"/>
    </xf>
    <xf numFmtId="0" fontId="14" fillId="0" borderId="16" xfId="0" applyFont="1" applyBorder="1" applyAlignment="1" applyProtection="1">
      <alignment horizontal="center" vertical="center" wrapText="1"/>
    </xf>
    <xf numFmtId="0" fontId="8" fillId="0" borderId="16" xfId="0" applyFont="1" applyBorder="1" applyAlignment="1" applyProtection="1">
      <alignment horizontal="center" vertical="center" wrapText="1"/>
    </xf>
    <xf numFmtId="0" fontId="8" fillId="0" borderId="28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4" fillId="0" borderId="33" xfId="0" applyFont="1" applyBorder="1" applyAlignment="1" applyProtection="1">
      <alignment horizontal="center" vertical="center"/>
    </xf>
    <xf numFmtId="0" fontId="14" fillId="0" borderId="4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0" fontId="12" fillId="0" borderId="31" xfId="0" applyFont="1" applyBorder="1" applyAlignment="1" applyProtection="1">
      <alignment horizontal="center" vertical="center"/>
    </xf>
    <xf numFmtId="0" fontId="13" fillId="4" borderId="17" xfId="0" applyFont="1" applyFill="1" applyBorder="1" applyAlignment="1" applyProtection="1">
      <alignment vertical="center" wrapText="1"/>
    </xf>
    <xf numFmtId="0" fontId="12" fillId="0" borderId="17" xfId="0" applyFont="1" applyBorder="1" applyAlignment="1" applyProtection="1">
      <alignment horizontal="center" vertical="center"/>
    </xf>
    <xf numFmtId="44" fontId="12" fillId="0" borderId="17" xfId="1" applyFont="1" applyBorder="1" applyAlignment="1" applyProtection="1">
      <alignment horizontal="right" vertical="center"/>
    </xf>
    <xf numFmtId="0" fontId="14" fillId="0" borderId="32" xfId="0" applyFont="1" applyBorder="1" applyAlignment="1" applyProtection="1">
      <alignment horizontal="center" vertical="center"/>
    </xf>
    <xf numFmtId="0" fontId="12" fillId="0" borderId="24" xfId="0" applyFont="1" applyBorder="1" applyAlignment="1" applyProtection="1">
      <alignment horizontal="center" vertical="center"/>
    </xf>
    <xf numFmtId="0" fontId="13" fillId="4" borderId="3" xfId="0" applyFont="1" applyFill="1" applyBorder="1" applyAlignment="1" applyProtection="1">
      <alignment vertical="center" wrapText="1"/>
    </xf>
    <xf numFmtId="44" fontId="12" fillId="0" borderId="3" xfId="1" applyFont="1" applyBorder="1" applyAlignment="1" applyProtection="1">
      <alignment horizontal="right" vertical="center"/>
    </xf>
    <xf numFmtId="0" fontId="14" fillId="0" borderId="25" xfId="0" applyFont="1" applyBorder="1" applyAlignment="1" applyProtection="1">
      <alignment horizontal="center" vertical="center"/>
    </xf>
    <xf numFmtId="0" fontId="12" fillId="0" borderId="29" xfId="0" applyFont="1" applyBorder="1" applyAlignment="1" applyProtection="1">
      <alignment horizontal="center" vertical="center"/>
    </xf>
    <xf numFmtId="0" fontId="13" fillId="4" borderId="5" xfId="0" applyFont="1" applyFill="1" applyBorder="1" applyAlignment="1" applyProtection="1">
      <alignment vertical="center" wrapText="1"/>
    </xf>
    <xf numFmtId="0" fontId="12" fillId="0" borderId="5" xfId="0" applyFont="1" applyBorder="1" applyAlignment="1" applyProtection="1">
      <alignment horizontal="center" vertical="center"/>
    </xf>
    <xf numFmtId="44" fontId="12" fillId="0" borderId="5" xfId="1" applyFont="1" applyBorder="1" applyAlignment="1" applyProtection="1">
      <alignment horizontal="right" vertical="center"/>
    </xf>
    <xf numFmtId="0" fontId="14" fillId="0" borderId="30" xfId="0" applyFont="1" applyBorder="1" applyAlignment="1" applyProtection="1">
      <alignment horizontal="center" vertical="center"/>
    </xf>
    <xf numFmtId="0" fontId="3" fillId="0" borderId="3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2" fillId="0" borderId="19" xfId="0" applyFont="1" applyBorder="1" applyAlignment="1" applyProtection="1">
      <alignment horizontal="center" vertical="center"/>
    </xf>
    <xf numFmtId="0" fontId="13" fillId="4" borderId="8" xfId="0" applyFont="1" applyFill="1" applyBorder="1" applyAlignment="1" applyProtection="1">
      <alignment vertical="center" wrapText="1"/>
    </xf>
    <xf numFmtId="0" fontId="12" fillId="0" borderId="8" xfId="0" applyFont="1" applyBorder="1" applyAlignment="1" applyProtection="1">
      <alignment horizontal="center" vertical="center"/>
    </xf>
    <xf numFmtId="44" fontId="12" fillId="0" borderId="8" xfId="1" applyFont="1" applyBorder="1" applyAlignment="1" applyProtection="1">
      <alignment horizontal="right" vertical="center"/>
    </xf>
    <xf numFmtId="0" fontId="14" fillId="0" borderId="20" xfId="0" applyFont="1" applyBorder="1" applyAlignment="1" applyProtection="1">
      <alignment horizontal="center" vertical="center"/>
    </xf>
    <xf numFmtId="0" fontId="14" fillId="0" borderId="34" xfId="0" applyFont="1" applyBorder="1" applyAlignment="1" applyProtection="1">
      <alignment horizontal="center" vertical="center"/>
    </xf>
    <xf numFmtId="0" fontId="14" fillId="0" borderId="35" xfId="0" applyFont="1" applyBorder="1" applyAlignment="1" applyProtection="1">
      <alignment horizontal="center" vertical="center"/>
    </xf>
    <xf numFmtId="0" fontId="12" fillId="0" borderId="22" xfId="0" applyFont="1" applyBorder="1" applyAlignment="1" applyProtection="1">
      <alignment horizontal="center" vertical="center"/>
    </xf>
    <xf numFmtId="0" fontId="13" fillId="4" borderId="23" xfId="0" applyFont="1" applyFill="1" applyBorder="1" applyAlignment="1" applyProtection="1">
      <alignment vertical="center" wrapText="1"/>
    </xf>
    <xf numFmtId="0" fontId="12" fillId="0" borderId="23" xfId="0" applyFont="1" applyBorder="1" applyAlignment="1" applyProtection="1">
      <alignment horizontal="center" vertical="center"/>
    </xf>
    <xf numFmtId="44" fontId="12" fillId="0" borderId="23" xfId="1" applyFont="1" applyBorder="1" applyAlignment="1" applyProtection="1">
      <alignment horizontal="right" vertical="center"/>
    </xf>
    <xf numFmtId="0" fontId="12" fillId="17" borderId="34" xfId="0" applyFont="1" applyFill="1" applyBorder="1" applyProtection="1"/>
    <xf numFmtId="0" fontId="6" fillId="17" borderId="34" xfId="0" applyFont="1" applyFill="1" applyBorder="1" applyAlignment="1" applyProtection="1">
      <alignment horizontal="center" vertical="center"/>
    </xf>
    <xf numFmtId="0" fontId="6" fillId="17" borderId="4" xfId="0" applyFont="1" applyFill="1" applyBorder="1" applyAlignment="1" applyProtection="1">
      <alignment horizontal="center" vertical="center"/>
    </xf>
    <xf numFmtId="0" fontId="14" fillId="17" borderId="7" xfId="0" applyFont="1" applyFill="1" applyBorder="1" applyAlignment="1" applyProtection="1">
      <alignment horizontal="center" vertical="center"/>
    </xf>
    <xf numFmtId="0" fontId="12" fillId="17" borderId="0" xfId="0" applyFont="1" applyFill="1" applyProtection="1"/>
    <xf numFmtId="0" fontId="6" fillId="17" borderId="0" xfId="0" applyFont="1" applyFill="1" applyAlignment="1" applyProtection="1">
      <alignment horizontal="center" vertical="center"/>
    </xf>
    <xf numFmtId="0" fontId="6" fillId="17" borderId="2" xfId="0" applyFont="1" applyFill="1" applyBorder="1" applyAlignment="1" applyProtection="1">
      <alignment horizontal="center" vertical="center"/>
    </xf>
    <xf numFmtId="0" fontId="14" fillId="17" borderId="11" xfId="0" applyFont="1" applyFill="1" applyBorder="1" applyAlignment="1" applyProtection="1">
      <alignment horizontal="center" vertical="center"/>
    </xf>
    <xf numFmtId="0" fontId="12" fillId="17" borderId="2" xfId="0" applyFont="1" applyFill="1" applyBorder="1" applyProtection="1"/>
    <xf numFmtId="0" fontId="14" fillId="0" borderId="10" xfId="0" applyFont="1" applyBorder="1" applyAlignment="1" applyProtection="1">
      <alignment horizontal="center"/>
    </xf>
    <xf numFmtId="0" fontId="14" fillId="0" borderId="21" xfId="0" applyFont="1" applyBorder="1" applyAlignment="1" applyProtection="1">
      <alignment horizontal="center"/>
    </xf>
    <xf numFmtId="44" fontId="14" fillId="0" borderId="21" xfId="0" applyNumberFormat="1" applyFont="1" applyBorder="1" applyAlignment="1" applyProtection="1">
      <alignment horizontal="right" vertical="center"/>
    </xf>
    <xf numFmtId="0" fontId="14" fillId="0" borderId="11" xfId="0" applyFont="1" applyBorder="1" applyAlignment="1" applyProtection="1">
      <alignment horizontal="right" vertical="center"/>
    </xf>
    <xf numFmtId="0" fontId="14" fillId="0" borderId="10" xfId="0" applyFont="1" applyBorder="1" applyProtection="1"/>
    <xf numFmtId="10" fontId="10" fillId="0" borderId="11" xfId="2" applyNumberFormat="1" applyFont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18" fillId="0" borderId="9" xfId="0" applyFont="1" applyBorder="1" applyAlignment="1" applyProtection="1">
      <alignment horizontal="left" vertical="center" wrapText="1"/>
    </xf>
    <xf numFmtId="0" fontId="18" fillId="0" borderId="13" xfId="0" applyFont="1" applyBorder="1" applyAlignment="1" applyProtection="1">
      <alignment horizontal="left" vertical="center" wrapText="1"/>
    </xf>
    <xf numFmtId="0" fontId="18" fillId="0" borderId="14" xfId="0" applyFont="1" applyBorder="1" applyAlignment="1" applyProtection="1">
      <alignment horizontal="left" vertical="center" wrapText="1"/>
    </xf>
    <xf numFmtId="44" fontId="12" fillId="6" borderId="17" xfId="1" applyFont="1" applyFill="1" applyBorder="1" applyAlignment="1" applyProtection="1">
      <alignment horizontal="right" vertical="center"/>
      <protection locked="0"/>
    </xf>
    <xf numFmtId="44" fontId="12" fillId="6" borderId="23" xfId="1" applyFont="1" applyFill="1" applyBorder="1" applyAlignment="1" applyProtection="1">
      <alignment horizontal="right" vertical="center"/>
      <protection locked="0"/>
    </xf>
    <xf numFmtId="44" fontId="12" fillId="6" borderId="21" xfId="1" applyFont="1" applyFill="1" applyBorder="1" applyAlignment="1" applyProtection="1">
      <alignment horizontal="right" vertical="center"/>
      <protection locked="0"/>
    </xf>
    <xf numFmtId="0" fontId="12" fillId="6" borderId="17" xfId="0" applyFont="1" applyFill="1" applyBorder="1" applyProtection="1">
      <protection locked="0"/>
    </xf>
    <xf numFmtId="0" fontId="12" fillId="6" borderId="3" xfId="0" applyFont="1" applyFill="1" applyBorder="1" applyProtection="1">
      <protection locked="0"/>
    </xf>
    <xf numFmtId="0" fontId="12" fillId="6" borderId="8" xfId="0" applyFont="1" applyFill="1" applyBorder="1" applyProtection="1">
      <protection locked="0"/>
    </xf>
    <xf numFmtId="0" fontId="12" fillId="6" borderId="5" xfId="0" applyFont="1" applyFill="1" applyBorder="1" applyProtection="1">
      <protection locked="0"/>
    </xf>
  </cellXfs>
  <cellStyles count="4">
    <cellStyle name="Navadno" xfId="0" builtinId="0"/>
    <cellStyle name="Normal_Km_gorivo jan 426 2006" xfId="3" xr:uid="{3DBC85D2-53CC-4745-8347-84FE199D47AD}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ACF8A-E59C-4B9C-B5F4-D4DF63E925F9}">
  <dimension ref="A1:H138"/>
  <sheetViews>
    <sheetView topLeftCell="A6" zoomScale="85" zoomScaleNormal="85" workbookViewId="0">
      <selection activeCell="G36" sqref="G9:G36"/>
    </sheetView>
  </sheetViews>
  <sheetFormatPr defaultRowHeight="15"/>
  <cols>
    <col min="1" max="1" width="35.85546875" style="14" customWidth="1"/>
    <col min="2" max="2" width="13.85546875" style="14" bestFit="1" customWidth="1"/>
    <col min="3" max="3" width="12.28515625" style="14" bestFit="1" customWidth="1"/>
    <col min="4" max="4" width="10.85546875" style="14" bestFit="1" customWidth="1"/>
    <col min="5" max="5" width="11" style="14" bestFit="1" customWidth="1"/>
    <col min="6" max="6" width="13.140625" style="14" bestFit="1" customWidth="1"/>
    <col min="7" max="7" width="14.85546875" style="14" customWidth="1"/>
    <col min="8" max="8" width="13.28515625" style="14" customWidth="1"/>
    <col min="9" max="16384" width="9.140625" style="14"/>
  </cols>
  <sheetData>
    <row r="1" spans="1:8" ht="25.5">
      <c r="A1" s="13" t="s">
        <v>139</v>
      </c>
    </row>
    <row r="2" spans="1:8">
      <c r="A2" s="15"/>
    </row>
    <row r="3" spans="1:8">
      <c r="A3" s="16" t="s">
        <v>140</v>
      </c>
      <c r="B3" s="41"/>
      <c r="C3" s="41"/>
      <c r="D3" s="41"/>
      <c r="E3" s="41"/>
      <c r="F3" s="41"/>
      <c r="G3" s="41"/>
      <c r="H3" s="41"/>
    </row>
    <row r="4" spans="1:8">
      <c r="A4" s="15"/>
    </row>
    <row r="5" spans="1:8">
      <c r="A5" s="15"/>
    </row>
    <row r="6" spans="1:8">
      <c r="A6" s="15"/>
    </row>
    <row r="7" spans="1:8" ht="25.5">
      <c r="A7" s="17" t="s">
        <v>0</v>
      </c>
      <c r="B7" s="18" t="s">
        <v>1</v>
      </c>
      <c r="C7" s="18" t="s">
        <v>2</v>
      </c>
      <c r="D7" s="18" t="s">
        <v>3</v>
      </c>
      <c r="E7" s="18" t="s">
        <v>4</v>
      </c>
      <c r="F7" s="18" t="s">
        <v>5</v>
      </c>
      <c r="G7" s="19" t="s">
        <v>375</v>
      </c>
      <c r="H7" s="19" t="s">
        <v>136</v>
      </c>
    </row>
    <row r="8" spans="1:8">
      <c r="A8" s="20" t="s">
        <v>6</v>
      </c>
      <c r="B8" s="21"/>
      <c r="C8" s="21"/>
      <c r="D8" s="21"/>
      <c r="E8" s="21"/>
      <c r="F8" s="21"/>
      <c r="G8" s="21"/>
      <c r="H8" s="22"/>
    </row>
    <row r="9" spans="1:8">
      <c r="A9" s="23" t="s">
        <v>7</v>
      </c>
      <c r="B9" s="24">
        <v>225</v>
      </c>
      <c r="C9" s="23" t="s">
        <v>8</v>
      </c>
      <c r="D9" s="23" t="s">
        <v>9</v>
      </c>
      <c r="E9" s="23" t="s">
        <v>10</v>
      </c>
      <c r="F9" s="24">
        <v>2</v>
      </c>
      <c r="G9" s="42"/>
      <c r="H9" s="25">
        <f>F9*G9</f>
        <v>0</v>
      </c>
    </row>
    <row r="10" spans="1:8">
      <c r="A10" s="23" t="s">
        <v>11</v>
      </c>
      <c r="B10" s="24">
        <v>225</v>
      </c>
      <c r="C10" s="23" t="s">
        <v>8</v>
      </c>
      <c r="D10" s="23" t="s">
        <v>9</v>
      </c>
      <c r="E10" s="23" t="s">
        <v>10</v>
      </c>
      <c r="F10" s="24">
        <v>2</v>
      </c>
      <c r="G10" s="42"/>
      <c r="H10" s="25">
        <f t="shared" ref="H10:H73" si="0">F10*G10</f>
        <v>0</v>
      </c>
    </row>
    <row r="11" spans="1:8">
      <c r="A11" s="23" t="s">
        <v>11</v>
      </c>
      <c r="B11" s="24">
        <v>225</v>
      </c>
      <c r="C11" s="23" t="s">
        <v>8</v>
      </c>
      <c r="D11" s="23" t="s">
        <v>9</v>
      </c>
      <c r="E11" s="23" t="s">
        <v>10</v>
      </c>
      <c r="F11" s="24">
        <v>2</v>
      </c>
      <c r="G11" s="42"/>
      <c r="H11" s="25">
        <f t="shared" si="0"/>
        <v>0</v>
      </c>
    </row>
    <row r="12" spans="1:8">
      <c r="A12" s="26" t="s">
        <v>118</v>
      </c>
      <c r="B12" s="27">
        <v>170</v>
      </c>
      <c r="C12" s="26" t="s">
        <v>16</v>
      </c>
      <c r="D12" s="26" t="s">
        <v>12</v>
      </c>
      <c r="E12" s="26" t="s">
        <v>38</v>
      </c>
      <c r="F12" s="27">
        <v>2</v>
      </c>
      <c r="G12" s="42"/>
      <c r="H12" s="25">
        <f t="shared" si="0"/>
        <v>0</v>
      </c>
    </row>
    <row r="13" spans="1:8">
      <c r="A13" s="23" t="s">
        <v>14</v>
      </c>
      <c r="B13" s="24">
        <v>225</v>
      </c>
      <c r="C13" s="23" t="s">
        <v>8</v>
      </c>
      <c r="D13" s="23" t="s">
        <v>9</v>
      </c>
      <c r="E13" s="23" t="s">
        <v>10</v>
      </c>
      <c r="F13" s="24">
        <v>2</v>
      </c>
      <c r="G13" s="42"/>
      <c r="H13" s="25">
        <f t="shared" si="0"/>
        <v>0</v>
      </c>
    </row>
    <row r="14" spans="1:8">
      <c r="A14" s="26" t="s">
        <v>15</v>
      </c>
      <c r="B14" s="27">
        <v>180</v>
      </c>
      <c r="C14" s="26" t="s">
        <v>16</v>
      </c>
      <c r="D14" s="26" t="s">
        <v>12</v>
      </c>
      <c r="E14" s="26" t="s">
        <v>13</v>
      </c>
      <c r="F14" s="27">
        <v>2</v>
      </c>
      <c r="G14" s="42"/>
      <c r="H14" s="25">
        <f t="shared" si="0"/>
        <v>0</v>
      </c>
    </row>
    <row r="15" spans="1:8">
      <c r="A15" s="26" t="s">
        <v>7</v>
      </c>
      <c r="B15" s="27">
        <v>180</v>
      </c>
      <c r="C15" s="26" t="s">
        <v>16</v>
      </c>
      <c r="D15" s="26" t="s">
        <v>12</v>
      </c>
      <c r="E15" s="26" t="s">
        <v>13</v>
      </c>
      <c r="F15" s="27">
        <v>2</v>
      </c>
      <c r="G15" s="42"/>
      <c r="H15" s="25">
        <f t="shared" si="0"/>
        <v>0</v>
      </c>
    </row>
    <row r="16" spans="1:8">
      <c r="A16" s="26" t="s">
        <v>11</v>
      </c>
      <c r="B16" s="24">
        <v>225</v>
      </c>
      <c r="C16" s="23" t="s">
        <v>8</v>
      </c>
      <c r="D16" s="23" t="s">
        <v>9</v>
      </c>
      <c r="E16" s="23" t="s">
        <v>10</v>
      </c>
      <c r="F16" s="24">
        <v>2</v>
      </c>
      <c r="G16" s="42"/>
      <c r="H16" s="25">
        <f t="shared" si="0"/>
        <v>0</v>
      </c>
    </row>
    <row r="17" spans="1:8">
      <c r="A17" s="26" t="s">
        <v>7</v>
      </c>
      <c r="B17" s="27">
        <v>180</v>
      </c>
      <c r="C17" s="26" t="s">
        <v>16</v>
      </c>
      <c r="D17" s="26" t="s">
        <v>12</v>
      </c>
      <c r="E17" s="26" t="s">
        <v>13</v>
      </c>
      <c r="F17" s="27">
        <v>2</v>
      </c>
      <c r="G17" s="42"/>
      <c r="H17" s="25">
        <f t="shared" si="0"/>
        <v>0</v>
      </c>
    </row>
    <row r="18" spans="1:8">
      <c r="A18" s="26" t="s">
        <v>17</v>
      </c>
      <c r="B18" s="27">
        <v>180</v>
      </c>
      <c r="C18" s="26" t="s">
        <v>16</v>
      </c>
      <c r="D18" s="26" t="s">
        <v>12</v>
      </c>
      <c r="E18" s="26" t="s">
        <v>13</v>
      </c>
      <c r="F18" s="27">
        <v>2</v>
      </c>
      <c r="G18" s="42"/>
      <c r="H18" s="25">
        <f t="shared" si="0"/>
        <v>0</v>
      </c>
    </row>
    <row r="19" spans="1:8">
      <c r="A19" s="26" t="s">
        <v>18</v>
      </c>
      <c r="B19" s="27">
        <v>140</v>
      </c>
      <c r="C19" s="26" t="s">
        <v>16</v>
      </c>
      <c r="D19" s="26" t="s">
        <v>19</v>
      </c>
      <c r="E19" s="26" t="s">
        <v>20</v>
      </c>
      <c r="F19" s="27">
        <v>2</v>
      </c>
      <c r="G19" s="42"/>
      <c r="H19" s="25">
        <f t="shared" si="0"/>
        <v>0</v>
      </c>
    </row>
    <row r="20" spans="1:8">
      <c r="A20" s="26" t="s">
        <v>21</v>
      </c>
      <c r="B20" s="27">
        <v>180</v>
      </c>
      <c r="C20" s="26" t="s">
        <v>16</v>
      </c>
      <c r="D20" s="26" t="s">
        <v>12</v>
      </c>
      <c r="E20" s="26" t="s">
        <v>13</v>
      </c>
      <c r="F20" s="27">
        <v>2</v>
      </c>
      <c r="G20" s="42"/>
      <c r="H20" s="25">
        <f t="shared" si="0"/>
        <v>0</v>
      </c>
    </row>
    <row r="21" spans="1:8">
      <c r="A21" s="26" t="s">
        <v>22</v>
      </c>
      <c r="B21" s="27">
        <v>150</v>
      </c>
      <c r="C21" s="26" t="s">
        <v>16</v>
      </c>
      <c r="D21" s="26" t="s">
        <v>23</v>
      </c>
      <c r="E21" s="26" t="s">
        <v>24</v>
      </c>
      <c r="F21" s="27">
        <v>2</v>
      </c>
      <c r="G21" s="42"/>
      <c r="H21" s="25">
        <f t="shared" si="0"/>
        <v>0</v>
      </c>
    </row>
    <row r="22" spans="1:8">
      <c r="A22" s="26" t="s">
        <v>21</v>
      </c>
      <c r="B22" s="27">
        <v>180</v>
      </c>
      <c r="C22" s="26" t="s">
        <v>16</v>
      </c>
      <c r="D22" s="26" t="s">
        <v>12</v>
      </c>
      <c r="E22" s="26" t="s">
        <v>13</v>
      </c>
      <c r="F22" s="27">
        <v>2</v>
      </c>
      <c r="G22" s="42"/>
      <c r="H22" s="25">
        <f t="shared" si="0"/>
        <v>0</v>
      </c>
    </row>
    <row r="23" spans="1:8">
      <c r="A23" s="26" t="s">
        <v>25</v>
      </c>
      <c r="B23" s="24">
        <v>225</v>
      </c>
      <c r="C23" s="23" t="s">
        <v>8</v>
      </c>
      <c r="D23" s="23" t="s">
        <v>9</v>
      </c>
      <c r="E23" s="23" t="s">
        <v>10</v>
      </c>
      <c r="F23" s="24">
        <v>2</v>
      </c>
      <c r="G23" s="42"/>
      <c r="H23" s="25">
        <f t="shared" si="0"/>
        <v>0</v>
      </c>
    </row>
    <row r="24" spans="1:8">
      <c r="A24" s="26" t="s">
        <v>120</v>
      </c>
      <c r="B24" s="27">
        <v>225</v>
      </c>
      <c r="C24" s="26" t="s">
        <v>16</v>
      </c>
      <c r="D24" s="26" t="s">
        <v>26</v>
      </c>
      <c r="E24" s="26" t="s">
        <v>12</v>
      </c>
      <c r="F24" s="27">
        <v>2</v>
      </c>
      <c r="G24" s="42"/>
      <c r="H24" s="25">
        <f t="shared" si="0"/>
        <v>0</v>
      </c>
    </row>
    <row r="25" spans="1:8">
      <c r="A25" s="26" t="s">
        <v>119</v>
      </c>
      <c r="B25" s="27">
        <v>220</v>
      </c>
      <c r="C25" s="26" t="s">
        <v>57</v>
      </c>
      <c r="D25" s="26" t="s">
        <v>71</v>
      </c>
      <c r="E25" s="26" t="s">
        <v>132</v>
      </c>
      <c r="F25" s="27">
        <v>2</v>
      </c>
      <c r="G25" s="42"/>
      <c r="H25" s="25">
        <f t="shared" si="0"/>
        <v>0</v>
      </c>
    </row>
    <row r="26" spans="1:8">
      <c r="A26" s="26" t="s">
        <v>27</v>
      </c>
      <c r="B26" s="27">
        <v>180</v>
      </c>
      <c r="C26" s="26" t="s">
        <v>16</v>
      </c>
      <c r="D26" s="26" t="s">
        <v>12</v>
      </c>
      <c r="E26" s="26" t="s">
        <v>13</v>
      </c>
      <c r="F26" s="27">
        <v>2</v>
      </c>
      <c r="G26" s="42"/>
      <c r="H26" s="25">
        <f t="shared" si="0"/>
        <v>0</v>
      </c>
    </row>
    <row r="27" spans="1:8">
      <c r="A27" s="26" t="s">
        <v>28</v>
      </c>
      <c r="B27" s="24">
        <v>225</v>
      </c>
      <c r="C27" s="23" t="s">
        <v>8</v>
      </c>
      <c r="D27" s="23" t="s">
        <v>9</v>
      </c>
      <c r="E27" s="23" t="s">
        <v>10</v>
      </c>
      <c r="F27" s="24">
        <v>2</v>
      </c>
      <c r="G27" s="42"/>
      <c r="H27" s="25">
        <f t="shared" si="0"/>
        <v>0</v>
      </c>
    </row>
    <row r="28" spans="1:8">
      <c r="A28" s="26" t="s">
        <v>29</v>
      </c>
      <c r="B28" s="27">
        <v>180</v>
      </c>
      <c r="C28" s="26" t="s">
        <v>30</v>
      </c>
      <c r="D28" s="26" t="s">
        <v>12</v>
      </c>
      <c r="E28" s="26" t="s">
        <v>13</v>
      </c>
      <c r="F28" s="27">
        <v>2</v>
      </c>
      <c r="G28" s="42"/>
      <c r="H28" s="25">
        <f t="shared" si="0"/>
        <v>0</v>
      </c>
    </row>
    <row r="29" spans="1:8">
      <c r="A29" s="26" t="s">
        <v>25</v>
      </c>
      <c r="B29" s="24">
        <v>225</v>
      </c>
      <c r="C29" s="23" t="s">
        <v>8</v>
      </c>
      <c r="D29" s="23" t="s">
        <v>9</v>
      </c>
      <c r="E29" s="23" t="s">
        <v>10</v>
      </c>
      <c r="F29" s="24">
        <v>2</v>
      </c>
      <c r="G29" s="42"/>
      <c r="H29" s="25">
        <f t="shared" si="0"/>
        <v>0</v>
      </c>
    </row>
    <row r="30" spans="1:8">
      <c r="A30" s="26" t="s">
        <v>31</v>
      </c>
      <c r="B30" s="27">
        <v>180</v>
      </c>
      <c r="C30" s="26" t="s">
        <v>16</v>
      </c>
      <c r="D30" s="26" t="s">
        <v>12</v>
      </c>
      <c r="E30" s="26" t="s">
        <v>13</v>
      </c>
      <c r="F30" s="27">
        <v>2</v>
      </c>
      <c r="G30" s="42"/>
      <c r="H30" s="25">
        <f t="shared" si="0"/>
        <v>0</v>
      </c>
    </row>
    <row r="31" spans="1:8">
      <c r="A31" s="23" t="s">
        <v>121</v>
      </c>
      <c r="B31" s="27">
        <v>180</v>
      </c>
      <c r="C31" s="26" t="s">
        <v>16</v>
      </c>
      <c r="D31" s="26" t="s">
        <v>12</v>
      </c>
      <c r="E31" s="26" t="s">
        <v>13</v>
      </c>
      <c r="F31" s="27">
        <v>2</v>
      </c>
      <c r="G31" s="42"/>
      <c r="H31" s="25">
        <f t="shared" si="0"/>
        <v>0</v>
      </c>
    </row>
    <row r="32" spans="1:8">
      <c r="A32" s="23" t="s">
        <v>121</v>
      </c>
      <c r="B32" s="27">
        <v>180</v>
      </c>
      <c r="C32" s="26" t="s">
        <v>16</v>
      </c>
      <c r="D32" s="26" t="s">
        <v>12</v>
      </c>
      <c r="E32" s="26" t="s">
        <v>13</v>
      </c>
      <c r="F32" s="27">
        <v>2</v>
      </c>
      <c r="G32" s="42"/>
      <c r="H32" s="25">
        <f t="shared" si="0"/>
        <v>0</v>
      </c>
    </row>
    <row r="33" spans="1:8">
      <c r="A33" s="23" t="s">
        <v>25</v>
      </c>
      <c r="B33" s="24">
        <v>225</v>
      </c>
      <c r="C33" s="23" t="s">
        <v>8</v>
      </c>
      <c r="D33" s="23" t="s">
        <v>9</v>
      </c>
      <c r="E33" s="23" t="s">
        <v>10</v>
      </c>
      <c r="F33" s="24">
        <v>2</v>
      </c>
      <c r="G33" s="42"/>
      <c r="H33" s="25">
        <f t="shared" si="0"/>
        <v>0</v>
      </c>
    </row>
    <row r="34" spans="1:8">
      <c r="A34" s="23" t="s">
        <v>28</v>
      </c>
      <c r="B34" s="24">
        <v>225</v>
      </c>
      <c r="C34" s="23" t="s">
        <v>8</v>
      </c>
      <c r="D34" s="23" t="s">
        <v>9</v>
      </c>
      <c r="E34" s="23" t="s">
        <v>10</v>
      </c>
      <c r="F34" s="24">
        <v>2</v>
      </c>
      <c r="G34" s="42"/>
      <c r="H34" s="25">
        <f t="shared" si="0"/>
        <v>0</v>
      </c>
    </row>
    <row r="35" spans="1:8">
      <c r="A35" s="23" t="s">
        <v>32</v>
      </c>
      <c r="B35" s="24">
        <v>180</v>
      </c>
      <c r="C35" s="23" t="s">
        <v>16</v>
      </c>
      <c r="D35" s="23" t="s">
        <v>12</v>
      </c>
      <c r="E35" s="23" t="s">
        <v>13</v>
      </c>
      <c r="F35" s="24">
        <v>2</v>
      </c>
      <c r="G35" s="42"/>
      <c r="H35" s="25">
        <f t="shared" si="0"/>
        <v>0</v>
      </c>
    </row>
    <row r="36" spans="1:8">
      <c r="A36" s="23" t="s">
        <v>32</v>
      </c>
      <c r="B36" s="27">
        <v>180</v>
      </c>
      <c r="C36" s="26" t="s">
        <v>16</v>
      </c>
      <c r="D36" s="26" t="s">
        <v>12</v>
      </c>
      <c r="E36" s="26" t="s">
        <v>13</v>
      </c>
      <c r="F36" s="27">
        <v>2</v>
      </c>
      <c r="G36" s="42"/>
      <c r="H36" s="25">
        <f t="shared" si="0"/>
        <v>0</v>
      </c>
    </row>
    <row r="37" spans="1:8">
      <c r="A37" s="28" t="s">
        <v>33</v>
      </c>
      <c r="B37" s="29"/>
      <c r="C37" s="29"/>
      <c r="D37" s="29"/>
      <c r="E37" s="29"/>
      <c r="F37" s="29"/>
      <c r="G37" s="29"/>
      <c r="H37" s="30"/>
    </row>
    <row r="38" spans="1:8">
      <c r="A38" s="23" t="s">
        <v>121</v>
      </c>
      <c r="B38" s="27">
        <v>180</v>
      </c>
      <c r="C38" s="26" t="s">
        <v>16</v>
      </c>
      <c r="D38" s="26" t="s">
        <v>12</v>
      </c>
      <c r="E38" s="26" t="s">
        <v>13</v>
      </c>
      <c r="F38" s="27">
        <v>2</v>
      </c>
      <c r="G38" s="42"/>
      <c r="H38" s="25">
        <f t="shared" si="0"/>
        <v>0</v>
      </c>
    </row>
    <row r="39" spans="1:8">
      <c r="A39" s="26" t="s">
        <v>25</v>
      </c>
      <c r="B39" s="27">
        <v>225</v>
      </c>
      <c r="C39" s="23" t="s">
        <v>8</v>
      </c>
      <c r="D39" s="23" t="s">
        <v>9</v>
      </c>
      <c r="E39" s="23" t="s">
        <v>10</v>
      </c>
      <c r="F39" s="24">
        <v>2</v>
      </c>
      <c r="G39" s="42"/>
      <c r="H39" s="25">
        <f t="shared" si="0"/>
        <v>0</v>
      </c>
    </row>
    <row r="40" spans="1:8">
      <c r="A40" s="28" t="s">
        <v>34</v>
      </c>
      <c r="B40" s="29"/>
      <c r="C40" s="29"/>
      <c r="D40" s="29"/>
      <c r="E40" s="29"/>
      <c r="F40" s="29"/>
      <c r="G40" s="29"/>
      <c r="H40" s="30"/>
    </row>
    <row r="41" spans="1:8">
      <c r="A41" s="26" t="s">
        <v>35</v>
      </c>
      <c r="B41" s="27">
        <v>150</v>
      </c>
      <c r="C41" s="26" t="s">
        <v>36</v>
      </c>
      <c r="D41" s="26" t="s">
        <v>37</v>
      </c>
      <c r="E41" s="26" t="s">
        <v>38</v>
      </c>
      <c r="F41" s="27">
        <v>2</v>
      </c>
      <c r="G41" s="42"/>
      <c r="H41" s="25">
        <f t="shared" si="0"/>
        <v>0</v>
      </c>
    </row>
    <row r="42" spans="1:8">
      <c r="A42" s="26" t="s">
        <v>39</v>
      </c>
      <c r="B42" s="27">
        <v>100</v>
      </c>
      <c r="C42" s="26" t="s">
        <v>40</v>
      </c>
      <c r="D42" s="26" t="s">
        <v>41</v>
      </c>
      <c r="E42" s="26" t="s">
        <v>38</v>
      </c>
      <c r="F42" s="27">
        <v>2</v>
      </c>
      <c r="G42" s="42"/>
      <c r="H42" s="25">
        <f t="shared" si="0"/>
        <v>0</v>
      </c>
    </row>
    <row r="43" spans="1:8">
      <c r="A43" s="26" t="s">
        <v>42</v>
      </c>
      <c r="B43" s="27">
        <v>150</v>
      </c>
      <c r="C43" s="26" t="s">
        <v>36</v>
      </c>
      <c r="D43" s="26" t="s">
        <v>37</v>
      </c>
      <c r="E43" s="26" t="s">
        <v>38</v>
      </c>
      <c r="F43" s="27">
        <v>2</v>
      </c>
      <c r="G43" s="42"/>
      <c r="H43" s="25">
        <f t="shared" si="0"/>
        <v>0</v>
      </c>
    </row>
    <row r="44" spans="1:8">
      <c r="A44" s="26" t="s">
        <v>43</v>
      </c>
      <c r="B44" s="27">
        <v>180</v>
      </c>
      <c r="C44" s="26" t="s">
        <v>16</v>
      </c>
      <c r="D44" s="26" t="s">
        <v>12</v>
      </c>
      <c r="E44" s="26" t="s">
        <v>13</v>
      </c>
      <c r="F44" s="27">
        <v>2</v>
      </c>
      <c r="G44" s="42"/>
      <c r="H44" s="25">
        <f t="shared" si="0"/>
        <v>0</v>
      </c>
    </row>
    <row r="45" spans="1:8">
      <c r="A45" s="26" t="s">
        <v>35</v>
      </c>
      <c r="B45" s="27">
        <v>110</v>
      </c>
      <c r="C45" s="26" t="s">
        <v>44</v>
      </c>
      <c r="D45" s="23" t="s">
        <v>41</v>
      </c>
      <c r="E45" s="26" t="s">
        <v>24</v>
      </c>
      <c r="F45" s="27">
        <v>2</v>
      </c>
      <c r="G45" s="42"/>
      <c r="H45" s="25">
        <f t="shared" si="0"/>
        <v>0</v>
      </c>
    </row>
    <row r="46" spans="1:8">
      <c r="A46" s="26" t="s">
        <v>45</v>
      </c>
      <c r="B46" s="27">
        <v>180</v>
      </c>
      <c r="C46" s="26" t="s">
        <v>16</v>
      </c>
      <c r="D46" s="26" t="s">
        <v>12</v>
      </c>
      <c r="E46" s="26" t="s">
        <v>13</v>
      </c>
      <c r="F46" s="27">
        <v>2</v>
      </c>
      <c r="G46" s="42"/>
      <c r="H46" s="25">
        <f t="shared" si="0"/>
        <v>0</v>
      </c>
    </row>
    <row r="47" spans="1:8">
      <c r="A47" s="26" t="s">
        <v>122</v>
      </c>
      <c r="B47" s="27">
        <v>100</v>
      </c>
      <c r="C47" s="26" t="s">
        <v>40</v>
      </c>
      <c r="D47" s="26" t="s">
        <v>41</v>
      </c>
      <c r="E47" s="26" t="s">
        <v>38</v>
      </c>
      <c r="F47" s="27">
        <v>2</v>
      </c>
      <c r="G47" s="42"/>
      <c r="H47" s="25">
        <f t="shared" si="0"/>
        <v>0</v>
      </c>
    </row>
    <row r="48" spans="1:8">
      <c r="A48" s="26" t="s">
        <v>46</v>
      </c>
      <c r="B48" s="27">
        <v>150</v>
      </c>
      <c r="C48" s="26" t="s">
        <v>36</v>
      </c>
      <c r="D48" s="26" t="s">
        <v>37</v>
      </c>
      <c r="E48" s="26" t="s">
        <v>38</v>
      </c>
      <c r="F48" s="27">
        <v>2</v>
      </c>
      <c r="G48" s="42"/>
      <c r="H48" s="25">
        <f t="shared" si="0"/>
        <v>0</v>
      </c>
    </row>
    <row r="49" spans="1:8">
      <c r="A49" s="28" t="s">
        <v>47</v>
      </c>
      <c r="B49" s="29"/>
      <c r="C49" s="29"/>
      <c r="D49" s="29"/>
      <c r="E49" s="29"/>
      <c r="F49" s="29"/>
      <c r="G49" s="29"/>
      <c r="H49" s="30"/>
    </row>
    <row r="50" spans="1:8">
      <c r="A50" s="26" t="s">
        <v>48</v>
      </c>
      <c r="B50" s="27">
        <v>180</v>
      </c>
      <c r="C50" s="26" t="s">
        <v>16</v>
      </c>
      <c r="D50" s="26" t="s">
        <v>12</v>
      </c>
      <c r="E50" s="26" t="s">
        <v>13</v>
      </c>
      <c r="F50" s="27">
        <v>2</v>
      </c>
      <c r="G50" s="42"/>
      <c r="H50" s="25">
        <f t="shared" si="0"/>
        <v>0</v>
      </c>
    </row>
    <row r="51" spans="1:8">
      <c r="A51" s="26" t="s">
        <v>49</v>
      </c>
      <c r="B51" s="27">
        <v>180</v>
      </c>
      <c r="C51" s="26" t="s">
        <v>16</v>
      </c>
      <c r="D51" s="26" t="s">
        <v>12</v>
      </c>
      <c r="E51" s="26" t="s">
        <v>13</v>
      </c>
      <c r="F51" s="27">
        <v>2</v>
      </c>
      <c r="G51" s="42"/>
      <c r="H51" s="25">
        <f t="shared" si="0"/>
        <v>0</v>
      </c>
    </row>
    <row r="52" spans="1:8">
      <c r="A52" s="26" t="s">
        <v>50</v>
      </c>
      <c r="B52" s="27">
        <v>180</v>
      </c>
      <c r="C52" s="26" t="s">
        <v>16</v>
      </c>
      <c r="D52" s="26" t="s">
        <v>12</v>
      </c>
      <c r="E52" s="26" t="s">
        <v>13</v>
      </c>
      <c r="F52" s="27">
        <v>2</v>
      </c>
      <c r="G52" s="42"/>
      <c r="H52" s="25">
        <f t="shared" si="0"/>
        <v>0</v>
      </c>
    </row>
    <row r="53" spans="1:8">
      <c r="A53" s="26" t="s">
        <v>51</v>
      </c>
      <c r="B53" s="27">
        <v>180</v>
      </c>
      <c r="C53" s="26" t="s">
        <v>36</v>
      </c>
      <c r="D53" s="26" t="s">
        <v>12</v>
      </c>
      <c r="E53" s="26" t="s">
        <v>13</v>
      </c>
      <c r="F53" s="27">
        <v>2</v>
      </c>
      <c r="G53" s="42"/>
      <c r="H53" s="25">
        <f t="shared" si="0"/>
        <v>0</v>
      </c>
    </row>
    <row r="54" spans="1:8">
      <c r="A54" s="26" t="s">
        <v>52</v>
      </c>
      <c r="B54" s="27">
        <v>180</v>
      </c>
      <c r="C54" s="26" t="s">
        <v>8</v>
      </c>
      <c r="D54" s="26" t="s">
        <v>20</v>
      </c>
      <c r="E54" s="26" t="s">
        <v>20</v>
      </c>
      <c r="F54" s="27">
        <v>2</v>
      </c>
      <c r="G54" s="42"/>
      <c r="H54" s="25">
        <f t="shared" si="0"/>
        <v>0</v>
      </c>
    </row>
    <row r="55" spans="1:8">
      <c r="A55" s="26" t="s">
        <v>123</v>
      </c>
      <c r="B55" s="27">
        <v>220</v>
      </c>
      <c r="C55" s="26" t="s">
        <v>57</v>
      </c>
      <c r="D55" s="26" t="s">
        <v>71</v>
      </c>
      <c r="E55" s="26" t="s">
        <v>132</v>
      </c>
      <c r="F55" s="27">
        <v>2</v>
      </c>
      <c r="G55" s="42"/>
      <c r="H55" s="25">
        <f t="shared" si="0"/>
        <v>0</v>
      </c>
    </row>
    <row r="56" spans="1:8">
      <c r="A56" s="26" t="s">
        <v>124</v>
      </c>
      <c r="B56" s="27">
        <v>220</v>
      </c>
      <c r="C56" s="26" t="s">
        <v>57</v>
      </c>
      <c r="D56" s="26" t="s">
        <v>71</v>
      </c>
      <c r="E56" s="26" t="s">
        <v>132</v>
      </c>
      <c r="F56" s="27">
        <v>2</v>
      </c>
      <c r="G56" s="42"/>
      <c r="H56" s="25">
        <f t="shared" si="0"/>
        <v>0</v>
      </c>
    </row>
    <row r="57" spans="1:8">
      <c r="A57" s="26" t="s">
        <v>53</v>
      </c>
      <c r="B57" s="27">
        <v>180</v>
      </c>
      <c r="C57" s="26" t="s">
        <v>36</v>
      </c>
      <c r="D57" s="26" t="s">
        <v>12</v>
      </c>
      <c r="E57" s="26" t="s">
        <v>13</v>
      </c>
      <c r="F57" s="27">
        <v>2</v>
      </c>
      <c r="G57" s="42"/>
      <c r="H57" s="25">
        <f t="shared" si="0"/>
        <v>0</v>
      </c>
    </row>
    <row r="58" spans="1:8">
      <c r="A58" s="23" t="s">
        <v>54</v>
      </c>
      <c r="B58" s="24">
        <v>225</v>
      </c>
      <c r="C58" s="23" t="s">
        <v>8</v>
      </c>
      <c r="D58" s="23" t="s">
        <v>9</v>
      </c>
      <c r="E58" s="23" t="s">
        <v>10</v>
      </c>
      <c r="F58" s="24">
        <v>2</v>
      </c>
      <c r="G58" s="42"/>
      <c r="H58" s="25">
        <f t="shared" si="0"/>
        <v>0</v>
      </c>
    </row>
    <row r="59" spans="1:8">
      <c r="A59" s="28" t="s">
        <v>55</v>
      </c>
      <c r="B59" s="29"/>
      <c r="C59" s="29"/>
      <c r="D59" s="29"/>
      <c r="E59" s="29"/>
      <c r="F59" s="29"/>
      <c r="G59" s="29"/>
      <c r="H59" s="30"/>
    </row>
    <row r="60" spans="1:8">
      <c r="A60" s="26" t="s">
        <v>56</v>
      </c>
      <c r="B60" s="27">
        <v>220</v>
      </c>
      <c r="C60" s="26" t="s">
        <v>57</v>
      </c>
      <c r="D60" s="26" t="s">
        <v>58</v>
      </c>
      <c r="E60" s="26" t="s">
        <v>12</v>
      </c>
      <c r="F60" s="27">
        <v>2</v>
      </c>
      <c r="G60" s="42"/>
      <c r="H60" s="25">
        <f t="shared" si="0"/>
        <v>0</v>
      </c>
    </row>
    <row r="61" spans="1:8">
      <c r="A61" s="26" t="s">
        <v>59</v>
      </c>
      <c r="B61" s="27">
        <v>150</v>
      </c>
      <c r="C61" s="26" t="s">
        <v>36</v>
      </c>
      <c r="D61" s="26" t="s">
        <v>60</v>
      </c>
      <c r="E61" s="26" t="s">
        <v>13</v>
      </c>
      <c r="F61" s="27">
        <v>2</v>
      </c>
      <c r="G61" s="42"/>
      <c r="H61" s="25">
        <f t="shared" si="0"/>
        <v>0</v>
      </c>
    </row>
    <row r="62" spans="1:8">
      <c r="A62" s="28" t="s">
        <v>61</v>
      </c>
      <c r="B62" s="29"/>
      <c r="C62" s="29"/>
      <c r="D62" s="29"/>
      <c r="E62" s="29"/>
      <c r="F62" s="29"/>
      <c r="G62" s="29"/>
      <c r="H62" s="30"/>
    </row>
    <row r="63" spans="1:8">
      <c r="A63" s="26" t="s">
        <v>62</v>
      </c>
      <c r="B63" s="27">
        <v>110</v>
      </c>
      <c r="C63" s="26" t="s">
        <v>63</v>
      </c>
      <c r="D63" s="23" t="s">
        <v>23</v>
      </c>
      <c r="E63" s="26" t="s">
        <v>64</v>
      </c>
      <c r="F63" s="24">
        <v>2</v>
      </c>
      <c r="G63" s="42"/>
      <c r="H63" s="25">
        <f t="shared" si="0"/>
        <v>0</v>
      </c>
    </row>
    <row r="64" spans="1:8">
      <c r="A64" s="26" t="s">
        <v>65</v>
      </c>
      <c r="B64" s="27">
        <v>150</v>
      </c>
      <c r="C64" s="26" t="s">
        <v>66</v>
      </c>
      <c r="D64" s="23" t="s">
        <v>23</v>
      </c>
      <c r="E64" s="26" t="s">
        <v>60</v>
      </c>
      <c r="F64" s="24">
        <v>2</v>
      </c>
      <c r="G64" s="42"/>
      <c r="H64" s="25">
        <f t="shared" si="0"/>
        <v>0</v>
      </c>
    </row>
    <row r="65" spans="1:8">
      <c r="A65" s="28" t="s">
        <v>67</v>
      </c>
      <c r="B65" s="29"/>
      <c r="C65" s="29"/>
      <c r="D65" s="29"/>
      <c r="E65" s="29"/>
      <c r="F65" s="29"/>
      <c r="G65" s="29"/>
      <c r="H65" s="30"/>
    </row>
    <row r="66" spans="1:8">
      <c r="A66" s="23" t="s">
        <v>137</v>
      </c>
      <c r="B66" s="24">
        <v>120</v>
      </c>
      <c r="C66" s="23">
        <v>332</v>
      </c>
      <c r="D66" s="23">
        <v>176</v>
      </c>
      <c r="E66" s="23">
        <v>218</v>
      </c>
      <c r="F66" s="31">
        <v>4</v>
      </c>
      <c r="G66" s="42"/>
      <c r="H66" s="25">
        <f t="shared" si="0"/>
        <v>0</v>
      </c>
    </row>
    <row r="67" spans="1:8">
      <c r="A67" s="32" t="s">
        <v>68</v>
      </c>
      <c r="B67" s="33"/>
      <c r="C67" s="33"/>
      <c r="D67" s="33"/>
      <c r="E67" s="33"/>
      <c r="F67" s="33"/>
      <c r="G67" s="33"/>
      <c r="H67" s="34"/>
    </row>
    <row r="68" spans="1:8">
      <c r="A68" s="26" t="s">
        <v>69</v>
      </c>
      <c r="B68" s="27">
        <v>165</v>
      </c>
      <c r="C68" s="26">
        <v>470</v>
      </c>
      <c r="D68" s="26">
        <v>220</v>
      </c>
      <c r="E68" s="26">
        <v>190</v>
      </c>
      <c r="F68" s="27">
        <v>2</v>
      </c>
      <c r="G68" s="42"/>
      <c r="H68" s="25">
        <f t="shared" si="0"/>
        <v>0</v>
      </c>
    </row>
    <row r="69" spans="1:8">
      <c r="A69" s="26" t="s">
        <v>133</v>
      </c>
      <c r="B69" s="24">
        <v>95</v>
      </c>
      <c r="C69" s="26">
        <v>350</v>
      </c>
      <c r="D69" s="23">
        <v>160</v>
      </c>
      <c r="E69" s="23">
        <v>130</v>
      </c>
      <c r="F69" s="24">
        <v>1</v>
      </c>
      <c r="G69" s="42"/>
      <c r="H69" s="25">
        <f t="shared" si="0"/>
        <v>0</v>
      </c>
    </row>
    <row r="70" spans="1:8">
      <c r="A70" s="26" t="s">
        <v>70</v>
      </c>
      <c r="B70" s="24">
        <v>80</v>
      </c>
      <c r="C70" s="26" t="s">
        <v>71</v>
      </c>
      <c r="D70" s="23" t="s">
        <v>23</v>
      </c>
      <c r="E70" s="23" t="s">
        <v>23</v>
      </c>
      <c r="F70" s="24">
        <v>1</v>
      </c>
      <c r="G70" s="42"/>
      <c r="H70" s="25">
        <f t="shared" si="0"/>
        <v>0</v>
      </c>
    </row>
    <row r="71" spans="1:8">
      <c r="A71" s="28" t="s">
        <v>72</v>
      </c>
      <c r="B71" s="29"/>
      <c r="C71" s="29"/>
      <c r="D71" s="29"/>
      <c r="E71" s="29"/>
      <c r="F71" s="29"/>
      <c r="G71" s="29"/>
      <c r="H71" s="30"/>
    </row>
    <row r="72" spans="1:8">
      <c r="A72" s="26" t="s">
        <v>73</v>
      </c>
      <c r="B72" s="24">
        <v>74</v>
      </c>
      <c r="C72" s="26" t="s">
        <v>71</v>
      </c>
      <c r="D72" s="23" t="s">
        <v>23</v>
      </c>
      <c r="E72" s="26" t="s">
        <v>60</v>
      </c>
      <c r="F72" s="24">
        <v>1</v>
      </c>
      <c r="G72" s="42"/>
      <c r="H72" s="25">
        <f t="shared" si="0"/>
        <v>0</v>
      </c>
    </row>
    <row r="73" spans="1:8">
      <c r="A73" s="26" t="s">
        <v>73</v>
      </c>
      <c r="B73" s="24">
        <v>74</v>
      </c>
      <c r="C73" s="26" t="s">
        <v>71</v>
      </c>
      <c r="D73" s="23" t="s">
        <v>23</v>
      </c>
      <c r="E73" s="26" t="s">
        <v>60</v>
      </c>
      <c r="F73" s="24">
        <v>1</v>
      </c>
      <c r="G73" s="42"/>
      <c r="H73" s="25">
        <f t="shared" si="0"/>
        <v>0</v>
      </c>
    </row>
    <row r="74" spans="1:8">
      <c r="A74" s="26" t="s">
        <v>73</v>
      </c>
      <c r="B74" s="24">
        <v>74</v>
      </c>
      <c r="C74" s="26" t="s">
        <v>71</v>
      </c>
      <c r="D74" s="23" t="s">
        <v>23</v>
      </c>
      <c r="E74" s="26" t="s">
        <v>60</v>
      </c>
      <c r="F74" s="24">
        <v>1</v>
      </c>
      <c r="G74" s="42"/>
      <c r="H74" s="25">
        <f t="shared" ref="H74:H129" si="1">F74*G74</f>
        <v>0</v>
      </c>
    </row>
    <row r="75" spans="1:8">
      <c r="A75" s="26" t="s">
        <v>73</v>
      </c>
      <c r="B75" s="24">
        <v>74</v>
      </c>
      <c r="C75" s="26" t="s">
        <v>71</v>
      </c>
      <c r="D75" s="23" t="s">
        <v>23</v>
      </c>
      <c r="E75" s="26" t="s">
        <v>60</v>
      </c>
      <c r="F75" s="24">
        <v>1</v>
      </c>
      <c r="G75" s="42"/>
      <c r="H75" s="25">
        <f t="shared" si="1"/>
        <v>0</v>
      </c>
    </row>
    <row r="76" spans="1:8">
      <c r="A76" s="26" t="s">
        <v>74</v>
      </c>
      <c r="B76" s="24">
        <v>100</v>
      </c>
      <c r="C76" s="26" t="s">
        <v>75</v>
      </c>
      <c r="D76" s="23" t="s">
        <v>23</v>
      </c>
      <c r="E76" s="26" t="s">
        <v>23</v>
      </c>
      <c r="F76" s="24">
        <v>1</v>
      </c>
      <c r="G76" s="42"/>
      <c r="H76" s="25">
        <f t="shared" si="1"/>
        <v>0</v>
      </c>
    </row>
    <row r="77" spans="1:8">
      <c r="A77" s="26" t="s">
        <v>73</v>
      </c>
      <c r="B77" s="24">
        <v>74</v>
      </c>
      <c r="C77" s="26" t="s">
        <v>71</v>
      </c>
      <c r="D77" s="23" t="s">
        <v>23</v>
      </c>
      <c r="E77" s="26" t="s">
        <v>60</v>
      </c>
      <c r="F77" s="24">
        <v>1</v>
      </c>
      <c r="G77" s="42"/>
      <c r="H77" s="25">
        <f t="shared" si="1"/>
        <v>0</v>
      </c>
    </row>
    <row r="78" spans="1:8">
      <c r="A78" s="28" t="s">
        <v>76</v>
      </c>
      <c r="B78" s="29"/>
      <c r="C78" s="29"/>
      <c r="D78" s="29"/>
      <c r="E78" s="29"/>
      <c r="F78" s="29"/>
      <c r="G78" s="29"/>
      <c r="H78" s="30"/>
    </row>
    <row r="79" spans="1:8">
      <c r="A79" s="23" t="s">
        <v>78</v>
      </c>
      <c r="B79" s="24">
        <v>69</v>
      </c>
      <c r="C79" s="23" t="s">
        <v>71</v>
      </c>
      <c r="D79" s="23" t="s">
        <v>23</v>
      </c>
      <c r="E79" s="23" t="s">
        <v>41</v>
      </c>
      <c r="F79" s="24">
        <v>1</v>
      </c>
      <c r="G79" s="42"/>
      <c r="H79" s="25">
        <f t="shared" si="1"/>
        <v>0</v>
      </c>
    </row>
    <row r="80" spans="1:8">
      <c r="A80" s="26" t="s">
        <v>80</v>
      </c>
      <c r="B80" s="24">
        <v>80</v>
      </c>
      <c r="C80" s="26" t="s">
        <v>81</v>
      </c>
      <c r="D80" s="23" t="s">
        <v>82</v>
      </c>
      <c r="E80" s="26" t="s">
        <v>82</v>
      </c>
      <c r="F80" s="24">
        <v>1</v>
      </c>
      <c r="G80" s="42"/>
      <c r="H80" s="25">
        <f t="shared" si="1"/>
        <v>0</v>
      </c>
    </row>
    <row r="81" spans="1:8">
      <c r="A81" s="26" t="s">
        <v>83</v>
      </c>
      <c r="B81" s="24">
        <v>110</v>
      </c>
      <c r="C81" s="26" t="s">
        <v>44</v>
      </c>
      <c r="D81" s="23" t="s">
        <v>41</v>
      </c>
      <c r="E81" s="26" t="s">
        <v>24</v>
      </c>
      <c r="F81" s="24">
        <v>1</v>
      </c>
      <c r="G81" s="42"/>
      <c r="H81" s="25">
        <f t="shared" si="1"/>
        <v>0</v>
      </c>
    </row>
    <row r="82" spans="1:8">
      <c r="A82" s="26" t="s">
        <v>84</v>
      </c>
      <c r="B82" s="24">
        <v>75</v>
      </c>
      <c r="C82" s="26" t="s">
        <v>85</v>
      </c>
      <c r="D82" s="23" t="s">
        <v>23</v>
      </c>
      <c r="E82" s="26" t="s">
        <v>60</v>
      </c>
      <c r="F82" s="24">
        <v>1</v>
      </c>
      <c r="G82" s="42"/>
      <c r="H82" s="25">
        <f t="shared" si="1"/>
        <v>0</v>
      </c>
    </row>
    <row r="83" spans="1:8">
      <c r="A83" s="26" t="s">
        <v>86</v>
      </c>
      <c r="B83" s="24">
        <v>100</v>
      </c>
      <c r="C83" s="26" t="s">
        <v>77</v>
      </c>
      <c r="D83" s="23" t="s">
        <v>23</v>
      </c>
      <c r="E83" s="26" t="s">
        <v>60</v>
      </c>
      <c r="F83" s="24">
        <v>1</v>
      </c>
      <c r="G83" s="42"/>
      <c r="H83" s="25">
        <f t="shared" si="1"/>
        <v>0</v>
      </c>
    </row>
    <row r="84" spans="1:8">
      <c r="A84" s="26" t="s">
        <v>87</v>
      </c>
      <c r="B84" s="24">
        <v>60</v>
      </c>
      <c r="C84" s="26" t="s">
        <v>88</v>
      </c>
      <c r="D84" s="23" t="s">
        <v>23</v>
      </c>
      <c r="E84" s="26" t="s">
        <v>60</v>
      </c>
      <c r="F84" s="24">
        <v>1</v>
      </c>
      <c r="G84" s="42"/>
      <c r="H84" s="25">
        <f t="shared" si="1"/>
        <v>0</v>
      </c>
    </row>
    <row r="85" spans="1:8">
      <c r="A85" s="26" t="s">
        <v>87</v>
      </c>
      <c r="B85" s="24">
        <v>60</v>
      </c>
      <c r="C85" s="26" t="s">
        <v>88</v>
      </c>
      <c r="D85" s="23" t="s">
        <v>23</v>
      </c>
      <c r="E85" s="26" t="s">
        <v>60</v>
      </c>
      <c r="F85" s="24">
        <v>1</v>
      </c>
      <c r="G85" s="42"/>
      <c r="H85" s="25">
        <f t="shared" si="1"/>
        <v>0</v>
      </c>
    </row>
    <row r="86" spans="1:8">
      <c r="A86" s="26" t="s">
        <v>125</v>
      </c>
      <c r="B86" s="24">
        <v>92</v>
      </c>
      <c r="C86" s="26" t="s">
        <v>75</v>
      </c>
      <c r="D86" s="23" t="s">
        <v>82</v>
      </c>
      <c r="E86" s="26" t="s">
        <v>23</v>
      </c>
      <c r="F86" s="24">
        <v>1</v>
      </c>
      <c r="G86" s="42"/>
      <c r="H86" s="25">
        <f t="shared" si="1"/>
        <v>0</v>
      </c>
    </row>
    <row r="87" spans="1:8">
      <c r="A87" s="26" t="s">
        <v>125</v>
      </c>
      <c r="B87" s="24">
        <v>92</v>
      </c>
      <c r="C87" s="26" t="s">
        <v>75</v>
      </c>
      <c r="D87" s="23" t="s">
        <v>82</v>
      </c>
      <c r="E87" s="26" t="s">
        <v>23</v>
      </c>
      <c r="F87" s="24">
        <v>1</v>
      </c>
      <c r="G87" s="42"/>
      <c r="H87" s="25">
        <f t="shared" si="1"/>
        <v>0</v>
      </c>
    </row>
    <row r="88" spans="1:8">
      <c r="A88" s="26" t="s">
        <v>126</v>
      </c>
      <c r="B88" s="24">
        <v>70</v>
      </c>
      <c r="C88" s="26" t="s">
        <v>71</v>
      </c>
      <c r="D88" s="23" t="s">
        <v>82</v>
      </c>
      <c r="E88" s="26" t="s">
        <v>82</v>
      </c>
      <c r="F88" s="24">
        <v>1</v>
      </c>
      <c r="G88" s="42"/>
      <c r="H88" s="25">
        <f t="shared" si="1"/>
        <v>0</v>
      </c>
    </row>
    <row r="89" spans="1:8">
      <c r="A89" s="26" t="s">
        <v>127</v>
      </c>
      <c r="B89" s="24">
        <v>92</v>
      </c>
      <c r="C89" s="26" t="s">
        <v>75</v>
      </c>
      <c r="D89" s="23" t="s">
        <v>41</v>
      </c>
      <c r="E89" s="26" t="s">
        <v>82</v>
      </c>
      <c r="F89" s="24">
        <v>1</v>
      </c>
      <c r="G89" s="42"/>
      <c r="H89" s="25">
        <f t="shared" si="1"/>
        <v>0</v>
      </c>
    </row>
    <row r="90" spans="1:8">
      <c r="A90" s="26" t="s">
        <v>127</v>
      </c>
      <c r="B90" s="24">
        <v>92</v>
      </c>
      <c r="C90" s="26" t="s">
        <v>75</v>
      </c>
      <c r="D90" s="23" t="s">
        <v>41</v>
      </c>
      <c r="E90" s="26" t="s">
        <v>82</v>
      </c>
      <c r="F90" s="24">
        <v>1</v>
      </c>
      <c r="G90" s="42"/>
      <c r="H90" s="25">
        <f t="shared" si="1"/>
        <v>0</v>
      </c>
    </row>
    <row r="91" spans="1:8">
      <c r="A91" s="26" t="s">
        <v>87</v>
      </c>
      <c r="B91" s="24">
        <v>60</v>
      </c>
      <c r="C91" s="26" t="s">
        <v>88</v>
      </c>
      <c r="D91" s="23" t="s">
        <v>23</v>
      </c>
      <c r="E91" s="26" t="s">
        <v>60</v>
      </c>
      <c r="F91" s="24">
        <v>1</v>
      </c>
      <c r="G91" s="42"/>
      <c r="H91" s="25">
        <f t="shared" si="1"/>
        <v>0</v>
      </c>
    </row>
    <row r="92" spans="1:8">
      <c r="A92" s="26" t="s">
        <v>89</v>
      </c>
      <c r="B92" s="24">
        <v>110</v>
      </c>
      <c r="C92" s="26" t="s">
        <v>44</v>
      </c>
      <c r="D92" s="23" t="s">
        <v>41</v>
      </c>
      <c r="E92" s="26" t="s">
        <v>24</v>
      </c>
      <c r="F92" s="24">
        <v>1</v>
      </c>
      <c r="G92" s="42"/>
      <c r="H92" s="25">
        <f t="shared" si="1"/>
        <v>0</v>
      </c>
    </row>
    <row r="93" spans="1:8">
      <c r="A93" s="26" t="s">
        <v>87</v>
      </c>
      <c r="B93" s="24">
        <v>60</v>
      </c>
      <c r="C93" s="26" t="s">
        <v>88</v>
      </c>
      <c r="D93" s="23" t="s">
        <v>23</v>
      </c>
      <c r="E93" s="26" t="s">
        <v>60</v>
      </c>
      <c r="F93" s="24">
        <v>1</v>
      </c>
      <c r="G93" s="42"/>
      <c r="H93" s="25">
        <f t="shared" si="1"/>
        <v>0</v>
      </c>
    </row>
    <row r="94" spans="1:8">
      <c r="A94" s="26" t="s">
        <v>87</v>
      </c>
      <c r="B94" s="24">
        <v>60</v>
      </c>
      <c r="C94" s="26" t="s">
        <v>88</v>
      </c>
      <c r="D94" s="23" t="s">
        <v>23</v>
      </c>
      <c r="E94" s="26" t="s">
        <v>60</v>
      </c>
      <c r="F94" s="24">
        <v>1</v>
      </c>
      <c r="G94" s="42"/>
      <c r="H94" s="25">
        <f t="shared" si="1"/>
        <v>0</v>
      </c>
    </row>
    <row r="95" spans="1:8">
      <c r="A95" s="26" t="s">
        <v>87</v>
      </c>
      <c r="B95" s="24">
        <v>60</v>
      </c>
      <c r="C95" s="26" t="s">
        <v>88</v>
      </c>
      <c r="D95" s="23" t="s">
        <v>23</v>
      </c>
      <c r="E95" s="26" t="s">
        <v>60</v>
      </c>
      <c r="F95" s="24">
        <v>1</v>
      </c>
      <c r="G95" s="42"/>
      <c r="H95" s="25">
        <f t="shared" si="1"/>
        <v>0</v>
      </c>
    </row>
    <row r="96" spans="1:8">
      <c r="A96" s="26" t="s">
        <v>87</v>
      </c>
      <c r="B96" s="24">
        <v>60</v>
      </c>
      <c r="C96" s="26" t="s">
        <v>88</v>
      </c>
      <c r="D96" s="23" t="s">
        <v>23</v>
      </c>
      <c r="E96" s="26" t="s">
        <v>60</v>
      </c>
      <c r="F96" s="24">
        <v>1</v>
      </c>
      <c r="G96" s="42"/>
      <c r="H96" s="25">
        <f t="shared" si="1"/>
        <v>0</v>
      </c>
    </row>
    <row r="97" spans="1:8">
      <c r="A97" s="23" t="s">
        <v>90</v>
      </c>
      <c r="B97" s="24">
        <v>70</v>
      </c>
      <c r="C97" s="26" t="s">
        <v>85</v>
      </c>
      <c r="D97" s="23" t="s">
        <v>23</v>
      </c>
      <c r="E97" s="26" t="s">
        <v>60</v>
      </c>
      <c r="F97" s="24">
        <v>1</v>
      </c>
      <c r="G97" s="42"/>
      <c r="H97" s="25">
        <f t="shared" si="1"/>
        <v>0</v>
      </c>
    </row>
    <row r="98" spans="1:8">
      <c r="A98" s="23" t="s">
        <v>91</v>
      </c>
      <c r="B98" s="24">
        <v>60</v>
      </c>
      <c r="C98" s="26" t="s">
        <v>92</v>
      </c>
      <c r="D98" s="23" t="s">
        <v>82</v>
      </c>
      <c r="E98" s="26" t="s">
        <v>82</v>
      </c>
      <c r="F98" s="24">
        <v>1</v>
      </c>
      <c r="G98" s="42"/>
      <c r="H98" s="25">
        <f t="shared" si="1"/>
        <v>0</v>
      </c>
    </row>
    <row r="99" spans="1:8">
      <c r="A99" s="23" t="s">
        <v>93</v>
      </c>
      <c r="B99" s="24">
        <v>63</v>
      </c>
      <c r="C99" s="26" t="s">
        <v>88</v>
      </c>
      <c r="D99" s="23" t="s">
        <v>23</v>
      </c>
      <c r="E99" s="26" t="s">
        <v>60</v>
      </c>
      <c r="F99" s="24">
        <v>1</v>
      </c>
      <c r="G99" s="42"/>
      <c r="H99" s="25">
        <f t="shared" si="1"/>
        <v>0</v>
      </c>
    </row>
    <row r="100" spans="1:8">
      <c r="A100" s="23" t="s">
        <v>94</v>
      </c>
      <c r="B100" s="24">
        <v>54</v>
      </c>
      <c r="C100" s="26" t="s">
        <v>23</v>
      </c>
      <c r="D100" s="23" t="s">
        <v>23</v>
      </c>
      <c r="E100" s="26" t="s">
        <v>23</v>
      </c>
      <c r="F100" s="24">
        <v>1</v>
      </c>
      <c r="G100" s="42"/>
      <c r="H100" s="25">
        <f t="shared" si="1"/>
        <v>0</v>
      </c>
    </row>
    <row r="101" spans="1:8">
      <c r="A101" s="23" t="s">
        <v>95</v>
      </c>
      <c r="B101" s="24">
        <v>80</v>
      </c>
      <c r="C101" s="26" t="s">
        <v>81</v>
      </c>
      <c r="D101" s="23" t="s">
        <v>23</v>
      </c>
      <c r="E101" s="26" t="s">
        <v>60</v>
      </c>
      <c r="F101" s="24">
        <v>1</v>
      </c>
      <c r="G101" s="42"/>
      <c r="H101" s="25">
        <f t="shared" si="1"/>
        <v>0</v>
      </c>
    </row>
    <row r="102" spans="1:8">
      <c r="A102" s="26" t="s">
        <v>96</v>
      </c>
      <c r="B102" s="24">
        <v>50</v>
      </c>
      <c r="C102" s="26" t="s">
        <v>97</v>
      </c>
      <c r="D102" s="23" t="s">
        <v>23</v>
      </c>
      <c r="E102" s="26" t="s">
        <v>60</v>
      </c>
      <c r="F102" s="24">
        <v>1</v>
      </c>
      <c r="G102" s="42"/>
      <c r="H102" s="25">
        <f t="shared" si="1"/>
        <v>0</v>
      </c>
    </row>
    <row r="103" spans="1:8">
      <c r="A103" s="26" t="s">
        <v>87</v>
      </c>
      <c r="B103" s="24">
        <v>60</v>
      </c>
      <c r="C103" s="26" t="s">
        <v>88</v>
      </c>
      <c r="D103" s="23" t="s">
        <v>23</v>
      </c>
      <c r="E103" s="26" t="s">
        <v>60</v>
      </c>
      <c r="F103" s="24">
        <v>1</v>
      </c>
      <c r="G103" s="42"/>
      <c r="H103" s="25">
        <f t="shared" si="1"/>
        <v>0</v>
      </c>
    </row>
    <row r="104" spans="1:8">
      <c r="A104" s="26" t="s">
        <v>87</v>
      </c>
      <c r="B104" s="24">
        <v>60</v>
      </c>
      <c r="C104" s="26" t="s">
        <v>88</v>
      </c>
      <c r="D104" s="23" t="s">
        <v>23</v>
      </c>
      <c r="E104" s="26" t="s">
        <v>60</v>
      </c>
      <c r="F104" s="24">
        <v>1</v>
      </c>
      <c r="G104" s="42"/>
      <c r="H104" s="25">
        <f t="shared" si="1"/>
        <v>0</v>
      </c>
    </row>
    <row r="105" spans="1:8">
      <c r="A105" s="26" t="s">
        <v>87</v>
      </c>
      <c r="B105" s="24">
        <v>60</v>
      </c>
      <c r="C105" s="26" t="s">
        <v>88</v>
      </c>
      <c r="D105" s="23" t="s">
        <v>23</v>
      </c>
      <c r="E105" s="26" t="s">
        <v>60</v>
      </c>
      <c r="F105" s="24">
        <v>1</v>
      </c>
      <c r="G105" s="42"/>
      <c r="H105" s="25">
        <f t="shared" si="1"/>
        <v>0</v>
      </c>
    </row>
    <row r="106" spans="1:8">
      <c r="A106" s="23" t="s">
        <v>87</v>
      </c>
      <c r="B106" s="24">
        <v>60</v>
      </c>
      <c r="C106" s="23" t="s">
        <v>88</v>
      </c>
      <c r="D106" s="23" t="s">
        <v>23</v>
      </c>
      <c r="E106" s="23" t="s">
        <v>60</v>
      </c>
      <c r="F106" s="24">
        <v>1</v>
      </c>
      <c r="G106" s="42"/>
      <c r="H106" s="25">
        <f t="shared" si="1"/>
        <v>0</v>
      </c>
    </row>
    <row r="107" spans="1:8">
      <c r="A107" s="26" t="s">
        <v>98</v>
      </c>
      <c r="B107" s="24">
        <v>80</v>
      </c>
      <c r="C107" s="26" t="s">
        <v>81</v>
      </c>
      <c r="D107" s="23" t="s">
        <v>82</v>
      </c>
      <c r="E107" s="26" t="s">
        <v>82</v>
      </c>
      <c r="F107" s="24">
        <v>1</v>
      </c>
      <c r="G107" s="42"/>
      <c r="H107" s="25">
        <f t="shared" si="1"/>
        <v>0</v>
      </c>
    </row>
    <row r="108" spans="1:8">
      <c r="A108" s="26" t="s">
        <v>99</v>
      </c>
      <c r="B108" s="24">
        <v>110</v>
      </c>
      <c r="C108" s="26" t="s">
        <v>44</v>
      </c>
      <c r="D108" s="23" t="s">
        <v>41</v>
      </c>
      <c r="E108" s="26" t="s">
        <v>24</v>
      </c>
      <c r="F108" s="24">
        <v>1</v>
      </c>
      <c r="G108" s="42"/>
      <c r="H108" s="25">
        <f t="shared" si="1"/>
        <v>0</v>
      </c>
    </row>
    <row r="109" spans="1:8">
      <c r="A109" s="28" t="s">
        <v>100</v>
      </c>
      <c r="B109" s="29"/>
      <c r="C109" s="29"/>
      <c r="D109" s="29"/>
      <c r="E109" s="29"/>
      <c r="F109" s="29"/>
      <c r="G109" s="29"/>
      <c r="H109" s="30"/>
    </row>
    <row r="110" spans="1:8">
      <c r="A110" s="26" t="s">
        <v>101</v>
      </c>
      <c r="B110" s="24">
        <v>59</v>
      </c>
      <c r="C110" s="26" t="s">
        <v>79</v>
      </c>
      <c r="D110" s="23" t="s">
        <v>41</v>
      </c>
      <c r="E110" s="26" t="s">
        <v>60</v>
      </c>
      <c r="F110" s="24">
        <v>1</v>
      </c>
      <c r="G110" s="42"/>
      <c r="H110" s="25">
        <f t="shared" si="1"/>
        <v>0</v>
      </c>
    </row>
    <row r="111" spans="1:8">
      <c r="A111" s="26" t="s">
        <v>102</v>
      </c>
      <c r="B111" s="24">
        <v>44</v>
      </c>
      <c r="C111" s="26" t="s">
        <v>97</v>
      </c>
      <c r="D111" s="23" t="s">
        <v>23</v>
      </c>
      <c r="E111" s="26" t="s">
        <v>41</v>
      </c>
      <c r="F111" s="24">
        <v>1</v>
      </c>
      <c r="G111" s="42"/>
      <c r="H111" s="25">
        <f t="shared" si="1"/>
        <v>0</v>
      </c>
    </row>
    <row r="112" spans="1:8">
      <c r="A112" s="26" t="s">
        <v>103</v>
      </c>
      <c r="B112" s="24">
        <v>75</v>
      </c>
      <c r="C112" s="26" t="s">
        <v>26</v>
      </c>
      <c r="D112" s="23" t="s">
        <v>82</v>
      </c>
      <c r="E112" s="26" t="s">
        <v>82</v>
      </c>
      <c r="F112" s="24">
        <v>1</v>
      </c>
      <c r="G112" s="42"/>
      <c r="H112" s="25">
        <f t="shared" si="1"/>
        <v>0</v>
      </c>
    </row>
    <row r="113" spans="1:8">
      <c r="A113" s="26" t="s">
        <v>103</v>
      </c>
      <c r="B113" s="24">
        <v>75</v>
      </c>
      <c r="C113" s="26" t="s">
        <v>26</v>
      </c>
      <c r="D113" s="23" t="s">
        <v>82</v>
      </c>
      <c r="E113" s="26" t="s">
        <v>82</v>
      </c>
      <c r="F113" s="24">
        <v>1</v>
      </c>
      <c r="G113" s="42"/>
      <c r="H113" s="25">
        <f t="shared" si="1"/>
        <v>0</v>
      </c>
    </row>
    <row r="114" spans="1:8">
      <c r="A114" s="26" t="s">
        <v>104</v>
      </c>
      <c r="B114" s="24">
        <v>59</v>
      </c>
      <c r="C114" s="26" t="s">
        <v>79</v>
      </c>
      <c r="D114" s="23" t="s">
        <v>41</v>
      </c>
      <c r="E114" s="26" t="s">
        <v>60</v>
      </c>
      <c r="F114" s="31">
        <v>1</v>
      </c>
      <c r="G114" s="42"/>
      <c r="H114" s="25">
        <f t="shared" si="1"/>
        <v>0</v>
      </c>
    </row>
    <row r="115" spans="1:8">
      <c r="A115" s="26" t="s">
        <v>105</v>
      </c>
      <c r="B115" s="24">
        <v>68</v>
      </c>
      <c r="C115" s="26" t="s">
        <v>106</v>
      </c>
      <c r="D115" s="23" t="s">
        <v>107</v>
      </c>
      <c r="E115" s="26" t="s">
        <v>97</v>
      </c>
      <c r="F115" s="24">
        <v>1</v>
      </c>
      <c r="G115" s="42"/>
      <c r="H115" s="25">
        <f t="shared" si="1"/>
        <v>0</v>
      </c>
    </row>
    <row r="116" spans="1:8">
      <c r="A116" s="28" t="s">
        <v>108</v>
      </c>
      <c r="B116" s="29"/>
      <c r="C116" s="29"/>
      <c r="D116" s="29"/>
      <c r="E116" s="29"/>
      <c r="F116" s="29"/>
      <c r="G116" s="29"/>
      <c r="H116" s="30"/>
    </row>
    <row r="117" spans="1:8">
      <c r="A117" s="26" t="s">
        <v>109</v>
      </c>
      <c r="B117" s="24">
        <v>45</v>
      </c>
      <c r="C117" s="26" t="s">
        <v>110</v>
      </c>
      <c r="D117" s="23" t="s">
        <v>23</v>
      </c>
      <c r="E117" s="23" t="s">
        <v>23</v>
      </c>
      <c r="F117" s="31">
        <v>1</v>
      </c>
      <c r="G117" s="42"/>
      <c r="H117" s="25">
        <f t="shared" si="1"/>
        <v>0</v>
      </c>
    </row>
    <row r="118" spans="1:8">
      <c r="A118" s="26" t="s">
        <v>109</v>
      </c>
      <c r="B118" s="24">
        <v>45</v>
      </c>
      <c r="C118" s="26" t="s">
        <v>110</v>
      </c>
      <c r="D118" s="23" t="s">
        <v>23</v>
      </c>
      <c r="E118" s="23" t="s">
        <v>23</v>
      </c>
      <c r="F118" s="31">
        <v>1</v>
      </c>
      <c r="G118" s="42"/>
      <c r="H118" s="25">
        <f t="shared" si="1"/>
        <v>0</v>
      </c>
    </row>
    <row r="119" spans="1:8">
      <c r="A119" s="26" t="s">
        <v>128</v>
      </c>
      <c r="B119" s="24">
        <v>80</v>
      </c>
      <c r="C119" s="26" t="s">
        <v>134</v>
      </c>
      <c r="D119" s="23" t="s">
        <v>23</v>
      </c>
      <c r="E119" s="23" t="s">
        <v>97</v>
      </c>
      <c r="F119" s="31">
        <v>2</v>
      </c>
      <c r="G119" s="42"/>
      <c r="H119" s="25">
        <f t="shared" si="1"/>
        <v>0</v>
      </c>
    </row>
    <row r="120" spans="1:8">
      <c r="A120" s="26" t="s">
        <v>129</v>
      </c>
      <c r="B120" s="24">
        <v>95</v>
      </c>
      <c r="C120" s="26" t="s">
        <v>135</v>
      </c>
      <c r="D120" s="23" t="s">
        <v>41</v>
      </c>
      <c r="E120" s="23" t="s">
        <v>24</v>
      </c>
      <c r="F120" s="31">
        <v>1</v>
      </c>
      <c r="G120" s="42"/>
      <c r="H120" s="25">
        <f t="shared" si="1"/>
        <v>0</v>
      </c>
    </row>
    <row r="121" spans="1:8">
      <c r="A121" s="28" t="s">
        <v>111</v>
      </c>
      <c r="B121" s="29"/>
      <c r="C121" s="29"/>
      <c r="D121" s="29"/>
      <c r="E121" s="29"/>
      <c r="F121" s="29"/>
      <c r="G121" s="29"/>
      <c r="H121" s="30"/>
    </row>
    <row r="122" spans="1:8">
      <c r="A122" s="26" t="s">
        <v>112</v>
      </c>
      <c r="B122" s="27">
        <v>95</v>
      </c>
      <c r="C122" s="26">
        <v>300</v>
      </c>
      <c r="D122" s="26">
        <v>170</v>
      </c>
      <c r="E122" s="26">
        <v>185</v>
      </c>
      <c r="F122" s="27">
        <v>1</v>
      </c>
      <c r="G122" s="42"/>
      <c r="H122" s="25">
        <f t="shared" si="1"/>
        <v>0</v>
      </c>
    </row>
    <row r="123" spans="1:8">
      <c r="A123" s="26" t="s">
        <v>113</v>
      </c>
      <c r="B123" s="27">
        <v>110</v>
      </c>
      <c r="C123" s="26">
        <v>510</v>
      </c>
      <c r="D123" s="26">
        <v>175</v>
      </c>
      <c r="E123" s="26">
        <v>185</v>
      </c>
      <c r="F123" s="27">
        <v>2</v>
      </c>
      <c r="G123" s="42"/>
      <c r="H123" s="25">
        <f t="shared" si="1"/>
        <v>0</v>
      </c>
    </row>
    <row r="124" spans="1:8">
      <c r="A124" s="26" t="s">
        <v>114</v>
      </c>
      <c r="B124" s="27">
        <v>100</v>
      </c>
      <c r="C124" s="26">
        <v>350</v>
      </c>
      <c r="D124" s="26">
        <v>175</v>
      </c>
      <c r="E124" s="26">
        <v>190</v>
      </c>
      <c r="F124" s="27">
        <v>2</v>
      </c>
      <c r="G124" s="42"/>
      <c r="H124" s="25">
        <f t="shared" si="1"/>
        <v>0</v>
      </c>
    </row>
    <row r="125" spans="1:8">
      <c r="A125" s="26" t="s">
        <v>115</v>
      </c>
      <c r="B125" s="27">
        <v>100</v>
      </c>
      <c r="C125" s="26">
        <v>350</v>
      </c>
      <c r="D125" s="26">
        <v>175</v>
      </c>
      <c r="E125" s="26">
        <v>190</v>
      </c>
      <c r="F125" s="27">
        <v>2</v>
      </c>
      <c r="G125" s="42"/>
      <c r="H125" s="25">
        <f t="shared" si="1"/>
        <v>0</v>
      </c>
    </row>
    <row r="126" spans="1:8">
      <c r="A126" s="26" t="s">
        <v>116</v>
      </c>
      <c r="B126" s="27">
        <v>180</v>
      </c>
      <c r="C126" s="26">
        <v>485</v>
      </c>
      <c r="D126" s="26">
        <v>220</v>
      </c>
      <c r="E126" s="26">
        <v>195</v>
      </c>
      <c r="F126" s="27">
        <v>1</v>
      </c>
      <c r="G126" s="42"/>
      <c r="H126" s="25">
        <f t="shared" si="1"/>
        <v>0</v>
      </c>
    </row>
    <row r="127" spans="1:8">
      <c r="A127" s="26" t="s">
        <v>117</v>
      </c>
      <c r="B127" s="27">
        <v>45</v>
      </c>
      <c r="C127" s="26">
        <v>205</v>
      </c>
      <c r="D127" s="26">
        <v>175</v>
      </c>
      <c r="E127" s="26">
        <v>175</v>
      </c>
      <c r="F127" s="27">
        <v>2</v>
      </c>
      <c r="G127" s="42"/>
      <c r="H127" s="25">
        <f t="shared" si="1"/>
        <v>0</v>
      </c>
    </row>
    <row r="128" spans="1:8">
      <c r="A128" s="35" t="s">
        <v>130</v>
      </c>
      <c r="B128" s="35">
        <v>135</v>
      </c>
      <c r="C128" s="35">
        <v>485</v>
      </c>
      <c r="D128" s="35">
        <v>190</v>
      </c>
      <c r="E128" s="35">
        <v>205</v>
      </c>
      <c r="F128" s="35">
        <v>2</v>
      </c>
      <c r="G128" s="42"/>
      <c r="H128" s="25">
        <f t="shared" si="1"/>
        <v>0</v>
      </c>
    </row>
    <row r="129" spans="1:8">
      <c r="A129" s="35" t="s">
        <v>131</v>
      </c>
      <c r="B129" s="35">
        <v>100</v>
      </c>
      <c r="C129" s="35">
        <v>350</v>
      </c>
      <c r="D129" s="35">
        <v>180</v>
      </c>
      <c r="E129" s="35">
        <v>195</v>
      </c>
      <c r="F129" s="35">
        <v>2</v>
      </c>
      <c r="G129" s="42"/>
      <c r="H129" s="25">
        <f t="shared" si="1"/>
        <v>0</v>
      </c>
    </row>
    <row r="130" spans="1:8" ht="15.75" thickBot="1">
      <c r="G130" s="36" t="s">
        <v>138</v>
      </c>
      <c r="H130" s="37">
        <f>SUM(H9:H129)</f>
        <v>0</v>
      </c>
    </row>
    <row r="135" spans="1:8">
      <c r="A135" s="38" t="s">
        <v>376</v>
      </c>
      <c r="B135" s="38"/>
      <c r="C135" s="38"/>
      <c r="D135" s="38"/>
    </row>
    <row r="136" spans="1:8" ht="41.45" customHeight="1">
      <c r="A136" s="39" t="s">
        <v>502</v>
      </c>
      <c r="B136" s="39"/>
      <c r="C136" s="39"/>
      <c r="D136" s="39"/>
    </row>
    <row r="137" spans="1:8" ht="85.9" customHeight="1">
      <c r="A137" s="40" t="s">
        <v>374</v>
      </c>
      <c r="B137" s="38"/>
      <c r="C137" s="38"/>
      <c r="D137" s="38"/>
    </row>
    <row r="138" spans="1:8" ht="40.9" customHeight="1">
      <c r="A138" s="40" t="s">
        <v>377</v>
      </c>
      <c r="B138" s="38"/>
      <c r="C138" s="38"/>
      <c r="D138" s="38"/>
    </row>
  </sheetData>
  <sheetProtection algorithmName="SHA-512" hashValue="hA1xH0X/nc7TlVs6O9oxZbRPNXwobC6sJ+7B7r81zbjNIkJslClXEuMlNfthAk5sliWC6cNmPXjH7edgp8+xug==" saltValue="DrqG0/436GJ5dIRJfSeyZw==" spinCount="100000" sheet="1" objects="1" scenarios="1"/>
  <mergeCells count="18">
    <mergeCell ref="A59:H59"/>
    <mergeCell ref="B3:H3"/>
    <mergeCell ref="A8:H8"/>
    <mergeCell ref="A37:H37"/>
    <mergeCell ref="A40:H40"/>
    <mergeCell ref="A49:H49"/>
    <mergeCell ref="A138:D138"/>
    <mergeCell ref="A62:H62"/>
    <mergeCell ref="A65:H65"/>
    <mergeCell ref="A67:H67"/>
    <mergeCell ref="A71:H71"/>
    <mergeCell ref="A78:H78"/>
    <mergeCell ref="A109:H109"/>
    <mergeCell ref="A116:H116"/>
    <mergeCell ref="A121:H121"/>
    <mergeCell ref="A135:D135"/>
    <mergeCell ref="A136:D136"/>
    <mergeCell ref="A137:D137"/>
  </mergeCells>
  <dataValidations count="1">
    <dataValidation type="custom" allowBlank="1" showInputMessage="1" showErrorMessage="1" sqref="G117:G120 G110:G115 G79:G108 G72:G77 G68:G70 G66 G63:G64 G60:G61 G50:G58 G41:G48 G38:G39 G9:G36 G122:G129" xr:uid="{B79C0134-05A6-42EC-A0BE-9222BAC23DFE}">
      <formula1>INT(G9*100)=(G9*100)</formula1>
    </dataValidation>
  </dataValidation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C6FA3-0B20-4F02-AC2F-12C12DBDCBFF}">
  <dimension ref="A2:I240"/>
  <sheetViews>
    <sheetView topLeftCell="A176" zoomScale="70" zoomScaleNormal="70" zoomScaleSheetLayoutView="85" workbookViewId="0">
      <selection activeCell="D195" sqref="D195:D223"/>
    </sheetView>
  </sheetViews>
  <sheetFormatPr defaultColWidth="9.140625" defaultRowHeight="15"/>
  <cols>
    <col min="1" max="1" width="32.85546875" style="14" bestFit="1" customWidth="1"/>
    <col min="2" max="2" width="21.42578125" style="14" customWidth="1"/>
    <col min="3" max="3" width="11.5703125" style="14" customWidth="1"/>
    <col min="4" max="4" width="18" style="14" customWidth="1"/>
    <col min="5" max="16384" width="9.140625" style="14"/>
  </cols>
  <sheetData>
    <row r="2" spans="1:9" ht="30" customHeight="1">
      <c r="A2" s="43" t="s">
        <v>141</v>
      </c>
      <c r="B2" s="44"/>
      <c r="C2" s="44"/>
      <c r="D2" s="44"/>
      <c r="E2" s="45"/>
      <c r="F2" s="45"/>
      <c r="G2" s="45"/>
      <c r="H2" s="45"/>
      <c r="I2" s="45"/>
    </row>
    <row r="4" spans="1:9">
      <c r="A4" s="46" t="s">
        <v>142</v>
      </c>
      <c r="B4" s="10"/>
      <c r="C4" s="10"/>
      <c r="D4" s="10"/>
    </row>
    <row r="5" spans="1:9" s="49" customFormat="1">
      <c r="A5" s="47"/>
      <c r="B5" s="48"/>
      <c r="C5" s="48"/>
      <c r="D5" s="48"/>
    </row>
    <row r="6" spans="1:9">
      <c r="A6" s="46" t="s">
        <v>143</v>
      </c>
      <c r="B6" s="10"/>
      <c r="C6" s="10"/>
      <c r="D6" s="10"/>
    </row>
    <row r="7" spans="1:9">
      <c r="A7" s="50"/>
      <c r="B7" s="50"/>
      <c r="C7" s="50"/>
      <c r="D7" s="50"/>
    </row>
    <row r="8" spans="1:9">
      <c r="A8" s="50"/>
      <c r="B8" s="50"/>
      <c r="C8" s="50"/>
      <c r="D8" s="50"/>
    </row>
    <row r="9" spans="1:9">
      <c r="A9" s="51" t="s">
        <v>144</v>
      </c>
      <c r="B9" s="50"/>
      <c r="C9" s="50"/>
      <c r="D9" s="50"/>
    </row>
    <row r="10" spans="1:9" ht="25.5">
      <c r="A10" s="52" t="s">
        <v>145</v>
      </c>
      <c r="B10" s="52" t="s">
        <v>146</v>
      </c>
      <c r="C10" s="52" t="s">
        <v>147</v>
      </c>
      <c r="D10" s="53" t="s">
        <v>148</v>
      </c>
    </row>
    <row r="11" spans="1:9">
      <c r="A11" s="54" t="s">
        <v>149</v>
      </c>
      <c r="B11" s="55" t="s">
        <v>150</v>
      </c>
      <c r="C11" s="55">
        <v>1</v>
      </c>
      <c r="D11" s="1"/>
    </row>
    <row r="12" spans="1:9">
      <c r="A12" s="54" t="s">
        <v>151</v>
      </c>
      <c r="B12" s="55" t="s">
        <v>152</v>
      </c>
      <c r="C12" s="55">
        <v>1</v>
      </c>
      <c r="D12" s="1"/>
    </row>
    <row r="13" spans="1:9">
      <c r="A13" s="54" t="s">
        <v>153</v>
      </c>
      <c r="B13" s="55" t="s">
        <v>154</v>
      </c>
      <c r="C13" s="55">
        <v>1</v>
      </c>
      <c r="D13" s="1"/>
    </row>
    <row r="14" spans="1:9">
      <c r="A14" s="54" t="s">
        <v>155</v>
      </c>
      <c r="B14" s="55" t="s">
        <v>154</v>
      </c>
      <c r="C14" s="55">
        <v>1</v>
      </c>
      <c r="D14" s="1"/>
    </row>
    <row r="15" spans="1:9">
      <c r="A15" s="54" t="s">
        <v>156</v>
      </c>
      <c r="B15" s="55" t="s">
        <v>157</v>
      </c>
      <c r="C15" s="55">
        <v>1</v>
      </c>
      <c r="D15" s="1"/>
    </row>
    <row r="16" spans="1:9">
      <c r="A16" s="54" t="s">
        <v>158</v>
      </c>
      <c r="B16" s="55" t="s">
        <v>159</v>
      </c>
      <c r="C16" s="55">
        <v>1</v>
      </c>
      <c r="D16" s="1"/>
    </row>
    <row r="17" spans="1:4">
      <c r="A17" s="54" t="s">
        <v>160</v>
      </c>
      <c r="B17" s="55" t="s">
        <v>161</v>
      </c>
      <c r="C17" s="55">
        <v>1</v>
      </c>
      <c r="D17" s="1"/>
    </row>
    <row r="18" spans="1:4">
      <c r="A18" s="54" t="s">
        <v>162</v>
      </c>
      <c r="B18" s="55" t="s">
        <v>163</v>
      </c>
      <c r="C18" s="55">
        <v>1</v>
      </c>
      <c r="D18" s="1"/>
    </row>
    <row r="19" spans="1:4">
      <c r="A19" s="54" t="s">
        <v>164</v>
      </c>
      <c r="B19" s="55" t="s">
        <v>165</v>
      </c>
      <c r="C19" s="55">
        <v>1</v>
      </c>
      <c r="D19" s="1"/>
    </row>
    <row r="20" spans="1:4">
      <c r="A20" s="54" t="s">
        <v>166</v>
      </c>
      <c r="B20" s="55" t="s">
        <v>165</v>
      </c>
      <c r="C20" s="55">
        <v>1</v>
      </c>
      <c r="D20" s="1"/>
    </row>
    <row r="21" spans="1:4">
      <c r="A21" s="54" t="s">
        <v>167</v>
      </c>
      <c r="B21" s="55" t="s">
        <v>168</v>
      </c>
      <c r="C21" s="55">
        <v>1</v>
      </c>
      <c r="D21" s="1"/>
    </row>
    <row r="22" spans="1:4">
      <c r="A22" s="54" t="s">
        <v>169</v>
      </c>
      <c r="B22" s="55" t="s">
        <v>170</v>
      </c>
      <c r="C22" s="55">
        <v>1</v>
      </c>
      <c r="D22" s="1"/>
    </row>
    <row r="23" spans="1:4">
      <c r="A23" s="54" t="s">
        <v>171</v>
      </c>
      <c r="B23" s="55" t="s">
        <v>172</v>
      </c>
      <c r="C23" s="55">
        <v>1</v>
      </c>
      <c r="D23" s="1"/>
    </row>
    <row r="24" spans="1:4">
      <c r="A24" s="54" t="s">
        <v>173</v>
      </c>
      <c r="B24" s="55" t="s">
        <v>174</v>
      </c>
      <c r="C24" s="55">
        <v>1</v>
      </c>
      <c r="D24" s="1"/>
    </row>
    <row r="25" spans="1:4">
      <c r="A25" s="54" t="s">
        <v>175</v>
      </c>
      <c r="B25" s="55" t="s">
        <v>176</v>
      </c>
      <c r="C25" s="55">
        <v>1</v>
      </c>
      <c r="D25" s="1"/>
    </row>
    <row r="26" spans="1:4">
      <c r="A26" s="54" t="s">
        <v>177</v>
      </c>
      <c r="B26" s="55" t="s">
        <v>178</v>
      </c>
      <c r="C26" s="55">
        <v>1</v>
      </c>
      <c r="D26" s="1"/>
    </row>
    <row r="27" spans="1:4">
      <c r="A27" s="54" t="s">
        <v>179</v>
      </c>
      <c r="B27" s="55" t="s">
        <v>180</v>
      </c>
      <c r="C27" s="55">
        <v>1</v>
      </c>
      <c r="D27" s="1"/>
    </row>
    <row r="28" spans="1:4">
      <c r="A28" s="54" t="s">
        <v>181</v>
      </c>
      <c r="B28" s="55" t="s">
        <v>182</v>
      </c>
      <c r="C28" s="55">
        <v>1</v>
      </c>
      <c r="D28" s="1"/>
    </row>
    <row r="29" spans="1:4">
      <c r="A29" s="54" t="s">
        <v>183</v>
      </c>
      <c r="B29" s="55" t="s">
        <v>184</v>
      </c>
      <c r="C29" s="55">
        <v>1</v>
      </c>
      <c r="D29" s="1"/>
    </row>
    <row r="30" spans="1:4">
      <c r="A30" s="54" t="s">
        <v>185</v>
      </c>
      <c r="B30" s="55" t="s">
        <v>186</v>
      </c>
      <c r="C30" s="55">
        <v>1</v>
      </c>
      <c r="D30" s="1"/>
    </row>
    <row r="31" spans="1:4">
      <c r="A31" s="54" t="s">
        <v>187</v>
      </c>
      <c r="B31" s="55" t="s">
        <v>186</v>
      </c>
      <c r="C31" s="55">
        <v>1</v>
      </c>
      <c r="D31" s="1"/>
    </row>
    <row r="32" spans="1:4">
      <c r="A32" s="54" t="s">
        <v>188</v>
      </c>
      <c r="B32" s="56">
        <v>81934200349</v>
      </c>
      <c r="C32" s="55">
        <v>1</v>
      </c>
      <c r="D32" s="1"/>
    </row>
    <row r="33" spans="1:4">
      <c r="A33" s="54" t="s">
        <v>189</v>
      </c>
      <c r="B33" s="55" t="s">
        <v>190</v>
      </c>
      <c r="C33" s="55">
        <v>1</v>
      </c>
      <c r="D33" s="1"/>
    </row>
    <row r="34" spans="1:4">
      <c r="A34" s="54" t="s">
        <v>191</v>
      </c>
      <c r="B34" s="55" t="s">
        <v>192</v>
      </c>
      <c r="C34" s="55">
        <v>1</v>
      </c>
      <c r="D34" s="1"/>
    </row>
    <row r="35" spans="1:4">
      <c r="A35" s="54" t="s">
        <v>193</v>
      </c>
      <c r="B35" s="55" t="s">
        <v>194</v>
      </c>
      <c r="C35" s="55">
        <v>1</v>
      </c>
      <c r="D35" s="1"/>
    </row>
    <row r="36" spans="1:4">
      <c r="A36" s="54" t="s">
        <v>195</v>
      </c>
      <c r="B36" s="55" t="s">
        <v>196</v>
      </c>
      <c r="C36" s="55">
        <v>1</v>
      </c>
      <c r="D36" s="1"/>
    </row>
    <row r="37" spans="1:4">
      <c r="A37" s="54" t="s">
        <v>197</v>
      </c>
      <c r="B37" s="55" t="s">
        <v>198</v>
      </c>
      <c r="C37" s="55">
        <v>1</v>
      </c>
      <c r="D37" s="1"/>
    </row>
    <row r="38" spans="1:4">
      <c r="A38" s="54" t="s">
        <v>199</v>
      </c>
      <c r="B38" s="55" t="s">
        <v>200</v>
      </c>
      <c r="C38" s="55">
        <v>1</v>
      </c>
      <c r="D38" s="1"/>
    </row>
    <row r="39" spans="1:4">
      <c r="A39" s="54" t="s">
        <v>201</v>
      </c>
      <c r="B39" s="55" t="s">
        <v>202</v>
      </c>
      <c r="C39" s="55">
        <v>1</v>
      </c>
      <c r="D39" s="1"/>
    </row>
    <row r="40" spans="1:4">
      <c r="A40" s="50"/>
      <c r="B40" s="50"/>
      <c r="C40" s="50"/>
      <c r="D40" s="50"/>
    </row>
    <row r="41" spans="1:4">
      <c r="A41" s="51" t="s">
        <v>203</v>
      </c>
      <c r="B41" s="50"/>
      <c r="C41" s="50"/>
      <c r="D41" s="50"/>
    </row>
    <row r="42" spans="1:4" ht="25.5">
      <c r="A42" s="52" t="s">
        <v>145</v>
      </c>
      <c r="B42" s="52" t="s">
        <v>146</v>
      </c>
      <c r="C42" s="52" t="s">
        <v>147</v>
      </c>
      <c r="D42" s="53" t="s">
        <v>148</v>
      </c>
    </row>
    <row r="43" spans="1:4">
      <c r="A43" s="57" t="s">
        <v>204</v>
      </c>
      <c r="B43" s="55">
        <v>135427917</v>
      </c>
      <c r="C43" s="55">
        <v>1</v>
      </c>
      <c r="D43" s="1"/>
    </row>
    <row r="44" spans="1:4">
      <c r="A44" s="57" t="s">
        <v>205</v>
      </c>
      <c r="B44" s="55">
        <v>9424212112</v>
      </c>
      <c r="C44" s="55">
        <v>1</v>
      </c>
      <c r="D44" s="1"/>
    </row>
    <row r="45" spans="1:4">
      <c r="A45" s="57" t="s">
        <v>206</v>
      </c>
      <c r="B45" s="55">
        <v>6283201089</v>
      </c>
      <c r="C45" s="55">
        <v>1</v>
      </c>
      <c r="D45" s="1"/>
    </row>
    <row r="46" spans="1:4">
      <c r="A46" s="57" t="s">
        <v>206</v>
      </c>
      <c r="B46" s="55">
        <v>6283201189</v>
      </c>
      <c r="C46" s="55">
        <v>1</v>
      </c>
      <c r="D46" s="1"/>
    </row>
    <row r="47" spans="1:4">
      <c r="A47" s="57" t="s">
        <v>207</v>
      </c>
      <c r="B47" s="55">
        <v>48301684</v>
      </c>
      <c r="C47" s="55">
        <v>1</v>
      </c>
      <c r="D47" s="1"/>
    </row>
    <row r="48" spans="1:4">
      <c r="A48" s="57" t="s">
        <v>207</v>
      </c>
      <c r="B48" s="55">
        <v>7608878</v>
      </c>
      <c r="C48" s="55">
        <v>1</v>
      </c>
      <c r="D48" s="1"/>
    </row>
    <row r="49" spans="1:4">
      <c r="A49" s="57" t="s">
        <v>208</v>
      </c>
      <c r="B49" s="55">
        <v>4294224</v>
      </c>
      <c r="C49" s="55">
        <v>1</v>
      </c>
      <c r="D49" s="1"/>
    </row>
    <row r="50" spans="1:4">
      <c r="A50" s="57" t="s">
        <v>209</v>
      </c>
      <c r="B50" s="55" t="s">
        <v>210</v>
      </c>
      <c r="C50" s="55">
        <v>1</v>
      </c>
      <c r="D50" s="1"/>
    </row>
    <row r="51" spans="1:4">
      <c r="A51" s="54" t="s">
        <v>149</v>
      </c>
      <c r="B51" s="55" t="s">
        <v>211</v>
      </c>
      <c r="C51" s="55">
        <v>1</v>
      </c>
      <c r="D51" s="1"/>
    </row>
    <row r="52" spans="1:4">
      <c r="A52" s="54" t="s">
        <v>151</v>
      </c>
      <c r="B52" s="55" t="s">
        <v>212</v>
      </c>
      <c r="C52" s="55">
        <v>1</v>
      </c>
      <c r="D52" s="1"/>
    </row>
    <row r="53" spans="1:4">
      <c r="A53" s="54" t="s">
        <v>153</v>
      </c>
      <c r="B53" s="55" t="s">
        <v>213</v>
      </c>
      <c r="C53" s="55">
        <v>1</v>
      </c>
      <c r="D53" s="1"/>
    </row>
    <row r="54" spans="1:4">
      <c r="A54" s="54" t="s">
        <v>155</v>
      </c>
      <c r="B54" s="55" t="s">
        <v>214</v>
      </c>
      <c r="C54" s="55">
        <v>1</v>
      </c>
      <c r="D54" s="1"/>
    </row>
    <row r="55" spans="1:4">
      <c r="A55" s="54" t="s">
        <v>215</v>
      </c>
      <c r="B55" s="55" t="s">
        <v>216</v>
      </c>
      <c r="C55" s="55">
        <v>1</v>
      </c>
      <c r="D55" s="1"/>
    </row>
    <row r="56" spans="1:4">
      <c r="A56" s="54" t="s">
        <v>217</v>
      </c>
      <c r="B56" s="55" t="s">
        <v>218</v>
      </c>
      <c r="C56" s="55">
        <v>1</v>
      </c>
      <c r="D56" s="1"/>
    </row>
    <row r="57" spans="1:4">
      <c r="A57" s="54" t="s">
        <v>160</v>
      </c>
      <c r="B57" s="55" t="s">
        <v>219</v>
      </c>
      <c r="C57" s="55">
        <v>1</v>
      </c>
      <c r="D57" s="1"/>
    </row>
    <row r="58" spans="1:4">
      <c r="A58" s="54" t="s">
        <v>220</v>
      </c>
      <c r="B58" s="55" t="s">
        <v>221</v>
      </c>
      <c r="C58" s="55">
        <v>1</v>
      </c>
      <c r="D58" s="1"/>
    </row>
    <row r="59" spans="1:4">
      <c r="A59" s="54" t="s">
        <v>222</v>
      </c>
      <c r="B59" s="55" t="s">
        <v>223</v>
      </c>
      <c r="C59" s="55">
        <v>1</v>
      </c>
      <c r="D59" s="1"/>
    </row>
    <row r="60" spans="1:4">
      <c r="A60" s="54" t="s">
        <v>224</v>
      </c>
      <c r="B60" s="55" t="s">
        <v>225</v>
      </c>
      <c r="C60" s="55">
        <v>1</v>
      </c>
      <c r="D60" s="1"/>
    </row>
    <row r="61" spans="1:4">
      <c r="A61" s="54" t="s">
        <v>226</v>
      </c>
      <c r="B61" s="55">
        <v>4726000220</v>
      </c>
      <c r="C61" s="55">
        <v>1</v>
      </c>
      <c r="D61" s="1"/>
    </row>
    <row r="62" spans="1:4">
      <c r="A62" s="54" t="s">
        <v>227</v>
      </c>
      <c r="B62" s="55" t="s">
        <v>228</v>
      </c>
      <c r="C62" s="55">
        <v>1</v>
      </c>
      <c r="D62" s="1"/>
    </row>
    <row r="63" spans="1:4">
      <c r="A63" s="54" t="s">
        <v>229</v>
      </c>
      <c r="B63" s="55" t="s">
        <v>230</v>
      </c>
      <c r="C63" s="55">
        <v>1</v>
      </c>
      <c r="D63" s="1"/>
    </row>
    <row r="64" spans="1:4">
      <c r="A64" s="54" t="s">
        <v>231</v>
      </c>
      <c r="B64" s="55" t="s">
        <v>232</v>
      </c>
      <c r="C64" s="55">
        <v>1</v>
      </c>
      <c r="D64" s="1"/>
    </row>
    <row r="65" spans="1:4">
      <c r="A65" s="54" t="s">
        <v>233</v>
      </c>
      <c r="B65" s="55" t="s">
        <v>234</v>
      </c>
      <c r="C65" s="55">
        <v>1</v>
      </c>
      <c r="D65" s="1"/>
    </row>
    <row r="66" spans="1:4">
      <c r="A66" s="54" t="s">
        <v>233</v>
      </c>
      <c r="B66" s="55" t="s">
        <v>235</v>
      </c>
      <c r="C66" s="55">
        <v>1</v>
      </c>
      <c r="D66" s="1"/>
    </row>
    <row r="67" spans="1:4">
      <c r="A67" s="54" t="s">
        <v>236</v>
      </c>
      <c r="B67" s="55" t="s">
        <v>237</v>
      </c>
      <c r="C67" s="55">
        <v>1</v>
      </c>
      <c r="D67" s="1"/>
    </row>
    <row r="68" spans="1:4">
      <c r="A68" s="54" t="s">
        <v>238</v>
      </c>
      <c r="B68" s="55" t="s">
        <v>239</v>
      </c>
      <c r="C68" s="55">
        <v>1</v>
      </c>
      <c r="D68" s="1"/>
    </row>
    <row r="69" spans="1:4">
      <c r="A69" s="54" t="s">
        <v>240</v>
      </c>
      <c r="B69" s="55" t="s">
        <v>241</v>
      </c>
      <c r="C69" s="55">
        <v>1</v>
      </c>
      <c r="D69" s="1"/>
    </row>
    <row r="70" spans="1:4">
      <c r="A70" s="54" t="s">
        <v>201</v>
      </c>
      <c r="B70" s="55" t="s">
        <v>242</v>
      </c>
      <c r="C70" s="55">
        <v>1</v>
      </c>
      <c r="D70" s="1"/>
    </row>
    <row r="71" spans="1:4">
      <c r="A71" s="54" t="s">
        <v>243</v>
      </c>
      <c r="B71" s="55" t="s">
        <v>244</v>
      </c>
      <c r="C71" s="55">
        <v>1</v>
      </c>
      <c r="D71" s="1"/>
    </row>
    <row r="72" spans="1:4">
      <c r="A72" s="54" t="s">
        <v>245</v>
      </c>
      <c r="B72" s="55" t="s">
        <v>246</v>
      </c>
      <c r="C72" s="55">
        <v>1</v>
      </c>
      <c r="D72" s="1"/>
    </row>
    <row r="73" spans="1:4">
      <c r="A73" s="54" t="s">
        <v>247</v>
      </c>
      <c r="B73" s="55" t="s">
        <v>248</v>
      </c>
      <c r="C73" s="55">
        <v>1</v>
      </c>
      <c r="D73" s="1"/>
    </row>
    <row r="74" spans="1:4">
      <c r="A74" s="54" t="s">
        <v>249</v>
      </c>
      <c r="B74" s="55" t="s">
        <v>250</v>
      </c>
      <c r="C74" s="55">
        <v>1</v>
      </c>
      <c r="D74" s="1"/>
    </row>
    <row r="75" spans="1:4">
      <c r="A75" s="54" t="s">
        <v>251</v>
      </c>
      <c r="B75" s="55" t="s">
        <v>252</v>
      </c>
      <c r="C75" s="55">
        <v>1</v>
      </c>
      <c r="D75" s="1"/>
    </row>
    <row r="76" spans="1:4">
      <c r="A76" s="54" t="s">
        <v>253</v>
      </c>
      <c r="B76" s="55" t="s">
        <v>254</v>
      </c>
      <c r="C76" s="55">
        <v>1</v>
      </c>
      <c r="D76" s="1"/>
    </row>
    <row r="77" spans="1:4">
      <c r="A77" s="54" t="s">
        <v>255</v>
      </c>
      <c r="B77" s="55" t="s">
        <v>256</v>
      </c>
      <c r="C77" s="55">
        <v>1</v>
      </c>
      <c r="D77" s="1"/>
    </row>
    <row r="78" spans="1:4">
      <c r="A78" s="54" t="s">
        <v>257</v>
      </c>
      <c r="B78" s="55" t="s">
        <v>258</v>
      </c>
      <c r="C78" s="55">
        <v>1</v>
      </c>
      <c r="D78" s="1"/>
    </row>
    <row r="79" spans="1:4">
      <c r="A79" s="54" t="s">
        <v>259</v>
      </c>
      <c r="B79" s="55" t="s">
        <v>260</v>
      </c>
      <c r="C79" s="55">
        <v>1</v>
      </c>
      <c r="D79" s="1"/>
    </row>
    <row r="80" spans="1:4">
      <c r="A80" s="50"/>
      <c r="B80" s="50"/>
      <c r="C80" s="50"/>
      <c r="D80" s="50"/>
    </row>
    <row r="81" spans="1:4">
      <c r="A81" s="51" t="s">
        <v>261</v>
      </c>
      <c r="B81" s="50"/>
      <c r="C81" s="50"/>
      <c r="D81" s="50"/>
    </row>
    <row r="82" spans="1:4" ht="25.5">
      <c r="A82" s="52" t="s">
        <v>145</v>
      </c>
      <c r="B82" s="52" t="s">
        <v>146</v>
      </c>
      <c r="C82" s="52" t="s">
        <v>147</v>
      </c>
      <c r="D82" s="53" t="s">
        <v>148</v>
      </c>
    </row>
    <row r="83" spans="1:4">
      <c r="A83" s="54" t="s">
        <v>262</v>
      </c>
      <c r="B83" s="55">
        <v>1510905</v>
      </c>
      <c r="C83" s="55">
        <v>1</v>
      </c>
      <c r="D83" s="1"/>
    </row>
    <row r="84" spans="1:4">
      <c r="A84" s="54" t="s">
        <v>263</v>
      </c>
      <c r="B84" s="55">
        <v>1510942</v>
      </c>
      <c r="C84" s="55">
        <v>1</v>
      </c>
      <c r="D84" s="1"/>
    </row>
    <row r="85" spans="1:4">
      <c r="A85" s="54" t="s">
        <v>264</v>
      </c>
      <c r="B85" s="55">
        <v>2022275</v>
      </c>
      <c r="C85" s="55">
        <v>1</v>
      </c>
      <c r="D85" s="1"/>
    </row>
    <row r="86" spans="1:4">
      <c r="A86" s="54" t="s">
        <v>265</v>
      </c>
      <c r="B86" s="55">
        <v>2189423</v>
      </c>
      <c r="C86" s="55">
        <v>1</v>
      </c>
      <c r="D86" s="1"/>
    </row>
    <row r="87" spans="1:4">
      <c r="A87" s="54" t="s">
        <v>266</v>
      </c>
      <c r="B87" s="55">
        <v>2186856</v>
      </c>
      <c r="C87" s="55">
        <v>1</v>
      </c>
      <c r="D87" s="1"/>
    </row>
    <row r="88" spans="1:4">
      <c r="A88" s="54" t="s">
        <v>193</v>
      </c>
      <c r="B88" s="55">
        <v>575052</v>
      </c>
      <c r="C88" s="55">
        <v>1</v>
      </c>
      <c r="D88" s="1"/>
    </row>
    <row r="89" spans="1:4">
      <c r="A89" s="54" t="s">
        <v>267</v>
      </c>
      <c r="B89" s="55" t="s">
        <v>268</v>
      </c>
      <c r="C89" s="55">
        <v>1</v>
      </c>
      <c r="D89" s="1"/>
    </row>
    <row r="90" spans="1:4">
      <c r="A90" s="54" t="s">
        <v>269</v>
      </c>
      <c r="B90" s="55" t="s">
        <v>270</v>
      </c>
      <c r="C90" s="55">
        <v>1</v>
      </c>
      <c r="D90" s="1"/>
    </row>
    <row r="91" spans="1:4">
      <c r="A91" s="54" t="s">
        <v>271</v>
      </c>
      <c r="B91" s="55" t="s">
        <v>272</v>
      </c>
      <c r="C91" s="55">
        <v>1</v>
      </c>
      <c r="D91" s="1"/>
    </row>
    <row r="92" spans="1:4">
      <c r="A92" s="54" t="s">
        <v>273</v>
      </c>
      <c r="B92" s="55" t="s">
        <v>274</v>
      </c>
      <c r="C92" s="55">
        <v>1</v>
      </c>
      <c r="D92" s="1"/>
    </row>
    <row r="93" spans="1:4">
      <c r="A93" s="54" t="s">
        <v>275</v>
      </c>
      <c r="B93" s="55" t="s">
        <v>276</v>
      </c>
      <c r="C93" s="55">
        <v>1</v>
      </c>
      <c r="D93" s="1"/>
    </row>
    <row r="94" spans="1:4">
      <c r="A94" s="54" t="s">
        <v>275</v>
      </c>
      <c r="B94" s="55" t="s">
        <v>277</v>
      </c>
      <c r="C94" s="55">
        <v>1</v>
      </c>
      <c r="D94" s="1"/>
    </row>
    <row r="95" spans="1:4">
      <c r="A95" s="54" t="s">
        <v>278</v>
      </c>
      <c r="B95" s="55">
        <v>573548</v>
      </c>
      <c r="C95" s="55">
        <v>1</v>
      </c>
      <c r="D95" s="1"/>
    </row>
    <row r="96" spans="1:4">
      <c r="A96" s="54" t="s">
        <v>279</v>
      </c>
      <c r="B96" s="55" t="s">
        <v>280</v>
      </c>
      <c r="C96" s="55">
        <v>1</v>
      </c>
      <c r="D96" s="1"/>
    </row>
    <row r="97" spans="1:4">
      <c r="A97" s="54" t="s">
        <v>281</v>
      </c>
      <c r="B97" s="55">
        <v>1769999</v>
      </c>
      <c r="C97" s="55">
        <v>1</v>
      </c>
      <c r="D97" s="1"/>
    </row>
    <row r="98" spans="1:4">
      <c r="A98" s="54" t="s">
        <v>282</v>
      </c>
      <c r="B98" s="55">
        <v>2300582</v>
      </c>
      <c r="C98" s="55">
        <v>1</v>
      </c>
      <c r="D98" s="1"/>
    </row>
    <row r="99" spans="1:4">
      <c r="A99" s="54" t="s">
        <v>282</v>
      </c>
      <c r="B99" s="55">
        <v>1926927</v>
      </c>
      <c r="C99" s="55">
        <v>1</v>
      </c>
      <c r="D99" s="1"/>
    </row>
    <row r="100" spans="1:4">
      <c r="A100" s="54" t="s">
        <v>283</v>
      </c>
      <c r="B100" s="55">
        <v>2484686</v>
      </c>
      <c r="C100" s="55">
        <v>1</v>
      </c>
      <c r="D100" s="1"/>
    </row>
    <row r="101" spans="1:4">
      <c r="A101" s="54" t="s">
        <v>160</v>
      </c>
      <c r="B101" s="55">
        <v>1345904</v>
      </c>
      <c r="C101" s="55">
        <v>1</v>
      </c>
      <c r="D101" s="1"/>
    </row>
    <row r="102" spans="1:4">
      <c r="A102" s="54" t="s">
        <v>284</v>
      </c>
      <c r="B102" s="55">
        <v>2002705</v>
      </c>
      <c r="C102" s="55">
        <v>1</v>
      </c>
      <c r="D102" s="1"/>
    </row>
    <row r="103" spans="1:4">
      <c r="A103" s="54" t="s">
        <v>285</v>
      </c>
      <c r="B103" s="55">
        <v>2325213</v>
      </c>
      <c r="C103" s="55">
        <v>1</v>
      </c>
      <c r="D103" s="1"/>
    </row>
    <row r="104" spans="1:4">
      <c r="A104" s="54" t="s">
        <v>286</v>
      </c>
      <c r="B104" s="55">
        <v>1852817</v>
      </c>
      <c r="C104" s="55">
        <v>1</v>
      </c>
      <c r="D104" s="1"/>
    </row>
    <row r="105" spans="1:4">
      <c r="A105" s="54" t="s">
        <v>287</v>
      </c>
      <c r="B105" s="55">
        <v>1852817</v>
      </c>
      <c r="C105" s="55">
        <v>1</v>
      </c>
      <c r="D105" s="1"/>
    </row>
    <row r="106" spans="1:4">
      <c r="A106" s="54" t="s">
        <v>288</v>
      </c>
      <c r="B106" s="55">
        <v>1542896</v>
      </c>
      <c r="C106" s="55">
        <v>1</v>
      </c>
      <c r="D106" s="1"/>
    </row>
    <row r="107" spans="1:4">
      <c r="A107" s="54" t="s">
        <v>289</v>
      </c>
      <c r="B107" s="55">
        <v>2147775</v>
      </c>
      <c r="C107" s="55">
        <v>1</v>
      </c>
      <c r="D107" s="1"/>
    </row>
    <row r="108" spans="1:4">
      <c r="A108" s="54" t="s">
        <v>259</v>
      </c>
      <c r="B108" s="55">
        <v>2024410</v>
      </c>
      <c r="C108" s="55">
        <v>1</v>
      </c>
      <c r="D108" s="1"/>
    </row>
    <row r="109" spans="1:4">
      <c r="A109" s="54" t="s">
        <v>290</v>
      </c>
      <c r="B109" s="55">
        <v>489789</v>
      </c>
      <c r="C109" s="55">
        <v>1</v>
      </c>
      <c r="D109" s="1"/>
    </row>
    <row r="110" spans="1:4">
      <c r="A110" s="54" t="s">
        <v>291</v>
      </c>
      <c r="B110" s="55">
        <v>1726241</v>
      </c>
      <c r="C110" s="55">
        <v>1</v>
      </c>
      <c r="D110" s="1"/>
    </row>
    <row r="111" spans="1:4">
      <c r="A111" s="54" t="s">
        <v>251</v>
      </c>
      <c r="B111" s="55">
        <v>1769999</v>
      </c>
      <c r="C111" s="55">
        <v>1</v>
      </c>
      <c r="D111" s="1"/>
    </row>
    <row r="112" spans="1:4">
      <c r="A112" s="54" t="s">
        <v>292</v>
      </c>
      <c r="B112" s="55">
        <v>1871265</v>
      </c>
      <c r="C112" s="55">
        <v>1</v>
      </c>
      <c r="D112" s="1"/>
    </row>
    <row r="113" spans="1:4">
      <c r="A113" s="54" t="s">
        <v>193</v>
      </c>
      <c r="B113" s="55">
        <v>2224112</v>
      </c>
      <c r="C113" s="55">
        <v>1</v>
      </c>
      <c r="D113" s="1"/>
    </row>
    <row r="114" spans="1:4">
      <c r="A114" s="54" t="s">
        <v>293</v>
      </c>
      <c r="B114" s="55">
        <v>2269640</v>
      </c>
      <c r="C114" s="55">
        <v>1</v>
      </c>
      <c r="D114" s="1"/>
    </row>
    <row r="115" spans="1:4">
      <c r="A115" s="50"/>
      <c r="B115" s="50"/>
      <c r="C115" s="50"/>
      <c r="D115" s="50"/>
    </row>
    <row r="116" spans="1:4">
      <c r="A116" s="51" t="s">
        <v>294</v>
      </c>
      <c r="B116" s="50"/>
      <c r="C116" s="50"/>
      <c r="D116" s="50"/>
    </row>
    <row r="117" spans="1:4" ht="25.5">
      <c r="A117" s="58" t="s">
        <v>145</v>
      </c>
      <c r="B117" s="58" t="s">
        <v>146</v>
      </c>
      <c r="C117" s="58" t="s">
        <v>147</v>
      </c>
      <c r="D117" s="53" t="s">
        <v>148</v>
      </c>
    </row>
    <row r="118" spans="1:4">
      <c r="A118" s="54" t="s">
        <v>149</v>
      </c>
      <c r="B118" s="55">
        <v>2992242</v>
      </c>
      <c r="C118" s="55">
        <v>1</v>
      </c>
      <c r="D118" s="1"/>
    </row>
    <row r="119" spans="1:4">
      <c r="A119" s="54" t="s">
        <v>279</v>
      </c>
      <c r="B119" s="55">
        <v>5801543477</v>
      </c>
      <c r="C119" s="55">
        <v>1</v>
      </c>
      <c r="D119" s="1"/>
    </row>
    <row r="120" spans="1:4">
      <c r="A120" s="54" t="s">
        <v>295</v>
      </c>
      <c r="B120" s="55">
        <v>2997374</v>
      </c>
      <c r="C120" s="55">
        <v>1</v>
      </c>
      <c r="D120" s="1"/>
    </row>
    <row r="121" spans="1:4">
      <c r="A121" s="54" t="s">
        <v>296</v>
      </c>
      <c r="B121" s="55">
        <v>5802292922</v>
      </c>
      <c r="C121" s="55">
        <v>1</v>
      </c>
      <c r="D121" s="1"/>
    </row>
    <row r="122" spans="1:4">
      <c r="A122" s="54" t="s">
        <v>295</v>
      </c>
      <c r="B122" s="55">
        <v>504292579</v>
      </c>
      <c r="C122" s="55">
        <v>1</v>
      </c>
      <c r="D122" s="1"/>
    </row>
    <row r="123" spans="1:4">
      <c r="A123" s="54" t="s">
        <v>297</v>
      </c>
      <c r="B123" s="55">
        <v>5801445572</v>
      </c>
      <c r="C123" s="55">
        <v>1</v>
      </c>
      <c r="D123" s="1"/>
    </row>
    <row r="124" spans="1:4">
      <c r="A124" s="54" t="s">
        <v>220</v>
      </c>
      <c r="B124" s="55">
        <v>5801667204</v>
      </c>
      <c r="C124" s="55">
        <v>1</v>
      </c>
      <c r="D124" s="1"/>
    </row>
    <row r="125" spans="1:4">
      <c r="A125" s="54" t="s">
        <v>298</v>
      </c>
      <c r="B125" s="55">
        <v>42559501</v>
      </c>
      <c r="C125" s="55">
        <v>1</v>
      </c>
      <c r="D125" s="1"/>
    </row>
    <row r="126" spans="1:4">
      <c r="A126" s="54" t="s">
        <v>151</v>
      </c>
      <c r="B126" s="55">
        <v>5801613591</v>
      </c>
      <c r="C126" s="55">
        <v>1</v>
      </c>
      <c r="D126" s="1"/>
    </row>
    <row r="127" spans="1:4">
      <c r="A127" s="54" t="s">
        <v>299</v>
      </c>
      <c r="B127" s="55">
        <v>5802382245</v>
      </c>
      <c r="C127" s="55">
        <v>1</v>
      </c>
      <c r="D127" s="1"/>
    </row>
    <row r="128" spans="1:4">
      <c r="A128" s="54" t="s">
        <v>151</v>
      </c>
      <c r="B128" s="55">
        <v>42569259</v>
      </c>
      <c r="C128" s="55">
        <v>1</v>
      </c>
      <c r="D128" s="1"/>
    </row>
    <row r="129" spans="1:4">
      <c r="A129" s="54" t="s">
        <v>300</v>
      </c>
      <c r="B129" s="55">
        <v>5801699114</v>
      </c>
      <c r="C129" s="55">
        <v>1</v>
      </c>
      <c r="D129" s="1"/>
    </row>
    <row r="130" spans="1:4">
      <c r="A130" s="54" t="s">
        <v>301</v>
      </c>
      <c r="B130" s="55">
        <v>5801321121</v>
      </c>
      <c r="C130" s="55">
        <v>1</v>
      </c>
      <c r="D130" s="1"/>
    </row>
    <row r="131" spans="1:4">
      <c r="A131" s="54" t="s">
        <v>160</v>
      </c>
      <c r="B131" s="55">
        <v>42569731</v>
      </c>
      <c r="C131" s="55">
        <v>1</v>
      </c>
      <c r="D131" s="1"/>
    </row>
    <row r="132" spans="1:4">
      <c r="A132" s="54" t="s">
        <v>222</v>
      </c>
      <c r="B132" s="55">
        <v>500086279</v>
      </c>
      <c r="C132" s="55">
        <v>1</v>
      </c>
      <c r="D132" s="1"/>
    </row>
    <row r="133" spans="1:4">
      <c r="A133" s="54" t="s">
        <v>302</v>
      </c>
      <c r="B133" s="55">
        <v>5006013455</v>
      </c>
      <c r="C133" s="55">
        <v>1</v>
      </c>
      <c r="D133" s="1"/>
    </row>
    <row r="134" spans="1:4">
      <c r="A134" s="54" t="s">
        <v>303</v>
      </c>
      <c r="B134" s="55">
        <v>93826924</v>
      </c>
      <c r="C134" s="55">
        <v>1</v>
      </c>
      <c r="D134" s="1"/>
    </row>
    <row r="135" spans="1:4">
      <c r="A135" s="54" t="s">
        <v>193</v>
      </c>
      <c r="B135" s="55">
        <v>504062854</v>
      </c>
      <c r="C135" s="55">
        <v>1</v>
      </c>
      <c r="D135" s="1"/>
    </row>
    <row r="136" spans="1:4">
      <c r="A136" s="54" t="s">
        <v>304</v>
      </c>
      <c r="B136" s="55">
        <v>42577107</v>
      </c>
      <c r="C136" s="55">
        <v>1</v>
      </c>
      <c r="D136" s="1"/>
    </row>
    <row r="137" spans="1:4">
      <c r="A137" s="54" t="s">
        <v>305</v>
      </c>
      <c r="B137" s="55">
        <v>5801842871</v>
      </c>
      <c r="C137" s="55">
        <v>1</v>
      </c>
      <c r="D137" s="1"/>
    </row>
    <row r="138" spans="1:4">
      <c r="A138" s="54" t="s">
        <v>305</v>
      </c>
      <c r="B138" s="55">
        <v>5801574531</v>
      </c>
      <c r="C138" s="55">
        <v>1</v>
      </c>
      <c r="D138" s="1"/>
    </row>
    <row r="139" spans="1:4">
      <c r="A139" s="54" t="s">
        <v>236</v>
      </c>
      <c r="B139" s="55">
        <v>5801870801</v>
      </c>
      <c r="C139" s="55">
        <v>1</v>
      </c>
      <c r="D139" s="1"/>
    </row>
    <row r="140" spans="1:4">
      <c r="A140" s="54" t="s">
        <v>236</v>
      </c>
      <c r="B140" s="55">
        <v>504083015</v>
      </c>
      <c r="C140" s="55">
        <v>1</v>
      </c>
      <c r="D140" s="1"/>
    </row>
    <row r="141" spans="1:4">
      <c r="A141" s="54" t="s">
        <v>306</v>
      </c>
      <c r="B141" s="55">
        <v>5801842871</v>
      </c>
      <c r="C141" s="55">
        <v>1</v>
      </c>
      <c r="D141" s="1"/>
    </row>
    <row r="142" spans="1:4">
      <c r="A142" s="54" t="s">
        <v>306</v>
      </c>
      <c r="B142" s="55">
        <v>504065878</v>
      </c>
      <c r="C142" s="55">
        <v>1</v>
      </c>
      <c r="D142" s="1"/>
    </row>
    <row r="143" spans="1:4">
      <c r="A143" s="54" t="s">
        <v>307</v>
      </c>
      <c r="B143" s="55">
        <v>5801777219</v>
      </c>
      <c r="C143" s="55">
        <v>1</v>
      </c>
      <c r="D143" s="1"/>
    </row>
    <row r="144" spans="1:4">
      <c r="A144" s="54" t="s">
        <v>308</v>
      </c>
      <c r="B144" s="55">
        <v>42551392</v>
      </c>
      <c r="C144" s="55">
        <v>1</v>
      </c>
      <c r="D144" s="1"/>
    </row>
    <row r="145" spans="1:4">
      <c r="A145" s="54" t="s">
        <v>305</v>
      </c>
      <c r="B145" s="55">
        <v>5801946823</v>
      </c>
      <c r="C145" s="55">
        <v>1</v>
      </c>
      <c r="D145" s="1"/>
    </row>
    <row r="146" spans="1:4">
      <c r="A146" s="54" t="s">
        <v>285</v>
      </c>
      <c r="B146" s="55">
        <v>503140090</v>
      </c>
      <c r="C146" s="55">
        <v>1</v>
      </c>
      <c r="D146" s="1"/>
    </row>
    <row r="147" spans="1:4">
      <c r="A147" s="54" t="s">
        <v>309</v>
      </c>
      <c r="B147" s="55">
        <v>42555669</v>
      </c>
      <c r="C147" s="55">
        <v>1</v>
      </c>
      <c r="D147" s="1"/>
    </row>
    <row r="148" spans="1:4">
      <c r="A148" s="54" t="s">
        <v>310</v>
      </c>
      <c r="B148" s="55">
        <v>5801910309</v>
      </c>
      <c r="C148" s="55">
        <v>1</v>
      </c>
      <c r="D148" s="1"/>
    </row>
    <row r="149" spans="1:4">
      <c r="A149" s="54" t="s">
        <v>266</v>
      </c>
      <c r="B149" s="55">
        <v>5802231815</v>
      </c>
      <c r="C149" s="55">
        <v>1</v>
      </c>
      <c r="D149" s="1"/>
    </row>
    <row r="150" spans="1:4">
      <c r="A150" s="54" t="s">
        <v>311</v>
      </c>
      <c r="B150" s="55">
        <v>5801930514</v>
      </c>
      <c r="C150" s="55">
        <v>1</v>
      </c>
      <c r="D150" s="1"/>
    </row>
    <row r="151" spans="1:4">
      <c r="A151" s="54" t="s">
        <v>312</v>
      </c>
      <c r="B151" s="55">
        <v>5802548656</v>
      </c>
      <c r="C151" s="55">
        <v>1</v>
      </c>
      <c r="D151" s="1"/>
    </row>
    <row r="152" spans="1:4">
      <c r="A152" s="54" t="s">
        <v>313</v>
      </c>
      <c r="B152" s="55">
        <v>5802310764</v>
      </c>
      <c r="C152" s="55">
        <v>1</v>
      </c>
      <c r="D152" s="1"/>
    </row>
    <row r="153" spans="1:4">
      <c r="A153" s="54" t="s">
        <v>314</v>
      </c>
      <c r="B153" s="55">
        <v>5802392186</v>
      </c>
      <c r="C153" s="55">
        <v>1</v>
      </c>
      <c r="D153" s="1"/>
    </row>
    <row r="154" spans="1:4">
      <c r="A154" s="54" t="s">
        <v>315</v>
      </c>
      <c r="B154" s="55">
        <v>500054693</v>
      </c>
      <c r="C154" s="55">
        <v>1</v>
      </c>
      <c r="D154" s="1"/>
    </row>
    <row r="155" spans="1:4">
      <c r="A155" s="54" t="s">
        <v>316</v>
      </c>
      <c r="B155" s="55">
        <v>500025844</v>
      </c>
      <c r="C155" s="55">
        <v>1</v>
      </c>
      <c r="D155" s="1"/>
    </row>
    <row r="156" spans="1:4">
      <c r="A156" s="54" t="s">
        <v>317</v>
      </c>
      <c r="B156" s="55">
        <v>5801539018</v>
      </c>
      <c r="C156" s="55">
        <v>1</v>
      </c>
      <c r="D156" s="1"/>
    </row>
    <row r="157" spans="1:4">
      <c r="A157" s="54" t="s">
        <v>249</v>
      </c>
      <c r="B157" s="55">
        <v>5801931312</v>
      </c>
      <c r="C157" s="55">
        <v>1</v>
      </c>
      <c r="D157" s="1"/>
    </row>
    <row r="158" spans="1:4">
      <c r="A158" s="54" t="s">
        <v>309</v>
      </c>
      <c r="B158" s="55">
        <v>503140089</v>
      </c>
      <c r="C158" s="55">
        <v>1</v>
      </c>
      <c r="D158" s="1"/>
    </row>
    <row r="159" spans="1:4">
      <c r="A159" s="54" t="s">
        <v>309</v>
      </c>
      <c r="B159" s="55">
        <v>42555633</v>
      </c>
      <c r="C159" s="55">
        <v>1</v>
      </c>
      <c r="D159" s="1"/>
    </row>
    <row r="160" spans="1:4">
      <c r="A160" s="54" t="s">
        <v>318</v>
      </c>
      <c r="B160" s="55">
        <v>2995655</v>
      </c>
      <c r="C160" s="55">
        <v>1</v>
      </c>
      <c r="D160" s="1"/>
    </row>
    <row r="161" spans="1:4">
      <c r="A161" s="54" t="s">
        <v>319</v>
      </c>
      <c r="B161" s="55">
        <v>5801950912</v>
      </c>
      <c r="C161" s="55">
        <v>1</v>
      </c>
      <c r="D161" s="1"/>
    </row>
    <row r="162" spans="1:4">
      <c r="A162" s="54" t="s">
        <v>319</v>
      </c>
      <c r="B162" s="55">
        <v>504028047</v>
      </c>
      <c r="C162" s="55">
        <v>1</v>
      </c>
      <c r="D162" s="1"/>
    </row>
    <row r="163" spans="1:4">
      <c r="A163" s="54" t="s">
        <v>320</v>
      </c>
      <c r="B163" s="55">
        <v>2996234</v>
      </c>
      <c r="C163" s="55">
        <v>1</v>
      </c>
      <c r="D163" s="1"/>
    </row>
    <row r="164" spans="1:4">
      <c r="A164" s="54" t="s">
        <v>321</v>
      </c>
      <c r="B164" s="55">
        <v>504153481</v>
      </c>
      <c r="C164" s="55">
        <v>1</v>
      </c>
      <c r="D164" s="1"/>
    </row>
    <row r="165" spans="1:4">
      <c r="A165" s="54" t="s">
        <v>295</v>
      </c>
      <c r="B165" s="55">
        <v>500086009</v>
      </c>
      <c r="C165" s="55">
        <v>1</v>
      </c>
      <c r="D165" s="1"/>
    </row>
    <row r="166" spans="1:4">
      <c r="A166" s="54" t="s">
        <v>151</v>
      </c>
      <c r="B166" s="55">
        <v>1903669</v>
      </c>
      <c r="C166" s="55">
        <v>1</v>
      </c>
      <c r="D166" s="1"/>
    </row>
    <row r="167" spans="1:4">
      <c r="A167" s="54" t="s">
        <v>301</v>
      </c>
      <c r="B167" s="55">
        <v>2995964</v>
      </c>
      <c r="C167" s="55">
        <v>1</v>
      </c>
      <c r="D167" s="1"/>
    </row>
    <row r="168" spans="1:4">
      <c r="A168" s="54" t="s">
        <v>301</v>
      </c>
      <c r="B168" s="55">
        <v>3802821</v>
      </c>
      <c r="C168" s="55">
        <v>1</v>
      </c>
      <c r="D168" s="1"/>
    </row>
    <row r="169" spans="1:4">
      <c r="A169" s="54" t="s">
        <v>322</v>
      </c>
      <c r="B169" s="55">
        <v>500310933</v>
      </c>
      <c r="C169" s="55">
        <v>1</v>
      </c>
      <c r="D169" s="1"/>
    </row>
    <row r="170" spans="1:4">
      <c r="A170" s="54" t="s">
        <v>323</v>
      </c>
      <c r="B170" s="55">
        <v>504212584</v>
      </c>
      <c r="C170" s="55">
        <v>1</v>
      </c>
      <c r="D170" s="1"/>
    </row>
    <row r="171" spans="1:4">
      <c r="A171" s="54" t="s">
        <v>324</v>
      </c>
      <c r="B171" s="55">
        <v>5801804780</v>
      </c>
      <c r="C171" s="55">
        <v>1</v>
      </c>
      <c r="D171" s="1"/>
    </row>
    <row r="172" spans="1:4">
      <c r="A172" s="59" t="s">
        <v>293</v>
      </c>
      <c r="B172" s="55">
        <v>5802020368</v>
      </c>
      <c r="C172" s="55">
        <v>1</v>
      </c>
      <c r="D172" s="1"/>
    </row>
    <row r="173" spans="1:4">
      <c r="A173" s="59" t="s">
        <v>293</v>
      </c>
      <c r="B173" s="55">
        <v>5802045133</v>
      </c>
      <c r="C173" s="55">
        <v>1</v>
      </c>
      <c r="D173" s="1"/>
    </row>
    <row r="174" spans="1:4">
      <c r="A174" s="59" t="s">
        <v>325</v>
      </c>
      <c r="B174" s="55">
        <v>5801651206</v>
      </c>
      <c r="C174" s="55">
        <v>1</v>
      </c>
      <c r="D174" s="1"/>
    </row>
    <row r="175" spans="1:4">
      <c r="A175" s="26" t="s">
        <v>326</v>
      </c>
      <c r="B175" s="60">
        <v>5802020289</v>
      </c>
      <c r="C175" s="55">
        <v>1</v>
      </c>
      <c r="D175" s="1"/>
    </row>
    <row r="176" spans="1:4">
      <c r="A176" s="26" t="s">
        <v>327</v>
      </c>
      <c r="B176" s="60">
        <v>42555669</v>
      </c>
      <c r="C176" s="55">
        <v>1</v>
      </c>
      <c r="D176" s="1"/>
    </row>
    <row r="177" spans="1:4">
      <c r="A177" s="26" t="s">
        <v>328</v>
      </c>
      <c r="B177" s="60">
        <v>500054693</v>
      </c>
      <c r="C177" s="55">
        <v>1</v>
      </c>
      <c r="D177" s="1"/>
    </row>
    <row r="178" spans="1:4">
      <c r="A178" s="26" t="s">
        <v>329</v>
      </c>
      <c r="B178" s="60">
        <v>500024528</v>
      </c>
      <c r="C178" s="55">
        <v>1</v>
      </c>
      <c r="D178" s="1"/>
    </row>
    <row r="179" spans="1:4">
      <c r="A179" s="26" t="s">
        <v>149</v>
      </c>
      <c r="B179" s="60">
        <v>2992544</v>
      </c>
      <c r="C179" s="55">
        <v>1</v>
      </c>
      <c r="D179" s="1"/>
    </row>
    <row r="180" spans="1:4">
      <c r="A180" s="26" t="s">
        <v>324</v>
      </c>
      <c r="B180" s="60">
        <v>5802132484</v>
      </c>
      <c r="C180" s="55">
        <v>1</v>
      </c>
      <c r="D180" s="1"/>
    </row>
    <row r="181" spans="1:4">
      <c r="A181" s="26" t="s">
        <v>330</v>
      </c>
      <c r="B181" s="60">
        <v>5801718330</v>
      </c>
      <c r="C181" s="55">
        <v>1</v>
      </c>
      <c r="D181" s="1"/>
    </row>
    <row r="182" spans="1:4">
      <c r="A182" s="26" t="s">
        <v>331</v>
      </c>
      <c r="B182" s="60">
        <v>5801890991</v>
      </c>
      <c r="C182" s="55">
        <v>1</v>
      </c>
      <c r="D182" s="1"/>
    </row>
    <row r="183" spans="1:4">
      <c r="A183" s="26" t="s">
        <v>332</v>
      </c>
      <c r="B183" s="60">
        <v>69502571</v>
      </c>
      <c r="C183" s="55">
        <v>1</v>
      </c>
      <c r="D183" s="1"/>
    </row>
    <row r="184" spans="1:4">
      <c r="A184" s="26" t="s">
        <v>285</v>
      </c>
      <c r="B184" s="60">
        <v>42583124</v>
      </c>
      <c r="C184" s="55">
        <v>1</v>
      </c>
      <c r="D184" s="1"/>
    </row>
    <row r="185" spans="1:4">
      <c r="A185" s="26" t="s">
        <v>333</v>
      </c>
      <c r="B185" s="61"/>
      <c r="C185" s="55">
        <v>1</v>
      </c>
      <c r="D185" s="1"/>
    </row>
    <row r="186" spans="1:4">
      <c r="A186" s="62"/>
      <c r="B186" s="63"/>
      <c r="C186" s="63"/>
      <c r="D186" s="64"/>
    </row>
    <row r="187" spans="1:4">
      <c r="A187" s="50"/>
      <c r="B187" s="50"/>
      <c r="C187" s="50"/>
      <c r="D187" s="50"/>
    </row>
    <row r="188" spans="1:4">
      <c r="A188" s="51" t="s">
        <v>334</v>
      </c>
      <c r="B188" s="50"/>
      <c r="C188" s="50"/>
      <c r="D188" s="50"/>
    </row>
    <row r="189" spans="1:4">
      <c r="A189" s="65" t="s">
        <v>335</v>
      </c>
      <c r="B189" s="66" t="s">
        <v>336</v>
      </c>
      <c r="C189" s="67" t="s">
        <v>337</v>
      </c>
      <c r="D189" s="67"/>
    </row>
    <row r="190" spans="1:4">
      <c r="A190" s="65"/>
      <c r="B190" s="66"/>
      <c r="C190" s="67" t="s">
        <v>338</v>
      </c>
      <c r="D190" s="67"/>
    </row>
    <row r="191" spans="1:4">
      <c r="A191" s="65"/>
      <c r="B191" s="66"/>
      <c r="C191" s="67" t="s">
        <v>339</v>
      </c>
      <c r="D191" s="67"/>
    </row>
    <row r="192" spans="1:4">
      <c r="A192" s="65"/>
      <c r="B192" s="66"/>
      <c r="C192" s="67" t="s">
        <v>340</v>
      </c>
      <c r="D192" s="67"/>
    </row>
    <row r="193" spans="1:4">
      <c r="A193" s="65"/>
      <c r="B193" s="66"/>
      <c r="C193" s="67" t="s">
        <v>341</v>
      </c>
      <c r="D193" s="67"/>
    </row>
    <row r="194" spans="1:4" ht="25.5">
      <c r="A194" s="58" t="s">
        <v>145</v>
      </c>
      <c r="B194" s="58" t="s">
        <v>146</v>
      </c>
      <c r="C194" s="58" t="s">
        <v>147</v>
      </c>
      <c r="D194" s="53" t="s">
        <v>148</v>
      </c>
    </row>
    <row r="195" spans="1:4">
      <c r="A195" s="54" t="s">
        <v>318</v>
      </c>
      <c r="B195" s="68"/>
      <c r="C195" s="55">
        <v>1</v>
      </c>
      <c r="D195" s="1"/>
    </row>
    <row r="196" spans="1:4">
      <c r="A196" s="54" t="s">
        <v>151</v>
      </c>
      <c r="B196" s="68"/>
      <c r="C196" s="55">
        <v>1</v>
      </c>
      <c r="D196" s="1"/>
    </row>
    <row r="197" spans="1:4">
      <c r="A197" s="54" t="s">
        <v>295</v>
      </c>
      <c r="B197" s="68"/>
      <c r="C197" s="55">
        <v>1</v>
      </c>
      <c r="D197" s="1"/>
    </row>
    <row r="198" spans="1:4">
      <c r="A198" s="54" t="s">
        <v>342</v>
      </c>
      <c r="B198" s="68"/>
      <c r="C198" s="55">
        <v>1</v>
      </c>
      <c r="D198" s="1"/>
    </row>
    <row r="199" spans="1:4">
      <c r="A199" s="54" t="s">
        <v>343</v>
      </c>
      <c r="B199" s="68"/>
      <c r="C199" s="55">
        <v>1</v>
      </c>
      <c r="D199" s="1"/>
    </row>
    <row r="200" spans="1:4">
      <c r="A200" s="54" t="s">
        <v>344</v>
      </c>
      <c r="B200" s="68"/>
      <c r="C200" s="55">
        <v>1</v>
      </c>
      <c r="D200" s="1"/>
    </row>
    <row r="201" spans="1:4">
      <c r="A201" s="54" t="s">
        <v>305</v>
      </c>
      <c r="B201" s="68"/>
      <c r="C201" s="55">
        <v>1</v>
      </c>
      <c r="D201" s="1"/>
    </row>
    <row r="202" spans="1:4">
      <c r="A202" s="54" t="s">
        <v>179</v>
      </c>
      <c r="B202" s="68"/>
      <c r="C202" s="55">
        <v>1</v>
      </c>
      <c r="D202" s="1"/>
    </row>
    <row r="203" spans="1:4">
      <c r="A203" s="54" t="s">
        <v>249</v>
      </c>
      <c r="B203" s="68"/>
      <c r="C203" s="55">
        <v>1</v>
      </c>
      <c r="D203" s="1"/>
    </row>
    <row r="204" spans="1:4">
      <c r="A204" s="54" t="s">
        <v>315</v>
      </c>
      <c r="B204" s="68"/>
      <c r="C204" s="55">
        <v>1</v>
      </c>
      <c r="D204" s="1"/>
    </row>
    <row r="205" spans="1:4">
      <c r="A205" s="54" t="s">
        <v>345</v>
      </c>
      <c r="B205" s="68"/>
      <c r="C205" s="55">
        <v>1</v>
      </c>
      <c r="D205" s="1"/>
    </row>
    <row r="206" spans="1:4">
      <c r="A206" s="26" t="s">
        <v>346</v>
      </c>
      <c r="B206" s="69" t="s">
        <v>347</v>
      </c>
      <c r="C206" s="55">
        <v>1</v>
      </c>
      <c r="D206" s="1"/>
    </row>
    <row r="207" spans="1:4">
      <c r="A207" s="26" t="s">
        <v>348</v>
      </c>
      <c r="B207" s="69" t="s">
        <v>349</v>
      </c>
      <c r="C207" s="55">
        <v>1</v>
      </c>
      <c r="D207" s="1"/>
    </row>
    <row r="208" spans="1:4">
      <c r="A208" s="26" t="s">
        <v>350</v>
      </c>
      <c r="B208" s="69" t="s">
        <v>351</v>
      </c>
      <c r="C208" s="55">
        <v>1</v>
      </c>
      <c r="D208" s="1"/>
    </row>
    <row r="209" spans="1:4">
      <c r="A209" s="26" t="s">
        <v>352</v>
      </c>
      <c r="B209" s="69" t="s">
        <v>353</v>
      </c>
      <c r="C209" s="55">
        <v>1</v>
      </c>
      <c r="D209" s="1"/>
    </row>
    <row r="210" spans="1:4">
      <c r="A210" s="26" t="s">
        <v>354</v>
      </c>
      <c r="B210" s="69" t="s">
        <v>355</v>
      </c>
      <c r="C210" s="55">
        <v>1</v>
      </c>
      <c r="D210" s="1"/>
    </row>
    <row r="211" spans="1:4">
      <c r="A211" s="26" t="s">
        <v>356</v>
      </c>
      <c r="B211" s="69" t="s">
        <v>357</v>
      </c>
      <c r="C211" s="55">
        <v>1</v>
      </c>
      <c r="D211" s="1"/>
    </row>
    <row r="212" spans="1:4">
      <c r="A212" s="26" t="s">
        <v>358</v>
      </c>
      <c r="B212" s="69" t="s">
        <v>359</v>
      </c>
      <c r="C212" s="55">
        <v>1</v>
      </c>
      <c r="D212" s="1"/>
    </row>
    <row r="213" spans="1:4">
      <c r="A213" s="26" t="s">
        <v>360</v>
      </c>
      <c r="B213" s="69" t="s">
        <v>361</v>
      </c>
      <c r="C213" s="55">
        <v>1</v>
      </c>
      <c r="D213" s="1"/>
    </row>
    <row r="214" spans="1:4">
      <c r="A214" s="26" t="s">
        <v>362</v>
      </c>
      <c r="B214" s="69" t="s">
        <v>363</v>
      </c>
      <c r="C214" s="55">
        <v>1</v>
      </c>
      <c r="D214" s="1"/>
    </row>
    <row r="215" spans="1:4">
      <c r="A215" s="26" t="s">
        <v>364</v>
      </c>
      <c r="B215" s="69">
        <v>4326864</v>
      </c>
      <c r="C215" s="55">
        <v>1</v>
      </c>
      <c r="D215" s="1"/>
    </row>
    <row r="216" spans="1:4">
      <c r="A216" s="26" t="s">
        <v>365</v>
      </c>
      <c r="B216" s="70">
        <v>4326862</v>
      </c>
      <c r="C216" s="55">
        <v>1</v>
      </c>
      <c r="D216" s="1"/>
    </row>
    <row r="217" spans="1:4">
      <c r="A217" s="26" t="s">
        <v>366</v>
      </c>
      <c r="B217" s="69" t="s">
        <v>367</v>
      </c>
      <c r="C217" s="55">
        <v>1</v>
      </c>
      <c r="D217" s="1"/>
    </row>
    <row r="218" spans="1:4">
      <c r="A218" s="26" t="s">
        <v>368</v>
      </c>
      <c r="B218" s="69" t="s">
        <v>363</v>
      </c>
      <c r="C218" s="55">
        <v>1</v>
      </c>
      <c r="D218" s="1"/>
    </row>
    <row r="219" spans="1:4">
      <c r="A219" s="26" t="s">
        <v>369</v>
      </c>
      <c r="B219" s="69" t="s">
        <v>370</v>
      </c>
      <c r="C219" s="55">
        <v>1</v>
      </c>
      <c r="D219" s="1"/>
    </row>
    <row r="220" spans="1:4">
      <c r="A220" s="26" t="s">
        <v>371</v>
      </c>
      <c r="B220" s="70">
        <v>30176951</v>
      </c>
      <c r="C220" s="55">
        <v>1</v>
      </c>
      <c r="D220" s="1"/>
    </row>
    <row r="221" spans="1:4">
      <c r="A221" s="26" t="s">
        <v>372</v>
      </c>
      <c r="B221" s="71"/>
      <c r="C221" s="55">
        <v>1</v>
      </c>
      <c r="D221" s="1"/>
    </row>
    <row r="222" spans="1:4">
      <c r="A222" s="26" t="s">
        <v>373</v>
      </c>
      <c r="B222" s="71"/>
      <c r="C222" s="55">
        <v>1</v>
      </c>
      <c r="D222" s="1"/>
    </row>
    <row r="223" spans="1:4">
      <c r="A223" s="26" t="s">
        <v>333</v>
      </c>
      <c r="B223" s="71"/>
      <c r="C223" s="55">
        <v>1</v>
      </c>
      <c r="D223" s="1"/>
    </row>
    <row r="224" spans="1:4" ht="15.75" thickBot="1">
      <c r="A224" s="72"/>
      <c r="B224" s="72"/>
      <c r="C224" s="72"/>
      <c r="D224" s="72"/>
    </row>
    <row r="225" spans="1:4" ht="15.75" thickBot="1">
      <c r="A225" s="73" t="s">
        <v>378</v>
      </c>
      <c r="B225" s="74"/>
      <c r="C225" s="75">
        <f>SUM(D11:D39,D43:D79,D83:D114,D118:D185,D195:D223)</f>
        <v>0</v>
      </c>
      <c r="D225" s="76"/>
    </row>
    <row r="226" spans="1:4">
      <c r="A226" s="50"/>
      <c r="B226" s="50"/>
      <c r="C226" s="50"/>
      <c r="D226" s="50"/>
    </row>
    <row r="227" spans="1:4">
      <c r="A227" s="50"/>
      <c r="B227" s="50"/>
      <c r="C227" s="50"/>
      <c r="D227" s="50"/>
    </row>
    <row r="228" spans="1:4" ht="21.75" customHeight="1">
      <c r="A228" s="77" t="s">
        <v>404</v>
      </c>
      <c r="B228" s="77"/>
      <c r="C228" s="77"/>
      <c r="D228" s="77"/>
    </row>
    <row r="229" spans="1:4" ht="60.75" customHeight="1">
      <c r="A229" s="78" t="s">
        <v>500</v>
      </c>
      <c r="B229" s="78"/>
      <c r="C229" s="78"/>
      <c r="D229" s="78"/>
    </row>
    <row r="230" spans="1:4" ht="72" customHeight="1">
      <c r="A230" s="79" t="s">
        <v>374</v>
      </c>
      <c r="B230" s="77"/>
      <c r="C230" s="77"/>
      <c r="D230" s="77"/>
    </row>
    <row r="231" spans="1:4" ht="29.45" customHeight="1">
      <c r="A231" s="79" t="s">
        <v>408</v>
      </c>
      <c r="B231" s="77"/>
      <c r="C231" s="77"/>
      <c r="D231" s="77"/>
    </row>
    <row r="232" spans="1:4">
      <c r="A232" s="80"/>
      <c r="B232" s="80"/>
      <c r="C232" s="80"/>
      <c r="D232" s="80"/>
    </row>
    <row r="233" spans="1:4">
      <c r="A233" s="80"/>
      <c r="B233" s="80"/>
      <c r="C233" s="80"/>
      <c r="D233" s="80"/>
    </row>
    <row r="234" spans="1:4">
      <c r="A234" s="80"/>
      <c r="B234" s="80"/>
      <c r="C234" s="80"/>
      <c r="D234" s="80"/>
    </row>
    <row r="235" spans="1:4">
      <c r="A235" s="80"/>
      <c r="B235" s="80"/>
      <c r="C235" s="80"/>
      <c r="D235" s="80"/>
    </row>
    <row r="236" spans="1:4">
      <c r="A236" s="80"/>
      <c r="B236" s="80"/>
      <c r="C236" s="80"/>
      <c r="D236" s="80"/>
    </row>
    <row r="237" spans="1:4">
      <c r="A237" s="80"/>
      <c r="B237" s="80"/>
      <c r="C237" s="80"/>
      <c r="D237" s="80"/>
    </row>
    <row r="238" spans="1:4">
      <c r="A238" s="80"/>
      <c r="B238" s="80"/>
      <c r="C238" s="80"/>
      <c r="D238" s="80"/>
    </row>
    <row r="239" spans="1:4">
      <c r="A239" s="80"/>
      <c r="B239" s="80"/>
      <c r="C239" s="80"/>
      <c r="D239" s="80"/>
    </row>
    <row r="240" spans="1:4">
      <c r="A240" s="80"/>
      <c r="B240" s="80"/>
      <c r="C240" s="80"/>
      <c r="D240" s="80"/>
    </row>
  </sheetData>
  <sheetProtection algorithmName="SHA-512" hashValue="iPPl9o9ca5Ws3T4uX+lGGdsxfbb+lq59hVeFqovuMcSWRkN0pUzGHLM/kiI88CbmCxicM6XZ99ORmSDfAhd9jA==" saltValue="M50jL5c3m4sxHXQdGN6mOw==" spinCount="100000" sheet="1" objects="1" scenarios="1"/>
  <mergeCells count="26">
    <mergeCell ref="A230:D230"/>
    <mergeCell ref="A2:D2"/>
    <mergeCell ref="B4:D4"/>
    <mergeCell ref="B6:D6"/>
    <mergeCell ref="A189:A193"/>
    <mergeCell ref="B189:B193"/>
    <mergeCell ref="C189:D189"/>
    <mergeCell ref="C190:D190"/>
    <mergeCell ref="C191:D191"/>
    <mergeCell ref="C192:D192"/>
    <mergeCell ref="C193:D193"/>
    <mergeCell ref="A224:D224"/>
    <mergeCell ref="A225:B225"/>
    <mergeCell ref="C225:D225"/>
    <mergeCell ref="A228:D228"/>
    <mergeCell ref="A229:D229"/>
    <mergeCell ref="A237:D237"/>
    <mergeCell ref="A238:D238"/>
    <mergeCell ref="A239:D239"/>
    <mergeCell ref="A240:D240"/>
    <mergeCell ref="A231:D231"/>
    <mergeCell ref="A232:D232"/>
    <mergeCell ref="A233:D233"/>
    <mergeCell ref="A234:D234"/>
    <mergeCell ref="A235:D235"/>
    <mergeCell ref="A236:D236"/>
  </mergeCells>
  <dataValidations count="1">
    <dataValidation type="custom" allowBlank="1" showInputMessage="1" showErrorMessage="1" sqref="D83:D114 D11:D39 D43:D79 D118:D185 D195:D223" xr:uid="{A7037463-C351-41D3-A845-7B2F45CE6EEA}">
      <formula1>INT(D11*100)=(D11*100)</formula1>
    </dataValidation>
  </dataValidations>
  <pageMargins left="0.7" right="0.7" top="0.75" bottom="0.75" header="0.3" footer="0.3"/>
  <pageSetup paperSize="9" orientation="portrait" r:id="rId1"/>
  <rowBreaks count="4" manualBreakCount="4">
    <brk id="40" max="3" man="1"/>
    <brk id="80" max="3" man="1"/>
    <brk id="115" max="3" man="1"/>
    <brk id="187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9B099-0A08-4760-84D5-776829A82647}">
  <dimension ref="A3:H46"/>
  <sheetViews>
    <sheetView topLeftCell="A27" workbookViewId="0">
      <selection activeCell="F38" sqref="F38"/>
    </sheetView>
  </sheetViews>
  <sheetFormatPr defaultRowHeight="15"/>
  <cols>
    <col min="1" max="1" width="22.42578125" style="14" customWidth="1"/>
    <col min="2" max="2" width="27.42578125" style="14" customWidth="1"/>
    <col min="3" max="3" width="20" style="14" customWidth="1"/>
    <col min="4" max="4" width="22" style="14" customWidth="1"/>
    <col min="5" max="5" width="20" style="14" customWidth="1"/>
    <col min="6" max="6" width="23.42578125" style="14" customWidth="1"/>
    <col min="7" max="16384" width="9.140625" style="14"/>
  </cols>
  <sheetData>
    <row r="3" spans="1:8" ht="15.6" customHeight="1">
      <c r="B3" s="81" t="s">
        <v>401</v>
      </c>
      <c r="C3" s="81"/>
      <c r="D3" s="81"/>
      <c r="E3" s="81"/>
      <c r="F3" s="81"/>
      <c r="G3" s="81"/>
      <c r="H3" s="81"/>
    </row>
    <row r="4" spans="1:8">
      <c r="B4" s="82"/>
      <c r="C4" s="82"/>
      <c r="D4" s="82"/>
      <c r="E4" s="82"/>
      <c r="F4" s="82"/>
      <c r="G4" s="82"/>
      <c r="H4" s="82"/>
    </row>
    <row r="5" spans="1:8">
      <c r="B5" s="83" t="s">
        <v>142</v>
      </c>
      <c r="C5" s="12"/>
      <c r="D5" s="12"/>
      <c r="E5" s="12"/>
      <c r="F5" s="12"/>
      <c r="G5" s="82"/>
      <c r="H5" s="82"/>
    </row>
    <row r="6" spans="1:8">
      <c r="B6" s="84"/>
      <c r="C6" s="85"/>
      <c r="D6" s="85"/>
      <c r="E6" s="85"/>
      <c r="F6" s="82"/>
      <c r="G6" s="82"/>
      <c r="H6" s="82"/>
    </row>
    <row r="7" spans="1:8">
      <c r="B7" s="83" t="s">
        <v>143</v>
      </c>
      <c r="C7" s="11"/>
      <c r="D7" s="11"/>
      <c r="E7" s="11"/>
      <c r="F7" s="11"/>
      <c r="G7" s="82"/>
      <c r="H7" s="82"/>
    </row>
    <row r="11" spans="1:8" ht="24.95" customHeight="1">
      <c r="A11" s="86" t="s">
        <v>460</v>
      </c>
      <c r="B11" s="87"/>
      <c r="C11" s="88" t="s">
        <v>461</v>
      </c>
      <c r="D11" s="88"/>
      <c r="E11" s="88" t="s">
        <v>462</v>
      </c>
      <c r="F11" s="88"/>
    </row>
    <row r="12" spans="1:8" ht="24.95" customHeight="1">
      <c r="A12" s="89" t="s">
        <v>463</v>
      </c>
      <c r="B12" s="89" t="s">
        <v>464</v>
      </c>
      <c r="C12" s="90" t="s">
        <v>465</v>
      </c>
      <c r="D12" s="91" t="s">
        <v>466</v>
      </c>
      <c r="E12" s="90" t="s">
        <v>465</v>
      </c>
      <c r="F12" s="91" t="s">
        <v>466</v>
      </c>
    </row>
    <row r="13" spans="1:8" ht="21.95" customHeight="1">
      <c r="A13" s="92" t="s">
        <v>467</v>
      </c>
      <c r="B13" s="92" t="s">
        <v>468</v>
      </c>
      <c r="C13" s="42"/>
      <c r="D13" s="42"/>
      <c r="E13" s="42"/>
      <c r="F13" s="42"/>
    </row>
    <row r="14" spans="1:8" ht="21.95" customHeight="1">
      <c r="A14" s="92" t="s">
        <v>467</v>
      </c>
      <c r="B14" s="92" t="s">
        <v>469</v>
      </c>
      <c r="C14" s="42"/>
      <c r="D14" s="42"/>
      <c r="E14" s="42"/>
      <c r="F14" s="42"/>
    </row>
    <row r="15" spans="1:8" ht="21.95" customHeight="1">
      <c r="A15" s="93" t="s">
        <v>467</v>
      </c>
      <c r="B15" s="93" t="s">
        <v>470</v>
      </c>
      <c r="C15" s="42"/>
      <c r="D15" s="42"/>
      <c r="E15" s="42"/>
      <c r="F15" s="42"/>
    </row>
    <row r="16" spans="1:8" ht="21.95" customHeight="1">
      <c r="A16" s="93" t="s">
        <v>467</v>
      </c>
      <c r="B16" s="93" t="s">
        <v>471</v>
      </c>
      <c r="C16" s="42"/>
      <c r="D16" s="42"/>
      <c r="E16" s="42"/>
      <c r="F16" s="42"/>
    </row>
    <row r="17" spans="1:6" ht="21.95" customHeight="1">
      <c r="A17" s="92" t="s">
        <v>472</v>
      </c>
      <c r="B17" s="92" t="s">
        <v>473</v>
      </c>
      <c r="C17" s="42"/>
      <c r="D17" s="42"/>
      <c r="E17" s="42"/>
      <c r="F17" s="42"/>
    </row>
    <row r="18" spans="1:6" ht="21.95" customHeight="1">
      <c r="A18" s="92" t="s">
        <v>472</v>
      </c>
      <c r="B18" s="92" t="s">
        <v>474</v>
      </c>
      <c r="C18" s="42"/>
      <c r="D18" s="42"/>
      <c r="E18" s="42"/>
      <c r="F18" s="42"/>
    </row>
    <row r="19" spans="1:6" ht="21.95" customHeight="1">
      <c r="A19" s="92" t="s">
        <v>475</v>
      </c>
      <c r="B19" s="92" t="s">
        <v>476</v>
      </c>
      <c r="C19" s="42"/>
      <c r="D19" s="42"/>
      <c r="E19" s="42"/>
      <c r="F19" s="42"/>
    </row>
    <row r="20" spans="1:6" ht="21.95" customHeight="1">
      <c r="A20" s="92" t="s">
        <v>475</v>
      </c>
      <c r="B20" s="92" t="s">
        <v>477</v>
      </c>
      <c r="C20" s="42"/>
      <c r="D20" s="42"/>
      <c r="E20" s="42"/>
      <c r="F20" s="42"/>
    </row>
    <row r="21" spans="1:6" ht="21.95" customHeight="1">
      <c r="A21" s="92" t="s">
        <v>475</v>
      </c>
      <c r="B21" s="92" t="s">
        <v>477</v>
      </c>
      <c r="C21" s="42"/>
      <c r="D21" s="42"/>
      <c r="E21" s="42"/>
      <c r="F21" s="42"/>
    </row>
    <row r="22" spans="1:6" ht="21.95" customHeight="1">
      <c r="A22" s="93" t="s">
        <v>475</v>
      </c>
      <c r="B22" s="93" t="s">
        <v>478</v>
      </c>
      <c r="C22" s="42"/>
      <c r="D22" s="42"/>
      <c r="E22" s="42"/>
      <c r="F22" s="42"/>
    </row>
    <row r="23" spans="1:6" ht="21.95" customHeight="1">
      <c r="A23" s="93" t="s">
        <v>475</v>
      </c>
      <c r="B23" s="93" t="s">
        <v>479</v>
      </c>
      <c r="C23" s="42"/>
      <c r="D23" s="42"/>
      <c r="E23" s="42"/>
      <c r="F23" s="42"/>
    </row>
    <row r="24" spans="1:6" ht="21.95" customHeight="1">
      <c r="A24" s="93" t="s">
        <v>475</v>
      </c>
      <c r="B24" s="93" t="s">
        <v>480</v>
      </c>
      <c r="C24" s="42"/>
      <c r="D24" s="42"/>
      <c r="E24" s="42"/>
      <c r="F24" s="42"/>
    </row>
    <row r="25" spans="1:6" ht="21.95" customHeight="1">
      <c r="A25" s="93" t="s">
        <v>475</v>
      </c>
      <c r="B25" s="93" t="s">
        <v>481</v>
      </c>
      <c r="C25" s="42"/>
      <c r="D25" s="42"/>
      <c r="E25" s="42"/>
      <c r="F25" s="42"/>
    </row>
    <row r="26" spans="1:6" ht="21.95" customHeight="1">
      <c r="A26" s="93" t="s">
        <v>475</v>
      </c>
      <c r="B26" s="93" t="s">
        <v>482</v>
      </c>
      <c r="C26" s="42"/>
      <c r="D26" s="42"/>
      <c r="E26" s="42"/>
      <c r="F26" s="42"/>
    </row>
    <row r="27" spans="1:6" ht="21.95" customHeight="1">
      <c r="A27" s="93" t="s">
        <v>475</v>
      </c>
      <c r="B27" s="93" t="s">
        <v>483</v>
      </c>
      <c r="C27" s="42"/>
      <c r="D27" s="42"/>
      <c r="E27" s="42"/>
      <c r="F27" s="42"/>
    </row>
    <row r="28" spans="1:6" ht="21.95" customHeight="1">
      <c r="A28" s="93" t="s">
        <v>475</v>
      </c>
      <c r="B28" s="93" t="s">
        <v>484</v>
      </c>
      <c r="C28" s="42"/>
      <c r="D28" s="42"/>
      <c r="E28" s="42"/>
      <c r="F28" s="42"/>
    </row>
    <row r="29" spans="1:6" ht="21.95" customHeight="1">
      <c r="A29" s="93" t="s">
        <v>475</v>
      </c>
      <c r="B29" s="93" t="s">
        <v>485</v>
      </c>
      <c r="C29" s="42"/>
      <c r="D29" s="42"/>
      <c r="E29" s="42"/>
      <c r="F29" s="42"/>
    </row>
    <row r="30" spans="1:6" ht="21.95" customHeight="1">
      <c r="A30" s="92" t="s">
        <v>486</v>
      </c>
      <c r="B30" s="92" t="s">
        <v>487</v>
      </c>
      <c r="C30" s="42"/>
      <c r="D30" s="42"/>
      <c r="E30" s="42"/>
      <c r="F30" s="42"/>
    </row>
    <row r="31" spans="1:6" ht="21.95" customHeight="1">
      <c r="A31" s="93" t="s">
        <v>486</v>
      </c>
      <c r="B31" s="93" t="s">
        <v>488</v>
      </c>
      <c r="C31" s="42"/>
      <c r="D31" s="42"/>
      <c r="E31" s="42"/>
      <c r="F31" s="42"/>
    </row>
    <row r="32" spans="1:6" ht="21.95" customHeight="1">
      <c r="A32" s="93" t="s">
        <v>467</v>
      </c>
      <c r="B32" s="93" t="s">
        <v>470</v>
      </c>
      <c r="C32" s="42"/>
      <c r="D32" s="42"/>
      <c r="E32" s="42"/>
      <c r="F32" s="42"/>
    </row>
    <row r="33" spans="1:6" ht="21.95" customHeight="1">
      <c r="A33" s="93" t="s">
        <v>467</v>
      </c>
      <c r="B33" s="93" t="s">
        <v>471</v>
      </c>
      <c r="C33" s="42"/>
      <c r="D33" s="42"/>
      <c r="E33" s="42"/>
      <c r="F33" s="42"/>
    </row>
    <row r="34" spans="1:6" ht="21.95" customHeight="1">
      <c r="A34" s="93" t="s">
        <v>489</v>
      </c>
      <c r="B34" s="93" t="s">
        <v>490</v>
      </c>
      <c r="C34" s="42"/>
      <c r="D34" s="42"/>
      <c r="E34" s="42"/>
      <c r="F34" s="42"/>
    </row>
    <row r="35" spans="1:6" ht="21.95" customHeight="1">
      <c r="A35" s="93" t="s">
        <v>489</v>
      </c>
      <c r="B35" s="93" t="s">
        <v>491</v>
      </c>
      <c r="C35" s="42"/>
      <c r="D35" s="42"/>
      <c r="E35" s="42"/>
      <c r="F35" s="42"/>
    </row>
    <row r="36" spans="1:6" ht="21.95" customHeight="1">
      <c r="A36" s="93" t="s">
        <v>492</v>
      </c>
      <c r="B36" s="93" t="s">
        <v>493</v>
      </c>
      <c r="C36" s="42"/>
      <c r="D36" s="42"/>
      <c r="E36" s="42"/>
      <c r="F36" s="42"/>
    </row>
    <row r="37" spans="1:6" ht="21.95" customHeight="1">
      <c r="A37" s="94" t="s">
        <v>492</v>
      </c>
      <c r="B37" s="94" t="s">
        <v>494</v>
      </c>
      <c r="C37" s="42"/>
      <c r="D37" s="42"/>
      <c r="E37" s="42"/>
      <c r="F37" s="42"/>
    </row>
    <row r="38" spans="1:6" ht="21.95" customHeight="1">
      <c r="A38" s="93" t="s">
        <v>495</v>
      </c>
      <c r="B38" s="93" t="s">
        <v>496</v>
      </c>
      <c r="C38" s="42"/>
      <c r="D38" s="42"/>
      <c r="E38" s="42"/>
      <c r="F38" s="42"/>
    </row>
    <row r="39" spans="1:6" ht="21.95" customHeight="1">
      <c r="A39" s="93" t="s">
        <v>497</v>
      </c>
      <c r="B39" s="93" t="s">
        <v>498</v>
      </c>
      <c r="C39" s="42"/>
      <c r="D39" s="42"/>
      <c r="E39" s="42"/>
      <c r="F39" s="42"/>
    </row>
    <row r="40" spans="1:6" ht="28.9" customHeight="1">
      <c r="E40" s="95" t="s">
        <v>499</v>
      </c>
      <c r="F40" s="96">
        <f>SUM(C13:F39)</f>
        <v>0</v>
      </c>
    </row>
    <row r="44" spans="1:6">
      <c r="A44" s="77" t="s">
        <v>404</v>
      </c>
      <c r="B44" s="77"/>
      <c r="C44" s="77"/>
      <c r="D44" s="77"/>
    </row>
    <row r="45" spans="1:6" ht="31.9" customHeight="1">
      <c r="A45" s="78" t="s">
        <v>500</v>
      </c>
      <c r="B45" s="78"/>
      <c r="C45" s="78"/>
      <c r="D45" s="78"/>
    </row>
    <row r="46" spans="1:6">
      <c r="A46" s="79" t="s">
        <v>408</v>
      </c>
      <c r="B46" s="77"/>
      <c r="C46" s="77"/>
      <c r="D46" s="77"/>
    </row>
  </sheetData>
  <sheetProtection algorithmName="SHA-512" hashValue="G4BbcU0JvxNAcWSXmJSHbfFYPl5+komAI3imVnrr4nQagd//A1bQisjL2ZTo4vYu6eG/CDU+UtWXfPMrvGDG8Q==" saltValue="CNr4D0sQs7YCy7GNiTZ0Iw==" spinCount="100000" sheet="1" objects="1" scenarios="1"/>
  <mergeCells count="9">
    <mergeCell ref="A46:D46"/>
    <mergeCell ref="B3:H3"/>
    <mergeCell ref="C7:F7"/>
    <mergeCell ref="C5:F5"/>
    <mergeCell ref="A44:D44"/>
    <mergeCell ref="A45:D45"/>
    <mergeCell ref="A11:B11"/>
    <mergeCell ref="C11:D11"/>
    <mergeCell ref="E11:F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D3394-2690-4119-AE68-7482B02591F5}">
  <sheetPr>
    <pageSetUpPr fitToPage="1"/>
  </sheetPr>
  <dimension ref="A2:L94"/>
  <sheetViews>
    <sheetView tabSelected="1" zoomScale="85" zoomScaleNormal="85" workbookViewId="0">
      <pane ySplit="9" topLeftCell="A10" activePane="bottomLeft" state="frozen"/>
      <selection pane="bottomLeft" activeCell="I11" sqref="I11"/>
    </sheetView>
  </sheetViews>
  <sheetFormatPr defaultColWidth="8.85546875" defaultRowHeight="12.75"/>
  <cols>
    <col min="1" max="1" width="8.85546875" style="50"/>
    <col min="2" max="2" width="34.42578125" style="50" customWidth="1"/>
    <col min="3" max="3" width="11.5703125" style="50" customWidth="1"/>
    <col min="4" max="7" width="8.85546875" style="50"/>
    <col min="8" max="11" width="20.7109375" style="50" customWidth="1"/>
    <col min="12" max="12" width="17.85546875" style="50" customWidth="1"/>
    <col min="13" max="16384" width="8.85546875" style="50"/>
  </cols>
  <sheetData>
    <row r="2" spans="1:12" ht="14.45" customHeight="1">
      <c r="B2" s="81" t="s">
        <v>401</v>
      </c>
      <c r="C2" s="81"/>
      <c r="D2" s="81"/>
      <c r="E2" s="81"/>
      <c r="F2" s="81"/>
      <c r="G2" s="81"/>
      <c r="H2" s="81"/>
      <c r="I2" s="81"/>
      <c r="J2" s="81"/>
      <c r="K2" s="81"/>
    </row>
    <row r="3" spans="1:12">
      <c r="B3" s="82"/>
      <c r="C3" s="82"/>
      <c r="D3" s="82"/>
      <c r="E3" s="82"/>
    </row>
    <row r="4" spans="1:12">
      <c r="B4" s="83" t="s">
        <v>142</v>
      </c>
      <c r="C4" s="11"/>
      <c r="D4" s="11"/>
      <c r="E4" s="11"/>
      <c r="F4" s="11"/>
      <c r="G4" s="11"/>
      <c r="H4" s="11"/>
      <c r="I4" s="11"/>
    </row>
    <row r="5" spans="1:12">
      <c r="B5" s="84"/>
      <c r="C5" s="85"/>
      <c r="D5" s="85"/>
      <c r="E5" s="85"/>
    </row>
    <row r="6" spans="1:12">
      <c r="B6" s="83" t="s">
        <v>143</v>
      </c>
      <c r="C6" s="11"/>
      <c r="D6" s="11"/>
      <c r="E6" s="11"/>
      <c r="F6" s="11"/>
      <c r="G6" s="11"/>
      <c r="H6" s="11"/>
      <c r="I6" s="11"/>
    </row>
    <row r="7" spans="1:12">
      <c r="B7" s="82"/>
      <c r="C7" s="97"/>
      <c r="D7" s="97"/>
      <c r="E7" s="97"/>
      <c r="F7" s="97"/>
      <c r="G7" s="97"/>
    </row>
    <row r="8" spans="1:12" ht="13.5" thickBot="1"/>
    <row r="9" spans="1:12" ht="60.6" customHeight="1" thickBot="1">
      <c r="A9" s="98" t="s">
        <v>420</v>
      </c>
      <c r="B9" s="99" t="s">
        <v>407</v>
      </c>
      <c r="C9" s="100" t="s">
        <v>402</v>
      </c>
      <c r="D9" s="101" t="s">
        <v>406</v>
      </c>
      <c r="E9" s="101"/>
      <c r="F9" s="101" t="s">
        <v>403</v>
      </c>
      <c r="G9" s="102"/>
      <c r="H9" s="103" t="s">
        <v>409</v>
      </c>
      <c r="I9" s="103" t="s">
        <v>410</v>
      </c>
      <c r="J9" s="104" t="s">
        <v>412</v>
      </c>
      <c r="K9" s="105" t="s">
        <v>411</v>
      </c>
      <c r="L9" s="106" t="s">
        <v>419</v>
      </c>
    </row>
    <row r="10" spans="1:12" ht="34.9" customHeight="1" thickBot="1">
      <c r="A10" s="107" t="s">
        <v>379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9"/>
    </row>
    <row r="11" spans="1:12" ht="25.15" customHeight="1">
      <c r="A11" s="110" t="s">
        <v>421</v>
      </c>
      <c r="B11" s="111" t="s">
        <v>380</v>
      </c>
      <c r="C11" s="112">
        <v>4</v>
      </c>
      <c r="D11" s="160"/>
      <c r="E11" s="160"/>
      <c r="F11" s="113">
        <f>C11*D11</f>
        <v>0</v>
      </c>
      <c r="G11" s="113"/>
      <c r="H11" s="163"/>
      <c r="I11" s="163"/>
      <c r="J11" s="8"/>
      <c r="K11" s="9"/>
      <c r="L11" s="114">
        <f>IF(J11="A",1,0)</f>
        <v>0</v>
      </c>
    </row>
    <row r="12" spans="1:12" ht="25.15" customHeight="1">
      <c r="A12" s="115" t="s">
        <v>422</v>
      </c>
      <c r="B12" s="116" t="s">
        <v>381</v>
      </c>
      <c r="C12" s="55">
        <v>4</v>
      </c>
      <c r="D12" s="160"/>
      <c r="E12" s="160"/>
      <c r="F12" s="117">
        <f t="shared" ref="F12:F21" si="0">C12*D12</f>
        <v>0</v>
      </c>
      <c r="G12" s="117"/>
      <c r="H12" s="164"/>
      <c r="I12" s="164"/>
      <c r="J12" s="2"/>
      <c r="K12" s="3"/>
      <c r="L12" s="118">
        <f t="shared" ref="L12:L40" si="1">IF(J12="A",1,0)</f>
        <v>0</v>
      </c>
    </row>
    <row r="13" spans="1:12" ht="25.15" customHeight="1">
      <c r="A13" s="115" t="s">
        <v>423</v>
      </c>
      <c r="B13" s="116" t="s">
        <v>382</v>
      </c>
      <c r="C13" s="55">
        <v>4</v>
      </c>
      <c r="D13" s="160"/>
      <c r="E13" s="160"/>
      <c r="F13" s="117">
        <f t="shared" si="0"/>
        <v>0</v>
      </c>
      <c r="G13" s="117"/>
      <c r="H13" s="164"/>
      <c r="I13" s="164"/>
      <c r="J13" s="2"/>
      <c r="K13" s="3"/>
      <c r="L13" s="118">
        <f t="shared" si="1"/>
        <v>0</v>
      </c>
    </row>
    <row r="14" spans="1:12" ht="25.15" customHeight="1">
      <c r="A14" s="115" t="s">
        <v>424</v>
      </c>
      <c r="B14" s="116" t="s">
        <v>383</v>
      </c>
      <c r="C14" s="55">
        <v>4</v>
      </c>
      <c r="D14" s="160"/>
      <c r="E14" s="160"/>
      <c r="F14" s="117">
        <f t="shared" si="0"/>
        <v>0</v>
      </c>
      <c r="G14" s="117"/>
      <c r="H14" s="164"/>
      <c r="I14" s="164"/>
      <c r="J14" s="2"/>
      <c r="K14" s="3"/>
      <c r="L14" s="118">
        <f t="shared" si="1"/>
        <v>0</v>
      </c>
    </row>
    <row r="15" spans="1:12" ht="25.15" customHeight="1">
      <c r="A15" s="115" t="s">
        <v>425</v>
      </c>
      <c r="B15" s="116" t="s">
        <v>384</v>
      </c>
      <c r="C15" s="55">
        <v>4</v>
      </c>
      <c r="D15" s="160"/>
      <c r="E15" s="160"/>
      <c r="F15" s="117">
        <f t="shared" si="0"/>
        <v>0</v>
      </c>
      <c r="G15" s="117"/>
      <c r="H15" s="164"/>
      <c r="I15" s="164"/>
      <c r="J15" s="2"/>
      <c r="K15" s="3"/>
      <c r="L15" s="118">
        <f t="shared" si="1"/>
        <v>0</v>
      </c>
    </row>
    <row r="16" spans="1:12" ht="25.15" customHeight="1">
      <c r="A16" s="115" t="s">
        <v>426</v>
      </c>
      <c r="B16" s="116" t="s">
        <v>385</v>
      </c>
      <c r="C16" s="55">
        <v>4</v>
      </c>
      <c r="D16" s="160"/>
      <c r="E16" s="160"/>
      <c r="F16" s="117">
        <f t="shared" si="0"/>
        <v>0</v>
      </c>
      <c r="G16" s="117"/>
      <c r="H16" s="164"/>
      <c r="I16" s="164"/>
      <c r="J16" s="2"/>
      <c r="K16" s="3"/>
      <c r="L16" s="118">
        <f t="shared" si="1"/>
        <v>0</v>
      </c>
    </row>
    <row r="17" spans="1:12" ht="25.15" customHeight="1">
      <c r="A17" s="115" t="s">
        <v>427</v>
      </c>
      <c r="B17" s="116" t="s">
        <v>386</v>
      </c>
      <c r="C17" s="55">
        <v>4</v>
      </c>
      <c r="D17" s="160"/>
      <c r="E17" s="160"/>
      <c r="F17" s="117">
        <f t="shared" si="0"/>
        <v>0</v>
      </c>
      <c r="G17" s="117"/>
      <c r="H17" s="164"/>
      <c r="I17" s="164"/>
      <c r="J17" s="2"/>
      <c r="K17" s="3"/>
      <c r="L17" s="118">
        <f t="shared" si="1"/>
        <v>0</v>
      </c>
    </row>
    <row r="18" spans="1:12" ht="25.15" customHeight="1">
      <c r="A18" s="115" t="s">
        <v>428</v>
      </c>
      <c r="B18" s="116" t="s">
        <v>387</v>
      </c>
      <c r="C18" s="55">
        <v>4</v>
      </c>
      <c r="D18" s="160"/>
      <c r="E18" s="160"/>
      <c r="F18" s="117">
        <f t="shared" si="0"/>
        <v>0</v>
      </c>
      <c r="G18" s="117"/>
      <c r="H18" s="164"/>
      <c r="I18" s="164"/>
      <c r="J18" s="2"/>
      <c r="K18" s="3"/>
      <c r="L18" s="118">
        <f t="shared" si="1"/>
        <v>0</v>
      </c>
    </row>
    <row r="19" spans="1:12" ht="25.15" customHeight="1">
      <c r="A19" s="115" t="s">
        <v>429</v>
      </c>
      <c r="B19" s="116" t="s">
        <v>388</v>
      </c>
      <c r="C19" s="55">
        <v>4</v>
      </c>
      <c r="D19" s="160"/>
      <c r="E19" s="160"/>
      <c r="F19" s="117">
        <f t="shared" si="0"/>
        <v>0</v>
      </c>
      <c r="G19" s="117"/>
      <c r="H19" s="164"/>
      <c r="I19" s="164"/>
      <c r="J19" s="2"/>
      <c r="K19" s="3"/>
      <c r="L19" s="118">
        <f t="shared" si="1"/>
        <v>0</v>
      </c>
    </row>
    <row r="20" spans="1:12" ht="25.15" customHeight="1">
      <c r="A20" s="115" t="s">
        <v>430</v>
      </c>
      <c r="B20" s="116" t="s">
        <v>389</v>
      </c>
      <c r="C20" s="55">
        <v>4</v>
      </c>
      <c r="D20" s="160"/>
      <c r="E20" s="160"/>
      <c r="F20" s="117">
        <f t="shared" si="0"/>
        <v>0</v>
      </c>
      <c r="G20" s="117"/>
      <c r="H20" s="164"/>
      <c r="I20" s="164"/>
      <c r="J20" s="2"/>
      <c r="K20" s="3"/>
      <c r="L20" s="118">
        <f t="shared" si="1"/>
        <v>0</v>
      </c>
    </row>
    <row r="21" spans="1:12" ht="25.15" customHeight="1" thickBot="1">
      <c r="A21" s="119" t="s">
        <v>431</v>
      </c>
      <c r="B21" s="120" t="s">
        <v>390</v>
      </c>
      <c r="C21" s="121">
        <v>4</v>
      </c>
      <c r="D21" s="160"/>
      <c r="E21" s="160"/>
      <c r="F21" s="122">
        <f t="shared" si="0"/>
        <v>0</v>
      </c>
      <c r="G21" s="122"/>
      <c r="H21" s="166"/>
      <c r="I21" s="166"/>
      <c r="J21" s="7"/>
      <c r="K21" s="4"/>
      <c r="L21" s="123">
        <f t="shared" si="1"/>
        <v>0</v>
      </c>
    </row>
    <row r="22" spans="1:12" ht="34.9" customHeight="1" thickBot="1">
      <c r="A22" s="124" t="s">
        <v>391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6"/>
    </row>
    <row r="23" spans="1:12" ht="25.15" customHeight="1">
      <c r="A23" s="110" t="s">
        <v>432</v>
      </c>
      <c r="B23" s="111" t="s">
        <v>386</v>
      </c>
      <c r="C23" s="112">
        <v>4</v>
      </c>
      <c r="D23" s="160"/>
      <c r="E23" s="160"/>
      <c r="F23" s="113">
        <f t="shared" ref="F23" si="2">C23*D23</f>
        <v>0</v>
      </c>
      <c r="G23" s="113"/>
      <c r="H23" s="163"/>
      <c r="I23" s="163"/>
      <c r="J23" s="8"/>
      <c r="K23" s="9"/>
      <c r="L23" s="114">
        <f t="shared" si="1"/>
        <v>0</v>
      </c>
    </row>
    <row r="24" spans="1:12" ht="25.15" customHeight="1">
      <c r="A24" s="115" t="s">
        <v>433</v>
      </c>
      <c r="B24" s="116" t="s">
        <v>388</v>
      </c>
      <c r="C24" s="55">
        <v>4</v>
      </c>
      <c r="D24" s="160"/>
      <c r="E24" s="160"/>
      <c r="F24" s="117">
        <f t="shared" ref="F24:F35" si="3">C24*D24</f>
        <v>0</v>
      </c>
      <c r="G24" s="117"/>
      <c r="H24" s="164"/>
      <c r="I24" s="164"/>
      <c r="J24" s="2"/>
      <c r="K24" s="3"/>
      <c r="L24" s="118">
        <f t="shared" si="1"/>
        <v>0</v>
      </c>
    </row>
    <row r="25" spans="1:12" ht="25.15" customHeight="1">
      <c r="A25" s="115" t="s">
        <v>434</v>
      </c>
      <c r="B25" s="116" t="s">
        <v>381</v>
      </c>
      <c r="C25" s="55">
        <v>4</v>
      </c>
      <c r="D25" s="160"/>
      <c r="E25" s="160"/>
      <c r="F25" s="117">
        <f t="shared" si="3"/>
        <v>0</v>
      </c>
      <c r="G25" s="117"/>
      <c r="H25" s="164"/>
      <c r="I25" s="164"/>
      <c r="J25" s="2"/>
      <c r="K25" s="3"/>
      <c r="L25" s="118">
        <f t="shared" si="1"/>
        <v>0</v>
      </c>
    </row>
    <row r="26" spans="1:12" ht="25.15" customHeight="1">
      <c r="A26" s="115" t="s">
        <v>435</v>
      </c>
      <c r="B26" s="116" t="s">
        <v>392</v>
      </c>
      <c r="C26" s="55">
        <v>4</v>
      </c>
      <c r="D26" s="160"/>
      <c r="E26" s="160"/>
      <c r="F26" s="117">
        <f t="shared" si="3"/>
        <v>0</v>
      </c>
      <c r="G26" s="117"/>
      <c r="H26" s="164"/>
      <c r="I26" s="164"/>
      <c r="J26" s="2"/>
      <c r="K26" s="3"/>
      <c r="L26" s="118">
        <f t="shared" si="1"/>
        <v>0</v>
      </c>
    </row>
    <row r="27" spans="1:12" ht="25.15" customHeight="1">
      <c r="A27" s="115" t="s">
        <v>436</v>
      </c>
      <c r="B27" s="116" t="s">
        <v>393</v>
      </c>
      <c r="C27" s="55">
        <v>4</v>
      </c>
      <c r="D27" s="160"/>
      <c r="E27" s="160"/>
      <c r="F27" s="117">
        <f t="shared" si="3"/>
        <v>0</v>
      </c>
      <c r="G27" s="117"/>
      <c r="H27" s="164"/>
      <c r="I27" s="164"/>
      <c r="J27" s="2"/>
      <c r="K27" s="3"/>
      <c r="L27" s="118">
        <f t="shared" si="1"/>
        <v>0</v>
      </c>
    </row>
    <row r="28" spans="1:12" ht="25.15" customHeight="1">
      <c r="A28" s="115" t="s">
        <v>437</v>
      </c>
      <c r="B28" s="116" t="s">
        <v>386</v>
      </c>
      <c r="C28" s="55">
        <v>4</v>
      </c>
      <c r="D28" s="160"/>
      <c r="E28" s="160"/>
      <c r="F28" s="117">
        <f t="shared" si="3"/>
        <v>0</v>
      </c>
      <c r="G28" s="117"/>
      <c r="H28" s="164"/>
      <c r="I28" s="164"/>
      <c r="J28" s="2"/>
      <c r="K28" s="3"/>
      <c r="L28" s="118">
        <f t="shared" si="1"/>
        <v>0</v>
      </c>
    </row>
    <row r="29" spans="1:12" ht="25.15" customHeight="1">
      <c r="A29" s="115" t="s">
        <v>438</v>
      </c>
      <c r="B29" s="116" t="s">
        <v>384</v>
      </c>
      <c r="C29" s="55">
        <v>4</v>
      </c>
      <c r="D29" s="160"/>
      <c r="E29" s="160"/>
      <c r="F29" s="117">
        <f t="shared" si="3"/>
        <v>0</v>
      </c>
      <c r="G29" s="117"/>
      <c r="H29" s="164"/>
      <c r="I29" s="164"/>
      <c r="J29" s="2"/>
      <c r="K29" s="3"/>
      <c r="L29" s="118">
        <f t="shared" si="1"/>
        <v>0</v>
      </c>
    </row>
    <row r="30" spans="1:12" ht="25.15" customHeight="1">
      <c r="A30" s="115" t="s">
        <v>439</v>
      </c>
      <c r="B30" s="116" t="s">
        <v>385</v>
      </c>
      <c r="C30" s="55">
        <v>4</v>
      </c>
      <c r="D30" s="160"/>
      <c r="E30" s="160"/>
      <c r="F30" s="117">
        <f t="shared" si="3"/>
        <v>0</v>
      </c>
      <c r="G30" s="117"/>
      <c r="H30" s="164"/>
      <c r="I30" s="164"/>
      <c r="J30" s="2"/>
      <c r="K30" s="3"/>
      <c r="L30" s="118">
        <f t="shared" si="1"/>
        <v>0</v>
      </c>
    </row>
    <row r="31" spans="1:12" ht="25.15" customHeight="1">
      <c r="A31" s="115" t="s">
        <v>440</v>
      </c>
      <c r="B31" s="116" t="s">
        <v>387</v>
      </c>
      <c r="C31" s="55">
        <v>4</v>
      </c>
      <c r="D31" s="160"/>
      <c r="E31" s="160"/>
      <c r="F31" s="117">
        <f t="shared" si="3"/>
        <v>0</v>
      </c>
      <c r="G31" s="117"/>
      <c r="H31" s="164"/>
      <c r="I31" s="164"/>
      <c r="J31" s="2"/>
      <c r="K31" s="3"/>
      <c r="L31" s="118">
        <f t="shared" si="1"/>
        <v>0</v>
      </c>
    </row>
    <row r="32" spans="1:12" ht="25.15" customHeight="1">
      <c r="A32" s="115" t="s">
        <v>441</v>
      </c>
      <c r="B32" s="116" t="s">
        <v>394</v>
      </c>
      <c r="C32" s="55">
        <v>4</v>
      </c>
      <c r="D32" s="160"/>
      <c r="E32" s="160"/>
      <c r="F32" s="117">
        <f t="shared" si="3"/>
        <v>0</v>
      </c>
      <c r="G32" s="117"/>
      <c r="H32" s="164"/>
      <c r="I32" s="164"/>
      <c r="J32" s="2"/>
      <c r="K32" s="3"/>
      <c r="L32" s="118">
        <f t="shared" si="1"/>
        <v>0</v>
      </c>
    </row>
    <row r="33" spans="1:12" ht="25.15" customHeight="1">
      <c r="A33" s="115" t="s">
        <v>442</v>
      </c>
      <c r="B33" s="116" t="s">
        <v>389</v>
      </c>
      <c r="C33" s="55">
        <v>4</v>
      </c>
      <c r="D33" s="160"/>
      <c r="E33" s="160"/>
      <c r="F33" s="117">
        <f t="shared" si="3"/>
        <v>0</v>
      </c>
      <c r="G33" s="117"/>
      <c r="H33" s="164"/>
      <c r="I33" s="164"/>
      <c r="J33" s="2"/>
      <c r="K33" s="3"/>
      <c r="L33" s="118">
        <f t="shared" si="1"/>
        <v>0</v>
      </c>
    </row>
    <row r="34" spans="1:12" ht="25.15" customHeight="1">
      <c r="A34" s="115" t="s">
        <v>443</v>
      </c>
      <c r="B34" s="116" t="s">
        <v>390</v>
      </c>
      <c r="C34" s="55">
        <v>4</v>
      </c>
      <c r="D34" s="160"/>
      <c r="E34" s="160"/>
      <c r="F34" s="117">
        <f t="shared" si="3"/>
        <v>0</v>
      </c>
      <c r="G34" s="117"/>
      <c r="H34" s="164"/>
      <c r="I34" s="164"/>
      <c r="J34" s="2"/>
      <c r="K34" s="3"/>
      <c r="L34" s="118">
        <f t="shared" si="1"/>
        <v>0</v>
      </c>
    </row>
    <row r="35" spans="1:12" ht="25.15" customHeight="1" thickBot="1">
      <c r="A35" s="119" t="s">
        <v>444</v>
      </c>
      <c r="B35" s="120" t="s">
        <v>395</v>
      </c>
      <c r="C35" s="121">
        <v>4</v>
      </c>
      <c r="D35" s="160"/>
      <c r="E35" s="160"/>
      <c r="F35" s="122">
        <f t="shared" si="3"/>
        <v>0</v>
      </c>
      <c r="G35" s="122"/>
      <c r="H35" s="166"/>
      <c r="I35" s="166"/>
      <c r="J35" s="7"/>
      <c r="K35" s="4"/>
      <c r="L35" s="123">
        <f t="shared" si="1"/>
        <v>0</v>
      </c>
    </row>
    <row r="36" spans="1:12" ht="34.9" customHeight="1" thickBot="1">
      <c r="A36" s="124" t="s">
        <v>396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6"/>
    </row>
    <row r="37" spans="1:12" ht="25.15" customHeight="1">
      <c r="A37" s="110" t="s">
        <v>445</v>
      </c>
      <c r="B37" s="111" t="s">
        <v>397</v>
      </c>
      <c r="C37" s="112">
        <v>4</v>
      </c>
      <c r="D37" s="160"/>
      <c r="E37" s="160"/>
      <c r="F37" s="113">
        <f>C37*D37</f>
        <v>0</v>
      </c>
      <c r="G37" s="113"/>
      <c r="H37" s="163"/>
      <c r="I37" s="163"/>
      <c r="J37" s="8"/>
      <c r="K37" s="9"/>
      <c r="L37" s="114">
        <f t="shared" si="1"/>
        <v>0</v>
      </c>
    </row>
    <row r="38" spans="1:12" ht="25.15" customHeight="1">
      <c r="A38" s="115" t="s">
        <v>446</v>
      </c>
      <c r="B38" s="116" t="s">
        <v>398</v>
      </c>
      <c r="C38" s="55">
        <v>4</v>
      </c>
      <c r="D38" s="160"/>
      <c r="E38" s="160"/>
      <c r="F38" s="117">
        <f t="shared" ref="F38:F40" si="4">C38*D38</f>
        <v>0</v>
      </c>
      <c r="G38" s="117"/>
      <c r="H38" s="164"/>
      <c r="I38" s="164"/>
      <c r="J38" s="2"/>
      <c r="K38" s="3"/>
      <c r="L38" s="118">
        <f t="shared" si="1"/>
        <v>0</v>
      </c>
    </row>
    <row r="39" spans="1:12" ht="25.15" customHeight="1">
      <c r="A39" s="115" t="s">
        <v>447</v>
      </c>
      <c r="B39" s="116" t="s">
        <v>399</v>
      </c>
      <c r="C39" s="55">
        <v>4</v>
      </c>
      <c r="D39" s="160"/>
      <c r="E39" s="160"/>
      <c r="F39" s="117">
        <f t="shared" si="4"/>
        <v>0</v>
      </c>
      <c r="G39" s="117"/>
      <c r="H39" s="164"/>
      <c r="I39" s="164"/>
      <c r="J39" s="2"/>
      <c r="K39" s="3"/>
      <c r="L39" s="118">
        <f t="shared" si="1"/>
        <v>0</v>
      </c>
    </row>
    <row r="40" spans="1:12" ht="25.15" customHeight="1" thickBot="1">
      <c r="A40" s="127" t="s">
        <v>448</v>
      </c>
      <c r="B40" s="128" t="s">
        <v>400</v>
      </c>
      <c r="C40" s="129">
        <v>4</v>
      </c>
      <c r="D40" s="160"/>
      <c r="E40" s="160"/>
      <c r="F40" s="130">
        <f t="shared" si="4"/>
        <v>0</v>
      </c>
      <c r="G40" s="130"/>
      <c r="H40" s="165"/>
      <c r="I40" s="165"/>
      <c r="J40" s="5"/>
      <c r="K40" s="6"/>
      <c r="L40" s="131">
        <f t="shared" si="1"/>
        <v>0</v>
      </c>
    </row>
    <row r="41" spans="1:12" ht="25.15" customHeight="1" thickBot="1">
      <c r="A41" s="132" t="s">
        <v>449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3"/>
    </row>
    <row r="42" spans="1:12" ht="25.15" customHeight="1" thickBot="1">
      <c r="A42" s="134" t="s">
        <v>450</v>
      </c>
      <c r="B42" s="135" t="s">
        <v>458</v>
      </c>
      <c r="C42" s="136">
        <v>30</v>
      </c>
      <c r="D42" s="161"/>
      <c r="E42" s="161"/>
      <c r="F42" s="137">
        <f>C42*D42</f>
        <v>0</v>
      </c>
      <c r="G42" s="137"/>
      <c r="H42" s="138"/>
      <c r="I42" s="138"/>
      <c r="J42" s="139"/>
      <c r="K42" s="140"/>
      <c r="L42" s="141"/>
    </row>
    <row r="43" spans="1:12" ht="25.15" customHeight="1" thickBot="1">
      <c r="A43" s="115" t="s">
        <v>451</v>
      </c>
      <c r="B43" s="116" t="s">
        <v>459</v>
      </c>
      <c r="C43" s="55">
        <v>20</v>
      </c>
      <c r="D43" s="160"/>
      <c r="E43" s="160"/>
      <c r="F43" s="117">
        <f t="shared" ref="F43:F46" si="5">C43*D43</f>
        <v>0</v>
      </c>
      <c r="G43" s="117"/>
      <c r="H43" s="142"/>
      <c r="I43" s="142"/>
      <c r="J43" s="143"/>
      <c r="K43" s="144"/>
      <c r="L43" s="145"/>
    </row>
    <row r="44" spans="1:12" ht="25.15" customHeight="1" thickBot="1">
      <c r="A44" s="115" t="s">
        <v>452</v>
      </c>
      <c r="B44" s="116" t="s">
        <v>457</v>
      </c>
      <c r="C44" s="55">
        <v>25</v>
      </c>
      <c r="D44" s="160"/>
      <c r="E44" s="160"/>
      <c r="F44" s="117">
        <f t="shared" si="5"/>
        <v>0</v>
      </c>
      <c r="G44" s="117"/>
      <c r="H44" s="142"/>
      <c r="I44" s="142"/>
      <c r="J44" s="143"/>
      <c r="K44" s="144"/>
      <c r="L44" s="145"/>
    </row>
    <row r="45" spans="1:12" ht="25.15" customHeight="1" thickBot="1">
      <c r="A45" s="115" t="s">
        <v>453</v>
      </c>
      <c r="B45" s="116" t="s">
        <v>456</v>
      </c>
      <c r="C45" s="55">
        <v>10</v>
      </c>
      <c r="D45" s="160"/>
      <c r="E45" s="160"/>
      <c r="F45" s="117">
        <f t="shared" si="5"/>
        <v>0</v>
      </c>
      <c r="G45" s="117"/>
      <c r="H45" s="142"/>
      <c r="I45" s="142"/>
      <c r="J45" s="143"/>
      <c r="K45" s="144"/>
      <c r="L45" s="145"/>
    </row>
    <row r="46" spans="1:12" ht="25.15" customHeight="1" thickBot="1">
      <c r="A46" s="127" t="s">
        <v>454</v>
      </c>
      <c r="B46" s="128" t="s">
        <v>455</v>
      </c>
      <c r="C46" s="129">
        <v>30</v>
      </c>
      <c r="D46" s="162"/>
      <c r="E46" s="162"/>
      <c r="F46" s="130">
        <f t="shared" si="5"/>
        <v>0</v>
      </c>
      <c r="G46" s="130"/>
      <c r="H46" s="146"/>
      <c r="I46" s="146"/>
      <c r="J46" s="144"/>
      <c r="K46" s="144"/>
      <c r="L46" s="145"/>
    </row>
    <row r="47" spans="1:12" ht="15.75" thickBot="1">
      <c r="D47" s="147" t="s">
        <v>405</v>
      </c>
      <c r="E47" s="148"/>
      <c r="F47" s="149">
        <f>SUM(F42:G46,F37:G40,F23:G35,F11:G21)</f>
        <v>0</v>
      </c>
      <c r="G47" s="150"/>
      <c r="K47" s="151" t="s">
        <v>138</v>
      </c>
      <c r="L47" s="152">
        <f>SUM(L37:L40,L23:L35,L11:L21)/28</f>
        <v>0</v>
      </c>
    </row>
    <row r="50" spans="2:8">
      <c r="B50" s="153" t="s">
        <v>404</v>
      </c>
      <c r="C50" s="153"/>
      <c r="D50" s="153"/>
      <c r="E50" s="153"/>
    </row>
    <row r="51" spans="2:8" ht="46.9" customHeight="1">
      <c r="B51" s="78" t="s">
        <v>501</v>
      </c>
      <c r="C51" s="78"/>
      <c r="D51" s="78"/>
      <c r="E51" s="78"/>
      <c r="F51" s="78"/>
      <c r="G51" s="78"/>
      <c r="H51" s="78"/>
    </row>
    <row r="52" spans="2:8" ht="46.9" customHeight="1">
      <c r="B52" s="78" t="s">
        <v>418</v>
      </c>
      <c r="C52" s="78"/>
      <c r="D52" s="78"/>
      <c r="E52" s="78"/>
      <c r="F52" s="78"/>
      <c r="G52" s="78"/>
      <c r="H52" s="78"/>
    </row>
    <row r="53" spans="2:8" ht="46.9" customHeight="1">
      <c r="B53" s="154" t="s">
        <v>416</v>
      </c>
      <c r="C53" s="155"/>
      <c r="D53" s="155"/>
      <c r="E53" s="155"/>
      <c r="F53" s="155"/>
      <c r="G53" s="155"/>
      <c r="H53" s="156"/>
    </row>
    <row r="54" spans="2:8" ht="46.9" customHeight="1">
      <c r="B54" s="157" t="s">
        <v>417</v>
      </c>
      <c r="C54" s="158"/>
      <c r="D54" s="158"/>
      <c r="E54" s="158"/>
      <c r="F54" s="158"/>
      <c r="G54" s="158"/>
      <c r="H54" s="159"/>
    </row>
    <row r="55" spans="2:8" ht="46.9" customHeight="1">
      <c r="B55" s="79" t="s">
        <v>374</v>
      </c>
      <c r="C55" s="79"/>
      <c r="D55" s="79"/>
      <c r="E55" s="79"/>
      <c r="F55" s="79"/>
      <c r="G55" s="79"/>
      <c r="H55" s="79"/>
    </row>
    <row r="56" spans="2:8" ht="29.45" customHeight="1">
      <c r="B56" s="79" t="s">
        <v>408</v>
      </c>
      <c r="C56" s="79"/>
      <c r="D56" s="79"/>
      <c r="E56" s="79"/>
      <c r="F56" s="79"/>
      <c r="G56" s="79"/>
      <c r="H56" s="79"/>
    </row>
    <row r="84" spans="10:10" ht="14.45" hidden="1" customHeight="1"/>
    <row r="85" spans="10:10" hidden="1">
      <c r="J85" s="50" t="s">
        <v>413</v>
      </c>
    </row>
    <row r="86" spans="10:10" hidden="1">
      <c r="J86" s="50" t="s">
        <v>414</v>
      </c>
    </row>
    <row r="87" spans="10:10" hidden="1">
      <c r="J87" s="50" t="s">
        <v>415</v>
      </c>
    </row>
    <row r="88" spans="10:10" hidden="1"/>
    <row r="89" spans="10:10" hidden="1"/>
    <row r="90" spans="10:10" hidden="1"/>
    <row r="91" spans="10:10" hidden="1"/>
    <row r="92" spans="10:10" hidden="1"/>
    <row r="93" spans="10:10" hidden="1"/>
    <row r="94" spans="10:10" hidden="1"/>
  </sheetData>
  <sheetProtection algorithmName="SHA-512" hashValue="Q3tokehmP84hgyAJf9Kwhzlj7jq7V3gsA8BLlRfhfLxQrB9aDW+yCZpXQXI4S+CFe6GxoVCBzESYHkvPrWhgCw==" saltValue="tJX28mH6QU0Vzi75UOIw1w==" spinCount="100000" sheet="1" objects="1" scenarios="1"/>
  <mergeCells count="84">
    <mergeCell ref="B55:H55"/>
    <mergeCell ref="B56:H56"/>
    <mergeCell ref="D16:E16"/>
    <mergeCell ref="D9:E9"/>
    <mergeCell ref="F9:G9"/>
    <mergeCell ref="B50:E50"/>
    <mergeCell ref="B51:H51"/>
    <mergeCell ref="D11:E11"/>
    <mergeCell ref="D12:E12"/>
    <mergeCell ref="D13:E13"/>
    <mergeCell ref="D14:E14"/>
    <mergeCell ref="D15:E15"/>
    <mergeCell ref="D28:E28"/>
    <mergeCell ref="D17:E17"/>
    <mergeCell ref="D18:E18"/>
    <mergeCell ref="D19:E19"/>
    <mergeCell ref="D20:E20"/>
    <mergeCell ref="D21:E21"/>
    <mergeCell ref="F16:G16"/>
    <mergeCell ref="D35:E35"/>
    <mergeCell ref="D37:E37"/>
    <mergeCell ref="D38:E38"/>
    <mergeCell ref="D39:E39"/>
    <mergeCell ref="D29:E29"/>
    <mergeCell ref="D30:E30"/>
    <mergeCell ref="D31:E31"/>
    <mergeCell ref="D32:E32"/>
    <mergeCell ref="D33:E33"/>
    <mergeCell ref="D34:E34"/>
    <mergeCell ref="D23:E23"/>
    <mergeCell ref="D24:E24"/>
    <mergeCell ref="D25:E25"/>
    <mergeCell ref="D26:E26"/>
    <mergeCell ref="D27:E27"/>
    <mergeCell ref="F11:G11"/>
    <mergeCell ref="F12:G12"/>
    <mergeCell ref="F13:G13"/>
    <mergeCell ref="F14:G14"/>
    <mergeCell ref="F15:G15"/>
    <mergeCell ref="F17:G17"/>
    <mergeCell ref="F18:G18"/>
    <mergeCell ref="F19:G19"/>
    <mergeCell ref="F20:G20"/>
    <mergeCell ref="F21:G21"/>
    <mergeCell ref="B53:H53"/>
    <mergeCell ref="B54:H54"/>
    <mergeCell ref="B52:H52"/>
    <mergeCell ref="B2:K2"/>
    <mergeCell ref="C4:I4"/>
    <mergeCell ref="C6:I6"/>
    <mergeCell ref="A10:L10"/>
    <mergeCell ref="D47:E47"/>
    <mergeCell ref="F47:G47"/>
    <mergeCell ref="F35:G35"/>
    <mergeCell ref="F37:G37"/>
    <mergeCell ref="F38:G38"/>
    <mergeCell ref="F39:G39"/>
    <mergeCell ref="F40:G40"/>
    <mergeCell ref="F29:G29"/>
    <mergeCell ref="F30:G30"/>
    <mergeCell ref="A22:L22"/>
    <mergeCell ref="A36:L36"/>
    <mergeCell ref="A41:L41"/>
    <mergeCell ref="D42:E42"/>
    <mergeCell ref="D43:E43"/>
    <mergeCell ref="F31:G31"/>
    <mergeCell ref="F32:G32"/>
    <mergeCell ref="F33:G33"/>
    <mergeCell ref="F34:G34"/>
    <mergeCell ref="F23:G23"/>
    <mergeCell ref="F24:G24"/>
    <mergeCell ref="F25:G25"/>
    <mergeCell ref="F26:G26"/>
    <mergeCell ref="F27:G27"/>
    <mergeCell ref="F28:G28"/>
    <mergeCell ref="D40:E40"/>
    <mergeCell ref="D45:E45"/>
    <mergeCell ref="D46:E46"/>
    <mergeCell ref="F42:G42"/>
    <mergeCell ref="F43:G43"/>
    <mergeCell ref="F44:G44"/>
    <mergeCell ref="F45:G45"/>
    <mergeCell ref="F46:G46"/>
    <mergeCell ref="D44:E44"/>
  </mergeCells>
  <phoneticPr fontId="19" type="noConversion"/>
  <dataValidations count="2">
    <dataValidation type="custom" allowBlank="1" showInputMessage="1" showErrorMessage="1" sqref="D37:E40 D11:E21 D23:E35 D42:E46" xr:uid="{DE28D5E1-EFC3-481C-846F-7AE53CDE5F14}">
      <formula1>INT(D11*100)=(D11*100)</formula1>
    </dataValidation>
    <dataValidation type="list" allowBlank="1" showInputMessage="1" showErrorMessage="1" prompt="Izberi s seznama" sqref="J23:K35 J11:K21 J37:K40 J42:K46" xr:uid="{156D9411-1A46-4F7E-A2C2-0D684B908B77}">
      <formula1>$J$85:$J$89</formula1>
    </dataValidation>
  </dataValidations>
  <pageMargins left="0.70866141732283472" right="0.70866141732283472" top="0.74803149606299213" bottom="0.74803149606299213" header="0.31496062992125984" footer="0.31496062992125984"/>
  <pageSetup paperSize="9" scale="6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Sklop 1</vt:lpstr>
      <vt:lpstr>Sklop 22</vt:lpstr>
      <vt:lpstr>Sklop 26</vt:lpstr>
      <vt:lpstr>Sklop 28</vt:lpstr>
      <vt:lpstr>'Sklop 22'!Področje_tiskanja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Purič  | Snaga Maribor</dc:creator>
  <cp:lastModifiedBy>Damjan Jošt | JHMB</cp:lastModifiedBy>
  <cp:lastPrinted>2023-10-18T10:12:16Z</cp:lastPrinted>
  <dcterms:created xsi:type="dcterms:W3CDTF">2023-08-29T10:32:09Z</dcterms:created>
  <dcterms:modified xsi:type="dcterms:W3CDTF">2023-10-20T08:21:31Z</dcterms:modified>
</cp:coreProperties>
</file>